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Retail Sales Reports/"/>
    </mc:Choice>
  </mc:AlternateContent>
  <xr:revisionPtr revIDLastSave="0" documentId="8_{72C4E31A-D141-4A76-8BB2-C85FFA8FF975}" xr6:coauthVersionLast="47" xr6:coauthVersionMax="47" xr10:uidLastSave="{00000000-0000-0000-0000-000000000000}"/>
  <bookViews>
    <workbookView xWindow="-120" yWindow="-120" windowWidth="29040" windowHeight="15840" tabRatio="819" firstSheet="21" activeTab="3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C" sheetId="45" r:id="rId23"/>
    <sheet name="TOTAL U.S. MULO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MULO'!$B$2:$Q$71,'TOTAL U.S. MULO'!$B$156:$Q$225</definedName>
    <definedName name="_xlnm.Print_Area" localSheetId="22">'TOTAL U.S. MULO+C'!$B$2:$Q$53,'TOTAL U.S. MULO+C'!$B$156:$Q$225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66" i="18" l="1"/>
  <c r="B3" i="21"/>
  <c r="D6" i="18"/>
  <c r="E6" i="18"/>
  <c r="F6" i="18"/>
  <c r="G6" i="18"/>
  <c r="H6" i="18"/>
  <c r="I6" i="18"/>
  <c r="J6" i="18"/>
  <c r="K6" i="18"/>
  <c r="O6" i="18"/>
  <c r="P6" i="18"/>
  <c r="Q6" i="18"/>
  <c r="D7" i="18"/>
  <c r="E7" i="18"/>
  <c r="F7" i="18"/>
  <c r="G7" i="18"/>
  <c r="H7" i="18"/>
  <c r="I7" i="18"/>
  <c r="J7" i="18"/>
  <c r="K7" i="18"/>
  <c r="O7" i="18"/>
  <c r="P7" i="18"/>
  <c r="Q7" i="18"/>
  <c r="D8" i="18"/>
  <c r="E8" i="18"/>
  <c r="F8" i="18"/>
  <c r="G8" i="18"/>
  <c r="H8" i="18"/>
  <c r="I8" i="18"/>
  <c r="J8" i="18"/>
  <c r="K8" i="18"/>
  <c r="O8" i="18"/>
  <c r="P8" i="18"/>
  <c r="Q8" i="18"/>
  <c r="D9" i="18"/>
  <c r="E9" i="18"/>
  <c r="F9" i="18"/>
  <c r="G9" i="18"/>
  <c r="H9" i="18"/>
  <c r="I9" i="18"/>
  <c r="J9" i="18"/>
  <c r="K9" i="18"/>
  <c r="O9" i="18"/>
  <c r="P9" i="18"/>
  <c r="Q9" i="18"/>
  <c r="D10" i="18"/>
  <c r="E10" i="18"/>
  <c r="F10" i="18"/>
  <c r="G10" i="18"/>
  <c r="H10" i="18"/>
  <c r="I10" i="18"/>
  <c r="J10" i="18"/>
  <c r="K10" i="18"/>
  <c r="O10" i="18"/>
  <c r="P10" i="18"/>
  <c r="Q10" i="18"/>
  <c r="D11" i="18"/>
  <c r="E11" i="18"/>
  <c r="F11" i="18"/>
  <c r="G11" i="18"/>
  <c r="H11" i="18"/>
  <c r="I11" i="18"/>
  <c r="J11" i="18"/>
  <c r="K11" i="18"/>
  <c r="O11" i="18"/>
  <c r="P11" i="18"/>
  <c r="Q11" i="18"/>
  <c r="D12" i="18"/>
  <c r="E12" i="18"/>
  <c r="F12" i="18"/>
  <c r="G12" i="18"/>
  <c r="H12" i="18"/>
  <c r="I12" i="18"/>
  <c r="J12" i="18"/>
  <c r="K12" i="18"/>
  <c r="O12" i="18"/>
  <c r="P12" i="18"/>
  <c r="Q12" i="18"/>
  <c r="D13" i="18"/>
  <c r="E13" i="18"/>
  <c r="F13" i="18"/>
  <c r="G13" i="18"/>
  <c r="H13" i="18"/>
  <c r="I13" i="18"/>
  <c r="J13" i="18"/>
  <c r="K13" i="18"/>
  <c r="O13" i="18"/>
  <c r="P13" i="18"/>
  <c r="Q13" i="18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158" i="49"/>
  <c r="B81" i="49"/>
  <c r="B158" i="48"/>
  <c r="B81" i="48"/>
  <c r="B158" i="47"/>
  <c r="B81" i="47"/>
  <c r="B158" i="46"/>
  <c r="B81" i="46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R7" i="18"/>
  <c r="S7" i="18"/>
  <c r="T7" i="18"/>
  <c r="U7" i="18"/>
  <c r="V7" i="18"/>
  <c r="R8" i="18"/>
  <c r="S8" i="18"/>
  <c r="T8" i="18"/>
  <c r="U8" i="18"/>
  <c r="V8" i="18"/>
  <c r="R9" i="18"/>
  <c r="S9" i="18"/>
  <c r="T9" i="18"/>
  <c r="U9" i="18"/>
  <c r="V9" i="18"/>
  <c r="R10" i="18"/>
  <c r="S10" i="18"/>
  <c r="T10" i="18"/>
  <c r="U10" i="18"/>
  <c r="V10" i="18"/>
  <c r="R11" i="18"/>
  <c r="S11" i="18"/>
  <c r="T11" i="18"/>
  <c r="U11" i="18"/>
  <c r="V11" i="18"/>
  <c r="R12" i="18"/>
  <c r="S12" i="18"/>
  <c r="T12" i="18"/>
  <c r="U12" i="18"/>
  <c r="V12" i="18"/>
  <c r="R13" i="18"/>
  <c r="S13" i="18"/>
  <c r="T13" i="18"/>
  <c r="U13" i="18"/>
  <c r="V13" i="18"/>
  <c r="R6" i="18"/>
  <c r="S6" i="18"/>
  <c r="T6" i="18"/>
  <c r="U6" i="18"/>
  <c r="V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74" i="18" l="1"/>
  <c r="B43" i="18"/>
  <c r="M40" i="18"/>
  <c r="M14" i="18"/>
  <c r="M22" i="18"/>
  <c r="B82" i="18" l="1"/>
  <c r="M45" i="18"/>
  <c r="B51" i="18"/>
</calcChain>
</file>

<file path=xl/sharedStrings.xml><?xml version="1.0" encoding="utf-8"?>
<sst xmlns="http://schemas.openxmlformats.org/spreadsheetml/2006/main" count="7739" uniqueCount="548">
  <si>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</si>
  <si>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</si>
  <si>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</si>
  <si>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</si>
  <si>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</si>
  <si>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</si>
  <si>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</si>
  <si>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</si>
  <si>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</si>
  <si>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</si>
  <si>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</si>
  <si>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</si>
  <si>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ADA MIDEAST - MULO</t>
  </si>
  <si>
    <t>MIDWEST DAIRY ASSOCIATION - MULO</t>
  </si>
  <si>
    <t>NEW ENGLAND DAIRY - MULO</t>
  </si>
  <si>
    <t>CMAB - MULO</t>
  </si>
  <si>
    <t>FLORIDA DAIRY FARMERS - MULO</t>
  </si>
  <si>
    <t>MAINE DAIRY PROMOTION BOARD - MULO</t>
  </si>
  <si>
    <t>OREGON DAIRY PRODUCERS - MULO</t>
  </si>
  <si>
    <t>UNITED DAIRY INDUSTRY OF MICHIGAN - MULO</t>
  </si>
  <si>
    <t>PRIVATE LABEL</t>
  </si>
  <si>
    <t>BRANDED</t>
  </si>
  <si>
    <t>TOTAL U.S. MULTI-OUTLET + CONVENIENCE</t>
  </si>
  <si>
    <t>TOTAL U.S. MULTI-OUTLET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</si>
  <si>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</si>
  <si>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</si>
  <si>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</si>
  <si>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</si>
  <si>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</si>
  <si>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</si>
  <si>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</si>
  <si>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</si>
  <si>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</si>
  <si>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</si>
  <si>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</si>
  <si>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</si>
  <si>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</si>
  <si>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</si>
  <si>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</si>
  <si>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</si>
  <si>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</si>
  <si>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</si>
  <si>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</si>
  <si>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</si>
  <si>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</si>
  <si>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</si>
  <si>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</si>
  <si>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</si>
  <si>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</si>
  <si>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</si>
  <si>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</si>
  <si>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</si>
  <si>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</si>
  <si>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GREAT LAKES REGION - MULTI OUTLET</t>
  </si>
  <si>
    <t>NORTHEAST REGION - MULTI OUTLET</t>
  </si>
  <si>
    <t>SOUTH CENTRAL REGION - MULTI OUTLET</t>
  </si>
  <si>
    <t>SOUTHEAST REGION - MULTI OUTLET</t>
  </si>
  <si>
    <t>PLAINS REGION - MULTI OUTLET</t>
  </si>
  <si>
    <t>CALIFORNIA REGION - MULTI OUTLET</t>
  </si>
  <si>
    <t>MID-SOUTH REGION - MULTI OUTLET</t>
  </si>
  <si>
    <t>WEST REGION - MULTI OUTLET</t>
  </si>
  <si>
    <t>ADA MIDEAST</t>
  </si>
  <si>
    <t>DAIRYMAX</t>
  </si>
  <si>
    <t>MIDWEST DAIRY ASSOCIATION</t>
  </si>
  <si>
    <t>ALL OTHER</t>
  </si>
  <si>
    <t>TOTAL U.S. MULO+C</t>
  </si>
  <si>
    <t>TOTAL U.S. MULO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</si>
  <si>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</si>
  <si>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</si>
  <si>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</si>
  <si>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</si>
  <si>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</si>
  <si>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</si>
  <si>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</si>
  <si>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</si>
  <si>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</si>
  <si>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</si>
  <si>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</si>
  <si>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</si>
  <si>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</si>
  <si>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</si>
  <si>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</si>
  <si>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</si>
  <si>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</si>
  <si>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</si>
  <si>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</si>
  <si>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</si>
  <si>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</si>
  <si>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</si>
  <si>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</si>
  <si>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</si>
  <si>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</si>
  <si>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</si>
  <si>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</si>
  <si>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</si>
  <si>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</si>
  <si>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</si>
  <si>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</si>
  <si>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  Idaho - Multi Outlet</t>
  </si>
  <si>
    <t>Chicago, IL - Multi Outlet</t>
  </si>
  <si>
    <t>Cleveland, OH - Multi Outlet</t>
  </si>
  <si>
    <t>Detroit, MI - Multi Outlet</t>
  </si>
  <si>
    <t>Grand Rapids, MI - Multi Outlet</t>
  </si>
  <si>
    <t>Green Bay, WI - Multi Outlet</t>
  </si>
  <si>
    <t>Indianapolis, IN - Multi Outlet</t>
  </si>
  <si>
    <t>Milwaukee, WI - Multi Outlet</t>
  </si>
  <si>
    <t>Peoria/Springfield, IL - Multi Outlet</t>
  </si>
  <si>
    <t>Toledo, OH - Multi Outlet</t>
  </si>
  <si>
    <t>Dallas/Ft. Worth, TX - Multi Outlet</t>
  </si>
  <si>
    <t>Houston, TX - Multi Outlet</t>
  </si>
  <si>
    <t>Little Rock, AR - Multi Outlet</t>
  </si>
  <si>
    <t>New Orleans, LA/Mobile, AL - Multi Outlet</t>
  </si>
  <si>
    <t>Oklahoma City, OK - Multi Outlet</t>
  </si>
  <si>
    <t>Tulsa, OK - Multi Outlet</t>
  </si>
  <si>
    <t>Des Moines, IA - Multi Outlet</t>
  </si>
  <si>
    <t>Kansas City, KS - Multi Outlet</t>
  </si>
  <si>
    <t>Minneapolis/St. Paul, MN - Multi Outlet</t>
  </si>
  <si>
    <t>Wichita, KS - Multi Outlet</t>
  </si>
  <si>
    <t>Baltimore, MD/Washington D.C. - Multi Outlet</t>
  </si>
  <si>
    <t>Charlotte, NC - Multi Outlet</t>
  </si>
  <si>
    <t>St. Louis, MO - Multi Outlet</t>
  </si>
  <si>
    <t>Knoxville, TN - Multi Outlet</t>
  </si>
  <si>
    <t>Louisville, KY - Multi Outlet</t>
  </si>
  <si>
    <t>Omaha, NE - Multi Outlet</t>
  </si>
  <si>
    <t>Memphis, TN - Multi Outlet</t>
  </si>
  <si>
    <t>Nashville, TN - Multi Outlet</t>
  </si>
  <si>
    <t>Raleigh/Greensboro, NC - Multi Outlet</t>
  </si>
  <si>
    <t>Richmond/Norfolk, VA - Multi Outlet</t>
  </si>
  <si>
    <t>Roanoke, VA - Multi Outlet</t>
  </si>
  <si>
    <t>Albany, NY - Multi Outlet</t>
  </si>
  <si>
    <t>Boston, MA - Multi Outlet</t>
  </si>
  <si>
    <t>Buffalo/Rochester, NY - Multi Outlet</t>
  </si>
  <si>
    <t>Harrisburg/Scranton, PA - Multi Outlet</t>
  </si>
  <si>
    <t>Hartford, CT/Springfield, MA - Multi Outlet</t>
  </si>
  <si>
    <t>New England - Multi Outlet</t>
  </si>
  <si>
    <t>New York, NY - Multi Outlet</t>
  </si>
  <si>
    <t>Philadelphia, PA - Multi Outlet</t>
  </si>
  <si>
    <t>Pittsburgh, PA - Multi Outlet</t>
  </si>
  <si>
    <t>Providence, RI - Multi Outlet</t>
  </si>
  <si>
    <t>Syracuse, NY - Multi Outlet</t>
  </si>
  <si>
    <t>Atlanta, GA - Multi Outlet</t>
  </si>
  <si>
    <t>Birmingham/Montgomery, AL - Multi Outlet</t>
  </si>
  <si>
    <t>Jacksonville, FL - Multi Outlet</t>
  </si>
  <si>
    <t>Miami/Ft. Lauderdale, FL - Multi Outlet</t>
  </si>
  <si>
    <t>Mississippi - Multi Outlet</t>
  </si>
  <si>
    <t>Orlando, FL - Multi Outlet</t>
  </si>
  <si>
    <t>South Carolina - Multi Outlet</t>
  </si>
  <si>
    <t>Tampa/St. Petersburg, FL - Multi Outlet</t>
  </si>
  <si>
    <t>Los Angeles, CA - Multi Outlet</t>
  </si>
  <si>
    <t>Sacramento, CA - Multi Outlet</t>
  </si>
  <si>
    <t>San Diego, CA - Multi Outlet</t>
  </si>
  <si>
    <t>San Francisco/Oakland, CA - Multi Outlet</t>
  </si>
  <si>
    <t>Boise, ID - Multi Outlet</t>
  </si>
  <si>
    <t>Denver, CO - Multi Outlet</t>
  </si>
  <si>
    <t>Las Vegas, NV - Multi Outlet</t>
  </si>
  <si>
    <t>Phoenix/Tucson, AZ - Multi Outlet</t>
  </si>
  <si>
    <t>Portland, OR - Multi Outlet</t>
  </si>
  <si>
    <t>Salt Lake City, UT - Multi Outlet</t>
  </si>
  <si>
    <t>Seattle/Tacoma, WA - Multi Outlet</t>
  </si>
  <si>
    <t>Spokane, WA - Multi Outlet</t>
  </si>
  <si>
    <t>West Texas/New Mexico - Multi Outlet</t>
  </si>
  <si>
    <t>Ohio - Multi Outlet</t>
  </si>
  <si>
    <t>West Virginia - Multi Outlet</t>
  </si>
  <si>
    <t>Oklahoma - Multi Outlet</t>
  </si>
  <si>
    <t>Alabama - Multi Outlet</t>
  </si>
  <si>
    <t>Georgia - Multi Outlet</t>
  </si>
  <si>
    <t>Kentucky - Multi Outlet</t>
  </si>
  <si>
    <t>Louisiana - Multi Outlet</t>
  </si>
  <si>
    <t>North Carolina - Multi Outlet</t>
  </si>
  <si>
    <t>Tennessee - Multi Outlet</t>
  </si>
  <si>
    <t>Virginia - Multi Outlet</t>
  </si>
  <si>
    <t>Nevada - Multi Outlet</t>
  </si>
  <si>
    <t>New Jersey - Multi Outlet</t>
  </si>
  <si>
    <t>New York - Multi Outlet</t>
  </si>
  <si>
    <t>Delaware - Multi Outlet</t>
  </si>
  <si>
    <t>Pennsylvania - Multi Outlet</t>
  </si>
  <si>
    <t>Connecticut - Multi Outlet</t>
  </si>
  <si>
    <t>Massachusetts - Multi Outlet</t>
  </si>
  <si>
    <t>New Hampshire - Multi Outlet</t>
  </si>
  <si>
    <t>Rhode Island - Multi Outlet</t>
  </si>
  <si>
    <t>Vermont - Multi Outlet</t>
  </si>
  <si>
    <t>Cincinnati/Dayton, OH - Multi Outlet</t>
  </si>
  <si>
    <t>Columbus, OH - Multi Outlet</t>
  </si>
  <si>
    <t>NON-DAIRY</t>
  </si>
  <si>
    <t>STRAWBERRY</t>
  </si>
  <si>
    <t>VANILLA</t>
  </si>
  <si>
    <t>ORGANIC</t>
  </si>
  <si>
    <t xml:space="preserve">    Utah - Multi Outlet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</si>
  <si>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</si>
  <si>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</si>
  <si>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</si>
  <si>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</si>
  <si>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</si>
  <si>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</si>
  <si>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</si>
  <si>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</si>
  <si>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</si>
  <si>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</si>
  <si>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</si>
  <si>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</si>
  <si>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</si>
  <si>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</si>
  <si>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</si>
  <si>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</si>
  <si>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</si>
  <si>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</si>
  <si>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</si>
  <si>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</si>
  <si>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</si>
  <si>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</si>
  <si>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</si>
  <si>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</si>
  <si>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</si>
  <si>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</si>
  <si>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</si>
  <si>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</si>
  <si>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</si>
  <si>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</si>
  <si>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</si>
  <si>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</si>
  <si>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</si>
  <si>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</si>
  <si>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</si>
  <si>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</si>
  <si>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</si>
  <si>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</si>
  <si>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</si>
  <si>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</si>
  <si>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</si>
  <si>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</si>
  <si>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</si>
  <si>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</si>
  <si>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</si>
  <si>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</si>
  <si>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</si>
  <si>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</si>
  <si>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</si>
  <si>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</si>
  <si>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</si>
  <si>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</si>
  <si>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</si>
  <si>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</si>
  <si>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</si>
  <si>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</si>
  <si>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</si>
  <si>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</si>
  <si>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</si>
  <si>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</si>
  <si>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</si>
  <si>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</si>
  <si>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</si>
  <si>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</si>
  <si>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</si>
  <si>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</si>
  <si>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</si>
  <si>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</si>
  <si>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</si>
  <si>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</si>
  <si>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</si>
  <si>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Dairy West - MULO (U)</t>
  </si>
  <si>
    <t>ADA NORTHEAST - MULO</t>
  </si>
  <si>
    <t>NEW ENGLAND DAIRY ASSOCIATION - MULO</t>
  </si>
  <si>
    <t>ADA INDIANA - MULO</t>
  </si>
  <si>
    <t>DAIRY FARMERS OF WISCONSIN - MULO</t>
  </si>
  <si>
    <t>DAIRY WEST - MULO</t>
  </si>
  <si>
    <t>DAIRY FARMERS OF WASHINGTON - MULO</t>
  </si>
  <si>
    <t>THE DAIRY ALLIANCE</t>
  </si>
  <si>
    <t>THE DAIRY ALLIANCE  - MULO</t>
  </si>
  <si>
    <t>Month</t>
  </si>
  <si>
    <t>MONTHLY TOP LINE - MILK</t>
  </si>
  <si>
    <t>MONTH</t>
  </si>
  <si>
    <t xml:space="preserve">DAIRY MANAGEMENT WEST - MULO </t>
  </si>
  <si>
    <t>Dairy Management West - MULO</t>
  </si>
  <si>
    <t>Arizona - Multi Outlet</t>
  </si>
  <si>
    <t xml:space="preserve">    DairyMax - MULO</t>
  </si>
  <si>
    <t>Texas - MULO</t>
  </si>
  <si>
    <t>Colorado - Multi Outlet</t>
  </si>
  <si>
    <t>Montana - MULO</t>
  </si>
  <si>
    <t>Wyoming - Multi Outlet</t>
  </si>
  <si>
    <t>L4W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</si>
  <si>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</si>
  <si>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</si>
  <si>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</si>
  <si>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</si>
  <si>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</si>
  <si>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</si>
  <si>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</si>
  <si>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</si>
  <si>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</si>
  <si>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</si>
  <si>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</si>
  <si>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</si>
  <si>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</si>
  <si>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</si>
  <si>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</si>
  <si>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</si>
  <si>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</si>
  <si>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</si>
  <si>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</si>
  <si>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</si>
  <si>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</si>
  <si>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</si>
  <si>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</si>
  <si>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</si>
  <si>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</si>
  <si>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</si>
  <si>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</si>
  <si>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</si>
  <si>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</si>
  <si>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</si>
  <si>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</si>
  <si>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</si>
  <si>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</si>
  <si>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</si>
  <si>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</si>
  <si>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</si>
  <si>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</si>
  <si>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</si>
  <si>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</si>
  <si>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</si>
  <si>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</si>
  <si>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</si>
  <si>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</si>
  <si>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</si>
  <si>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</si>
  <si>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</si>
  <si>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</si>
  <si>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</si>
  <si>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</si>
  <si>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</si>
  <si>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</si>
  <si>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</si>
  <si>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</si>
  <si>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</si>
  <si>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 xml:space="preserve">  Alabama - Multi Outlet</t>
  </si>
  <si>
    <t xml:space="preserve">  Georgia - Multi Outlet</t>
  </si>
  <si>
    <t xml:space="preserve">  Kentucky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</si>
  <si>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</si>
  <si>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</si>
  <si>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</si>
  <si>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</si>
  <si>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</si>
  <si>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</si>
  <si>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</si>
  <si>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</si>
  <si>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</si>
  <si>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</si>
  <si>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</si>
  <si>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</si>
  <si>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</si>
  <si>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</si>
  <si>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</si>
  <si>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</si>
  <si>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</si>
  <si>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</si>
  <si>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</si>
  <si>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</si>
  <si>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</si>
  <si>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</si>
  <si>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</si>
  <si>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</si>
  <si>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</si>
  <si>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</si>
  <si>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</si>
  <si>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</si>
  <si>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</si>
  <si>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</si>
  <si>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</si>
  <si>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</si>
  <si>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</si>
  <si>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</si>
  <si>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  Louisiana - Multi Outlet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</si>
  <si>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</si>
  <si>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</si>
  <si>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</si>
  <si>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</si>
  <si>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</si>
  <si>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</si>
  <si>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</si>
  <si>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</si>
  <si>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</si>
  <si>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</si>
  <si>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</si>
  <si>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</si>
  <si>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</si>
  <si>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</si>
  <si>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</si>
  <si>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</si>
  <si>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</si>
  <si>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</si>
  <si>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</si>
  <si>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</si>
  <si>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</si>
  <si>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</si>
  <si>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</si>
  <si>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</si>
  <si>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</si>
  <si>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</si>
  <si>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</si>
  <si>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</si>
  <si>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</si>
  <si>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</si>
  <si>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</si>
  <si>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</si>
  <si>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</si>
  <si>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</si>
  <si>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</si>
  <si>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</si>
  <si>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</si>
  <si>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</si>
  <si>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</si>
  <si>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</si>
  <si>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</si>
  <si>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</si>
  <si>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</si>
  <si>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</si>
  <si>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</si>
  <si>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</si>
  <si>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</si>
  <si>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</si>
  <si>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</si>
  <si>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</si>
  <si>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</si>
  <si>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</si>
  <si>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</si>
  <si>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</si>
  <si>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</si>
  <si>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</si>
  <si>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</si>
  <si>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</si>
  <si>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</si>
  <si>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</si>
  <si>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</si>
  <si>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</si>
  <si>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</si>
  <si>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</si>
  <si>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</si>
  <si>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</si>
  <si>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</si>
  <si>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</si>
  <si>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</si>
  <si>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</si>
  <si>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</si>
  <si>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</si>
  <si>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</si>
  <si>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</si>
  <si>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</si>
  <si>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</si>
  <si>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</si>
  <si>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</si>
  <si>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</si>
  <si>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</si>
  <si>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</si>
  <si>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</si>
  <si>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</si>
  <si>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</si>
  <si>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</si>
  <si>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 xml:space="preserve">      Arkansas - Multi Outlet</t>
  </si>
  <si>
    <t xml:space="preserve">      Illinois - Multi Outlet</t>
  </si>
  <si>
    <t xml:space="preserve">      Iowa - Multi Outlet</t>
  </si>
  <si>
    <t xml:space="preserve">      Kansas - Multi Outlet</t>
  </si>
  <si>
    <t xml:space="preserve">      Minnesota - Multi Outlet</t>
  </si>
  <si>
    <t xml:space="preserve">      Missouri - Multi Outlet</t>
  </si>
  <si>
    <t xml:space="preserve">      Nebraska - Multi Outlet</t>
  </si>
  <si>
    <t xml:space="preserve">      South Dakota - Multi Outlet</t>
  </si>
  <si>
    <t xml:space="preserve">      Tulsa, OK - Multi Outlet</t>
  </si>
  <si>
    <t xml:space="preserve">      North Dakota* - Multi Outlet</t>
  </si>
  <si>
    <t>N Dakota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</si>
  <si>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</si>
  <si>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</si>
  <si>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</si>
  <si>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</si>
  <si>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 xml:space="preserve">        New Mexico - Multi Outlet</t>
  </si>
  <si>
    <t>New Mexico - Multi Outlet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</si>
  <si>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</si>
  <si>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</si>
  <si>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</si>
  <si>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</si>
  <si>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</si>
  <si>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</si>
  <si>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</si>
  <si>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</si>
  <si>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</si>
  <si>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</si>
  <si>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</si>
  <si>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</si>
  <si>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</si>
  <si>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</si>
  <si>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</si>
  <si>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</si>
  <si>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</si>
  <si>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</si>
  <si>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</si>
  <si>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</si>
  <si>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</si>
  <si>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</si>
  <si>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</si>
  <si>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</si>
  <si>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</si>
  <si>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</si>
  <si>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</si>
  <si>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</si>
  <si>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</si>
  <si>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</si>
  <si>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</si>
  <si>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</si>
  <si>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</si>
  <si>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</si>
  <si>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</si>
  <si>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</si>
  <si>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</si>
  <si>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</si>
  <si>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</si>
  <si>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</si>
  <si>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</si>
  <si>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</si>
  <si>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</si>
  <si>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</si>
  <si>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</si>
  <si>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Great Lakes - CIRCANA Standard - Multi Outlet</t>
  </si>
  <si>
    <t>South Central - CIRCANA Standard - Multi Outlet</t>
  </si>
  <si>
    <t>Plains - CIRCANA Standard - Multi Outlet</t>
  </si>
  <si>
    <t>Mid-South - CIRCANA Standard - Multi Outlet</t>
  </si>
  <si>
    <t>Northeast - CIRCANA Standard - Multi Outlet</t>
  </si>
  <si>
    <t>Southeast - CIRCANA Standard - Multi Outlet</t>
  </si>
  <si>
    <t>California - CIRCANA Standard - Multi Outlet</t>
  </si>
  <si>
    <t>West - CIRCANA Standard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</si>
  <si>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</si>
  <si>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</si>
  <si>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</si>
  <si>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</si>
  <si>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</si>
  <si>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</si>
  <si>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</si>
  <si>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New Mexico - Multi Outlet</t>
  </si>
  <si>
    <t xml:space="preserve">  Midwest Dairy Association - DMI SR - Multi Outlet</t>
  </si>
  <si>
    <t xml:space="preserve">  North Dakota - Multi Outlet</t>
  </si>
  <si>
    <t>Great Lakes - Standard - Multi Outlet</t>
  </si>
  <si>
    <t>South Central - Standard - Multi Outlet</t>
  </si>
  <si>
    <t>Plains - Standard - Multi Outlet</t>
  </si>
  <si>
    <t>Mid-South - Standard - Multi Outlet</t>
  </si>
  <si>
    <t>Northeast - Standard - Multi Outlet</t>
  </si>
  <si>
    <t>Southeast - Standard - Multi Outlet</t>
  </si>
  <si>
    <t>California - Standard - Multi Outlet</t>
  </si>
  <si>
    <t>West - Standard - Multi Outlet</t>
  </si>
  <si>
    <t>4 WEEKS ENDING 01-28-2024</t>
  </si>
  <si>
    <t>LATEST 52 WEEKS ENDING 01-28-2024</t>
  </si>
  <si>
    <t>YTD ENDING 01-28-2024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</si>
</sst>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476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Font="1" applyFill="1" applyBorder="1" applyAlignment="1" applyProtection="1">
      <alignment vertical="center"/>
      <protection hidden="1"/>
    </xf>
    <xf numFmtId="166" fontId="0" fillId="0" borderId="3" xfId="0" applyNumberFormat="1" applyFont="1" applyFill="1" applyBorder="1" applyAlignment="1">
      <alignment vertical="center"/>
    </xf>
    <xf numFmtId="164" fontId="0" fillId="0" borderId="15" xfId="0" applyNumberFormat="1" applyFont="1" applyFill="1" applyBorder="1" applyAlignment="1">
      <alignment horizontal="center" vertical="center"/>
    </xf>
    <xf numFmtId="3" fontId="0" fillId="0" borderId="7" xfId="0" applyNumberFormat="1" applyFont="1" applyFill="1" applyBorder="1" applyAlignment="1" applyProtection="1">
      <alignment vertical="center"/>
      <protection hidden="1"/>
    </xf>
    <xf numFmtId="166" fontId="0" fillId="0" borderId="7" xfId="0" applyNumberFormat="1" applyFont="1" applyFill="1" applyBorder="1" applyAlignment="1">
      <alignment vertical="center"/>
    </xf>
    <xf numFmtId="164" fontId="0" fillId="0" borderId="8" xfId="0" applyNumberFormat="1" applyFont="1" applyFill="1" applyBorder="1" applyAlignment="1">
      <alignment horizontal="center" vertical="center"/>
    </xf>
    <xf numFmtId="3" fontId="0" fillId="0" borderId="6" xfId="0" applyNumberFormat="1" applyFont="1" applyFill="1" applyBorder="1" applyAlignment="1" applyProtection="1">
      <alignment vertical="center"/>
      <protection hidden="1"/>
    </xf>
    <xf numFmtId="3" fontId="0" fillId="0" borderId="14" xfId="0" applyNumberFormat="1" applyFont="1" applyFill="1" applyBorder="1" applyAlignment="1" applyProtection="1">
      <alignment vertical="center"/>
      <protection hidden="1"/>
    </xf>
    <xf numFmtId="166" fontId="0" fillId="0" borderId="27" xfId="0" applyNumberFormat="1" applyFont="1" applyFill="1" applyBorder="1" applyAlignment="1">
      <alignment vertical="center"/>
    </xf>
    <xf numFmtId="166" fontId="0" fillId="0" borderId="28" xfId="0" applyNumberFormat="1" applyFont="1" applyFill="1" applyBorder="1" applyAlignment="1">
      <alignment vertical="center"/>
    </xf>
    <xf numFmtId="164" fontId="0" fillId="0" borderId="24" xfId="0" applyNumberFormat="1" applyFont="1" applyFill="1" applyBorder="1" applyAlignment="1">
      <alignment horizontal="center" vertical="center"/>
    </xf>
    <xf numFmtId="164" fontId="0" fillId="0" borderId="4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NumberFormat="1" applyFont="1" applyFill="1" applyBorder="1" applyAlignment="1">
      <alignment horizontal="center" vertical="center" wrapText="1"/>
    </xf>
    <xf numFmtId="0" fontId="2" fillId="2" borderId="5" xfId="0" applyNumberFormat="1" applyFont="1" applyFill="1" applyBorder="1" applyAlignment="1">
      <alignment horizontal="center" vertical="center" wrapText="1"/>
    </xf>
    <xf numFmtId="0" fontId="2" fillId="2" borderId="13" xfId="0" applyNumberFormat="1" applyFont="1" applyFill="1" applyBorder="1" applyAlignment="1">
      <alignment horizontal="center" vertical="center" wrapText="1"/>
    </xf>
    <xf numFmtId="0" fontId="2" fillId="2" borderId="26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1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5" xfId="0" applyNumberFormat="1" applyFont="1" applyFill="1" applyBorder="1" applyAlignment="1">
      <alignment horizontal="center" vertical="center"/>
    </xf>
    <xf numFmtId="0" fontId="3" fillId="2" borderId="9" xfId="2" applyNumberFormat="1" applyFont="1" applyFill="1" applyBorder="1" applyAlignment="1">
      <alignment horizontal="center" vertical="center" wrapText="1"/>
    </xf>
    <xf numFmtId="0" fontId="3" fillId="2" borderId="10" xfId="2" applyNumberFormat="1" applyFont="1" applyFill="1" applyBorder="1" applyAlignment="1">
      <alignment horizontal="center" vertical="center" wrapText="1"/>
    </xf>
    <xf numFmtId="0" fontId="3" fillId="2" borderId="29" xfId="2" applyNumberFormat="1" applyFont="1" applyFill="1" applyBorder="1" applyAlignment="1">
      <alignment horizontal="center" vertical="center" wrapText="1"/>
    </xf>
    <xf numFmtId="0" fontId="3" fillId="0" borderId="33" xfId="2" applyFont="1" applyFill="1" applyBorder="1" applyAlignment="1">
      <alignment horizontal="center" vertical="center"/>
    </xf>
    <xf numFmtId="0" fontId="3" fillId="0" borderId="38" xfId="2" applyFont="1" applyFill="1" applyBorder="1" applyAlignment="1">
      <alignment horizontal="center" vertical="center"/>
    </xf>
    <xf numFmtId="0" fontId="3" fillId="0" borderId="35" xfId="2" applyFont="1" applyFill="1" applyBorder="1" applyAlignment="1">
      <alignment horizontal="center" vertical="center"/>
    </xf>
    <xf numFmtId="0" fontId="3" fillId="0" borderId="34" xfId="2" applyFont="1" applyFill="1" applyBorder="1" applyAlignment="1">
      <alignment horizontal="center" vertical="center"/>
    </xf>
    <xf numFmtId="0" fontId="3" fillId="2" borderId="25" xfId="2" applyNumberFormat="1" applyFont="1" applyFill="1" applyBorder="1" applyAlignment="1">
      <alignment horizontal="center" vertical="center" wrapText="1"/>
    </xf>
    <xf numFmtId="167" fontId="0" fillId="0" borderId="6" xfId="0" applyNumberFormat="1" applyFont="1" applyFill="1" applyBorder="1" applyAlignment="1">
      <alignment horizontal="center" vertical="center"/>
    </xf>
    <xf numFmtId="167" fontId="0" fillId="0" borderId="14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36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39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2" xfId="0" applyFont="1" applyBorder="1" applyAlignment="1">
      <alignment horizontal="center" vertical="center"/>
    </xf>
    <xf numFmtId="0" fontId="2" fillId="2" borderId="16" xfId="0" applyNumberFormat="1" applyFont="1" applyFill="1" applyBorder="1" applyAlignment="1">
      <alignment horizontal="center" vertical="center" wrapText="1"/>
    </xf>
    <xf numFmtId="0" fontId="0" fillId="5" borderId="0" xfId="0" applyFill="1" applyBorder="1" applyAlignment="1">
      <alignment vertical="center"/>
    </xf>
    <xf numFmtId="0" fontId="2" fillId="5" borderId="0" xfId="0" applyFont="1" applyFill="1" applyBorder="1" applyAlignment="1">
      <alignment horizontal="left" vertical="center" indent="2"/>
    </xf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ont="1" applyFill="1" applyBorder="1" applyAlignment="1" applyProtection="1">
      <alignment horizontal="center" vertical="center"/>
      <protection hidden="1"/>
    </xf>
    <xf numFmtId="0" fontId="2" fillId="5" borderId="0" xfId="0" applyFont="1" applyFill="1" applyBorder="1" applyAlignment="1">
      <alignment horizontal="left" vertical="center"/>
    </xf>
    <xf numFmtId="0" fontId="2" fillId="5" borderId="0" xfId="0" applyNumberFormat="1" applyFont="1" applyFill="1" applyBorder="1" applyAlignment="1">
      <alignment horizontal="left" vertical="center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3" fontId="0" fillId="5" borderId="3" xfId="0" applyNumberFormat="1" applyFont="1" applyFill="1" applyBorder="1" applyAlignment="1" applyProtection="1">
      <alignment vertical="center"/>
      <protection hidden="1"/>
    </xf>
    <xf numFmtId="3" fontId="3" fillId="0" borderId="0" xfId="0" applyNumberFormat="1" applyFont="1" applyFill="1" applyBorder="1" applyAlignment="1" applyProtection="1">
      <alignment vertical="center"/>
      <protection hidden="1"/>
    </xf>
    <xf numFmtId="164" fontId="3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Border="1" applyAlignment="1">
      <alignment vertical="center"/>
    </xf>
    <xf numFmtId="3" fontId="0" fillId="5" borderId="28" xfId="0" applyNumberFormat="1" applyFont="1" applyFill="1" applyBorder="1" applyAlignment="1" applyProtection="1">
      <alignment vertical="center"/>
      <protection hidden="1"/>
    </xf>
    <xf numFmtId="0" fontId="3" fillId="0" borderId="32" xfId="2" applyFont="1" applyFill="1" applyBorder="1" applyAlignment="1">
      <alignment horizontal="center" vertical="center"/>
    </xf>
    <xf numFmtId="164" fontId="0" fillId="5" borderId="3" xfId="0" applyNumberFormat="1" applyFont="1" applyFill="1" applyBorder="1" applyAlignment="1">
      <alignment horizontal="center" vertical="center"/>
    </xf>
    <xf numFmtId="166" fontId="0" fillId="5" borderId="3" xfId="0" applyNumberFormat="1" applyFont="1" applyFill="1" applyBorder="1" applyAlignment="1">
      <alignment vertical="center"/>
    </xf>
    <xf numFmtId="164" fontId="0" fillId="5" borderId="15" xfId="0" applyNumberFormat="1" applyFon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ont="1" applyFill="1" applyBorder="1" applyAlignment="1" applyProtection="1">
      <alignment vertical="center"/>
      <protection hidden="1"/>
    </xf>
    <xf numFmtId="3" fontId="0" fillId="5" borderId="22" xfId="0" applyNumberFormat="1" applyFont="1" applyFill="1" applyBorder="1" applyAlignment="1" applyProtection="1">
      <alignment vertical="center"/>
      <protection hidden="1"/>
    </xf>
    <xf numFmtId="164" fontId="0" fillId="5" borderId="22" xfId="0" applyNumberFormat="1" applyFont="1" applyFill="1" applyBorder="1" applyAlignment="1">
      <alignment horizontal="center" vertical="center"/>
    </xf>
    <xf numFmtId="166" fontId="0" fillId="5" borderId="22" xfId="0" applyNumberFormat="1" applyFont="1" applyFill="1" applyBorder="1" applyAlignment="1">
      <alignment vertical="center"/>
    </xf>
    <xf numFmtId="164" fontId="0" fillId="5" borderId="23" xfId="0" applyNumberFormat="1" applyFont="1" applyFill="1" applyBorder="1" applyAlignment="1">
      <alignment horizontal="center" vertical="center"/>
    </xf>
    <xf numFmtId="0" fontId="1" fillId="5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3" fontId="0" fillId="0" borderId="0" xfId="0" applyNumberFormat="1" applyFont="1" applyFill="1" applyBorder="1" applyAlignment="1" applyProtection="1"/>
    <xf numFmtId="164" fontId="0" fillId="0" borderId="0" xfId="0" applyNumberFormat="1" applyFont="1" applyFill="1"/>
    <xf numFmtId="166" fontId="0" fillId="0" borderId="0" xfId="0" applyNumberFormat="1" applyFont="1" applyFill="1"/>
    <xf numFmtId="3" fontId="0" fillId="0" borderId="47" xfId="0" applyNumberFormat="1" applyFont="1" applyFill="1" applyBorder="1" applyAlignment="1" applyProtection="1">
      <alignment vertical="center"/>
      <protection hidden="1"/>
    </xf>
    <xf numFmtId="3" fontId="0" fillId="0" borderId="22" xfId="0" applyNumberFormat="1" applyFont="1" applyFill="1" applyBorder="1" applyAlignment="1" applyProtection="1">
      <alignment vertical="center"/>
      <protection hidden="1"/>
    </xf>
    <xf numFmtId="164" fontId="0" fillId="0" borderId="23" xfId="0" applyNumberFormat="1" applyFont="1" applyFill="1" applyBorder="1" applyAlignment="1">
      <alignment horizontal="center" vertical="center"/>
    </xf>
    <xf numFmtId="166" fontId="0" fillId="0" borderId="30" xfId="0" applyNumberFormat="1" applyFont="1" applyFill="1" applyBorder="1" applyAlignment="1">
      <alignment vertical="center"/>
    </xf>
    <xf numFmtId="166" fontId="0" fillId="0" borderId="22" xfId="0" applyNumberFormat="1" applyFont="1" applyFill="1" applyBorder="1" applyAlignment="1">
      <alignment vertical="center"/>
    </xf>
    <xf numFmtId="164" fontId="0" fillId="0" borderId="48" xfId="0" applyNumberFormat="1" applyFont="1" applyFill="1" applyBorder="1" applyAlignment="1">
      <alignment horizontal="center" vertical="center"/>
    </xf>
    <xf numFmtId="167" fontId="0" fillId="0" borderId="47" xfId="0" applyNumberFormat="1" applyFont="1" applyFill="1" applyBorder="1" applyAlignment="1">
      <alignment horizontal="center" vertical="center"/>
    </xf>
    <xf numFmtId="167" fontId="0" fillId="0" borderId="23" xfId="0" applyNumberFormat="1" applyFont="1" applyFill="1" applyBorder="1" applyAlignment="1">
      <alignment horizontal="center" vertical="center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Fill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Fill="1" applyBorder="1" applyAlignment="1" applyProtection="1">
      <alignment horizontal="right" vertical="center"/>
      <protection hidden="1"/>
    </xf>
    <xf numFmtId="168" fontId="3" fillId="0" borderId="3" xfId="0" applyNumberFormat="1" applyFont="1" applyFill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Fill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Fill="1" applyBorder="1" applyAlignment="1" applyProtection="1">
      <alignment horizontal="right" vertical="center"/>
      <protection hidden="1"/>
    </xf>
    <xf numFmtId="168" fontId="3" fillId="0" borderId="43" xfId="0" applyNumberFormat="1" applyFont="1" applyFill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Fill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Fill="1" applyBorder="1" applyAlignment="1" applyProtection="1">
      <alignment horizontal="right" vertical="center"/>
      <protection hidden="1"/>
    </xf>
    <xf numFmtId="168" fontId="3" fillId="0" borderId="7" xfId="0" applyNumberFormat="1" applyFont="1" applyFill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Fill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Fill="1" applyBorder="1" applyAlignment="1" applyProtection="1">
      <alignment horizontal="right" vertical="center"/>
      <protection hidden="1"/>
    </xf>
    <xf numFmtId="168" fontId="3" fillId="0" borderId="10" xfId="0" applyNumberFormat="1" applyFont="1" applyFill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0" borderId="17" xfId="0" applyFont="1" applyFill="1" applyBorder="1" applyAlignment="1">
      <alignment horizontal="left" vertical="center"/>
    </xf>
    <xf numFmtId="0" fontId="2" fillId="0" borderId="19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vertical="center"/>
    </xf>
    <xf numFmtId="169" fontId="3" fillId="0" borderId="27" xfId="0" applyNumberFormat="1" applyFont="1" applyFill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Fill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Fill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Fill="1" applyBorder="1" applyAlignment="1">
      <alignment horizontal="center" vertical="center"/>
    </xf>
    <xf numFmtId="169" fontId="0" fillId="5" borderId="0" xfId="0" applyNumberFormat="1" applyFont="1" applyFill="1" applyBorder="1" applyAlignment="1" applyProtection="1">
      <alignment horizontal="center" vertical="center"/>
      <protection hidden="1"/>
    </xf>
    <xf numFmtId="165" fontId="3" fillId="5" borderId="0" xfId="0" applyNumberFormat="1" applyFont="1" applyFill="1" applyBorder="1" applyAlignment="1">
      <alignment horizontal="center" vertical="center"/>
    </xf>
    <xf numFmtId="0" fontId="10" fillId="0" borderId="0" xfId="3" quotePrefix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Fill="1" applyBorder="1"/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 applyFill="1" applyBorder="1"/>
    <xf numFmtId="44" fontId="0" fillId="0" borderId="0" xfId="5" applyNumberFormat="1" applyFont="1" applyFill="1" applyBorder="1"/>
    <xf numFmtId="168" fontId="0" fillId="0" borderId="0" xfId="5" applyNumberFormat="1" applyFont="1" applyFill="1" applyBorder="1"/>
    <xf numFmtId="3" fontId="0" fillId="0" borderId="0" xfId="0" applyNumberFormat="1" applyFont="1" applyFill="1" applyBorder="1" applyAlignment="1" applyProtection="1">
      <alignment vertical="center"/>
    </xf>
    <xf numFmtId="164" fontId="0" fillId="0" borderId="0" xfId="0" applyNumberFormat="1" applyFont="1" applyFill="1" applyBorder="1" applyAlignment="1">
      <alignment vertical="center"/>
    </xf>
    <xf numFmtId="2" fontId="0" fillId="0" borderId="0" xfId="0" applyNumberFormat="1" applyFont="1" applyFill="1" applyBorder="1" applyAlignment="1">
      <alignment vertical="center"/>
    </xf>
    <xf numFmtId="165" fontId="0" fillId="0" borderId="0" xfId="0" applyNumberFormat="1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vertical="center"/>
    </xf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Alignment="1">
      <alignment vertical="center" wrapText="1"/>
    </xf>
    <xf numFmtId="0" fontId="0" fillId="0" borderId="0" xfId="0" applyNumberFormat="1" applyFont="1" applyFill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0" fillId="0" borderId="0" xfId="0" applyFont="1" applyAlignment="1">
      <alignment horizontal="center"/>
    </xf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0" fontId="0" fillId="0" borderId="0" xfId="0"/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on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/>
    <xf numFmtId="3" fontId="13" fillId="0" borderId="54" xfId="0" applyNumberFormat="1" applyFont="1" applyFill="1" applyBorder="1" applyAlignment="1" applyProtection="1"/>
    <xf numFmtId="164" fontId="13" fillId="0" borderId="55" xfId="0" applyNumberFormat="1" applyFont="1" applyFill="1" applyBorder="1"/>
    <xf numFmtId="2" fontId="13" fillId="0" borderId="55" xfId="0" applyNumberFormat="1" applyFont="1" applyFill="1" applyBorder="1"/>
    <xf numFmtId="165" fontId="13" fillId="0" borderId="55" xfId="0" applyNumberFormat="1" applyFont="1" applyFill="1" applyBorder="1"/>
    <xf numFmtId="166" fontId="13" fillId="0" borderId="55" xfId="0" applyNumberFormat="1" applyFont="1" applyFill="1" applyBorder="1"/>
    <xf numFmtId="0" fontId="13" fillId="0" borderId="55" xfId="0" applyNumberFormat="1" applyFont="1" applyFill="1" applyBorder="1"/>
    <xf numFmtId="0" fontId="0" fillId="0" borderId="0" xfId="0"/>
    <xf numFmtId="0" fontId="0" fillId="0" borderId="0" xfId="0" applyBorder="1"/>
    <xf numFmtId="0" fontId="13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7" borderId="57" xfId="0" applyFill="1" applyBorder="1" applyAlignment="1">
      <alignment wrapText="1"/>
    </xf>
    <xf numFmtId="0" fontId="13" fillId="0" borderId="56" xfId="0" applyNumberFormat="1" applyFont="1" applyFill="1" applyBorder="1" applyAlignment="1"/>
    <xf numFmtId="0" fontId="13" fillId="0" borderId="57" xfId="0" applyNumberFormat="1" applyFont="1" applyFill="1" applyBorder="1"/>
    <xf numFmtId="0" fontId="13" fillId="0" borderId="52" xfId="0" applyNumberFormat="1" applyFont="1" applyFill="1" applyBorder="1" applyAlignment="1"/>
    <xf numFmtId="0" fontId="13" fillId="0" borderId="53" xfId="0" applyNumberFormat="1" applyFont="1" applyFill="1" applyBorder="1" applyAlignment="1"/>
    <xf numFmtId="0" fontId="0" fillId="8" borderId="58" xfId="0" applyFill="1" applyBorder="1" applyAlignment="1">
      <alignment wrapText="1"/>
    </xf>
    <xf numFmtId="0" fontId="13" fillId="0" borderId="58" xfId="0" applyNumberFormat="1" applyFont="1" applyFill="1" applyBorder="1"/>
    <xf numFmtId="3" fontId="13" fillId="6" borderId="54" xfId="0" applyNumberFormat="1" applyFont="1" applyFill="1" applyBorder="1" applyAlignment="1" applyProtection="1"/>
    <xf numFmtId="164" fontId="13" fillId="6" borderId="55" xfId="0" applyNumberFormat="1" applyFont="1" applyFill="1" applyBorder="1"/>
    <xf numFmtId="168" fontId="13" fillId="6" borderId="54" xfId="0" applyNumberFormat="1" applyFont="1" applyFill="1" applyBorder="1" applyAlignment="1" applyProtection="1"/>
    <xf numFmtId="165" fontId="13" fillId="6" borderId="55" xfId="0" applyNumberFormat="1" applyFont="1" applyFill="1" applyBorder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0" fontId="0" fillId="0" borderId="0" xfId="0"/>
    <xf numFmtId="0" fontId="0" fillId="0" borderId="0" xfId="0"/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0" fontId="6" fillId="2" borderId="36" xfId="2" applyFont="1" applyFill="1" applyBorder="1" applyAlignment="1">
      <alignment horizontal="center" vertical="center" wrapText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15" fillId="0" borderId="60" xfId="0" applyFont="1" applyFill="1" applyBorder="1"/>
    <xf numFmtId="0" fontId="5" fillId="0" borderId="59" xfId="0" applyFont="1" applyFill="1" applyBorder="1"/>
    <xf numFmtId="3" fontId="0" fillId="0" borderId="0" xfId="0" applyNumberFormat="1" applyFont="1"/>
    <xf numFmtId="0" fontId="0" fillId="0" borderId="0" xfId="0"/>
    <xf numFmtId="0" fontId="0" fillId="0" borderId="0" xfId="0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61" xfId="0" applyFont="1" applyBorder="1"/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0" fontId="17" fillId="0" borderId="61" xfId="0" applyFont="1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Fill="1" applyBorder="1" applyAlignment="1" applyProtection="1">
      <alignment horizontal="right" vertical="center"/>
      <protection hidden="1"/>
    </xf>
    <xf numFmtId="168" fontId="3" fillId="0" borderId="53" xfId="0" applyNumberFormat="1" applyFont="1" applyFill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70" xfId="0" applyFont="1" applyFill="1" applyBorder="1" applyAlignment="1">
      <alignment horizontal="left" vertical="center"/>
    </xf>
    <xf numFmtId="0" fontId="2" fillId="0" borderId="71" xfId="0" applyFont="1" applyFill="1" applyBorder="1" applyAlignment="1">
      <alignment horizontal="left" vertical="center"/>
    </xf>
    <xf numFmtId="0" fontId="2" fillId="0" borderId="72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Fill="1" applyBorder="1" applyAlignment="1" applyProtection="1">
      <alignment horizontal="right" vertical="center"/>
      <protection hidden="1"/>
    </xf>
    <xf numFmtId="168" fontId="3" fillId="0" borderId="9" xfId="0" applyNumberFormat="1" applyFont="1" applyFill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/>
    <xf numFmtId="0" fontId="17" fillId="0" borderId="61" xfId="0" applyFont="1" applyBorder="1"/>
    <xf numFmtId="0" fontId="17" fillId="0" borderId="61" xfId="6" applyBorder="1"/>
    <xf numFmtId="0" fontId="17" fillId="0" borderId="61" xfId="0" applyFont="1" applyBorder="1"/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left" vertical="center"/>
    </xf>
    <xf numFmtId="0" fontId="2" fillId="0" borderId="77" xfId="0" applyFont="1" applyFill="1" applyBorder="1" applyAlignment="1">
      <alignment horizontal="left" vertical="center"/>
    </xf>
    <xf numFmtId="0" fontId="2" fillId="0" borderId="18" xfId="0" applyFont="1" applyFill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Fill="1" applyBorder="1" applyAlignment="1" applyProtection="1">
      <alignment horizontal="right" vertical="center"/>
      <protection hidden="1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ont="1" applyFill="1" applyBorder="1" applyAlignment="1" applyProtection="1">
      <alignment vertical="center"/>
      <protection hidden="1"/>
    </xf>
    <xf numFmtId="3" fontId="0" fillId="5" borderId="9" xfId="0" applyNumberFormat="1" applyFont="1" applyFill="1" applyBorder="1" applyAlignment="1" applyProtection="1">
      <alignment vertical="center"/>
      <protection hidden="1"/>
    </xf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0" fillId="0" borderId="0" xfId="0"/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78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left" vertical="center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NumberFormat="1" applyFont="1" applyFill="1" applyAlignment="1">
      <alignment horizontal="left" vertical="center"/>
    </xf>
    <xf numFmtId="3" fontId="17" fillId="0" borderId="61" xfId="0" applyNumberFormat="1" applyFont="1" applyBorder="1" applyAlignment="1">
      <alignment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center" vertical="center"/>
    </xf>
    <xf numFmtId="0" fontId="17" fillId="0" borderId="61" xfId="0" applyFont="1" applyBorder="1"/>
    <xf numFmtId="0" fontId="0" fillId="0" borderId="0" xfId="0" applyNumberFormat="1" applyFont="1" applyFill="1" applyBorder="1" applyAlignment="1">
      <alignment horizontal="left" vertical="center"/>
    </xf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1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1" fillId="4" borderId="49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7" xfId="0" applyNumberFormat="1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/>
    </xf>
    <xf numFmtId="0" fontId="1" fillId="4" borderId="73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 wrapText="1"/>
    </xf>
    <xf numFmtId="0" fontId="6" fillId="2" borderId="6" xfId="2" applyNumberFormat="1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27" xfId="2" applyNumberFormat="1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40" xfId="2" applyNumberFormat="1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20" xfId="2" applyFont="1" applyFill="1" applyBorder="1" applyAlignment="1">
      <alignment horizontal="center" vertical="center"/>
    </xf>
    <xf numFmtId="0" fontId="6" fillId="2" borderId="21" xfId="2" applyNumberFormat="1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horizontal="center"/>
    </xf>
    <xf numFmtId="0" fontId="5" fillId="0" borderId="65" xfId="0" applyFont="1" applyFill="1" applyBorder="1" applyAlignment="1">
      <alignment horizontal="center"/>
    </xf>
    <xf numFmtId="0" fontId="5" fillId="0" borderId="66" xfId="0" applyFont="1" applyFill="1" applyBorder="1" applyAlignment="1">
      <alignment horizontal="center"/>
    </xf>
    <xf numFmtId="0" fontId="0" fillId="0" borderId="0" xfId="0" applyFill="1"/>
    <xf numFmtId="0" fontId="0" fillId="0" borderId="62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center" vertical="center"/>
    </xf>
    <xf numFmtId="0" fontId="0" fillId="0" borderId="63" xfId="0" applyNumberFormat="1" applyFont="1" applyFill="1" applyBorder="1" applyAlignment="1">
      <alignment horizontal="center" vertical="center"/>
    </xf>
    <xf numFmtId="0" fontId="6" fillId="2" borderId="41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21" xfId="2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793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220"/>
  <sheetViews>
    <sheetView zoomScale="76" zoomScaleNormal="63" workbookViewId="0">
      <selection activeCell="D9" sqref="D9:Q44"/>
    </sheetView>
  </sheetViews>
  <sheetFormatPr defaultRowHeight="15"/>
  <cols>
    <col min="1" max="1" width="31" bestFit="1" customWidth="1"/>
    <col min="2" max="2" width="47.7109375" customWidth="1"/>
    <col min="3" max="3" width="11.140625" style="109" bestFit="1" customWidth="1"/>
    <col min="4" max="4" width="10.85546875" style="109" bestFit="1" customWidth="1"/>
    <col min="5" max="5" width="9.140625" style="109"/>
    <col min="6" max="6" width="13.85546875" style="109" bestFit="1" customWidth="1"/>
    <col min="7" max="7" width="12.7109375" style="109" bestFit="1" customWidth="1"/>
    <col min="8" max="8" width="9.140625" style="109"/>
    <col min="9" max="9" width="7.7109375" style="109" bestFit="1" customWidth="1"/>
    <col min="10" max="10" width="7.5703125" style="109" bestFit="1" customWidth="1"/>
  </cols>
  <sheetData>
    <row r="1" spans="1:10" ht="15" customHeight="1">
      <c r="A1" s="400" t="s">
        <v>1</v>
      </c>
      <c r="B1" s="400" t="s">
        <v>0</v>
      </c>
      <c r="C1" s="400" t="s">
        <v>199</v>
      </c>
      <c r="D1" s="400"/>
      <c r="E1" s="400"/>
      <c r="F1" s="400"/>
      <c r="G1" s="400"/>
      <c r="H1" s="400"/>
      <c r="I1" s="400"/>
      <c r="J1" s="400"/>
    </row>
    <row r="2" spans="1:10" ht="15" customHeight="1">
      <c r="A2" s="399"/>
      <c r="B2" s="399"/>
      <c r="C2" s="400" t="s">
        <v>3</v>
      </c>
      <c r="D2" s="400"/>
      <c r="E2" s="400"/>
      <c r="F2" s="400" t="s">
        <v>6</v>
      </c>
      <c r="G2" s="400"/>
      <c r="H2" s="400"/>
      <c r="I2" s="400" t="s">
        <v>11</v>
      </c>
      <c r="J2" s="400"/>
    </row>
    <row r="3" spans="1:10" ht="30">
      <c r="A3" s="399"/>
      <c r="B3" s="399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I3" s="96" t="s">
        <v>8</v>
      </c>
      <c r="J3" s="96" t="s">
        <v>9</v>
      </c>
    </row>
    <row r="4" spans="1:10">
      <c r="A4" s="398" t="s">
        <v>268</v>
      </c>
      <c r="B4" s="97" t="s">
        <v>474</v>
      </c>
      <c r="C4" s="365">
        <v>20653779.04671742</v>
      </c>
      <c r="D4" s="365">
        <v>-492360.01562482491</v>
      </c>
      <c r="E4" s="366">
        <v>-2.3283683805032578E-2</v>
      </c>
      <c r="F4" s="367">
        <v>127767484.89948897</v>
      </c>
      <c r="G4" s="367">
        <v>-1217927.0941453725</v>
      </c>
      <c r="H4" s="366">
        <v>-9.4423630961110502E-3</v>
      </c>
      <c r="I4" s="368">
        <v>66.376417989329781</v>
      </c>
      <c r="J4" s="368">
        <v>-1.9615533283329967</v>
      </c>
    </row>
    <row r="5" spans="1:10">
      <c r="A5" s="399"/>
      <c r="B5" s="97" t="s">
        <v>475</v>
      </c>
      <c r="C5" s="365">
        <v>44739558.240373187</v>
      </c>
      <c r="D5" s="365">
        <v>279785.85179211944</v>
      </c>
      <c r="E5" s="369">
        <v>6.2930113394817763E-3</v>
      </c>
      <c r="F5" s="370">
        <v>183626928.24859726</v>
      </c>
      <c r="G5" s="370">
        <v>-2938241.2124065757</v>
      </c>
      <c r="H5" s="369">
        <v>-1.5749141283420171E-2</v>
      </c>
      <c r="I5" s="371">
        <v>117.84996598352078</v>
      </c>
      <c r="J5" s="371">
        <v>-0.95100085298385295</v>
      </c>
    </row>
    <row r="6" spans="1:10">
      <c r="A6" s="398"/>
      <c r="B6" s="97" t="s">
        <v>476</v>
      </c>
      <c r="C6" s="365">
        <v>36701742.281821802</v>
      </c>
      <c r="D6" s="365">
        <v>1358825.3659969941</v>
      </c>
      <c r="E6" s="366">
        <v>3.8446893594925077E-2</v>
      </c>
      <c r="F6" s="367">
        <v>169182929.29695696</v>
      </c>
      <c r="G6" s="367">
        <v>263532.00840258598</v>
      </c>
      <c r="H6" s="366">
        <v>1.5601050716064944E-3</v>
      </c>
      <c r="I6" s="368">
        <v>112.77893664590192</v>
      </c>
      <c r="J6" s="368">
        <v>2.3445219044868963</v>
      </c>
    </row>
    <row r="7" spans="1:10">
      <c r="A7" s="398"/>
      <c r="B7" s="97" t="s">
        <v>477</v>
      </c>
      <c r="C7" s="365">
        <v>41809796.314113423</v>
      </c>
      <c r="D7" s="365">
        <v>347586.69930496812</v>
      </c>
      <c r="E7" s="369">
        <v>8.3832169711675376E-3</v>
      </c>
      <c r="F7" s="370">
        <v>238392633.38095471</v>
      </c>
      <c r="G7" s="370">
        <v>102654.70404613018</v>
      </c>
      <c r="H7" s="369">
        <v>4.3079740329876452E-4</v>
      </c>
      <c r="I7" s="371">
        <v>91.478234840995043</v>
      </c>
      <c r="J7" s="371">
        <v>-0.21722893450252911</v>
      </c>
    </row>
    <row r="8" spans="1:10">
      <c r="A8" s="398"/>
      <c r="B8" s="97" t="s">
        <v>478</v>
      </c>
      <c r="C8" s="365">
        <v>22646731.812058542</v>
      </c>
      <c r="D8" s="365">
        <v>402650.29130126536</v>
      </c>
      <c r="E8" s="366">
        <v>1.8101457276423323E-2</v>
      </c>
      <c r="F8" s="367">
        <v>106785166.31425247</v>
      </c>
      <c r="G8" s="367">
        <v>-1343529.0364197344</v>
      </c>
      <c r="H8" s="366">
        <v>-1.2425277416531615E-2</v>
      </c>
      <c r="I8" s="368">
        <v>129.45372252250613</v>
      </c>
      <c r="J8" s="368">
        <v>0.15798306720557775</v>
      </c>
    </row>
    <row r="9" spans="1:10">
      <c r="A9" s="398"/>
      <c r="B9" s="97" t="s">
        <v>479</v>
      </c>
      <c r="C9" s="365">
        <v>29463548.156885475</v>
      </c>
      <c r="D9" s="365">
        <v>1406823.9384622574</v>
      </c>
      <c r="E9" s="369">
        <v>5.0142130902740174E-2</v>
      </c>
      <c r="F9" s="370">
        <v>143880891.16585958</v>
      </c>
      <c r="G9" s="370">
        <v>2151834.1988410056</v>
      </c>
      <c r="H9" s="369">
        <v>1.5182731367088358E-2</v>
      </c>
      <c r="I9" s="371">
        <v>88.492244595528717</v>
      </c>
      <c r="J9" s="371">
        <v>2.8046683301972166</v>
      </c>
    </row>
    <row r="10" spans="1:10">
      <c r="A10" s="398"/>
      <c r="B10" s="97" t="s">
        <v>480</v>
      </c>
      <c r="C10" s="365">
        <v>38656400.895262577</v>
      </c>
      <c r="D10" s="365">
        <v>951384.11322549731</v>
      </c>
      <c r="E10" s="366">
        <v>2.5232295180378835E-2</v>
      </c>
      <c r="F10" s="367">
        <v>199452003.67451081</v>
      </c>
      <c r="G10" s="367">
        <v>-971990.25174114108</v>
      </c>
      <c r="H10" s="366">
        <v>-4.8496701053607127E-3</v>
      </c>
      <c r="I10" s="368">
        <v>105.08830697631085</v>
      </c>
      <c r="J10" s="368">
        <v>0.85828070381116106</v>
      </c>
    </row>
    <row r="11" spans="1:10">
      <c r="A11" s="398"/>
      <c r="B11" s="97" t="s">
        <v>481</v>
      </c>
      <c r="C11" s="365">
        <v>30161619.305967819</v>
      </c>
      <c r="D11" s="365">
        <v>136097.70794313401</v>
      </c>
      <c r="E11" s="369">
        <v>4.5327341774501458E-3</v>
      </c>
      <c r="F11" s="370">
        <v>142568518.68649784</v>
      </c>
      <c r="G11" s="370">
        <v>-761181.2169764936</v>
      </c>
      <c r="H11" s="369">
        <v>-5.3107012537465196E-3</v>
      </c>
      <c r="I11" s="371">
        <v>100.76597402884326</v>
      </c>
      <c r="J11" s="371">
        <v>-1.2364620157147925</v>
      </c>
    </row>
    <row r="12" spans="1:10">
      <c r="A12" s="398"/>
      <c r="B12" s="97" t="s">
        <v>482</v>
      </c>
      <c r="C12" s="365">
        <v>19901586.754627932</v>
      </c>
      <c r="D12" s="365">
        <v>-377148.47323591635</v>
      </c>
      <c r="E12" s="366">
        <v>-1.8598224642614705E-2</v>
      </c>
      <c r="F12" s="367">
        <v>120420272.84182751</v>
      </c>
      <c r="G12" s="367">
        <v>-387569.93225520849</v>
      </c>
      <c r="H12" s="366">
        <v>-3.2081520814835297E-3</v>
      </c>
      <c r="I12" s="368">
        <v>67.427096922487323</v>
      </c>
      <c r="J12" s="368">
        <v>-2.068235987120147</v>
      </c>
    </row>
    <row r="13" spans="1:10">
      <c r="A13" s="398"/>
      <c r="B13" s="97" t="s">
        <v>483</v>
      </c>
      <c r="C13" s="365">
        <v>42910952.836318031</v>
      </c>
      <c r="D13" s="365">
        <v>468955.68884579092</v>
      </c>
      <c r="E13" s="369">
        <v>1.1049331331330174E-2</v>
      </c>
      <c r="F13" s="370">
        <v>167586015.99770835</v>
      </c>
      <c r="G13" s="370">
        <v>-1538094.2421660125</v>
      </c>
      <c r="H13" s="369">
        <v>-9.0944705635670874E-3</v>
      </c>
      <c r="I13" s="371">
        <v>119.16216913560753</v>
      </c>
      <c r="J13" s="371">
        <v>-1.1009126244671279</v>
      </c>
    </row>
    <row r="14" spans="1:10">
      <c r="A14" s="398"/>
      <c r="B14" s="97" t="s">
        <v>484</v>
      </c>
      <c r="C14" s="365">
        <v>35110688.17727311</v>
      </c>
      <c r="D14" s="365">
        <v>1474854.5080223307</v>
      </c>
      <c r="E14" s="366">
        <v>4.3847716769113823E-2</v>
      </c>
      <c r="F14" s="367">
        <v>155586123.29709229</v>
      </c>
      <c r="G14" s="367">
        <v>1513486.6403755546</v>
      </c>
      <c r="H14" s="366">
        <v>9.8232020507813822E-3</v>
      </c>
      <c r="I14" s="368">
        <v>113.73997489617518</v>
      </c>
      <c r="J14" s="368">
        <v>2.2879362239727641</v>
      </c>
    </row>
    <row r="15" spans="1:10">
      <c r="A15" s="398"/>
      <c r="B15" s="97" t="s">
        <v>485</v>
      </c>
      <c r="C15" s="365">
        <v>37434607.85881348</v>
      </c>
      <c r="D15" s="365">
        <v>563022.11488643289</v>
      </c>
      <c r="E15" s="369">
        <v>1.5269810167553364E-2</v>
      </c>
      <c r="F15" s="370">
        <v>207745329.86736786</v>
      </c>
      <c r="G15" s="370">
        <v>1193512.1223397851</v>
      </c>
      <c r="H15" s="369">
        <v>5.7782697599547718E-3</v>
      </c>
      <c r="I15" s="371">
        <v>86.346648293205348</v>
      </c>
      <c r="J15" s="371">
        <v>-0.12445513886979143</v>
      </c>
    </row>
    <row r="16" spans="1:10">
      <c r="A16" s="398"/>
      <c r="B16" s="97" t="s">
        <v>486</v>
      </c>
      <c r="C16" s="365">
        <v>21452488.667729482</v>
      </c>
      <c r="D16" s="365">
        <v>548500.69593291357</v>
      </c>
      <c r="E16" s="366">
        <v>2.6239045710940167E-2</v>
      </c>
      <c r="F16" s="367">
        <v>95649519.765165731</v>
      </c>
      <c r="G16" s="367">
        <v>-199139.19897021353</v>
      </c>
      <c r="H16" s="366">
        <v>-2.0776419943937473E-3</v>
      </c>
      <c r="I16" s="368">
        <v>129.2763731795458</v>
      </c>
      <c r="J16" s="368">
        <v>0.42689630088275976</v>
      </c>
    </row>
    <row r="17" spans="1:10">
      <c r="A17" s="398"/>
      <c r="B17" s="97" t="s">
        <v>487</v>
      </c>
      <c r="C17" s="365">
        <v>28099124.972352251</v>
      </c>
      <c r="D17" s="365">
        <v>1544164.6524060816</v>
      </c>
      <c r="E17" s="369">
        <v>5.8149763125280085E-2</v>
      </c>
      <c r="F17" s="370">
        <v>131755125.2749633</v>
      </c>
      <c r="G17" s="370">
        <v>3612566.91269131</v>
      </c>
      <c r="H17" s="369">
        <v>2.8191780770274753E-2</v>
      </c>
      <c r="I17" s="371">
        <v>88.970377507128958</v>
      </c>
      <c r="J17" s="371">
        <v>2.9680254588315051</v>
      </c>
    </row>
    <row r="18" spans="1:10">
      <c r="A18" s="398"/>
      <c r="B18" s="97" t="s">
        <v>488</v>
      </c>
      <c r="C18" s="365">
        <v>37336423.355144925</v>
      </c>
      <c r="D18" s="365">
        <v>1071687.6182551533</v>
      </c>
      <c r="E18" s="366">
        <v>2.9551783474462072E-2</v>
      </c>
      <c r="F18" s="367">
        <v>185262357.92932391</v>
      </c>
      <c r="G18" s="367">
        <v>326944.1255800128</v>
      </c>
      <c r="H18" s="366">
        <v>1.7678827373050928E-3</v>
      </c>
      <c r="I18" s="368">
        <v>107.00354432267557</v>
      </c>
      <c r="J18" s="368">
        <v>0.69651004518586035</v>
      </c>
    </row>
    <row r="19" spans="1:10">
      <c r="A19" s="398"/>
      <c r="B19" s="97" t="s">
        <v>489</v>
      </c>
      <c r="C19" s="365">
        <v>28965858.809956197</v>
      </c>
      <c r="D19" s="365">
        <v>317966.16776842251</v>
      </c>
      <c r="E19" s="369">
        <v>1.1099111957023173E-2</v>
      </c>
      <c r="F19" s="370">
        <v>131065738.59214917</v>
      </c>
      <c r="G19" s="370">
        <v>401669.53433068097</v>
      </c>
      <c r="H19" s="369">
        <v>3.0740626495639233E-3</v>
      </c>
      <c r="I19" s="371">
        <v>102.01831230670754</v>
      </c>
      <c r="J19" s="371">
        <v>-1.1856663502892388</v>
      </c>
    </row>
    <row r="20" spans="1:10">
      <c r="A20" s="398"/>
      <c r="B20" s="97" t="s">
        <v>490</v>
      </c>
      <c r="C20" s="365">
        <v>13698806.147566596</v>
      </c>
      <c r="D20" s="365">
        <v>-488367.19597695209</v>
      </c>
      <c r="E20" s="366">
        <v>-3.4423149992680077E-2</v>
      </c>
      <c r="F20" s="367">
        <v>88002116.535121977</v>
      </c>
      <c r="G20" s="367">
        <v>-980586.20620338619</v>
      </c>
      <c r="H20" s="366">
        <v>-1.101996428512597E-2</v>
      </c>
      <c r="I20" s="368">
        <v>79.672923031910287</v>
      </c>
      <c r="J20" s="368">
        <v>-2.8325772765434607</v>
      </c>
    </row>
    <row r="21" spans="1:10">
      <c r="A21" s="398"/>
      <c r="B21" s="97" t="s">
        <v>491</v>
      </c>
      <c r="C21" s="365">
        <v>27502072.696094245</v>
      </c>
      <c r="D21" s="365">
        <v>-232962.8751292266</v>
      </c>
      <c r="E21" s="369">
        <v>-8.3995881141373969E-3</v>
      </c>
      <c r="F21" s="370">
        <v>111340953.91364023</v>
      </c>
      <c r="G21" s="370">
        <v>-1388091.237172544</v>
      </c>
      <c r="H21" s="369">
        <v>-1.2313518980982301E-2</v>
      </c>
      <c r="I21" s="371">
        <v>131.10430154456884</v>
      </c>
      <c r="J21" s="371">
        <v>-1.0980678687760133</v>
      </c>
    </row>
    <row r="22" spans="1:10">
      <c r="A22" s="398"/>
      <c r="B22" s="97" t="s">
        <v>492</v>
      </c>
      <c r="C22" s="365">
        <v>20884354.464185599</v>
      </c>
      <c r="D22" s="365">
        <v>460917.08259788901</v>
      </c>
      <c r="E22" s="366">
        <v>2.2568046406008933E-2</v>
      </c>
      <c r="F22" s="367">
        <v>98713665.110283792</v>
      </c>
      <c r="G22" s="367">
        <v>330822.23648093641</v>
      </c>
      <c r="H22" s="366">
        <v>3.3626009049696503E-3</v>
      </c>
      <c r="I22" s="368">
        <v>116.1384740258556</v>
      </c>
      <c r="J22" s="368">
        <v>2.5738953373125781</v>
      </c>
    </row>
    <row r="23" spans="1:10">
      <c r="A23" s="398"/>
      <c r="B23" s="97" t="s">
        <v>493</v>
      </c>
      <c r="C23" s="365">
        <v>25761736.649153493</v>
      </c>
      <c r="D23" s="365">
        <v>38746.905685003847</v>
      </c>
      <c r="E23" s="369">
        <v>1.5063142376302643E-3</v>
      </c>
      <c r="F23" s="370">
        <v>150252545.23960483</v>
      </c>
      <c r="G23" s="370">
        <v>458432.40265032649</v>
      </c>
      <c r="H23" s="369">
        <v>3.0604166877326723E-3</v>
      </c>
      <c r="I23" s="371">
        <v>102.0066783699872</v>
      </c>
      <c r="J23" s="371">
        <v>0.16303899388309162</v>
      </c>
    </row>
    <row r="24" spans="1:10">
      <c r="A24" s="398"/>
      <c r="B24" s="97" t="s">
        <v>494</v>
      </c>
      <c r="C24" s="365">
        <v>10897053.34255719</v>
      </c>
      <c r="D24" s="365">
        <v>-98563.265207957476</v>
      </c>
      <c r="E24" s="366">
        <v>-8.9638688510066556E-3</v>
      </c>
      <c r="F24" s="367">
        <v>53080570.851589061</v>
      </c>
      <c r="G24" s="367">
        <v>-889052.3541418761</v>
      </c>
      <c r="H24" s="366">
        <v>-1.647319920602057E-2</v>
      </c>
      <c r="I24" s="368">
        <v>112.72800692953876</v>
      </c>
      <c r="J24" s="368">
        <v>-1.0088798641964445</v>
      </c>
    </row>
    <row r="25" spans="1:10">
      <c r="A25" s="398"/>
      <c r="B25" s="97" t="s">
        <v>495</v>
      </c>
      <c r="C25" s="365">
        <v>10825675.01173646</v>
      </c>
      <c r="D25" s="365">
        <v>259364.37625101395</v>
      </c>
      <c r="E25" s="369">
        <v>2.4546351626269221E-2</v>
      </c>
      <c r="F25" s="370">
        <v>58090200.381958</v>
      </c>
      <c r="G25" s="370">
        <v>1205919.2164146155</v>
      </c>
      <c r="H25" s="369">
        <v>2.1199515783721971E-2</v>
      </c>
      <c r="I25" s="371">
        <v>58.842199244375294</v>
      </c>
      <c r="J25" s="371">
        <v>1.4151791317400111</v>
      </c>
    </row>
    <row r="26" spans="1:10">
      <c r="A26" s="398"/>
      <c r="B26" s="97" t="s">
        <v>496</v>
      </c>
      <c r="C26" s="365">
        <v>19121583.037587844</v>
      </c>
      <c r="D26" s="365">
        <v>68885.755387727171</v>
      </c>
      <c r="E26" s="366">
        <v>3.615538228914356E-3</v>
      </c>
      <c r="F26" s="367">
        <v>107769977.64696407</v>
      </c>
      <c r="G26" s="367">
        <v>-1328317.4665225148</v>
      </c>
      <c r="H26" s="366">
        <v>-1.2175419103852796E-2</v>
      </c>
      <c r="I26" s="368">
        <v>94.074207434357263</v>
      </c>
      <c r="J26" s="368">
        <v>0.34775314234455834</v>
      </c>
    </row>
    <row r="27" spans="1:10">
      <c r="A27" s="398"/>
      <c r="B27" s="97" t="s">
        <v>497</v>
      </c>
      <c r="C27" s="365">
        <v>17647233.574342072</v>
      </c>
      <c r="D27" s="365">
        <v>-21837.935075309128</v>
      </c>
      <c r="E27" s="369">
        <v>-1.2359412923123774E-3</v>
      </c>
      <c r="F27" s="370">
        <v>86329787.918876737</v>
      </c>
      <c r="G27" s="370">
        <v>301227.03052835166</v>
      </c>
      <c r="H27" s="369">
        <v>3.5014770376003059E-3</v>
      </c>
      <c r="I27" s="371">
        <v>106.69636715465617</v>
      </c>
      <c r="J27" s="371">
        <v>-0.12194794211565352</v>
      </c>
    </row>
    <row r="28" spans="1:10">
      <c r="A28" s="398"/>
      <c r="B28" s="97" t="s">
        <v>498</v>
      </c>
      <c r="C28" s="365">
        <v>170789.69862939566</v>
      </c>
      <c r="D28" s="365">
        <v>-40819.840558897791</v>
      </c>
      <c r="E28" s="366">
        <v>-0.192901703370639</v>
      </c>
      <c r="F28" s="367">
        <v>1224890.3642077304</v>
      </c>
      <c r="G28" s="367">
        <v>-255417.68846417125</v>
      </c>
      <c r="H28" s="366">
        <v>-0.17254360536859317</v>
      </c>
      <c r="I28" s="368">
        <v>82.845189144390929</v>
      </c>
      <c r="J28" s="368">
        <v>-7.8197177833772571</v>
      </c>
    </row>
    <row r="29" spans="1:10">
      <c r="A29" s="398"/>
      <c r="B29" s="97" t="s">
        <v>499</v>
      </c>
      <c r="C29" s="365">
        <v>287122.94925197243</v>
      </c>
      <c r="D29" s="365">
        <v>-44382.605127752235</v>
      </c>
      <c r="E29" s="369">
        <v>-0.13388193513317115</v>
      </c>
      <c r="F29" s="370">
        <v>1872900.8425307393</v>
      </c>
      <c r="G29" s="370">
        <v>-256107.13684968394</v>
      </c>
      <c r="H29" s="369">
        <v>-0.12029411788499514</v>
      </c>
      <c r="I29" s="371">
        <v>114.15554520950724</v>
      </c>
      <c r="J29" s="371">
        <v>-2.2619558221354623</v>
      </c>
    </row>
    <row r="30" spans="1:10">
      <c r="A30" s="398"/>
      <c r="B30" s="97" t="s">
        <v>500</v>
      </c>
      <c r="C30" s="365">
        <v>142618.73695937564</v>
      </c>
      <c r="D30" s="365">
        <v>-30407.389755045384</v>
      </c>
      <c r="E30" s="366">
        <v>-0.17573871837998586</v>
      </c>
      <c r="F30" s="367">
        <v>1041983.7859722101</v>
      </c>
      <c r="G30" s="367">
        <v>-142416.42791199731</v>
      </c>
      <c r="H30" s="366">
        <v>-0.12024350067022245</v>
      </c>
      <c r="I30" s="368">
        <v>66.146860529668942</v>
      </c>
      <c r="J30" s="368">
        <v>-4.7362379542338999</v>
      </c>
    </row>
    <row r="31" spans="1:10">
      <c r="A31" s="398"/>
      <c r="B31" s="97" t="s">
        <v>501</v>
      </c>
      <c r="C31" s="365">
        <v>498398.13650919485</v>
      </c>
      <c r="D31" s="365">
        <v>-59327.508992387331</v>
      </c>
      <c r="E31" s="369">
        <v>-0.10637400211179464</v>
      </c>
      <c r="F31" s="370">
        <v>3685179.5484705819</v>
      </c>
      <c r="G31" s="370">
        <v>-310950.70145897847</v>
      </c>
      <c r="H31" s="369">
        <v>-7.7812954536319132E-2</v>
      </c>
      <c r="I31" s="371">
        <v>164.59152542451008</v>
      </c>
      <c r="J31" s="371">
        <v>1.9055812312033424</v>
      </c>
    </row>
    <row r="32" spans="1:10">
      <c r="A32" s="398"/>
      <c r="B32" s="97" t="s">
        <v>502</v>
      </c>
      <c r="C32" s="365">
        <v>123167.55885858901</v>
      </c>
      <c r="D32" s="365">
        <v>-17373.035686892428</v>
      </c>
      <c r="E32" s="366">
        <v>-0.12361578334770887</v>
      </c>
      <c r="F32" s="367">
        <v>782102.44737444643</v>
      </c>
      <c r="G32" s="367">
        <v>-127945.59193892998</v>
      </c>
      <c r="H32" s="366">
        <v>-0.14059212965885171</v>
      </c>
      <c r="I32" s="368">
        <v>62.107911206091728</v>
      </c>
      <c r="J32" s="368">
        <v>-0.48868709902455976</v>
      </c>
    </row>
    <row r="33" spans="1:10">
      <c r="A33" s="398"/>
      <c r="B33" s="97" t="s">
        <v>503</v>
      </c>
      <c r="C33" s="365">
        <v>752192.29208953679</v>
      </c>
      <c r="D33" s="365">
        <v>-115211.54238883522</v>
      </c>
      <c r="E33" s="369">
        <v>-0.13282341835405839</v>
      </c>
      <c r="F33" s="370">
        <v>7347212.0576614169</v>
      </c>
      <c r="G33" s="370">
        <v>-830357.16189012956</v>
      </c>
      <c r="H33" s="369">
        <v>-0.10154082950528248</v>
      </c>
      <c r="I33" s="371">
        <v>46.999407597099221</v>
      </c>
      <c r="J33" s="371">
        <v>-2.7395247374966516</v>
      </c>
    </row>
    <row r="34" spans="1:10">
      <c r="A34" s="398"/>
      <c r="B34" s="97" t="s">
        <v>504</v>
      </c>
      <c r="C34" s="365">
        <v>1828605.4040550657</v>
      </c>
      <c r="D34" s="365">
        <v>-189169.83705359185</v>
      </c>
      <c r="E34" s="366">
        <v>-9.3751689087855652E-2</v>
      </c>
      <c r="F34" s="367">
        <v>16040912.250888858</v>
      </c>
      <c r="G34" s="367">
        <v>-1400146.9702405445</v>
      </c>
      <c r="H34" s="366">
        <v>-8.0278780806173844E-2</v>
      </c>
      <c r="I34" s="368">
        <v>93.649828993711893</v>
      </c>
      <c r="J34" s="368">
        <v>-1.1857706269426274</v>
      </c>
    </row>
    <row r="35" spans="1:10">
      <c r="A35" s="398"/>
      <c r="B35" s="97" t="s">
        <v>505</v>
      </c>
      <c r="C35" s="365">
        <v>1591054.1045486417</v>
      </c>
      <c r="D35" s="365">
        <v>-116029.14202538854</v>
      </c>
      <c r="E35" s="369">
        <v>-6.7969234809286003E-2</v>
      </c>
      <c r="F35" s="370">
        <v>13596805.999864645</v>
      </c>
      <c r="G35" s="370">
        <v>-1249954.6319730524</v>
      </c>
      <c r="H35" s="369">
        <v>-8.4190394320268355E-2</v>
      </c>
      <c r="I35" s="371">
        <v>95.055112958936533</v>
      </c>
      <c r="J35" s="371">
        <v>1.4592074970813513</v>
      </c>
    </row>
    <row r="36" spans="1:10">
      <c r="A36" s="398"/>
      <c r="B36" s="97" t="s">
        <v>506</v>
      </c>
      <c r="C36" s="365">
        <v>4375188.4552998785</v>
      </c>
      <c r="D36" s="365">
        <v>-215435.41558156256</v>
      </c>
      <c r="E36" s="366">
        <v>-4.6929441758032119E-2</v>
      </c>
      <c r="F36" s="367">
        <v>30647303.513586726</v>
      </c>
      <c r="G36" s="367">
        <v>-1090857.4182938226</v>
      </c>
      <c r="H36" s="366">
        <v>-3.4370530183999139E-2</v>
      </c>
      <c r="I36" s="368">
        <v>186.11685633333303</v>
      </c>
      <c r="J36" s="368">
        <v>6.9027171678889374</v>
      </c>
    </row>
    <row r="37" spans="1:10">
      <c r="A37" s="398"/>
      <c r="B37" s="97" t="s">
        <v>507</v>
      </c>
      <c r="C37" s="365">
        <v>1194243.1443288382</v>
      </c>
      <c r="D37" s="365">
        <v>-145850.4046318219</v>
      </c>
      <c r="E37" s="369">
        <v>-0.10883598741665422</v>
      </c>
      <c r="F37" s="370">
        <v>11135646.549086692</v>
      </c>
      <c r="G37" s="370">
        <v>-1144389.8374496009</v>
      </c>
      <c r="H37" s="369">
        <v>-9.3191078709204664E-2</v>
      </c>
      <c r="I37" s="371">
        <v>132.72446485214709</v>
      </c>
      <c r="J37" s="371">
        <v>-3.9555315083662208</v>
      </c>
    </row>
    <row r="38" spans="1:10">
      <c r="A38" s="398"/>
      <c r="B38" s="97" t="s">
        <v>508</v>
      </c>
      <c r="C38" s="365">
        <v>1364423.184533248</v>
      </c>
      <c r="D38" s="365">
        <v>-137340.71394377551</v>
      </c>
      <c r="E38" s="366">
        <v>-9.1452933502434164E-2</v>
      </c>
      <c r="F38" s="367">
        <v>12125765.890896196</v>
      </c>
      <c r="G38" s="367">
        <v>-1460732.7138503343</v>
      </c>
      <c r="H38" s="366">
        <v>-0.10751355123534315</v>
      </c>
      <c r="I38" s="368">
        <v>79.674340186695446</v>
      </c>
      <c r="J38" s="368">
        <v>-0.8046764309158192</v>
      </c>
    </row>
    <row r="39" spans="1:10">
      <c r="A39" s="398"/>
      <c r="B39" s="97" t="s">
        <v>509</v>
      </c>
      <c r="C39" s="365">
        <v>1319977.54011764</v>
      </c>
      <c r="D39" s="365">
        <v>-120303.50502965157</v>
      </c>
      <c r="E39" s="369">
        <v>-8.3527798574443243E-2</v>
      </c>
      <c r="F39" s="370">
        <v>14189645.745186782</v>
      </c>
      <c r="G39" s="370">
        <v>-1298934.3773213681</v>
      </c>
      <c r="H39" s="369">
        <v>-8.3864006064296656E-2</v>
      </c>
      <c r="I39" s="371">
        <v>69.766789819237701</v>
      </c>
      <c r="J39" s="371">
        <v>-9.5217475283618569E-2</v>
      </c>
    </row>
    <row r="40" spans="1:10">
      <c r="A40" s="398"/>
      <c r="B40" s="97" t="s">
        <v>510</v>
      </c>
      <c r="C40" s="365">
        <v>1195760.496011666</v>
      </c>
      <c r="D40" s="365">
        <v>-181868.45982523821</v>
      </c>
      <c r="E40" s="366">
        <v>-0.1320155612690021</v>
      </c>
      <c r="F40" s="367">
        <v>11502780.094348747</v>
      </c>
      <c r="G40" s="367">
        <v>-1162850.7513071094</v>
      </c>
      <c r="H40" s="366">
        <v>-9.1811514600234206E-2</v>
      </c>
      <c r="I40" s="368">
        <v>77.66988724251857</v>
      </c>
      <c r="J40" s="368">
        <v>-4.4507576833088933</v>
      </c>
    </row>
    <row r="41" spans="1:10">
      <c r="A41" s="398"/>
      <c r="B41" s="97" t="s">
        <v>511</v>
      </c>
      <c r="C41" s="365">
        <v>6031990.9084319379</v>
      </c>
      <c r="D41" s="365">
        <v>152038.563299926</v>
      </c>
      <c r="E41" s="369">
        <v>2.5857108081122137E-2</v>
      </c>
      <c r="F41" s="370">
        <v>31193265.94249782</v>
      </c>
      <c r="G41" s="370">
        <v>848433.96241234988</v>
      </c>
      <c r="H41" s="369">
        <v>2.795975153097421E-2</v>
      </c>
      <c r="I41" s="372"/>
      <c r="J41" s="372"/>
    </row>
    <row r="42" spans="1:10">
      <c r="A42" s="398"/>
      <c r="B42" s="97" t="s">
        <v>512</v>
      </c>
      <c r="C42" s="365">
        <v>15121757.190971825</v>
      </c>
      <c r="D42" s="365">
        <v>746301.16910278797</v>
      </c>
      <c r="E42" s="366">
        <v>5.1914956156344387E-2</v>
      </c>
      <c r="F42" s="367">
        <v>54372161.241537347</v>
      </c>
      <c r="G42" s="367">
        <v>106104.13185609132</v>
      </c>
      <c r="H42" s="366">
        <v>1.9552578076869709E-3</v>
      </c>
      <c r="I42" s="373"/>
      <c r="J42" s="373"/>
    </row>
    <row r="43" spans="1:10">
      <c r="A43" s="398"/>
      <c r="B43" s="97" t="s">
        <v>513</v>
      </c>
      <c r="C43" s="365">
        <v>14083714.976128139</v>
      </c>
      <c r="D43" s="365">
        <v>1044344.8151794951</v>
      </c>
      <c r="E43" s="369">
        <v>8.0091661045652587E-2</v>
      </c>
      <c r="F43" s="370">
        <v>55830474.400836319</v>
      </c>
      <c r="G43" s="370">
        <v>1325080.8318066448</v>
      </c>
      <c r="H43" s="369">
        <v>2.4311003829895553E-2</v>
      </c>
      <c r="I43" s="372"/>
      <c r="J43" s="372"/>
    </row>
    <row r="44" spans="1:10">
      <c r="A44" s="398"/>
      <c r="B44" s="97" t="s">
        <v>514</v>
      </c>
      <c r="C44" s="365">
        <v>11174473.07315078</v>
      </c>
      <c r="D44" s="365">
        <v>583602.71819379739</v>
      </c>
      <c r="E44" s="366">
        <v>5.5104320856939414E-2</v>
      </c>
      <c r="F44" s="367">
        <v>53807605.079292424</v>
      </c>
      <c r="G44" s="367">
        <v>1046030.4211485013</v>
      </c>
      <c r="H44" s="366">
        <v>1.9825610359925888E-2</v>
      </c>
      <c r="I44" s="373"/>
      <c r="J44" s="373"/>
    </row>
    <row r="45" spans="1:10">
      <c r="A45" s="398"/>
      <c r="B45" s="97" t="s">
        <v>515</v>
      </c>
      <c r="C45" s="365">
        <v>10555435.325172288</v>
      </c>
      <c r="D45" s="365">
        <v>647063.96114086546</v>
      </c>
      <c r="E45" s="369">
        <v>6.5304774858336995E-2</v>
      </c>
      <c r="F45" s="370">
        <v>42568948.913576663</v>
      </c>
      <c r="G45" s="370">
        <v>689913.15517162532</v>
      </c>
      <c r="H45" s="369">
        <v>1.6473950335238106E-2</v>
      </c>
      <c r="I45" s="372"/>
      <c r="J45" s="372"/>
    </row>
    <row r="46" spans="1:10">
      <c r="A46" s="398"/>
      <c r="B46" s="97" t="s">
        <v>516</v>
      </c>
      <c r="C46" s="365">
        <v>17273449.960615791</v>
      </c>
      <c r="D46" s="365">
        <v>1284800.2761550676</v>
      </c>
      <c r="E46" s="366">
        <v>8.0357022106986156E-2</v>
      </c>
      <c r="F46" s="367">
        <v>73664924.893005311</v>
      </c>
      <c r="G46" s="367">
        <v>2406647.6962766945</v>
      </c>
      <c r="H46" s="366">
        <v>3.3773588009045785E-2</v>
      </c>
      <c r="I46" s="373"/>
      <c r="J46" s="373"/>
    </row>
    <row r="47" spans="1:10">
      <c r="A47" s="398"/>
      <c r="B47" s="97" t="s">
        <v>517</v>
      </c>
      <c r="C47" s="365">
        <v>18214840.317557082</v>
      </c>
      <c r="D47" s="365">
        <v>1002801.8628674187</v>
      </c>
      <c r="E47" s="369">
        <v>5.8261655962904911E-2</v>
      </c>
      <c r="F47" s="370">
        <v>77492380.282359883</v>
      </c>
      <c r="G47" s="370">
        <v>1655261.5921025723</v>
      </c>
      <c r="H47" s="369">
        <v>2.1826535879655214E-2</v>
      </c>
      <c r="I47" s="372"/>
      <c r="J47" s="372"/>
    </row>
    <row r="48" spans="1:10">
      <c r="A48" s="398"/>
      <c r="B48" s="97" t="s">
        <v>518</v>
      </c>
      <c r="C48" s="365">
        <v>11195457.676755536</v>
      </c>
      <c r="D48" s="365">
        <v>357177.13853062131</v>
      </c>
      <c r="E48" s="366">
        <v>3.2955147937988281E-2</v>
      </c>
      <c r="F48" s="367">
        <v>43953848.225897998</v>
      </c>
      <c r="G48" s="367">
        <v>228388.09574125707</v>
      </c>
      <c r="H48" s="366">
        <v>5.223229099509041E-3</v>
      </c>
      <c r="I48" s="373"/>
      <c r="J48" s="373"/>
    </row>
    <row r="49" spans="1:10">
      <c r="A49" s="398" t="s">
        <v>257</v>
      </c>
      <c r="B49" s="97" t="s">
        <v>474</v>
      </c>
      <c r="C49" s="365">
        <v>267886715.5575904</v>
      </c>
      <c r="D49" s="365">
        <v>-8595322.1088790596</v>
      </c>
      <c r="E49" s="369">
        <v>-3.1088175497490784E-2</v>
      </c>
      <c r="F49" s="370">
        <v>1636765579.6501269</v>
      </c>
      <c r="G49" s="370">
        <v>-21649711.00117445</v>
      </c>
      <c r="H49" s="369">
        <v>-1.3054456940439848E-2</v>
      </c>
      <c r="I49" s="371">
        <v>69.208102908090538</v>
      </c>
      <c r="J49" s="371">
        <v>-0.11176556393979808</v>
      </c>
    </row>
    <row r="50" spans="1:10">
      <c r="A50" s="399"/>
      <c r="B50" s="97" t="s">
        <v>475</v>
      </c>
      <c r="C50" s="365">
        <v>552922978.77136075</v>
      </c>
      <c r="D50" s="365">
        <v>-13577679.286803961</v>
      </c>
      <c r="E50" s="366">
        <v>-2.3967631976536716E-2</v>
      </c>
      <c r="F50" s="367">
        <v>2296170907.6494102</v>
      </c>
      <c r="G50" s="367">
        <v>-116795207.81716251</v>
      </c>
      <c r="H50" s="366">
        <v>-4.8403169472016776E-2</v>
      </c>
      <c r="I50" s="368">
        <v>117.08301324273356</v>
      </c>
      <c r="J50" s="368">
        <v>-0.35615560346965935</v>
      </c>
    </row>
    <row r="51" spans="1:10">
      <c r="A51" s="398"/>
      <c r="B51" s="97" t="s">
        <v>476</v>
      </c>
      <c r="C51" s="365">
        <v>448646008.89352024</v>
      </c>
      <c r="D51" s="365">
        <v>-4740365.33318156</v>
      </c>
      <c r="E51" s="369">
        <v>-1.0455464924958876E-2</v>
      </c>
      <c r="F51" s="370">
        <v>2119311622.3428702</v>
      </c>
      <c r="G51" s="370">
        <v>-83106339.440952778</v>
      </c>
      <c r="H51" s="369">
        <v>-3.7734136246165444E-2</v>
      </c>
      <c r="I51" s="371">
        <v>110.8247103032004</v>
      </c>
      <c r="J51" s="371">
        <v>0.9164538721495461</v>
      </c>
    </row>
    <row r="52" spans="1:10">
      <c r="A52" s="398"/>
      <c r="B52" s="97" t="s">
        <v>477</v>
      </c>
      <c r="C52" s="365">
        <v>525915537.42087191</v>
      </c>
      <c r="D52" s="365">
        <v>-8833642.4775488377</v>
      </c>
      <c r="E52" s="366">
        <v>-1.6519225853187561E-2</v>
      </c>
      <c r="F52" s="367">
        <v>3014642775.3626804</v>
      </c>
      <c r="G52" s="367">
        <v>-63520260.957742691</v>
      </c>
      <c r="H52" s="366">
        <v>-2.063576886871905E-2</v>
      </c>
      <c r="I52" s="368">
        <v>92.501166094143997</v>
      </c>
      <c r="J52" s="368">
        <v>0.75131968693186479</v>
      </c>
    </row>
    <row r="53" spans="1:10">
      <c r="A53" s="398"/>
      <c r="B53" s="97" t="s">
        <v>478</v>
      </c>
      <c r="C53" s="365">
        <v>278619986.02363253</v>
      </c>
      <c r="D53" s="365">
        <v>-6489359.8312850595</v>
      </c>
      <c r="E53" s="369">
        <v>-2.2760950932093519E-2</v>
      </c>
      <c r="F53" s="370">
        <v>1338375010.3761909</v>
      </c>
      <c r="G53" s="370">
        <v>-59022268.813563824</v>
      </c>
      <c r="H53" s="369">
        <v>-4.2237286198085616E-2</v>
      </c>
      <c r="I53" s="371">
        <v>128.03029738251152</v>
      </c>
      <c r="J53" s="371">
        <v>-0.54010411388870239</v>
      </c>
    </row>
    <row r="54" spans="1:10">
      <c r="A54" s="398"/>
      <c r="B54" s="97" t="s">
        <v>479</v>
      </c>
      <c r="C54" s="365">
        <v>360282223.4868682</v>
      </c>
      <c r="D54" s="365">
        <v>-5479374.5218620896</v>
      </c>
      <c r="E54" s="366">
        <v>-1.4980726658273468E-2</v>
      </c>
      <c r="F54" s="367">
        <v>1784548489.5778158</v>
      </c>
      <c r="G54" s="367">
        <v>-89927760.134099007</v>
      </c>
      <c r="H54" s="366">
        <v>-4.7974873060098712E-2</v>
      </c>
      <c r="I54" s="368">
        <v>86.987025718458554</v>
      </c>
      <c r="J54" s="368">
        <v>0.32300944286460265</v>
      </c>
    </row>
    <row r="55" spans="1:10">
      <c r="A55" s="398"/>
      <c r="B55" s="97" t="s">
        <v>480</v>
      </c>
      <c r="C55" s="365">
        <v>480109502.8516922</v>
      </c>
      <c r="D55" s="365">
        <v>-5548533.8276184797</v>
      </c>
      <c r="E55" s="369">
        <v>-1.1424775065098496E-2</v>
      </c>
      <c r="F55" s="370">
        <v>2521557140.6636181</v>
      </c>
      <c r="G55" s="370">
        <v>-72868615.807490826</v>
      </c>
      <c r="H55" s="369">
        <v>-2.8086606689645806E-2</v>
      </c>
      <c r="I55" s="371">
        <v>104.92156570862805</v>
      </c>
      <c r="J55" s="371">
        <v>0.76561225485944817</v>
      </c>
    </row>
    <row r="56" spans="1:10">
      <c r="A56" s="398"/>
      <c r="B56" s="97" t="s">
        <v>481</v>
      </c>
      <c r="C56" s="365">
        <v>380051772.22717357</v>
      </c>
      <c r="D56" s="365">
        <v>-9304920.0250629783</v>
      </c>
      <c r="E56" s="366">
        <v>-2.3898189527033945E-2</v>
      </c>
      <c r="F56" s="367">
        <v>1814549071.8522184</v>
      </c>
      <c r="G56" s="367">
        <v>-47477892.15812254</v>
      </c>
      <c r="H56" s="366">
        <v>-2.5497961670687637E-2</v>
      </c>
      <c r="I56" s="368">
        <v>102.06891474127053</v>
      </c>
      <c r="J56" s="368">
        <v>-0.55000465294432388</v>
      </c>
    </row>
    <row r="57" spans="1:10">
      <c r="A57" s="398"/>
      <c r="B57" s="97" t="s">
        <v>482</v>
      </c>
      <c r="C57" s="365">
        <v>257144162.40518004</v>
      </c>
      <c r="D57" s="365">
        <v>-7222669.1300749481</v>
      </c>
      <c r="E57" s="369">
        <v>-2.7320632804542121E-2</v>
      </c>
      <c r="F57" s="370">
        <v>1529855242.2321463</v>
      </c>
      <c r="G57" s="370">
        <v>-15981156.44828248</v>
      </c>
      <c r="H57" s="369">
        <v>-1.0338193913614962E-2</v>
      </c>
      <c r="I57" s="371">
        <v>70.404358945355909</v>
      </c>
      <c r="J57" s="371">
        <v>-0.23545957239795712</v>
      </c>
    </row>
    <row r="58" spans="1:10">
      <c r="A58" s="398"/>
      <c r="B58" s="97" t="s">
        <v>483</v>
      </c>
      <c r="C58" s="365">
        <v>528444094.889189</v>
      </c>
      <c r="D58" s="365">
        <v>-10076962.249182343</v>
      </c>
      <c r="E58" s="366">
        <v>-1.8712290105664518E-2</v>
      </c>
      <c r="F58" s="367">
        <v>2073134143.8432026</v>
      </c>
      <c r="G58" s="367">
        <v>-102740205.10681438</v>
      </c>
      <c r="H58" s="366">
        <v>-4.7217894340448645E-2</v>
      </c>
      <c r="I58" s="368">
        <v>118.58927466214422</v>
      </c>
      <c r="J58" s="368">
        <v>-0.38882835748398747</v>
      </c>
    </row>
    <row r="59" spans="1:10">
      <c r="A59" s="398"/>
      <c r="B59" s="97" t="s">
        <v>484</v>
      </c>
      <c r="C59" s="365">
        <v>426868419.39322317</v>
      </c>
      <c r="D59" s="365">
        <v>-2600266.273111701</v>
      </c>
      <c r="E59" s="369">
        <v>-6.0546120355138393E-3</v>
      </c>
      <c r="F59" s="370">
        <v>1922934821.2999651</v>
      </c>
      <c r="G59" s="370">
        <v>-72957367.967999935</v>
      </c>
      <c r="H59" s="369">
        <v>-3.6553761951820939E-2</v>
      </c>
      <c r="I59" s="371">
        <v>111.74907416762278</v>
      </c>
      <c r="J59" s="371">
        <v>0.79451358093587032</v>
      </c>
    </row>
    <row r="60" spans="1:10">
      <c r="A60" s="398"/>
      <c r="B60" s="97" t="s">
        <v>485</v>
      </c>
      <c r="C60" s="365">
        <v>467416494.50204831</v>
      </c>
      <c r="D60" s="365">
        <v>-5261246.8856057525</v>
      </c>
      <c r="E60" s="366">
        <v>-1.1130726973011578E-2</v>
      </c>
      <c r="F60" s="367">
        <v>2599794825.5461049</v>
      </c>
      <c r="G60" s="367">
        <v>-51926898.865336895</v>
      </c>
      <c r="H60" s="366">
        <v>-1.9582333390153236E-2</v>
      </c>
      <c r="I60" s="368">
        <v>87.126917991424776</v>
      </c>
      <c r="J60" s="368">
        <v>0.69539399799558055</v>
      </c>
    </row>
    <row r="61" spans="1:10">
      <c r="A61" s="398"/>
      <c r="B61" s="97" t="s">
        <v>486</v>
      </c>
      <c r="C61" s="365">
        <v>261874726.03005102</v>
      </c>
      <c r="D61" s="365">
        <v>-4442647.8974758387</v>
      </c>
      <c r="E61" s="369">
        <v>-1.6681780208169295E-2</v>
      </c>
      <c r="F61" s="370">
        <v>1177244375.3024104</v>
      </c>
      <c r="G61" s="370">
        <v>-51062764.778803587</v>
      </c>
      <c r="H61" s="369">
        <v>-4.157165835202048E-2</v>
      </c>
      <c r="I61" s="371">
        <v>127.52965528475175</v>
      </c>
      <c r="J61" s="371">
        <v>-0.46176151886987782</v>
      </c>
    </row>
    <row r="62" spans="1:10">
      <c r="A62" s="398"/>
      <c r="B62" s="97" t="s">
        <v>487</v>
      </c>
      <c r="C62" s="365">
        <v>341393520.22232348</v>
      </c>
      <c r="D62" s="365">
        <v>-3288997.5481622219</v>
      </c>
      <c r="E62" s="366">
        <v>-9.54210723954463E-3</v>
      </c>
      <c r="F62" s="367">
        <v>1607500227.0646827</v>
      </c>
      <c r="G62" s="367">
        <v>-79357211.274273872</v>
      </c>
      <c r="H62" s="366">
        <v>-4.7044409012071985E-2</v>
      </c>
      <c r="I62" s="368">
        <v>87.35424867028118</v>
      </c>
      <c r="J62" s="368">
        <v>0.31567558927075368</v>
      </c>
    </row>
    <row r="63" spans="1:10">
      <c r="A63" s="398"/>
      <c r="B63" s="97" t="s">
        <v>488</v>
      </c>
      <c r="C63" s="365">
        <v>462145337.85274374</v>
      </c>
      <c r="D63" s="365">
        <v>-1832002.5205839276</v>
      </c>
      <c r="E63" s="369">
        <v>-3.9484741196840626E-3</v>
      </c>
      <c r="F63" s="370">
        <v>2321870782.5350399</v>
      </c>
      <c r="G63" s="370">
        <v>-52181796.43979454</v>
      </c>
      <c r="H63" s="369">
        <v>-2.1980050864049409E-2</v>
      </c>
      <c r="I63" s="371">
        <v>107.03360387738989</v>
      </c>
      <c r="J63" s="371">
        <v>0.98569958614366726</v>
      </c>
    </row>
    <row r="64" spans="1:10">
      <c r="A64" s="398"/>
      <c r="B64" s="97" t="s">
        <v>489</v>
      </c>
      <c r="C64" s="365">
        <v>363305748.07210118</v>
      </c>
      <c r="D64" s="365">
        <v>-6606507.6782236099</v>
      </c>
      <c r="E64" s="366">
        <v>-1.7859661515737195E-2</v>
      </c>
      <c r="F64" s="367">
        <v>1650926510.1939726</v>
      </c>
      <c r="G64" s="367">
        <v>-39385597.760271072</v>
      </c>
      <c r="H64" s="366">
        <v>-2.3300784260451637E-2</v>
      </c>
      <c r="I64" s="368">
        <v>103.40466117208574</v>
      </c>
      <c r="J64" s="368">
        <v>-0.49887161627468402</v>
      </c>
    </row>
    <row r="65" spans="1:10">
      <c r="A65" s="398"/>
      <c r="B65" s="97" t="s">
        <v>490</v>
      </c>
      <c r="C65" s="365">
        <v>178182694.46351999</v>
      </c>
      <c r="D65" s="365">
        <v>-8373546.4299642146</v>
      </c>
      <c r="E65" s="369">
        <v>-4.4884836818432458E-2</v>
      </c>
      <c r="F65" s="370">
        <v>1118828205.0495231</v>
      </c>
      <c r="G65" s="370">
        <v>-19370168.164690018</v>
      </c>
      <c r="H65" s="369">
        <v>-1.7018270822149982E-2</v>
      </c>
      <c r="I65" s="371">
        <v>83.569823509142807</v>
      </c>
      <c r="J65" s="371">
        <v>-0.18069635115037386</v>
      </c>
    </row>
    <row r="66" spans="1:10">
      <c r="A66" s="398"/>
      <c r="B66" s="97" t="s">
        <v>491</v>
      </c>
      <c r="C66" s="365">
        <v>339492994.92114604</v>
      </c>
      <c r="D66" s="365">
        <v>-15209812.470978022</v>
      </c>
      <c r="E66" s="366">
        <v>-4.2880440058551808E-2</v>
      </c>
      <c r="F66" s="367">
        <v>1375243451.9759722</v>
      </c>
      <c r="G66" s="367">
        <v>-72572013.197254181</v>
      </c>
      <c r="H66" s="366">
        <v>-5.0125181656745996E-2</v>
      </c>
      <c r="I66" s="368">
        <v>130.50833982582387</v>
      </c>
      <c r="J66" s="368">
        <v>-8.2866442098463722E-3</v>
      </c>
    </row>
    <row r="67" spans="1:10">
      <c r="A67" s="398"/>
      <c r="B67" s="97" t="s">
        <v>492</v>
      </c>
      <c r="C67" s="365">
        <v>253346497.18998471</v>
      </c>
      <c r="D67" s="365">
        <v>-8250565.4579026699</v>
      </c>
      <c r="E67" s="369">
        <v>-3.1539212919252171E-2</v>
      </c>
      <c r="F67" s="370">
        <v>1216672437.9904528</v>
      </c>
      <c r="G67" s="370">
        <v>-50360872.322548866</v>
      </c>
      <c r="H67" s="369">
        <v>-3.97470784016783E-2</v>
      </c>
      <c r="I67" s="371">
        <v>113.61244229934853</v>
      </c>
      <c r="J67" s="371">
        <v>1.3233370174556711</v>
      </c>
    </row>
    <row r="68" spans="1:10">
      <c r="A68" s="398"/>
      <c r="B68" s="97" t="s">
        <v>493</v>
      </c>
      <c r="C68" s="365">
        <v>321120498.88036877</v>
      </c>
      <c r="D68" s="365">
        <v>-10964340.904495001</v>
      </c>
      <c r="E68" s="366">
        <v>-3.3016686072143753E-2</v>
      </c>
      <c r="F68" s="367">
        <v>1873195516.8987877</v>
      </c>
      <c r="G68" s="367">
        <v>-50114480.185512781</v>
      </c>
      <c r="H68" s="366">
        <v>-2.6056371703721881E-2</v>
      </c>
      <c r="I68" s="368">
        <v>102.53625033483486</v>
      </c>
      <c r="J68" s="368">
        <v>1.0394811949409473</v>
      </c>
    </row>
    <row r="69" spans="1:10">
      <c r="A69" s="398"/>
      <c r="B69" s="97" t="s">
        <v>494</v>
      </c>
      <c r="C69" s="365">
        <v>132987397.5727364</v>
      </c>
      <c r="D69" s="365">
        <v>-9407628.3635454327</v>
      </c>
      <c r="E69" s="369">
        <v>-6.6067113662770127E-2</v>
      </c>
      <c r="F69" s="370">
        <v>651697874.87983668</v>
      </c>
      <c r="G69" s="370">
        <v>-42572501.546568513</v>
      </c>
      <c r="H69" s="369">
        <v>-6.1319772515285087E-2</v>
      </c>
      <c r="I69" s="371">
        <v>110.94025794619478</v>
      </c>
      <c r="J69" s="371">
        <v>-2.7615235501636164</v>
      </c>
    </row>
    <row r="70" spans="1:10">
      <c r="A70" s="398"/>
      <c r="B70" s="97" t="s">
        <v>495</v>
      </c>
      <c r="C70" s="365">
        <v>131696399.17468783</v>
      </c>
      <c r="D70" s="365">
        <v>-7604120.5497951508</v>
      </c>
      <c r="E70" s="366">
        <v>-5.4587883554455083E-2</v>
      </c>
      <c r="F70" s="367">
        <v>704596577.99158978</v>
      </c>
      <c r="G70" s="367">
        <v>-36786961.95245719</v>
      </c>
      <c r="H70" s="366">
        <v>-4.9619340018303537E-2</v>
      </c>
      <c r="I70" s="368">
        <v>57.724973701216022</v>
      </c>
      <c r="J70" s="368">
        <v>-0.71854373680493921</v>
      </c>
    </row>
    <row r="71" spans="1:10">
      <c r="A71" s="398"/>
      <c r="B71" s="97" t="s">
        <v>496</v>
      </c>
      <c r="C71" s="365">
        <v>236065513.07653445</v>
      </c>
      <c r="D71" s="365">
        <v>-10036065.36680457</v>
      </c>
      <c r="E71" s="369">
        <v>-4.0780174716007415E-2</v>
      </c>
      <c r="F71" s="370">
        <v>1346263627.3266609</v>
      </c>
      <c r="G71" s="370">
        <v>-31060863.057614565</v>
      </c>
      <c r="H71" s="369">
        <v>-2.2551594249913137E-2</v>
      </c>
      <c r="I71" s="371">
        <v>93.655912996803465</v>
      </c>
      <c r="J71" s="371">
        <v>0.19913117464356844</v>
      </c>
    </row>
    <row r="72" spans="1:10">
      <c r="A72" s="398"/>
      <c r="B72" s="97" t="s">
        <v>497</v>
      </c>
      <c r="C72" s="365">
        <v>221799112.96316451</v>
      </c>
      <c r="D72" s="365">
        <v>-11334516.704618126</v>
      </c>
      <c r="E72" s="366">
        <v>-4.8618111084058988E-2</v>
      </c>
      <c r="F72" s="367">
        <v>1084341000.6460629</v>
      </c>
      <c r="G72" s="367">
        <v>-27531888.656585932</v>
      </c>
      <c r="H72" s="366">
        <v>-2.4761723144318726E-2</v>
      </c>
      <c r="I72" s="368">
        <v>108.14059027245931</v>
      </c>
      <c r="J72" s="368">
        <v>-0.65909085037756654</v>
      </c>
    </row>
    <row r="73" spans="1:10">
      <c r="A73" s="398"/>
      <c r="B73" s="97" t="s">
        <v>498</v>
      </c>
      <c r="C73" s="365">
        <v>2458485.8175971503</v>
      </c>
      <c r="D73" s="365">
        <v>-620725.42124414165</v>
      </c>
      <c r="E73" s="369">
        <v>-0.2015858520566198</v>
      </c>
      <c r="F73" s="370">
        <v>17244809.63346184</v>
      </c>
      <c r="G73" s="370">
        <v>-3251506.6606533565</v>
      </c>
      <c r="H73" s="369">
        <v>-0.15863858724637819</v>
      </c>
      <c r="I73" s="371">
        <v>88.104218904608061</v>
      </c>
      <c r="J73" s="371">
        <v>-1.7809393099631023</v>
      </c>
    </row>
    <row r="74" spans="1:10">
      <c r="A74" s="398"/>
      <c r="B74" s="97" t="s">
        <v>499</v>
      </c>
      <c r="C74" s="365">
        <v>3816798.6361480621</v>
      </c>
      <c r="D74" s="365">
        <v>-1143444.8570489013</v>
      </c>
      <c r="E74" s="366">
        <v>-0.23052192067126348</v>
      </c>
      <c r="F74" s="367">
        <v>25158285.354481548</v>
      </c>
      <c r="G74" s="367">
        <v>-4742786.1414888725</v>
      </c>
      <c r="H74" s="366">
        <v>-0.1586159259251973</v>
      </c>
      <c r="I74" s="368">
        <v>112.11190470179955</v>
      </c>
      <c r="J74" s="368">
        <v>-6.5673976550364017</v>
      </c>
    </row>
    <row r="75" spans="1:10">
      <c r="A75" s="398"/>
      <c r="B75" s="97" t="s">
        <v>500</v>
      </c>
      <c r="C75" s="365">
        <v>1895634.0234046974</v>
      </c>
      <c r="D75" s="365">
        <v>-517166.99009043491</v>
      </c>
      <c r="E75" s="369">
        <v>-0.21434299272830534</v>
      </c>
      <c r="F75" s="370">
        <v>14053950.867122745</v>
      </c>
      <c r="G75" s="370">
        <v>-2182585.7929726839</v>
      </c>
      <c r="H75" s="369">
        <v>-0.13442434422217822</v>
      </c>
      <c r="I75" s="371">
        <v>64.954691099969679</v>
      </c>
      <c r="J75" s="371">
        <v>-2.3890190895261014</v>
      </c>
    </row>
    <row r="76" spans="1:10">
      <c r="A76" s="398"/>
      <c r="B76" s="97" t="s">
        <v>501</v>
      </c>
      <c r="C76" s="365">
        <v>6784906.1529059922</v>
      </c>
      <c r="D76" s="365">
        <v>-1296038.9878553236</v>
      </c>
      <c r="E76" s="366">
        <v>-0.16038210447908352</v>
      </c>
      <c r="F76" s="367">
        <v>49676789.460993946</v>
      </c>
      <c r="G76" s="367">
        <v>-7289784.292174682</v>
      </c>
      <c r="H76" s="366">
        <v>-0.12796599500192349</v>
      </c>
      <c r="I76" s="368">
        <v>165.53822028485723</v>
      </c>
      <c r="J76" s="368">
        <v>4.941711003694536</v>
      </c>
    </row>
    <row r="77" spans="1:10">
      <c r="A77" s="398"/>
      <c r="B77" s="97" t="s">
        <v>502</v>
      </c>
      <c r="C77" s="365">
        <v>1660609.8903159157</v>
      </c>
      <c r="D77" s="365">
        <v>-316688.60596650373</v>
      </c>
      <c r="E77" s="369">
        <v>-0.16016226511167628</v>
      </c>
      <c r="F77" s="370">
        <v>10731259.131708538</v>
      </c>
      <c r="G77" s="370">
        <v>-1699036.0702850129</v>
      </c>
      <c r="H77" s="369">
        <v>-0.1366850941731878</v>
      </c>
      <c r="I77" s="371">
        <v>61.864511224096574</v>
      </c>
      <c r="J77" s="371">
        <v>1.8625138075058203</v>
      </c>
    </row>
    <row r="78" spans="1:10">
      <c r="A78" s="398"/>
      <c r="B78" s="97" t="s">
        <v>503</v>
      </c>
      <c r="C78" s="365">
        <v>10742553.152413834</v>
      </c>
      <c r="D78" s="365">
        <v>-1372652.9787996747</v>
      </c>
      <c r="E78" s="366">
        <v>-0.11330001024606455</v>
      </c>
      <c r="F78" s="367">
        <v>106910337.41798167</v>
      </c>
      <c r="G78" s="367">
        <v>-5668554.5528919548</v>
      </c>
      <c r="H78" s="366">
        <v>-5.0351841749859481E-2</v>
      </c>
      <c r="I78" s="368">
        <v>49.198266003346035</v>
      </c>
      <c r="J78" s="368">
        <v>-0.59597028905049854</v>
      </c>
    </row>
    <row r="79" spans="1:10">
      <c r="A79" s="398"/>
      <c r="B79" s="97" t="s">
        <v>504</v>
      </c>
      <c r="C79" s="365">
        <v>24478883.882173166</v>
      </c>
      <c r="D79" s="365">
        <v>-3500717.0376234315</v>
      </c>
      <c r="E79" s="369">
        <v>-0.1251167608736887</v>
      </c>
      <c r="F79" s="370">
        <v>223036763.80621409</v>
      </c>
      <c r="G79" s="370">
        <v>-14055002.710342795</v>
      </c>
      <c r="H79" s="369">
        <v>-5.9280855328062557E-2</v>
      </c>
      <c r="I79" s="371">
        <v>91.887700199848595</v>
      </c>
      <c r="J79" s="371">
        <v>-2.3692250435487097</v>
      </c>
    </row>
    <row r="80" spans="1:10">
      <c r="A80" s="398"/>
      <c r="B80" s="97" t="s">
        <v>505</v>
      </c>
      <c r="C80" s="365">
        <v>21777589.500292931</v>
      </c>
      <c r="D80" s="365">
        <v>-2140099.0600729547</v>
      </c>
      <c r="E80" s="366">
        <v>-8.9477670665020825E-2</v>
      </c>
      <c r="F80" s="367">
        <v>196376801.04290554</v>
      </c>
      <c r="G80" s="367">
        <v>-10148971.472953022</v>
      </c>
      <c r="H80" s="366">
        <v>-4.9141428448954035E-2</v>
      </c>
      <c r="I80" s="368">
        <v>95.362827903789324</v>
      </c>
      <c r="J80" s="368">
        <v>1.3700460242695129</v>
      </c>
    </row>
    <row r="81" spans="1:10">
      <c r="A81" s="398"/>
      <c r="B81" s="97" t="s">
        <v>506</v>
      </c>
      <c r="C81" s="365">
        <v>58499042.918824568</v>
      </c>
      <c r="D81" s="365">
        <v>-3572395.5919376686</v>
      </c>
      <c r="E81" s="369">
        <v>-5.755296925039477E-2</v>
      </c>
      <c r="F81" s="370">
        <v>414847949.81657499</v>
      </c>
      <c r="G81" s="370">
        <v>-11593362.092404604</v>
      </c>
      <c r="H81" s="369">
        <v>-2.7186301534686003E-2</v>
      </c>
      <c r="I81" s="371">
        <v>182.39649340789967</v>
      </c>
      <c r="J81" s="371">
        <v>8.7102119449881172</v>
      </c>
    </row>
    <row r="82" spans="1:10">
      <c r="A82" s="398"/>
      <c r="B82" s="97" t="s">
        <v>507</v>
      </c>
      <c r="C82" s="365">
        <v>16745259.993584495</v>
      </c>
      <c r="D82" s="365">
        <v>-2046711.9338112995</v>
      </c>
      <c r="E82" s="366">
        <v>-0.1089141651402485</v>
      </c>
      <c r="F82" s="367">
        <v>161130635.07377663</v>
      </c>
      <c r="G82" s="367">
        <v>-7959504.0347567201</v>
      </c>
      <c r="H82" s="366">
        <v>-4.7072550041772562E-2</v>
      </c>
      <c r="I82" s="368">
        <v>136.40456377009704</v>
      </c>
      <c r="J82" s="368">
        <v>-0.97285248775065725</v>
      </c>
    </row>
    <row r="83" spans="1:10">
      <c r="A83" s="398"/>
      <c r="B83" s="97" t="s">
        <v>508</v>
      </c>
      <c r="C83" s="365">
        <v>18888703.264540009</v>
      </c>
      <c r="D83" s="365">
        <v>-2190376.9737072326</v>
      </c>
      <c r="E83" s="369">
        <v>-0.10391235997730448</v>
      </c>
      <c r="F83" s="370">
        <v>177048262.51313153</v>
      </c>
      <c r="G83" s="370">
        <v>-10570548.859820843</v>
      </c>
      <c r="H83" s="369">
        <v>-5.6340559789649754E-2</v>
      </c>
      <c r="I83" s="371">
        <v>80.844468318710867</v>
      </c>
      <c r="J83" s="371">
        <v>-0.12211354205030034</v>
      </c>
    </row>
    <row r="84" spans="1:10">
      <c r="A84" s="398"/>
      <c r="B84" s="97" t="s">
        <v>509</v>
      </c>
      <c r="C84" s="365">
        <v>17964164.998947494</v>
      </c>
      <c r="D84" s="365">
        <v>-3716531.3070357703</v>
      </c>
      <c r="E84" s="366">
        <v>-0.17142121519455589</v>
      </c>
      <c r="F84" s="367">
        <v>199686358.12857515</v>
      </c>
      <c r="G84" s="367">
        <v>-20686819.367698431</v>
      </c>
      <c r="H84" s="366">
        <v>-9.3871766077558316E-2</v>
      </c>
      <c r="I84" s="368">
        <v>69.593393497131402</v>
      </c>
      <c r="J84" s="368">
        <v>-5.7838389275738109</v>
      </c>
    </row>
    <row r="85" spans="1:10">
      <c r="A85" s="398"/>
      <c r="B85" s="97" t="s">
        <v>510</v>
      </c>
      <c r="C85" s="365">
        <v>16746024.155072004</v>
      </c>
      <c r="D85" s="365">
        <v>-2698412.3468413502</v>
      </c>
      <c r="E85" s="369">
        <v>-0.13877554880933801</v>
      </c>
      <c r="F85" s="370">
        <v>163622561.65824631</v>
      </c>
      <c r="G85" s="370">
        <v>-8092294.3978513181</v>
      </c>
      <c r="H85" s="369">
        <v>-4.7126349948472958E-2</v>
      </c>
      <c r="I85" s="371">
        <v>79.725814774279485</v>
      </c>
      <c r="J85" s="371">
        <v>-3.3526758899795368</v>
      </c>
    </row>
    <row r="86" spans="1:10">
      <c r="A86" s="398"/>
      <c r="B86" s="97" t="s">
        <v>511</v>
      </c>
      <c r="C86" s="365">
        <v>76502982.124062836</v>
      </c>
      <c r="D86" s="365">
        <v>1771602.7211333513</v>
      </c>
      <c r="E86" s="366">
        <v>2.3706276202683129E-2</v>
      </c>
      <c r="F86" s="367">
        <v>393782227.54916108</v>
      </c>
      <c r="G86" s="367">
        <v>6640518.3770604134</v>
      </c>
      <c r="H86" s="366">
        <v>1.7152681356036543E-2</v>
      </c>
      <c r="I86" s="373"/>
      <c r="J86" s="373"/>
    </row>
    <row r="87" spans="1:10">
      <c r="A87" s="398"/>
      <c r="B87" s="97" t="s">
        <v>512</v>
      </c>
      <c r="C87" s="365">
        <v>185134301.33189479</v>
      </c>
      <c r="D87" s="365">
        <v>6276295.0788443983</v>
      </c>
      <c r="E87" s="369">
        <v>3.5090937276604901E-2</v>
      </c>
      <c r="F87" s="370">
        <v>672732406.5127486</v>
      </c>
      <c r="G87" s="370">
        <v>-25425405.768071651</v>
      </c>
      <c r="H87" s="369">
        <v>-3.6417848974587969E-2</v>
      </c>
      <c r="I87" s="372"/>
      <c r="J87" s="372"/>
    </row>
    <row r="88" spans="1:10">
      <c r="A88" s="398"/>
      <c r="B88" s="97" t="s">
        <v>513</v>
      </c>
      <c r="C88" s="365">
        <v>171626288.17983383</v>
      </c>
      <c r="D88" s="365">
        <v>6167466.1748816073</v>
      </c>
      <c r="E88" s="366">
        <v>3.727493100789158E-2</v>
      </c>
      <c r="F88" s="367">
        <v>692208432.44238985</v>
      </c>
      <c r="G88" s="367">
        <v>-20413909.852478862</v>
      </c>
      <c r="H88" s="366">
        <v>-2.8646182754724799E-2</v>
      </c>
      <c r="I88" s="373"/>
      <c r="J88" s="373"/>
    </row>
    <row r="89" spans="1:10">
      <c r="A89" s="398"/>
      <c r="B89" s="97" t="s">
        <v>514</v>
      </c>
      <c r="C89" s="365">
        <v>139511089.46877348</v>
      </c>
      <c r="D89" s="365">
        <v>6999133.006744504</v>
      </c>
      <c r="E89" s="369">
        <v>5.2818879092997852E-2</v>
      </c>
      <c r="F89" s="370">
        <v>676922519.18632352</v>
      </c>
      <c r="G89" s="370">
        <v>5477365.6123509407</v>
      </c>
      <c r="H89" s="369">
        <v>8.1575771054359144E-3</v>
      </c>
      <c r="I89" s="372"/>
      <c r="J89" s="372"/>
    </row>
    <row r="90" spans="1:10">
      <c r="A90" s="398"/>
      <c r="B90" s="97" t="s">
        <v>515</v>
      </c>
      <c r="C90" s="365">
        <v>128887328.45731461</v>
      </c>
      <c r="D90" s="365">
        <v>4964980.4660696089</v>
      </c>
      <c r="E90" s="366">
        <v>4.006525494836799E-2</v>
      </c>
      <c r="F90" s="367">
        <v>525546500.42257345</v>
      </c>
      <c r="G90" s="367">
        <v>-8490263.2322353125</v>
      </c>
      <c r="H90" s="366">
        <v>-1.5898274819377899E-2</v>
      </c>
      <c r="I90" s="373"/>
      <c r="J90" s="373"/>
    </row>
    <row r="91" spans="1:10">
      <c r="A91" s="398"/>
      <c r="B91" s="97" t="s">
        <v>516</v>
      </c>
      <c r="C91" s="365">
        <v>209697121.04763567</v>
      </c>
      <c r="D91" s="365">
        <v>4315123.0016329885</v>
      </c>
      <c r="E91" s="369">
        <v>2.1010229926122646E-2</v>
      </c>
      <c r="F91" s="370">
        <v>902903649.07309294</v>
      </c>
      <c r="G91" s="370">
        <v>-42570249.321816683</v>
      </c>
      <c r="H91" s="369">
        <v>-4.5025303600751292E-2</v>
      </c>
      <c r="I91" s="372"/>
      <c r="J91" s="372"/>
    </row>
    <row r="92" spans="1:10">
      <c r="A92" s="398"/>
      <c r="B92" s="97" t="s">
        <v>517</v>
      </c>
      <c r="C92" s="365">
        <v>226079824.77620926</v>
      </c>
      <c r="D92" s="365">
        <v>8204062.8462205827</v>
      </c>
      <c r="E92" s="366">
        <v>3.765477524230916E-2</v>
      </c>
      <c r="F92" s="367">
        <v>975607155.20837903</v>
      </c>
      <c r="G92" s="367">
        <v>-21120933.382179976</v>
      </c>
      <c r="H92" s="366">
        <v>-2.1190266055455913E-2</v>
      </c>
      <c r="I92" s="373"/>
      <c r="J92" s="373"/>
    </row>
    <row r="93" spans="1:10">
      <c r="A93" s="398"/>
      <c r="B93" s="97" t="s">
        <v>518</v>
      </c>
      <c r="C93" s="365">
        <v>139846025.21862066</v>
      </c>
      <c r="D93" s="365">
        <v>5044697.6323609352</v>
      </c>
      <c r="E93" s="369">
        <v>3.742320437558614E-2</v>
      </c>
      <c r="F93" s="370">
        <v>555854250.41620123</v>
      </c>
      <c r="G93" s="370">
        <v>-10154673.033400297</v>
      </c>
      <c r="H93" s="369">
        <v>-1.7940835581728223E-2</v>
      </c>
      <c r="I93" s="372"/>
      <c r="J93" s="372"/>
    </row>
    <row r="94" spans="1:10">
      <c r="A94" s="398" t="s">
        <v>258</v>
      </c>
      <c r="B94" s="97" t="s">
        <v>474</v>
      </c>
      <c r="C94" s="365">
        <v>25909799.851081673</v>
      </c>
      <c r="D94" s="365">
        <v>-427946.37657922879</v>
      </c>
      <c r="E94" s="366">
        <v>-1.6248405344941142E-2</v>
      </c>
      <c r="F94" s="367">
        <v>160214501.97595185</v>
      </c>
      <c r="G94" s="367">
        <v>-512632.62508448958</v>
      </c>
      <c r="H94" s="366">
        <v>-3.189459118754079E-3</v>
      </c>
      <c r="I94" s="368">
        <v>67.144555191918798</v>
      </c>
      <c r="J94" s="368">
        <v>-0.88105334877288044</v>
      </c>
    </row>
    <row r="95" spans="1:10">
      <c r="A95" s="399"/>
      <c r="B95" s="97" t="s">
        <v>475</v>
      </c>
      <c r="C95" s="365">
        <v>55326673.344402224</v>
      </c>
      <c r="D95" s="365">
        <v>-5033.1800640672445</v>
      </c>
      <c r="E95" s="369">
        <v>-9.0963759844307323E-5</v>
      </c>
      <c r="F95" s="370">
        <v>227301191.47423217</v>
      </c>
      <c r="G95" s="370">
        <v>-4923713.4084022641</v>
      </c>
      <c r="H95" s="369">
        <v>-2.12023486924914E-2</v>
      </c>
      <c r="I95" s="371">
        <v>117.51810657425762</v>
      </c>
      <c r="J95" s="371">
        <v>-0.64710404024457091</v>
      </c>
    </row>
    <row r="96" spans="1:10">
      <c r="A96" s="398"/>
      <c r="B96" s="97" t="s">
        <v>476</v>
      </c>
      <c r="C96" s="365">
        <v>45325751.172122933</v>
      </c>
      <c r="D96" s="365">
        <v>1034833.7612024173</v>
      </c>
      <c r="E96" s="366">
        <v>2.3364468872962774E-2</v>
      </c>
      <c r="F96" s="367">
        <v>209083865.81388134</v>
      </c>
      <c r="G96" s="367">
        <v>-2463315.6615647674</v>
      </c>
      <c r="H96" s="366">
        <v>-1.1644284950450544E-2</v>
      </c>
      <c r="I96" s="368">
        <v>112.31009177097336</v>
      </c>
      <c r="J96" s="368">
        <v>1.7038722108262903</v>
      </c>
    </row>
    <row r="97" spans="1:10">
      <c r="A97" s="398"/>
      <c r="B97" s="97" t="s">
        <v>477</v>
      </c>
      <c r="C97" s="365">
        <v>51926303.109663829</v>
      </c>
      <c r="D97" s="365">
        <v>26165.850102983415</v>
      </c>
      <c r="E97" s="369">
        <v>5.0415762817974518E-4</v>
      </c>
      <c r="F97" s="370">
        <v>295947830.66371167</v>
      </c>
      <c r="G97" s="370">
        <v>-2103322.0456259251</v>
      </c>
      <c r="H97" s="369">
        <v>-7.0569163262961957E-3</v>
      </c>
      <c r="I97" s="371">
        <v>91.613523344410154</v>
      </c>
      <c r="J97" s="371">
        <v>-0.11971886514101016</v>
      </c>
    </row>
    <row r="98" spans="1:10">
      <c r="A98" s="398"/>
      <c r="B98" s="97" t="s">
        <v>478</v>
      </c>
      <c r="C98" s="365">
        <v>27973359.708270073</v>
      </c>
      <c r="D98" s="365">
        <v>252109.42338032275</v>
      </c>
      <c r="E98" s="366">
        <v>9.0944463467343001E-3</v>
      </c>
      <c r="F98" s="367">
        <v>131865741.06589514</v>
      </c>
      <c r="G98" s="367">
        <v>-2804692.3912450671</v>
      </c>
      <c r="H98" s="366">
        <v>-2.0826341159269231E-2</v>
      </c>
      <c r="I98" s="368">
        <v>128.93953328097516</v>
      </c>
      <c r="J98" s="368">
        <v>0.16043532873595723</v>
      </c>
    </row>
    <row r="99" spans="1:10">
      <c r="A99" s="398"/>
      <c r="B99" s="97" t="s">
        <v>479</v>
      </c>
      <c r="C99" s="365">
        <v>36364357.943204083</v>
      </c>
      <c r="D99" s="365">
        <v>746046.24107320607</v>
      </c>
      <c r="E99" s="369">
        <v>2.0945581231144473E-2</v>
      </c>
      <c r="F99" s="370">
        <v>177728227.59973222</v>
      </c>
      <c r="G99" s="370">
        <v>-1854762.0464730859</v>
      </c>
      <c r="H99" s="369">
        <v>-1.0328161092134252E-2</v>
      </c>
      <c r="I99" s="371">
        <v>88.070111671487922</v>
      </c>
      <c r="J99" s="371">
        <v>1.1306285136773226</v>
      </c>
    </row>
    <row r="100" spans="1:10">
      <c r="A100" s="398"/>
      <c r="B100" s="97" t="s">
        <v>480</v>
      </c>
      <c r="C100" s="365">
        <v>48024111.196087316</v>
      </c>
      <c r="D100" s="365">
        <v>871419.34491410851</v>
      </c>
      <c r="E100" s="366">
        <v>1.8480797398896045E-2</v>
      </c>
      <c r="F100" s="367">
        <v>247854573.41229478</v>
      </c>
      <c r="G100" s="367">
        <v>-2802051.887170434</v>
      </c>
      <c r="H100" s="366">
        <v>-1.1178846295495913E-2</v>
      </c>
      <c r="I100" s="368">
        <v>105.27488420898266</v>
      </c>
      <c r="J100" s="368">
        <v>1.0999995978266668</v>
      </c>
    </row>
    <row r="101" spans="1:10">
      <c r="A101" s="398"/>
      <c r="B101" s="97" t="s">
        <v>481</v>
      </c>
      <c r="C101" s="365">
        <v>37577458.85051626</v>
      </c>
      <c r="D101" s="365">
        <v>56881.221757002175</v>
      </c>
      <c r="E101" s="369">
        <v>1.5160006948667848E-3</v>
      </c>
      <c r="F101" s="370">
        <v>177538547.73480046</v>
      </c>
      <c r="G101" s="370">
        <v>-1367026.1577669978</v>
      </c>
      <c r="H101" s="369">
        <v>-7.6410484482048336E-3</v>
      </c>
      <c r="I101" s="371">
        <v>101.23230340530107</v>
      </c>
      <c r="J101" s="371">
        <v>-0.63910897183588133</v>
      </c>
    </row>
    <row r="102" spans="1:10">
      <c r="A102" s="398"/>
      <c r="B102" s="97" t="s">
        <v>482</v>
      </c>
      <c r="C102" s="365">
        <v>24970467.386571165</v>
      </c>
      <c r="D102" s="365">
        <v>-288033.8229123354</v>
      </c>
      <c r="E102" s="366">
        <v>-1.1403440787064232E-2</v>
      </c>
      <c r="F102" s="367">
        <v>151028885.89489371</v>
      </c>
      <c r="G102" s="367">
        <v>548968.72241967916</v>
      </c>
      <c r="H102" s="366">
        <v>3.6481195147819844E-3</v>
      </c>
      <c r="I102" s="368">
        <v>68.222801304484648</v>
      </c>
      <c r="J102" s="368">
        <v>-0.95073996005301353</v>
      </c>
    </row>
    <row r="103" spans="1:10">
      <c r="A103" s="398"/>
      <c r="B103" s="97" t="s">
        <v>483</v>
      </c>
      <c r="C103" s="365">
        <v>53056629.913464434</v>
      </c>
      <c r="D103" s="365">
        <v>230948.36779872328</v>
      </c>
      <c r="E103" s="369">
        <v>4.3718956583471162E-3</v>
      </c>
      <c r="F103" s="370">
        <v>207264472.60996956</v>
      </c>
      <c r="G103" s="370">
        <v>-3229180.4929335713</v>
      </c>
      <c r="H103" s="369">
        <v>-1.5340987461293837E-2</v>
      </c>
      <c r="I103" s="371">
        <v>118.81356362436166</v>
      </c>
      <c r="J103" s="371">
        <v>-0.80519288945212963</v>
      </c>
    </row>
    <row r="104" spans="1:10">
      <c r="A104" s="398"/>
      <c r="B104" s="97" t="s">
        <v>484</v>
      </c>
      <c r="C104" s="365">
        <v>43354943.989793144</v>
      </c>
      <c r="D104" s="365">
        <v>1194343.4333975017</v>
      </c>
      <c r="E104" s="366">
        <v>2.8328425535587471E-2</v>
      </c>
      <c r="F104" s="367">
        <v>192067432.72441328</v>
      </c>
      <c r="G104" s="367">
        <v>-934827.45332196355</v>
      </c>
      <c r="H104" s="366">
        <v>-4.843608838886568E-3</v>
      </c>
      <c r="I104" s="368">
        <v>113.25790788931749</v>
      </c>
      <c r="J104" s="368">
        <v>1.6203655367482526</v>
      </c>
    </row>
    <row r="105" spans="1:10">
      <c r="A105" s="398"/>
      <c r="B105" s="97" t="s">
        <v>485</v>
      </c>
      <c r="C105" s="365">
        <v>46489378.358255669</v>
      </c>
      <c r="D105" s="365">
        <v>328256.25844379514</v>
      </c>
      <c r="E105" s="369">
        <v>7.1110979003938231E-3</v>
      </c>
      <c r="F105" s="370">
        <v>257794191.16362739</v>
      </c>
      <c r="G105" s="370">
        <v>-594654.4137750268</v>
      </c>
      <c r="H105" s="369">
        <v>-2.3013935158315239E-3</v>
      </c>
      <c r="I105" s="371">
        <v>86.473304296853996</v>
      </c>
      <c r="J105" s="371">
        <v>-3.8067813133551454E-2</v>
      </c>
    </row>
    <row r="106" spans="1:10">
      <c r="A106" s="398"/>
      <c r="B106" s="97" t="s">
        <v>486</v>
      </c>
      <c r="C106" s="365">
        <v>26492930.724918053</v>
      </c>
      <c r="D106" s="365">
        <v>439619.15563948452</v>
      </c>
      <c r="E106" s="366">
        <v>1.6873830202755215E-2</v>
      </c>
      <c r="F106" s="367">
        <v>117920539.91664146</v>
      </c>
      <c r="G106" s="367">
        <v>-1423181.5697590262</v>
      </c>
      <c r="H106" s="366">
        <v>-1.1925064444393091E-2</v>
      </c>
      <c r="I106" s="368">
        <v>128.74417882357449</v>
      </c>
      <c r="J106" s="368">
        <v>0.41243257857186677</v>
      </c>
    </row>
    <row r="107" spans="1:10">
      <c r="A107" s="398"/>
      <c r="B107" s="97" t="s">
        <v>487</v>
      </c>
      <c r="C107" s="365">
        <v>34678199.280245185</v>
      </c>
      <c r="D107" s="365">
        <v>959664.39678752422</v>
      </c>
      <c r="E107" s="369">
        <v>2.8461034861225133E-2</v>
      </c>
      <c r="F107" s="370">
        <v>162586346.96960953</v>
      </c>
      <c r="G107" s="370">
        <v>77326.550556689501</v>
      </c>
      <c r="H107" s="369">
        <v>4.7582928232101757E-4</v>
      </c>
      <c r="I107" s="371">
        <v>88.545255350403522</v>
      </c>
      <c r="J107" s="371">
        <v>1.2780586125605282</v>
      </c>
    </row>
    <row r="108" spans="1:10">
      <c r="A108" s="398"/>
      <c r="B108" s="97" t="s">
        <v>488</v>
      </c>
      <c r="C108" s="365">
        <v>46389236.513676748</v>
      </c>
      <c r="D108" s="365">
        <v>1036478.5449517816</v>
      </c>
      <c r="E108" s="366">
        <v>2.2853704854433152E-2</v>
      </c>
      <c r="F108" s="367">
        <v>230162178.8352344</v>
      </c>
      <c r="G108" s="367">
        <v>-1117833.3386698365</v>
      </c>
      <c r="H108" s="366">
        <v>-4.8332466267310397E-3</v>
      </c>
      <c r="I108" s="368">
        <v>107.21086377375781</v>
      </c>
      <c r="J108" s="368">
        <v>0.96822580844967376</v>
      </c>
    </row>
    <row r="109" spans="1:10">
      <c r="A109" s="398"/>
      <c r="B109" s="97" t="s">
        <v>489</v>
      </c>
      <c r="C109" s="365">
        <v>36086681.215000972</v>
      </c>
      <c r="D109" s="365">
        <v>283462.73227989674</v>
      </c>
      <c r="E109" s="369">
        <v>7.9172416417450896E-3</v>
      </c>
      <c r="F109" s="370">
        <v>163131433.92780179</v>
      </c>
      <c r="G109" s="370">
        <v>38496.162225663662</v>
      </c>
      <c r="H109" s="369">
        <v>2.3603819241392691E-4</v>
      </c>
      <c r="I109" s="371">
        <v>102.49313745402948</v>
      </c>
      <c r="J109" s="371">
        <v>-0.57952308641651484</v>
      </c>
    </row>
    <row r="110" spans="1:10">
      <c r="A110" s="398"/>
      <c r="B110" s="97" t="s">
        <v>490</v>
      </c>
      <c r="C110" s="365">
        <v>17206197.926189277</v>
      </c>
      <c r="D110" s="365">
        <v>-437729.91479662433</v>
      </c>
      <c r="E110" s="366">
        <v>-2.4809096859929405E-2</v>
      </c>
      <c r="F110" s="367">
        <v>110481779.44364934</v>
      </c>
      <c r="G110" s="367">
        <v>-200986.92693892121</v>
      </c>
      <c r="H110" s="366">
        <v>-1.8158827569052295E-3</v>
      </c>
      <c r="I110" s="368">
        <v>80.829754594392341</v>
      </c>
      <c r="J110" s="368">
        <v>-1.3652653351169022</v>
      </c>
    </row>
    <row r="111" spans="1:10">
      <c r="A111" s="398"/>
      <c r="B111" s="97" t="s">
        <v>491</v>
      </c>
      <c r="C111" s="365">
        <v>33942207.702419125</v>
      </c>
      <c r="D111" s="365">
        <v>-521318.46744813025</v>
      </c>
      <c r="E111" s="369">
        <v>-1.5126672322460677E-2</v>
      </c>
      <c r="F111" s="370">
        <v>137410868.64722359</v>
      </c>
      <c r="G111" s="370">
        <v>-2703534.147002995</v>
      </c>
      <c r="H111" s="369">
        <v>-1.9295190880365326E-2</v>
      </c>
      <c r="I111" s="371">
        <v>130.69227479349289</v>
      </c>
      <c r="J111" s="371">
        <v>-0.90091899286946386</v>
      </c>
    </row>
    <row r="112" spans="1:10">
      <c r="A112" s="398"/>
      <c r="B112" s="97" t="s">
        <v>492</v>
      </c>
      <c r="C112" s="365">
        <v>25729668.723018229</v>
      </c>
      <c r="D112" s="365">
        <v>203156.82858770713</v>
      </c>
      <c r="E112" s="366">
        <v>7.9586599778261411E-3</v>
      </c>
      <c r="F112" s="367">
        <v>121540454.44249843</v>
      </c>
      <c r="G112" s="367">
        <v>-1406424.1622182578</v>
      </c>
      <c r="H112" s="366">
        <v>-1.143928319432993E-2</v>
      </c>
      <c r="I112" s="368">
        <v>115.57065357705454</v>
      </c>
      <c r="J112" s="368">
        <v>1.8684883353492978</v>
      </c>
    </row>
    <row r="113" spans="1:10">
      <c r="A113" s="398"/>
      <c r="B113" s="97" t="s">
        <v>493</v>
      </c>
      <c r="C113" s="365">
        <v>31901809.247135822</v>
      </c>
      <c r="D113" s="365">
        <v>-249902.88834312931</v>
      </c>
      <c r="E113" s="369">
        <v>-7.7726152588734167E-3</v>
      </c>
      <c r="F113" s="370">
        <v>185965391.76268432</v>
      </c>
      <c r="G113" s="370">
        <v>-1217775.3379600644</v>
      </c>
      <c r="H113" s="369">
        <v>-6.5057951354423483E-3</v>
      </c>
      <c r="I113" s="371">
        <v>102.02981485352707</v>
      </c>
      <c r="J113" s="371">
        <v>5.8087583759714789E-2</v>
      </c>
    </row>
    <row r="114" spans="1:10">
      <c r="A114" s="398"/>
      <c r="B114" s="97" t="s">
        <v>494</v>
      </c>
      <c r="C114" s="365">
        <v>13414210.769723438</v>
      </c>
      <c r="D114" s="365">
        <v>-253019.96429802291</v>
      </c>
      <c r="E114" s="366">
        <v>-1.851289183756789E-2</v>
      </c>
      <c r="F114" s="367">
        <v>65205621.099887617</v>
      </c>
      <c r="G114" s="367">
        <v>-1829957.6156662107</v>
      </c>
      <c r="H114" s="366">
        <v>-2.7298304135347423E-2</v>
      </c>
      <c r="I114" s="368">
        <v>112.08466359902631</v>
      </c>
      <c r="J114" s="368">
        <v>-1.1620165529750039</v>
      </c>
    </row>
    <row r="115" spans="1:10">
      <c r="A115" s="398"/>
      <c r="B115" s="97" t="s">
        <v>495</v>
      </c>
      <c r="C115" s="365">
        <v>13324925.145323001</v>
      </c>
      <c r="D115" s="365">
        <v>-81972.580234710127</v>
      </c>
      <c r="E115" s="369">
        <v>-6.1142094101639139E-3</v>
      </c>
      <c r="F115" s="370">
        <v>71446226.55914329</v>
      </c>
      <c r="G115" s="370">
        <v>-598613.26675090194</v>
      </c>
      <c r="H115" s="369">
        <v>-8.3088985720216665E-3</v>
      </c>
      <c r="I115" s="371">
        <v>58.500153270151046</v>
      </c>
      <c r="J115" s="371">
        <v>0.13086354405308498</v>
      </c>
    </row>
    <row r="116" spans="1:10">
      <c r="A116" s="398"/>
      <c r="B116" s="97" t="s">
        <v>496</v>
      </c>
      <c r="C116" s="365">
        <v>23715579.819541536</v>
      </c>
      <c r="D116" s="365">
        <v>-58399.185567118227</v>
      </c>
      <c r="E116" s="366">
        <v>-2.4564329578388691E-3</v>
      </c>
      <c r="F116" s="367">
        <v>133624745.58760554</v>
      </c>
      <c r="G116" s="367">
        <v>-2491008.5157071054</v>
      </c>
      <c r="H116" s="366">
        <v>-1.8300662786002092E-2</v>
      </c>
      <c r="I116" s="368">
        <v>94.240761458137584</v>
      </c>
      <c r="J116" s="368">
        <v>0.55560196420364605</v>
      </c>
    </row>
    <row r="117" spans="1:10">
      <c r="A117" s="398"/>
      <c r="B117" s="97" t="s">
        <v>497</v>
      </c>
      <c r="C117" s="365">
        <v>21941259.34888586</v>
      </c>
      <c r="D117" s="365">
        <v>-124069.49476060644</v>
      </c>
      <c r="E117" s="369">
        <v>-5.6228255486131693E-3</v>
      </c>
      <c r="F117" s="370">
        <v>107235763.21314153</v>
      </c>
      <c r="G117" s="370">
        <v>-28199.705636113882</v>
      </c>
      <c r="H117" s="369">
        <v>-2.6290009122138482E-4</v>
      </c>
      <c r="I117" s="371">
        <v>107.15017005549068</v>
      </c>
      <c r="J117" s="371">
        <v>0.29252369506104969</v>
      </c>
    </row>
    <row r="118" spans="1:10">
      <c r="A118" s="398"/>
      <c r="B118" s="97" t="s">
        <v>498</v>
      </c>
      <c r="C118" s="365">
        <v>215453.36196435339</v>
      </c>
      <c r="D118" s="365">
        <v>-48608.703809950704</v>
      </c>
      <c r="E118" s="366">
        <v>-0.18408060115494568</v>
      </c>
      <c r="F118" s="367">
        <v>1546381.7742109287</v>
      </c>
      <c r="G118" s="367">
        <v>-303335.76565091219</v>
      </c>
      <c r="H118" s="366">
        <v>-0.16399031696135019</v>
      </c>
      <c r="I118" s="368">
        <v>84.089043451391163</v>
      </c>
      <c r="J118" s="368">
        <v>-6.0615305233792185</v>
      </c>
    </row>
    <row r="119" spans="1:10">
      <c r="A119" s="398"/>
      <c r="B119" s="97" t="s">
        <v>499</v>
      </c>
      <c r="C119" s="365">
        <v>355309.44564328145</v>
      </c>
      <c r="D119" s="365">
        <v>-56699.670518580417</v>
      </c>
      <c r="E119" s="369">
        <v>-0.13761751450253201</v>
      </c>
      <c r="F119" s="370">
        <v>2329651.314546511</v>
      </c>
      <c r="G119" s="370">
        <v>-325669.51459461357</v>
      </c>
      <c r="H119" s="369">
        <v>-0.12264789663852139</v>
      </c>
      <c r="I119" s="371">
        <v>113.66228291940483</v>
      </c>
      <c r="J119" s="371">
        <v>-1.6280225074934407</v>
      </c>
    </row>
    <row r="120" spans="1:10">
      <c r="A120" s="398"/>
      <c r="B120" s="97" t="s">
        <v>500</v>
      </c>
      <c r="C120" s="365">
        <v>176584.17252077215</v>
      </c>
      <c r="D120" s="365">
        <v>-40955.524260889128</v>
      </c>
      <c r="E120" s="366">
        <v>-0.18826689963623092</v>
      </c>
      <c r="F120" s="367">
        <v>1296643.4578015315</v>
      </c>
      <c r="G120" s="367">
        <v>-196183.9750465157</v>
      </c>
      <c r="H120" s="366">
        <v>-0.13141771830400506</v>
      </c>
      <c r="I120" s="368">
        <v>65.896893310129059</v>
      </c>
      <c r="J120" s="368">
        <v>-5.1144989192401198</v>
      </c>
    </row>
    <row r="121" spans="1:10">
      <c r="A121" s="398"/>
      <c r="B121" s="97" t="s">
        <v>501</v>
      </c>
      <c r="C121" s="365">
        <v>621048.3715282412</v>
      </c>
      <c r="D121" s="365">
        <v>-77738.663425077102</v>
      </c>
      <c r="E121" s="369">
        <v>-0.11124800480917672</v>
      </c>
      <c r="F121" s="370">
        <v>4587974.188677039</v>
      </c>
      <c r="G121" s="370">
        <v>-434334.80422496703</v>
      </c>
      <c r="H121" s="369">
        <v>-8.6481099597577396E-2</v>
      </c>
      <c r="I121" s="371">
        <v>165.02015970573569</v>
      </c>
      <c r="J121" s="371">
        <v>2.6026837330193189</v>
      </c>
    </row>
    <row r="122" spans="1:10">
      <c r="A122" s="398"/>
      <c r="B122" s="97" t="s">
        <v>502</v>
      </c>
      <c r="C122" s="365">
        <v>153888.59830022734</v>
      </c>
      <c r="D122" s="365">
        <v>-21623.655528809933</v>
      </c>
      <c r="E122" s="366">
        <v>-0.12320311007955645</v>
      </c>
      <c r="F122" s="367">
        <v>980553.07667411328</v>
      </c>
      <c r="G122" s="367">
        <v>-157342.79995738901</v>
      </c>
      <c r="H122" s="366">
        <v>-0.13827521760881037</v>
      </c>
      <c r="I122" s="368">
        <v>62.436356070700903</v>
      </c>
      <c r="J122" s="368">
        <v>0.1468494760563388</v>
      </c>
    </row>
    <row r="123" spans="1:10">
      <c r="A123" s="398"/>
      <c r="B123" s="97" t="s">
        <v>503</v>
      </c>
      <c r="C123" s="365">
        <v>939332.46451057319</v>
      </c>
      <c r="D123" s="365">
        <v>-139912.55366679502</v>
      </c>
      <c r="E123" s="369">
        <v>-0.12963928608452574</v>
      </c>
      <c r="F123" s="370">
        <v>9185616.0810581334</v>
      </c>
      <c r="G123" s="370">
        <v>-1061601.3475041967</v>
      </c>
      <c r="H123" s="369">
        <v>-0.10359898722800281</v>
      </c>
      <c r="I123" s="371">
        <v>47.280183097212145</v>
      </c>
      <c r="J123" s="371">
        <v>-2.2655340898829692</v>
      </c>
    </row>
    <row r="124" spans="1:10">
      <c r="A124" s="398"/>
      <c r="B124" s="97" t="s">
        <v>504</v>
      </c>
      <c r="C124" s="365">
        <v>2270043.4309376581</v>
      </c>
      <c r="D124" s="365">
        <v>-235981.54786263686</v>
      </c>
      <c r="E124" s="366">
        <v>-9.4165680653194403E-2</v>
      </c>
      <c r="F124" s="367">
        <v>20036718.864262614</v>
      </c>
      <c r="G124" s="367">
        <v>-1694532.9154685736</v>
      </c>
      <c r="H124" s="366">
        <v>-7.7976774308467139E-2</v>
      </c>
      <c r="I124" s="368">
        <v>93.652088810683665</v>
      </c>
      <c r="J124" s="368">
        <v>-0.64427516313062938</v>
      </c>
    </row>
    <row r="125" spans="1:10">
      <c r="A125" s="398"/>
      <c r="B125" s="97" t="s">
        <v>505</v>
      </c>
      <c r="C125" s="365">
        <v>1970807.1823297923</v>
      </c>
      <c r="D125" s="365">
        <v>-159509.67219511583</v>
      </c>
      <c r="E125" s="369">
        <v>-7.4876031636471663E-2</v>
      </c>
      <c r="F125" s="370">
        <v>17016433.089468118</v>
      </c>
      <c r="G125" s="370">
        <v>-1528488.2082426623</v>
      </c>
      <c r="H125" s="369">
        <v>-8.2420851709483489E-2</v>
      </c>
      <c r="I125" s="371">
        <v>94.848612584772368</v>
      </c>
      <c r="J125" s="371">
        <v>1.3387758006445125</v>
      </c>
    </row>
    <row r="126" spans="1:10">
      <c r="A126" s="398"/>
      <c r="B126" s="97" t="s">
        <v>506</v>
      </c>
      <c r="C126" s="365">
        <v>5436924.751408115</v>
      </c>
      <c r="D126" s="365">
        <v>-302090.40834082011</v>
      </c>
      <c r="E126" s="366">
        <v>-5.2638022366547584E-2</v>
      </c>
      <c r="F126" s="367">
        <v>38153639.500084348</v>
      </c>
      <c r="G126" s="367">
        <v>-1508667.6318509206</v>
      </c>
      <c r="H126" s="366">
        <v>-3.8037818295148358E-2</v>
      </c>
      <c r="I126" s="368">
        <v>186.31103499677315</v>
      </c>
      <c r="J126" s="368">
        <v>6.9414193898314238</v>
      </c>
    </row>
    <row r="127" spans="1:10">
      <c r="A127" s="398"/>
      <c r="B127" s="97" t="s">
        <v>507</v>
      </c>
      <c r="C127" s="365">
        <v>1480428.9833516805</v>
      </c>
      <c r="D127" s="365">
        <v>-187509.73225955758</v>
      </c>
      <c r="E127" s="369">
        <v>-0.11242003708202324</v>
      </c>
      <c r="F127" s="370">
        <v>13945201.149253616</v>
      </c>
      <c r="G127" s="370">
        <v>-1381510.8214860391</v>
      </c>
      <c r="H127" s="369">
        <v>-9.0137455712842526E-2</v>
      </c>
      <c r="I127" s="371">
        <v>132.53852017910418</v>
      </c>
      <c r="J127" s="371">
        <v>-3.6563898531423433</v>
      </c>
    </row>
    <row r="128" spans="1:10">
      <c r="A128" s="398"/>
      <c r="B128" s="97" t="s">
        <v>508</v>
      </c>
      <c r="C128" s="365">
        <v>1686158.6629588876</v>
      </c>
      <c r="D128" s="365">
        <v>-213618.15571423108</v>
      </c>
      <c r="E128" s="366">
        <v>-0.11244381635492882</v>
      </c>
      <c r="F128" s="367">
        <v>15141880.630122732</v>
      </c>
      <c r="G128" s="367">
        <v>-1932088.5970297977</v>
      </c>
      <c r="H128" s="366">
        <v>-0.11315989687724283</v>
      </c>
      <c r="I128" s="368">
        <v>79.316608434652707</v>
      </c>
      <c r="J128" s="368">
        <v>-2.190320680617333</v>
      </c>
    </row>
    <row r="129" spans="1:11">
      <c r="A129" s="398"/>
      <c r="B129" s="97" t="s">
        <v>509</v>
      </c>
      <c r="C129" s="365">
        <v>1634874.6824105415</v>
      </c>
      <c r="D129" s="365">
        <v>-165059.20003767777</v>
      </c>
      <c r="E129" s="369">
        <v>-9.1702924005835657E-2</v>
      </c>
      <c r="F129" s="370">
        <v>17692394.577060442</v>
      </c>
      <c r="G129" s="370">
        <v>-1684218.5485005118</v>
      </c>
      <c r="H129" s="369">
        <v>-8.6920172147048197E-2</v>
      </c>
      <c r="I129" s="371">
        <v>69.608612850091035</v>
      </c>
      <c r="J129" s="371">
        <v>-0.28883399983384095</v>
      </c>
    </row>
    <row r="130" spans="1:11">
      <c r="A130" s="398"/>
      <c r="B130" s="97" t="s">
        <v>510</v>
      </c>
      <c r="C130" s="365">
        <v>1490777.6355153455</v>
      </c>
      <c r="D130" s="365">
        <v>-226581.51052277675</v>
      </c>
      <c r="E130" s="366">
        <v>-0.13193600828661325</v>
      </c>
      <c r="F130" s="367">
        <v>14407113.806998752</v>
      </c>
      <c r="G130" s="367">
        <v>-1405522.3199926205</v>
      </c>
      <c r="H130" s="366">
        <v>-8.8886021831202755E-2</v>
      </c>
      <c r="I130" s="368">
        <v>78.004140185657604</v>
      </c>
      <c r="J130" s="368">
        <v>-3.9540126767804509</v>
      </c>
    </row>
    <row r="131" spans="1:11">
      <c r="A131" s="398"/>
      <c r="B131" s="97" t="s">
        <v>511</v>
      </c>
      <c r="C131" s="365">
        <v>7548816.098417527</v>
      </c>
      <c r="D131" s="365">
        <v>198304.79569422826</v>
      </c>
      <c r="E131" s="369">
        <v>2.6978367562098451E-2</v>
      </c>
      <c r="F131" s="370">
        <v>39000724.677033439</v>
      </c>
      <c r="G131" s="370">
        <v>1053291.4150095731</v>
      </c>
      <c r="H131" s="369">
        <v>2.775659180257815E-2</v>
      </c>
      <c r="I131" s="372"/>
      <c r="J131" s="372"/>
    </row>
    <row r="132" spans="1:11">
      <c r="A132" s="398"/>
      <c r="B132" s="97" t="s">
        <v>512</v>
      </c>
      <c r="C132" s="365">
        <v>18759112.765402038</v>
      </c>
      <c r="D132" s="365">
        <v>808966.50576544181</v>
      </c>
      <c r="E132" s="366">
        <v>4.5067404692100792E-2</v>
      </c>
      <c r="F132" s="367">
        <v>67523952.648199424</v>
      </c>
      <c r="G132" s="367">
        <v>-199976.83133599162</v>
      </c>
      <c r="H132" s="366">
        <v>-2.9528238079631797E-3</v>
      </c>
      <c r="I132" s="373"/>
      <c r="J132" s="373"/>
    </row>
    <row r="133" spans="1:11">
      <c r="A133" s="398"/>
      <c r="B133" s="97" t="s">
        <v>513</v>
      </c>
      <c r="C133" s="365">
        <v>17448691.094254155</v>
      </c>
      <c r="D133" s="365">
        <v>1032142.1290706769</v>
      </c>
      <c r="E133" s="369">
        <v>6.2872052540376366E-2</v>
      </c>
      <c r="F133" s="370">
        <v>69230334.824113324</v>
      </c>
      <c r="G133" s="370">
        <v>667780.6839427799</v>
      </c>
      <c r="H133" s="369">
        <v>9.739728811408584E-3</v>
      </c>
      <c r="I133" s="372"/>
      <c r="J133" s="372"/>
    </row>
    <row r="134" spans="1:11">
      <c r="A134" s="398"/>
      <c r="B134" s="97" t="s">
        <v>514</v>
      </c>
      <c r="C134" s="365">
        <v>13966520.739591617</v>
      </c>
      <c r="D134" s="365">
        <v>655897.81021199748</v>
      </c>
      <c r="E134" s="366">
        <v>4.9276267060670731E-2</v>
      </c>
      <c r="F134" s="367">
        <v>67240825.212266088</v>
      </c>
      <c r="G134" s="367">
        <v>1057455.7284101173</v>
      </c>
      <c r="H134" s="366">
        <v>1.5977665335822185E-2</v>
      </c>
      <c r="I134" s="373"/>
      <c r="J134" s="373"/>
    </row>
    <row r="135" spans="1:11">
      <c r="A135" s="398"/>
      <c r="B135" s="97" t="s">
        <v>515</v>
      </c>
      <c r="C135" s="365">
        <v>13078719.955194615</v>
      </c>
      <c r="D135" s="365">
        <v>692639.11993750371</v>
      </c>
      <c r="E135" s="369">
        <v>5.5920765345394731E-2</v>
      </c>
      <c r="F135" s="370">
        <v>52714918.816753842</v>
      </c>
      <c r="G135" s="370">
        <v>406776.04590715468</v>
      </c>
      <c r="H135" s="369">
        <v>7.7765339077163027E-3</v>
      </c>
      <c r="I135" s="372"/>
      <c r="J135" s="372"/>
    </row>
    <row r="136" spans="1:11">
      <c r="A136" s="398"/>
      <c r="B136" s="97" t="s">
        <v>516</v>
      </c>
      <c r="C136" s="365">
        <v>21353274.134922184</v>
      </c>
      <c r="D136" s="365">
        <v>1041636.9770222306</v>
      </c>
      <c r="E136" s="366">
        <v>5.1282768046941957E-2</v>
      </c>
      <c r="F136" s="367">
        <v>91140120.410466239</v>
      </c>
      <c r="G136" s="367">
        <v>675939.81730757654</v>
      </c>
      <c r="H136" s="366">
        <v>7.4719055970611905E-3</v>
      </c>
      <c r="I136" s="373"/>
      <c r="J136" s="373"/>
    </row>
    <row r="137" spans="1:11">
      <c r="A137" s="398"/>
      <c r="B137" s="97" t="s">
        <v>517</v>
      </c>
      <c r="C137" s="365">
        <v>22673656.694135211</v>
      </c>
      <c r="D137" s="365">
        <v>1094877.730518885</v>
      </c>
      <c r="E137" s="369">
        <v>5.0738632262972004E-2</v>
      </c>
      <c r="F137" s="370">
        <v>96537433.247628823</v>
      </c>
      <c r="G137" s="370">
        <v>1373175.1770371348</v>
      </c>
      <c r="H137" s="369">
        <v>1.4429526430170139E-2</v>
      </c>
      <c r="I137" s="372"/>
      <c r="J137" s="372"/>
    </row>
    <row r="138" spans="1:11">
      <c r="A138" s="398"/>
      <c r="B138" s="97" t="s">
        <v>518</v>
      </c>
      <c r="C138" s="365">
        <v>13991533.26781488</v>
      </c>
      <c r="D138" s="365">
        <v>429155.88256930932</v>
      </c>
      <c r="E138" s="366">
        <v>3.1643116127721492E-2</v>
      </c>
      <c r="F138" s="367">
        <v>54915117.637986176</v>
      </c>
      <c r="G138" s="367">
        <v>224038.66781921685</v>
      </c>
      <c r="H138" s="366">
        <v>4.0964389812354236E-3</v>
      </c>
      <c r="I138" s="373"/>
      <c r="J138" s="373"/>
      <c r="K138" s="282"/>
    </row>
    <row r="139" spans="1:11">
      <c r="C139" s="264"/>
      <c r="D139" s="264"/>
      <c r="E139" s="264"/>
      <c r="F139" s="264"/>
      <c r="G139" s="264"/>
      <c r="H139" s="264"/>
      <c r="I139" s="264"/>
      <c r="J139" s="264"/>
    </row>
    <row r="140" spans="1:11">
      <c r="C140" s="264"/>
      <c r="D140" s="264"/>
      <c r="E140" s="264"/>
      <c r="F140" s="264"/>
      <c r="G140" s="264"/>
      <c r="H140" s="264"/>
      <c r="I140" s="264"/>
      <c r="J140" s="264"/>
    </row>
    <row r="141" spans="1:11">
      <c r="C141" s="264"/>
      <c r="D141" s="264"/>
      <c r="E141" s="264"/>
      <c r="F141" s="264"/>
      <c r="G141" s="264"/>
      <c r="H141" s="264"/>
      <c r="I141" s="264"/>
      <c r="J141" s="264"/>
    </row>
    <row r="142" spans="1:11">
      <c r="C142" s="264"/>
      <c r="D142" s="264"/>
      <c r="E142" s="264"/>
      <c r="F142" s="264"/>
      <c r="G142" s="264"/>
      <c r="H142" s="264"/>
      <c r="I142" s="264"/>
      <c r="J142" s="264"/>
    </row>
    <row r="143" spans="1:11">
      <c r="C143" s="264"/>
      <c r="D143" s="264"/>
      <c r="E143" s="264"/>
      <c r="F143" s="264"/>
      <c r="G143" s="264"/>
      <c r="H143" s="264"/>
      <c r="I143" s="264"/>
      <c r="J143" s="264"/>
    </row>
    <row r="144" spans="1:11">
      <c r="C144" s="264"/>
      <c r="D144" s="264"/>
      <c r="E144" s="264"/>
      <c r="F144" s="264"/>
      <c r="G144" s="264"/>
      <c r="H144" s="264"/>
      <c r="I144" s="264"/>
      <c r="J144" s="264"/>
    </row>
    <row r="145" spans="3:10">
      <c r="C145" s="264"/>
      <c r="D145" s="264"/>
      <c r="E145" s="264"/>
      <c r="F145" s="264"/>
      <c r="G145" s="264"/>
      <c r="H145" s="264"/>
      <c r="I145" s="264"/>
      <c r="J145" s="264"/>
    </row>
    <row r="146" spans="3:10">
      <c r="C146" s="264"/>
      <c r="D146" s="264"/>
      <c r="E146" s="264"/>
      <c r="F146" s="264"/>
      <c r="G146" s="264"/>
      <c r="H146" s="264"/>
      <c r="I146" s="264"/>
      <c r="J146" s="264"/>
    </row>
    <row r="147" spans="3:10">
      <c r="C147" s="264"/>
      <c r="D147" s="264"/>
      <c r="E147" s="264"/>
      <c r="F147" s="264"/>
      <c r="G147" s="264"/>
      <c r="H147" s="264"/>
      <c r="I147" s="264"/>
      <c r="J147" s="264"/>
    </row>
    <row r="148" spans="3:10">
      <c r="C148" s="264"/>
      <c r="D148" s="264"/>
      <c r="E148" s="264"/>
      <c r="F148" s="264"/>
      <c r="G148" s="264"/>
      <c r="H148" s="264"/>
      <c r="I148" s="264"/>
      <c r="J148" s="264"/>
    </row>
    <row r="149" spans="3:10">
      <c r="C149" s="264"/>
      <c r="D149" s="264"/>
      <c r="E149" s="264"/>
      <c r="F149" s="264"/>
      <c r="G149" s="264"/>
      <c r="H149" s="264"/>
      <c r="I149" s="264"/>
      <c r="J149" s="264"/>
    </row>
    <row r="150" spans="3:10">
      <c r="C150" s="264"/>
      <c r="D150" s="264"/>
      <c r="E150" s="264"/>
      <c r="F150" s="264"/>
      <c r="G150" s="264"/>
      <c r="H150" s="264"/>
      <c r="I150" s="264"/>
      <c r="J150" s="264"/>
    </row>
    <row r="151" spans="3:10">
      <c r="C151" s="264"/>
      <c r="D151" s="264"/>
      <c r="E151" s="264"/>
      <c r="F151" s="264"/>
      <c r="G151" s="264"/>
      <c r="H151" s="264"/>
      <c r="I151" s="264"/>
      <c r="J151" s="264"/>
    </row>
    <row r="152" spans="3:10">
      <c r="C152" s="264"/>
      <c r="D152" s="264"/>
      <c r="E152" s="264"/>
      <c r="F152" s="264"/>
      <c r="G152" s="264"/>
      <c r="H152" s="264"/>
      <c r="I152" s="264"/>
      <c r="J152" s="264"/>
    </row>
    <row r="153" spans="3:10">
      <c r="C153" s="264"/>
      <c r="D153" s="264"/>
      <c r="E153" s="264"/>
      <c r="F153" s="264"/>
      <c r="G153" s="264"/>
      <c r="H153" s="264"/>
      <c r="I153" s="264"/>
      <c r="J153" s="264"/>
    </row>
    <row r="154" spans="3:10">
      <c r="C154" s="264"/>
      <c r="D154" s="264"/>
      <c r="E154" s="264"/>
      <c r="F154" s="264"/>
      <c r="G154" s="264"/>
      <c r="H154" s="264"/>
      <c r="I154" s="264"/>
      <c r="J154" s="264"/>
    </row>
    <row r="155" spans="3:10">
      <c r="C155" s="264"/>
      <c r="D155" s="264"/>
      <c r="E155" s="264"/>
      <c r="F155" s="264"/>
      <c r="G155" s="264"/>
      <c r="H155" s="264"/>
      <c r="I155" s="264"/>
      <c r="J155" s="264"/>
    </row>
    <row r="156" spans="3:10">
      <c r="C156" s="264"/>
      <c r="D156" s="264"/>
      <c r="E156" s="264"/>
      <c r="F156" s="264"/>
      <c r="G156" s="264"/>
      <c r="H156" s="264"/>
      <c r="I156" s="264"/>
      <c r="J156" s="264"/>
    </row>
    <row r="157" spans="3:10">
      <c r="C157" s="264"/>
      <c r="D157" s="264"/>
      <c r="E157" s="264"/>
      <c r="F157" s="264"/>
      <c r="G157" s="264"/>
      <c r="H157" s="264"/>
      <c r="I157" s="264"/>
      <c r="J157" s="264"/>
    </row>
    <row r="158" spans="3:10">
      <c r="C158" s="264"/>
      <c r="D158" s="264"/>
      <c r="E158" s="264"/>
      <c r="F158" s="264"/>
      <c r="G158" s="264"/>
      <c r="H158" s="264"/>
      <c r="I158" s="264"/>
      <c r="J158" s="264"/>
    </row>
    <row r="159" spans="3:10">
      <c r="C159" s="264"/>
      <c r="D159" s="264"/>
      <c r="E159" s="264"/>
      <c r="F159" s="264"/>
      <c r="G159" s="264"/>
      <c r="H159" s="264"/>
      <c r="I159" s="264"/>
      <c r="J159" s="264"/>
    </row>
    <row r="160" spans="3:10">
      <c r="C160" s="264"/>
      <c r="D160" s="264"/>
      <c r="E160" s="264"/>
      <c r="F160" s="264"/>
      <c r="G160" s="264"/>
      <c r="H160" s="264"/>
      <c r="I160" s="264"/>
      <c r="J160" s="264"/>
    </row>
    <row r="161" spans="3:10">
      <c r="C161" s="264"/>
      <c r="D161" s="264"/>
      <c r="E161" s="264"/>
      <c r="F161" s="264"/>
      <c r="G161" s="264"/>
      <c r="H161" s="264"/>
      <c r="I161" s="264"/>
      <c r="J161" s="264"/>
    </row>
    <row r="162" spans="3:10">
      <c r="C162" s="264"/>
      <c r="D162" s="264"/>
      <c r="E162" s="264"/>
      <c r="F162" s="264"/>
      <c r="G162" s="264"/>
      <c r="H162" s="264"/>
      <c r="I162" s="264"/>
      <c r="J162" s="264"/>
    </row>
    <row r="163" spans="3:10">
      <c r="C163" s="264"/>
      <c r="D163" s="264"/>
      <c r="E163" s="264"/>
      <c r="F163" s="264"/>
      <c r="G163" s="264"/>
      <c r="H163" s="264"/>
      <c r="I163" s="264"/>
      <c r="J163" s="264"/>
    </row>
    <row r="164" spans="3:10">
      <c r="C164" s="264"/>
      <c r="D164" s="264"/>
      <c r="E164" s="264"/>
      <c r="F164" s="264"/>
      <c r="G164" s="264"/>
      <c r="H164" s="264"/>
      <c r="I164" s="264"/>
      <c r="J164" s="264"/>
    </row>
    <row r="165" spans="3:10">
      <c r="C165" s="264"/>
      <c r="D165" s="264"/>
      <c r="E165" s="264"/>
      <c r="F165" s="264"/>
      <c r="G165" s="264"/>
      <c r="H165" s="264"/>
      <c r="I165" s="264"/>
      <c r="J165" s="264"/>
    </row>
    <row r="166" spans="3:10">
      <c r="C166" s="264"/>
      <c r="D166" s="264"/>
      <c r="E166" s="264"/>
      <c r="F166" s="264"/>
      <c r="G166" s="264"/>
      <c r="H166" s="264"/>
      <c r="I166" s="264"/>
      <c r="J166" s="264"/>
    </row>
    <row r="167" spans="3:10">
      <c r="C167" s="264"/>
      <c r="D167" s="264"/>
      <c r="E167" s="264"/>
      <c r="F167" s="264"/>
      <c r="G167" s="264"/>
      <c r="H167" s="264"/>
      <c r="I167" s="264"/>
      <c r="J167" s="264"/>
    </row>
    <row r="168" spans="3:10">
      <c r="C168" s="264"/>
      <c r="D168" s="264"/>
      <c r="E168" s="264"/>
      <c r="F168" s="264"/>
      <c r="G168" s="264"/>
      <c r="H168" s="264"/>
      <c r="I168" s="264"/>
      <c r="J168" s="264"/>
    </row>
    <row r="169" spans="3:10">
      <c r="C169" s="264"/>
      <c r="D169" s="264"/>
      <c r="E169" s="264"/>
      <c r="F169" s="264"/>
      <c r="G169" s="264"/>
      <c r="H169" s="264"/>
      <c r="I169" s="264"/>
      <c r="J169" s="264"/>
    </row>
    <row r="170" spans="3:10">
      <c r="C170" s="264"/>
      <c r="D170" s="264"/>
      <c r="E170" s="264"/>
      <c r="F170" s="264"/>
      <c r="G170" s="264"/>
      <c r="H170" s="264"/>
      <c r="I170" s="264"/>
      <c r="J170" s="264"/>
    </row>
    <row r="171" spans="3:10">
      <c r="C171" s="264"/>
      <c r="D171" s="264"/>
      <c r="E171" s="264"/>
      <c r="F171" s="264"/>
      <c r="G171" s="264"/>
      <c r="H171" s="264"/>
      <c r="I171" s="264"/>
      <c r="J171" s="264"/>
    </row>
    <row r="172" spans="3:10">
      <c r="C172" s="264"/>
      <c r="D172" s="264"/>
      <c r="E172" s="264"/>
      <c r="F172" s="264"/>
      <c r="G172" s="264"/>
      <c r="H172" s="264"/>
      <c r="I172" s="264"/>
      <c r="J172" s="264"/>
    </row>
    <row r="173" spans="3:10">
      <c r="C173" s="264"/>
      <c r="D173" s="264"/>
      <c r="E173" s="264"/>
      <c r="F173" s="264"/>
      <c r="G173" s="264"/>
      <c r="H173" s="264"/>
      <c r="I173" s="264"/>
      <c r="J173" s="264"/>
    </row>
    <row r="174" spans="3:10">
      <c r="C174" s="264"/>
      <c r="D174" s="264"/>
      <c r="E174" s="264"/>
      <c r="F174" s="264"/>
      <c r="G174" s="264"/>
      <c r="H174" s="264"/>
      <c r="I174" s="264"/>
      <c r="J174" s="264"/>
    </row>
    <row r="175" spans="3:10">
      <c r="C175" s="264"/>
      <c r="D175" s="264"/>
      <c r="E175" s="264"/>
      <c r="F175" s="264"/>
      <c r="G175" s="264"/>
      <c r="H175" s="264"/>
      <c r="I175" s="264"/>
      <c r="J175" s="264"/>
    </row>
    <row r="176" spans="3:10">
      <c r="C176" s="264"/>
      <c r="D176" s="264"/>
      <c r="E176" s="264"/>
      <c r="F176" s="264"/>
      <c r="G176" s="264"/>
      <c r="H176" s="264"/>
      <c r="I176" s="264"/>
      <c r="J176" s="264"/>
    </row>
    <row r="177" spans="3:10">
      <c r="C177" s="264"/>
      <c r="D177" s="264"/>
      <c r="E177" s="264"/>
      <c r="F177" s="264"/>
      <c r="G177" s="264"/>
      <c r="H177" s="264"/>
      <c r="I177" s="264"/>
      <c r="J177" s="264"/>
    </row>
    <row r="178" spans="3:10">
      <c r="C178" s="264"/>
      <c r="D178" s="264"/>
      <c r="E178" s="264"/>
      <c r="F178" s="264"/>
      <c r="G178" s="264"/>
      <c r="H178" s="264"/>
      <c r="I178" s="264"/>
      <c r="J178" s="264"/>
    </row>
    <row r="179" spans="3:10">
      <c r="C179" s="264"/>
      <c r="D179" s="264"/>
      <c r="E179" s="264"/>
      <c r="F179" s="264"/>
      <c r="G179" s="264"/>
      <c r="H179" s="264"/>
      <c r="I179" s="264"/>
      <c r="J179" s="264"/>
    </row>
    <row r="180" spans="3:10">
      <c r="C180" s="264"/>
      <c r="D180" s="264"/>
      <c r="E180" s="264"/>
      <c r="F180" s="264"/>
      <c r="G180" s="264"/>
      <c r="H180" s="264"/>
      <c r="I180" s="264"/>
      <c r="J180" s="264"/>
    </row>
    <row r="181" spans="3:10">
      <c r="C181" s="264"/>
      <c r="D181" s="264"/>
      <c r="E181" s="264"/>
      <c r="F181" s="264"/>
      <c r="G181" s="264"/>
      <c r="H181" s="264"/>
      <c r="I181" s="264"/>
      <c r="J181" s="264"/>
    </row>
    <row r="182" spans="3:10">
      <c r="C182" s="264"/>
      <c r="D182" s="264"/>
      <c r="E182" s="264"/>
      <c r="F182" s="264"/>
      <c r="G182" s="264"/>
      <c r="H182" s="264"/>
      <c r="I182" s="264"/>
      <c r="J182" s="264"/>
    </row>
    <row r="183" spans="3:10">
      <c r="C183" s="264"/>
      <c r="D183" s="264"/>
      <c r="E183" s="264"/>
      <c r="F183" s="264"/>
      <c r="G183" s="264"/>
      <c r="H183" s="264"/>
      <c r="I183" s="264"/>
      <c r="J183" s="264"/>
    </row>
    <row r="184" spans="3:10">
      <c r="C184" s="264"/>
      <c r="D184" s="264"/>
      <c r="E184" s="264"/>
      <c r="F184" s="264"/>
      <c r="G184" s="264"/>
      <c r="H184" s="264"/>
      <c r="I184" s="264"/>
      <c r="J184" s="264"/>
    </row>
    <row r="185" spans="3:10">
      <c r="C185" s="264"/>
      <c r="D185" s="264"/>
      <c r="E185" s="264"/>
      <c r="F185" s="264"/>
      <c r="G185" s="264"/>
      <c r="H185" s="264"/>
      <c r="I185" s="264"/>
      <c r="J185" s="264"/>
    </row>
    <row r="186" spans="3:10">
      <c r="C186" s="264"/>
      <c r="D186" s="264"/>
      <c r="E186" s="264"/>
      <c r="F186" s="264"/>
      <c r="G186" s="264"/>
      <c r="H186" s="264"/>
      <c r="I186" s="264"/>
      <c r="J186" s="264"/>
    </row>
    <row r="187" spans="3:10">
      <c r="C187" s="264"/>
      <c r="D187" s="264"/>
      <c r="E187" s="264"/>
      <c r="F187" s="264"/>
      <c r="G187" s="264"/>
      <c r="H187" s="264"/>
      <c r="I187" s="264"/>
      <c r="J187" s="264"/>
    </row>
    <row r="188" spans="3:10">
      <c r="C188" s="264"/>
      <c r="D188" s="264"/>
      <c r="E188" s="264"/>
      <c r="F188" s="264"/>
      <c r="G188" s="264"/>
      <c r="H188" s="264"/>
      <c r="I188" s="264"/>
      <c r="J188" s="264"/>
    </row>
    <row r="189" spans="3:10">
      <c r="C189" s="264"/>
      <c r="D189" s="264"/>
      <c r="E189" s="264"/>
      <c r="F189" s="264"/>
      <c r="G189" s="264"/>
      <c r="H189" s="264"/>
      <c r="I189" s="264"/>
      <c r="J189" s="264"/>
    </row>
    <row r="190" spans="3:10">
      <c r="C190" s="264"/>
      <c r="D190" s="264"/>
      <c r="E190" s="264"/>
      <c r="F190" s="264"/>
      <c r="G190" s="264"/>
      <c r="H190" s="264"/>
      <c r="I190" s="264"/>
      <c r="J190" s="264"/>
    </row>
    <row r="191" spans="3:10">
      <c r="C191" s="264"/>
      <c r="D191" s="264"/>
      <c r="E191" s="264"/>
      <c r="F191" s="264"/>
      <c r="G191" s="264"/>
      <c r="H191" s="264"/>
      <c r="I191" s="264"/>
      <c r="J191" s="264"/>
    </row>
    <row r="192" spans="3:10">
      <c r="C192" s="264"/>
      <c r="D192" s="264"/>
      <c r="E192" s="264"/>
      <c r="F192" s="264"/>
      <c r="G192" s="264"/>
      <c r="H192" s="264"/>
      <c r="I192" s="264"/>
      <c r="J192" s="264"/>
    </row>
    <row r="193" spans="3:10">
      <c r="C193" s="264"/>
      <c r="D193" s="264"/>
      <c r="E193" s="264"/>
      <c r="F193" s="264"/>
      <c r="G193" s="264"/>
      <c r="H193" s="264"/>
      <c r="I193" s="264"/>
      <c r="J193" s="264"/>
    </row>
    <row r="194" spans="3:10">
      <c r="C194" s="264"/>
      <c r="D194" s="264"/>
      <c r="E194" s="264"/>
      <c r="F194" s="264"/>
      <c r="G194" s="264"/>
      <c r="H194" s="264"/>
      <c r="I194" s="264"/>
      <c r="J194" s="264"/>
    </row>
    <row r="195" spans="3:10">
      <c r="C195" s="264"/>
      <c r="D195" s="264"/>
      <c r="E195" s="264"/>
      <c r="F195" s="264"/>
      <c r="G195" s="264"/>
      <c r="H195" s="264"/>
      <c r="I195" s="264"/>
      <c r="J195" s="264"/>
    </row>
    <row r="196" spans="3:10">
      <c r="C196" s="264"/>
      <c r="D196" s="264"/>
      <c r="E196" s="264"/>
      <c r="F196" s="264"/>
      <c r="G196" s="264"/>
      <c r="H196" s="264"/>
      <c r="I196" s="264"/>
      <c r="J196" s="264"/>
    </row>
    <row r="197" spans="3:10">
      <c r="C197" s="264"/>
      <c r="D197" s="264"/>
      <c r="E197" s="264"/>
      <c r="F197" s="264"/>
      <c r="G197" s="264"/>
      <c r="H197" s="264"/>
      <c r="I197" s="264"/>
      <c r="J197" s="264"/>
    </row>
    <row r="198" spans="3:10">
      <c r="C198" s="264"/>
      <c r="D198" s="264"/>
      <c r="E198" s="264"/>
      <c r="F198" s="264"/>
      <c r="G198" s="264"/>
      <c r="H198" s="264"/>
      <c r="I198" s="264"/>
      <c r="J198" s="264"/>
    </row>
    <row r="199" spans="3:10">
      <c r="C199" s="264"/>
      <c r="D199" s="264"/>
      <c r="E199" s="264"/>
      <c r="F199" s="264"/>
      <c r="G199" s="264"/>
      <c r="H199" s="264"/>
      <c r="I199" s="264"/>
      <c r="J199" s="264"/>
    </row>
    <row r="200" spans="3:10">
      <c r="C200" s="264"/>
      <c r="D200" s="264"/>
      <c r="E200" s="264"/>
      <c r="F200" s="264"/>
      <c r="G200" s="264"/>
      <c r="H200" s="264"/>
      <c r="I200" s="264"/>
      <c r="J200" s="264"/>
    </row>
    <row r="201" spans="3:10">
      <c r="C201" s="264"/>
      <c r="D201" s="264"/>
      <c r="E201" s="264"/>
      <c r="F201" s="264"/>
      <c r="G201" s="264"/>
      <c r="H201" s="264"/>
      <c r="I201" s="264"/>
      <c r="J201" s="264"/>
    </row>
    <row r="202" spans="3:10">
      <c r="C202" s="264"/>
      <c r="D202" s="264"/>
      <c r="E202" s="264"/>
      <c r="F202" s="264"/>
      <c r="G202" s="264"/>
      <c r="H202" s="264"/>
      <c r="I202" s="264"/>
      <c r="J202" s="264"/>
    </row>
    <row r="203" spans="3:10">
      <c r="C203" s="264"/>
      <c r="D203" s="264"/>
      <c r="E203" s="264"/>
      <c r="F203" s="264"/>
      <c r="G203" s="264"/>
      <c r="H203" s="264"/>
      <c r="I203" s="264"/>
      <c r="J203" s="264"/>
    </row>
    <row r="204" spans="3:10">
      <c r="C204" s="264"/>
      <c r="D204" s="264"/>
      <c r="E204" s="264"/>
      <c r="F204" s="264"/>
      <c r="G204" s="264"/>
      <c r="H204" s="264"/>
      <c r="I204" s="264"/>
      <c r="J204" s="264"/>
    </row>
    <row r="205" spans="3:10">
      <c r="C205" s="264"/>
      <c r="D205" s="264"/>
      <c r="E205" s="264"/>
      <c r="F205" s="264"/>
      <c r="G205" s="264"/>
      <c r="H205" s="264"/>
      <c r="I205" s="264"/>
      <c r="J205" s="264"/>
    </row>
    <row r="206" spans="3:10">
      <c r="C206" s="264"/>
      <c r="D206" s="264"/>
      <c r="E206" s="264"/>
      <c r="F206" s="264"/>
      <c r="G206" s="264"/>
      <c r="H206" s="264"/>
      <c r="I206" s="264"/>
      <c r="J206" s="264"/>
    </row>
    <row r="207" spans="3:10">
      <c r="C207" s="264"/>
      <c r="D207" s="264"/>
      <c r="E207" s="264"/>
      <c r="F207" s="264"/>
      <c r="G207" s="264"/>
      <c r="H207" s="264"/>
      <c r="I207" s="264"/>
      <c r="J207" s="264"/>
    </row>
    <row r="208" spans="3:10">
      <c r="C208" s="264"/>
      <c r="D208" s="264"/>
      <c r="E208" s="264"/>
      <c r="F208" s="264"/>
      <c r="G208" s="264"/>
      <c r="H208" s="264"/>
      <c r="I208" s="264"/>
      <c r="J208" s="264"/>
    </row>
    <row r="209" spans="3:10">
      <c r="C209" s="264"/>
      <c r="D209" s="264"/>
      <c r="E209" s="264"/>
      <c r="F209" s="264"/>
      <c r="G209" s="264"/>
      <c r="H209" s="264"/>
      <c r="I209" s="264"/>
      <c r="J209" s="264"/>
    </row>
    <row r="210" spans="3:10">
      <c r="C210" s="264"/>
      <c r="D210" s="264"/>
      <c r="E210" s="264"/>
      <c r="F210" s="264"/>
      <c r="G210" s="264"/>
      <c r="H210" s="264"/>
      <c r="I210" s="264"/>
      <c r="J210" s="264"/>
    </row>
    <row r="211" spans="3:10">
      <c r="C211" s="264"/>
      <c r="D211" s="264"/>
      <c r="E211" s="264"/>
      <c r="F211" s="264"/>
      <c r="G211" s="264"/>
      <c r="H211" s="264"/>
      <c r="I211" s="264"/>
      <c r="J211" s="264"/>
    </row>
    <row r="212" spans="3:10">
      <c r="C212" s="264"/>
      <c r="D212" s="264"/>
      <c r="E212" s="264"/>
      <c r="F212" s="264"/>
      <c r="G212" s="264"/>
      <c r="H212" s="264"/>
      <c r="I212" s="264"/>
      <c r="J212" s="264"/>
    </row>
    <row r="213" spans="3:10">
      <c r="C213" s="264"/>
      <c r="D213" s="264"/>
      <c r="E213" s="264"/>
      <c r="F213" s="264"/>
      <c r="G213" s="264"/>
      <c r="H213" s="264"/>
      <c r="I213" s="264"/>
      <c r="J213" s="264"/>
    </row>
    <row r="214" spans="3:10">
      <c r="C214" s="264"/>
      <c r="D214" s="264"/>
      <c r="E214" s="264"/>
      <c r="F214" s="264"/>
      <c r="G214" s="264"/>
      <c r="H214" s="264"/>
      <c r="I214" s="264"/>
      <c r="J214" s="264"/>
    </row>
    <row r="215" spans="3:10">
      <c r="C215" s="264"/>
      <c r="D215" s="264"/>
      <c r="E215" s="264"/>
      <c r="F215" s="264"/>
      <c r="G215" s="264"/>
      <c r="H215" s="264"/>
      <c r="I215" s="264"/>
      <c r="J215" s="264"/>
    </row>
    <row r="216" spans="3:10">
      <c r="C216" s="264"/>
      <c r="D216" s="264"/>
      <c r="E216" s="264"/>
      <c r="F216" s="264"/>
      <c r="G216" s="264"/>
      <c r="H216" s="264"/>
      <c r="I216" s="264"/>
      <c r="J216" s="264"/>
    </row>
    <row r="217" spans="3:10">
      <c r="C217" s="264"/>
      <c r="D217" s="264"/>
      <c r="E217" s="264"/>
      <c r="F217" s="264"/>
      <c r="G217" s="264"/>
      <c r="H217" s="264"/>
      <c r="I217" s="264"/>
      <c r="J217" s="264"/>
    </row>
    <row r="218" spans="3:10">
      <c r="C218" s="264"/>
      <c r="D218" s="264"/>
      <c r="E218" s="264"/>
      <c r="F218" s="264"/>
      <c r="G218" s="264"/>
      <c r="H218" s="264"/>
      <c r="I218" s="264"/>
      <c r="J218" s="264"/>
    </row>
    <row r="219" spans="3:10">
      <c r="C219" s="264"/>
      <c r="D219" s="264"/>
      <c r="E219" s="264"/>
      <c r="F219" s="264"/>
      <c r="G219" s="264"/>
      <c r="H219" s="264"/>
      <c r="I219" s="264"/>
      <c r="J219" s="264"/>
    </row>
    <row r="220" spans="3:10">
      <c r="C220" s="264"/>
      <c r="D220" s="264"/>
      <c r="E220" s="264"/>
      <c r="F220" s="264"/>
      <c r="G220" s="264"/>
      <c r="H220" s="264"/>
      <c r="I220" s="264"/>
      <c r="J220" s="26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S224"/>
  <sheetViews>
    <sheetView topLeftCell="A70" zoomScale="63" zoomScaleNormal="63" workbookViewId="0">
      <selection activeCell="D9" sqref="D9:Q44"/>
    </sheetView>
  </sheetViews>
  <sheetFormatPr defaultRowHeight="15"/>
  <cols>
    <col min="1" max="1" width="31" bestFit="1" customWidth="1"/>
    <col min="2" max="2" width="42.7109375" bestFit="1" customWidth="1"/>
    <col min="3" max="3" width="11.140625" style="109" bestFit="1" customWidth="1"/>
    <col min="4" max="4" width="10.85546875" style="109" bestFit="1" customWidth="1"/>
    <col min="5" max="5" width="9.140625" style="109"/>
    <col min="6" max="6" width="13.85546875" style="109" bestFit="1" customWidth="1"/>
    <col min="7" max="7" width="12.140625" style="109" bestFit="1" customWidth="1"/>
    <col min="8" max="8" width="9.140625" style="109"/>
    <col min="12" max="12" width="41.28515625" bestFit="1" customWidth="1"/>
    <col min="13" max="13" width="40.140625" bestFit="1" customWidth="1"/>
    <col min="14" max="14" width="11.140625" bestFit="1" customWidth="1"/>
    <col min="15" max="15" width="10.7109375" bestFit="1" customWidth="1"/>
    <col min="16" max="16" width="5.85546875" bestFit="1" customWidth="1"/>
    <col min="17" max="17" width="13.85546875" bestFit="1" customWidth="1"/>
    <col min="18" max="18" width="11.85546875" bestFit="1" customWidth="1"/>
    <col min="19" max="19" width="5.85546875" bestFit="1" customWidth="1"/>
    <col min="20" max="20" width="8.5703125" customWidth="1"/>
  </cols>
  <sheetData>
    <row r="1" spans="1:19" ht="15" customHeight="1">
      <c r="A1" s="400" t="s">
        <v>1</v>
      </c>
      <c r="B1" s="400" t="s">
        <v>0</v>
      </c>
      <c r="C1" s="400" t="s">
        <v>199</v>
      </c>
      <c r="D1" s="400"/>
      <c r="E1" s="400"/>
      <c r="F1" s="400"/>
      <c r="G1" s="400"/>
      <c r="H1" s="400"/>
    </row>
    <row r="2" spans="1:19" ht="15" customHeight="1">
      <c r="A2" s="399"/>
      <c r="B2" s="399"/>
      <c r="C2" s="400" t="s">
        <v>3</v>
      </c>
      <c r="D2" s="400"/>
      <c r="E2" s="400"/>
      <c r="F2" s="400" t="s">
        <v>6</v>
      </c>
      <c r="G2" s="400"/>
      <c r="H2" s="400"/>
    </row>
    <row r="3" spans="1:19" ht="30">
      <c r="A3" s="399"/>
      <c r="B3" s="399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</row>
    <row r="4" spans="1:19">
      <c r="A4" s="398" t="s">
        <v>268</v>
      </c>
      <c r="B4" s="97" t="s">
        <v>519</v>
      </c>
      <c r="C4" s="365">
        <v>42910952.836318038</v>
      </c>
      <c r="D4" s="365">
        <v>468955.68884579837</v>
      </c>
      <c r="E4" s="366">
        <v>1.1049331331330351E-2</v>
      </c>
      <c r="F4" s="367">
        <v>167586015.99770835</v>
      </c>
      <c r="G4" s="367">
        <v>-1538094.2421660423</v>
      </c>
      <c r="H4" s="366">
        <v>-9.0944705635672626E-3</v>
      </c>
      <c r="I4" s="279"/>
      <c r="J4" s="279"/>
      <c r="K4" s="279"/>
      <c r="L4" s="396" t="s">
        <v>519</v>
      </c>
      <c r="M4" s="373" t="s">
        <v>537</v>
      </c>
      <c r="N4" s="365">
        <v>42910952.836318038</v>
      </c>
      <c r="O4" s="365">
        <v>468955.68884579837</v>
      </c>
      <c r="P4" s="366">
        <v>1.1049331331330351E-2</v>
      </c>
      <c r="Q4" s="367">
        <v>167586015.99770835</v>
      </c>
      <c r="R4" s="367">
        <v>-1538094.2421660423</v>
      </c>
      <c r="S4" s="366">
        <v>-9.0944705635672626E-3</v>
      </c>
    </row>
    <row r="5" spans="1:19">
      <c r="A5" s="399"/>
      <c r="B5" s="97" t="s">
        <v>99</v>
      </c>
      <c r="C5" s="365">
        <v>6648543.108728217</v>
      </c>
      <c r="D5" s="365">
        <v>33797.944701113738</v>
      </c>
      <c r="E5" s="369">
        <v>5.1094855301330021E-3</v>
      </c>
      <c r="F5" s="370">
        <v>28238107.455749493</v>
      </c>
      <c r="G5" s="370">
        <v>381013.68285398558</v>
      </c>
      <c r="H5" s="369">
        <v>1.3677438355924465E-2</v>
      </c>
      <c r="I5" s="279"/>
      <c r="J5" s="279"/>
      <c r="K5" s="279"/>
      <c r="L5" s="396" t="s">
        <v>99</v>
      </c>
      <c r="M5" s="372" t="s">
        <v>99</v>
      </c>
      <c r="N5" s="365">
        <v>6648543.108728217</v>
      </c>
      <c r="O5" s="365">
        <v>33797.944701113738</v>
      </c>
      <c r="P5" s="369">
        <v>5.1094855301330021E-3</v>
      </c>
      <c r="Q5" s="370">
        <v>28238107.455749493</v>
      </c>
      <c r="R5" s="370">
        <v>381013.68285398558</v>
      </c>
      <c r="S5" s="369">
        <v>1.3677438355924465E-2</v>
      </c>
    </row>
    <row r="6" spans="1:19">
      <c r="A6" s="398"/>
      <c r="B6" s="97" t="s">
        <v>181</v>
      </c>
      <c r="C6" s="365">
        <v>3102055.1370952618</v>
      </c>
      <c r="D6" s="365">
        <v>-22746.196903269272</v>
      </c>
      <c r="E6" s="366">
        <v>-7.2792457734146519E-3</v>
      </c>
      <c r="F6" s="367">
        <v>11527790.850971928</v>
      </c>
      <c r="G6" s="367">
        <v>-369288.38378189132</v>
      </c>
      <c r="H6" s="366">
        <v>-3.1040255889287841E-2</v>
      </c>
      <c r="I6" s="279"/>
      <c r="J6" s="279"/>
      <c r="K6" s="279"/>
      <c r="L6" s="396" t="s">
        <v>181</v>
      </c>
      <c r="M6" s="373" t="s">
        <v>181</v>
      </c>
      <c r="N6" s="365">
        <v>3102055.1370952618</v>
      </c>
      <c r="O6" s="365">
        <v>-22746.196903269272</v>
      </c>
      <c r="P6" s="366">
        <v>-7.2792457734146519E-3</v>
      </c>
      <c r="Q6" s="367">
        <v>11527790.850971928</v>
      </c>
      <c r="R6" s="367">
        <v>-369288.38378189132</v>
      </c>
      <c r="S6" s="366">
        <v>-3.1040255889287841E-2</v>
      </c>
    </row>
    <row r="7" spans="1:19">
      <c r="A7" s="398"/>
      <c r="B7" s="97" t="s">
        <v>100</v>
      </c>
      <c r="C7" s="365">
        <v>1468254.8120870211</v>
      </c>
      <c r="D7" s="365">
        <v>20875.027996022254</v>
      </c>
      <c r="E7" s="369">
        <v>1.4422633385841052E-2</v>
      </c>
      <c r="F7" s="370">
        <v>6103691.6751829246</v>
      </c>
      <c r="G7" s="370">
        <v>-1301.0685541378334</v>
      </c>
      <c r="H7" s="369">
        <v>-2.1311549558720809E-4</v>
      </c>
      <c r="I7" s="279"/>
      <c r="J7" s="279"/>
      <c r="K7" s="279"/>
      <c r="L7" s="396" t="s">
        <v>100</v>
      </c>
      <c r="M7" s="372" t="s">
        <v>100</v>
      </c>
      <c r="N7" s="365">
        <v>1468254.8120870211</v>
      </c>
      <c r="O7" s="365">
        <v>20875.027996022254</v>
      </c>
      <c r="P7" s="369">
        <v>1.4422633385841052E-2</v>
      </c>
      <c r="Q7" s="370">
        <v>6103691.6751829246</v>
      </c>
      <c r="R7" s="370">
        <v>-1301.0685541378334</v>
      </c>
      <c r="S7" s="369">
        <v>-2.1311549558720809E-4</v>
      </c>
    </row>
    <row r="8" spans="1:19">
      <c r="A8" s="398"/>
      <c r="B8" s="97" t="s">
        <v>182</v>
      </c>
      <c r="C8" s="365">
        <v>2113953.0609454019</v>
      </c>
      <c r="D8" s="365">
        <v>20161.125708379084</v>
      </c>
      <c r="E8" s="366">
        <v>9.6290015111252167E-3</v>
      </c>
      <c r="F8" s="367">
        <v>8174677.5728471912</v>
      </c>
      <c r="G8" s="367">
        <v>1904.7666945829988</v>
      </c>
      <c r="H8" s="366">
        <v>2.3306247949888642E-4</v>
      </c>
      <c r="I8" s="279"/>
      <c r="J8" s="279"/>
      <c r="K8" s="279"/>
      <c r="L8" s="396" t="s">
        <v>182</v>
      </c>
      <c r="M8" s="373" t="s">
        <v>182</v>
      </c>
      <c r="N8" s="365">
        <v>2113953.0609454019</v>
      </c>
      <c r="O8" s="365">
        <v>20161.125708379084</v>
      </c>
      <c r="P8" s="366">
        <v>9.6290015111252167E-3</v>
      </c>
      <c r="Q8" s="367">
        <v>8174677.5728471912</v>
      </c>
      <c r="R8" s="367">
        <v>1904.7666945829988</v>
      </c>
      <c r="S8" s="366">
        <v>2.3306247949888642E-4</v>
      </c>
    </row>
    <row r="9" spans="1:19">
      <c r="A9" s="398"/>
      <c r="B9" s="97" t="s">
        <v>101</v>
      </c>
      <c r="C9" s="365">
        <v>3981459.8196842088</v>
      </c>
      <c r="D9" s="365">
        <v>21436.239348703064</v>
      </c>
      <c r="E9" s="369">
        <v>5.4131595213599507E-3</v>
      </c>
      <c r="F9" s="370">
        <v>16634051.969673533</v>
      </c>
      <c r="G9" s="370">
        <v>-37356.340059876442</v>
      </c>
      <c r="H9" s="369">
        <v>-2.2407429154060353E-3</v>
      </c>
      <c r="I9" s="279"/>
      <c r="J9" s="279"/>
      <c r="K9" s="279"/>
      <c r="L9" s="396" t="s">
        <v>101</v>
      </c>
      <c r="M9" s="372" t="s">
        <v>101</v>
      </c>
      <c r="N9" s="365">
        <v>3981459.8196842088</v>
      </c>
      <c r="O9" s="365">
        <v>21436.239348703064</v>
      </c>
      <c r="P9" s="369">
        <v>5.4131595213599507E-3</v>
      </c>
      <c r="Q9" s="370">
        <v>16634051.969673533</v>
      </c>
      <c r="R9" s="370">
        <v>-37356.340059876442</v>
      </c>
      <c r="S9" s="369">
        <v>-2.2407429154060353E-3</v>
      </c>
    </row>
    <row r="10" spans="1:19">
      <c r="A10" s="398"/>
      <c r="B10" s="97" t="s">
        <v>102</v>
      </c>
      <c r="C10" s="365">
        <v>1818926.3638374498</v>
      </c>
      <c r="D10" s="365">
        <v>50387.2621576651</v>
      </c>
      <c r="E10" s="366">
        <v>2.8490895174331475E-2</v>
      </c>
      <c r="F10" s="367">
        <v>7074873.0749023911</v>
      </c>
      <c r="G10" s="367">
        <v>-54495.327840151265</v>
      </c>
      <c r="H10" s="366">
        <v>-7.6437805934096315E-3</v>
      </c>
      <c r="I10" s="279"/>
      <c r="J10" s="279"/>
      <c r="K10" s="279"/>
      <c r="L10" s="396" t="s">
        <v>102</v>
      </c>
      <c r="M10" s="373" t="s">
        <v>102</v>
      </c>
      <c r="N10" s="365">
        <v>1818926.3638374498</v>
      </c>
      <c r="O10" s="365">
        <v>50387.2621576651</v>
      </c>
      <c r="P10" s="366">
        <v>2.8490895174331475E-2</v>
      </c>
      <c r="Q10" s="367">
        <v>7074873.0749023911</v>
      </c>
      <c r="R10" s="367">
        <v>-54495.327840151265</v>
      </c>
      <c r="S10" s="366">
        <v>-7.6437805934096315E-3</v>
      </c>
    </row>
    <row r="11" spans="1:19">
      <c r="A11" s="398"/>
      <c r="B11" s="97" t="s">
        <v>103</v>
      </c>
      <c r="C11" s="365">
        <v>705327.11918659101</v>
      </c>
      <c r="D11" s="365">
        <v>16790.575929067796</v>
      </c>
      <c r="E11" s="369">
        <v>2.4385889308983073E-2</v>
      </c>
      <c r="F11" s="370">
        <v>2791238.7889476037</v>
      </c>
      <c r="G11" s="370">
        <v>-12812.712120205164</v>
      </c>
      <c r="H11" s="369">
        <v>-4.5693569163497766E-3</v>
      </c>
      <c r="I11" s="279"/>
      <c r="J11" s="279"/>
      <c r="K11" s="279"/>
      <c r="L11" s="396" t="s">
        <v>103</v>
      </c>
      <c r="M11" s="372" t="s">
        <v>103</v>
      </c>
      <c r="N11" s="365">
        <v>705327.11918659101</v>
      </c>
      <c r="O11" s="365">
        <v>16790.575929067796</v>
      </c>
      <c r="P11" s="369">
        <v>2.4385889308983073E-2</v>
      </c>
      <c r="Q11" s="370">
        <v>2791238.7889476037</v>
      </c>
      <c r="R11" s="370">
        <v>-12812.712120205164</v>
      </c>
      <c r="S11" s="369">
        <v>-4.5693569163497766E-3</v>
      </c>
    </row>
    <row r="12" spans="1:19">
      <c r="A12" s="398"/>
      <c r="B12" s="97" t="s">
        <v>104</v>
      </c>
      <c r="C12" s="365">
        <v>2557160.6866575023</v>
      </c>
      <c r="D12" s="365">
        <v>24199.983515471686</v>
      </c>
      <c r="E12" s="366">
        <v>9.5540303824898001E-3</v>
      </c>
      <c r="F12" s="367">
        <v>9333681.0507044867</v>
      </c>
      <c r="G12" s="367">
        <v>-80666.647313786671</v>
      </c>
      <c r="H12" s="366">
        <v>-8.5684797185435427E-3</v>
      </c>
      <c r="I12" s="279"/>
      <c r="J12" s="279"/>
      <c r="K12" s="279"/>
      <c r="L12" s="396" t="s">
        <v>104</v>
      </c>
      <c r="M12" s="373" t="s">
        <v>104</v>
      </c>
      <c r="N12" s="365">
        <v>2557160.6866575023</v>
      </c>
      <c r="O12" s="365">
        <v>24199.983515471686</v>
      </c>
      <c r="P12" s="366">
        <v>9.5540303824898001E-3</v>
      </c>
      <c r="Q12" s="367">
        <v>9333681.0507044867</v>
      </c>
      <c r="R12" s="367">
        <v>-80666.647313786671</v>
      </c>
      <c r="S12" s="366">
        <v>-8.5684797185435427E-3</v>
      </c>
    </row>
    <row r="13" spans="1:19">
      <c r="A13" s="398"/>
      <c r="B13" s="97" t="s">
        <v>105</v>
      </c>
      <c r="C13" s="365">
        <v>2220649.8968867655</v>
      </c>
      <c r="D13" s="365">
        <v>62778.216696293093</v>
      </c>
      <c r="E13" s="369">
        <v>2.9092655171577091E-2</v>
      </c>
      <c r="F13" s="370">
        <v>8798362.6958447229</v>
      </c>
      <c r="G13" s="370">
        <v>-185080.50178457983</v>
      </c>
      <c r="H13" s="369">
        <v>-2.060240129680142E-2</v>
      </c>
      <c r="I13" s="279"/>
      <c r="J13" s="279"/>
      <c r="K13" s="279"/>
      <c r="L13" s="396" t="s">
        <v>105</v>
      </c>
      <c r="M13" s="372" t="s">
        <v>105</v>
      </c>
      <c r="N13" s="365">
        <v>2220649.8968867655</v>
      </c>
      <c r="O13" s="365">
        <v>62778.216696293093</v>
      </c>
      <c r="P13" s="369">
        <v>2.9092655171577091E-2</v>
      </c>
      <c r="Q13" s="370">
        <v>8798362.6958447229</v>
      </c>
      <c r="R13" s="370">
        <v>-185080.50178457983</v>
      </c>
      <c r="S13" s="369">
        <v>-2.060240129680142E-2</v>
      </c>
    </row>
    <row r="14" spans="1:19">
      <c r="A14" s="398"/>
      <c r="B14" s="97" t="s">
        <v>106</v>
      </c>
      <c r="C14" s="365">
        <v>2024635.7067930305</v>
      </c>
      <c r="D14" s="365">
        <v>29608.054383970564</v>
      </c>
      <c r="E14" s="366">
        <v>1.4840924309103129E-2</v>
      </c>
      <c r="F14" s="367">
        <v>7758356.2478722082</v>
      </c>
      <c r="G14" s="367">
        <v>-52171.965024312958</v>
      </c>
      <c r="H14" s="366">
        <v>-6.6796974035850864E-3</v>
      </c>
      <c r="I14" s="279"/>
      <c r="J14" s="279"/>
      <c r="K14" s="279"/>
      <c r="L14" s="396" t="s">
        <v>106</v>
      </c>
      <c r="M14" s="373" t="s">
        <v>106</v>
      </c>
      <c r="N14" s="365">
        <v>2024635.7067930305</v>
      </c>
      <c r="O14" s="365">
        <v>29608.054383970564</v>
      </c>
      <c r="P14" s="366">
        <v>1.4840924309103129E-2</v>
      </c>
      <c r="Q14" s="367">
        <v>7758356.2478722082</v>
      </c>
      <c r="R14" s="367">
        <v>-52171.965024312958</v>
      </c>
      <c r="S14" s="366">
        <v>-6.6796974035850864E-3</v>
      </c>
    </row>
    <row r="15" spans="1:19">
      <c r="A15" s="398"/>
      <c r="B15" s="97" t="s">
        <v>107</v>
      </c>
      <c r="C15" s="365">
        <v>2095461.981125531</v>
      </c>
      <c r="D15" s="365">
        <v>-9131.3551173547748</v>
      </c>
      <c r="E15" s="369">
        <v>-4.338774128048911E-3</v>
      </c>
      <c r="F15" s="370">
        <v>7465944.1462464938</v>
      </c>
      <c r="G15" s="370">
        <v>-141016.53362896666</v>
      </c>
      <c r="H15" s="369">
        <v>-1.8537828649756522E-2</v>
      </c>
      <c r="I15" s="279"/>
      <c r="J15" s="279"/>
      <c r="K15" s="279"/>
      <c r="L15" s="396" t="s">
        <v>107</v>
      </c>
      <c r="M15" s="372" t="s">
        <v>107</v>
      </c>
      <c r="N15" s="365">
        <v>2095461.981125531</v>
      </c>
      <c r="O15" s="365">
        <v>-9131.3551173547748</v>
      </c>
      <c r="P15" s="369">
        <v>-4.338774128048911E-3</v>
      </c>
      <c r="Q15" s="370">
        <v>7465944.1462464938</v>
      </c>
      <c r="R15" s="370">
        <v>-141016.53362896666</v>
      </c>
      <c r="S15" s="369">
        <v>-1.8537828649756522E-2</v>
      </c>
    </row>
    <row r="16" spans="1:19">
      <c r="A16" s="398"/>
      <c r="B16" s="97" t="s">
        <v>520</v>
      </c>
      <c r="C16" s="365">
        <v>28099124.972352251</v>
      </c>
      <c r="D16" s="365">
        <v>1544164.6524060816</v>
      </c>
      <c r="E16" s="366">
        <v>5.8149763125280085E-2</v>
      </c>
      <c r="F16" s="367">
        <v>131755125.27496338</v>
      </c>
      <c r="G16" s="367">
        <v>3612566.9126913995</v>
      </c>
      <c r="H16" s="366">
        <v>2.8191780770275454E-2</v>
      </c>
      <c r="I16" s="279"/>
      <c r="J16" s="279"/>
      <c r="K16" s="279"/>
      <c r="L16" s="396" t="s">
        <v>520</v>
      </c>
      <c r="M16" s="373" t="s">
        <v>538</v>
      </c>
      <c r="N16" s="365">
        <v>28099124.972352251</v>
      </c>
      <c r="O16" s="365">
        <v>1544164.6524060816</v>
      </c>
      <c r="P16" s="366">
        <v>5.8149763125280085E-2</v>
      </c>
      <c r="Q16" s="367">
        <v>131755125.27496338</v>
      </c>
      <c r="R16" s="367">
        <v>3612566.9126913995</v>
      </c>
      <c r="S16" s="366">
        <v>2.8191780770275454E-2</v>
      </c>
    </row>
    <row r="17" spans="1:19">
      <c r="A17" s="398"/>
      <c r="B17" s="97" t="s">
        <v>108</v>
      </c>
      <c r="C17" s="365">
        <v>5990017.4509939216</v>
      </c>
      <c r="D17" s="365">
        <v>422156.41589118913</v>
      </c>
      <c r="E17" s="369">
        <v>7.5820214123465443E-2</v>
      </c>
      <c r="F17" s="370">
        <v>26708190.204037089</v>
      </c>
      <c r="G17" s="370">
        <v>792276.09842678532</v>
      </c>
      <c r="H17" s="369">
        <v>3.0571026559131579E-2</v>
      </c>
      <c r="I17" s="279"/>
      <c r="J17" s="279"/>
      <c r="K17" s="279"/>
      <c r="L17" s="396" t="s">
        <v>108</v>
      </c>
      <c r="M17" s="372" t="s">
        <v>108</v>
      </c>
      <c r="N17" s="365">
        <v>5990017.4509939216</v>
      </c>
      <c r="O17" s="365">
        <v>422156.41589118913</v>
      </c>
      <c r="P17" s="369">
        <v>7.5820214123465443E-2</v>
      </c>
      <c r="Q17" s="370">
        <v>26708190.204037089</v>
      </c>
      <c r="R17" s="370">
        <v>792276.09842678532</v>
      </c>
      <c r="S17" s="369">
        <v>3.0571026559131579E-2</v>
      </c>
    </row>
    <row r="18" spans="1:19">
      <c r="A18" s="398"/>
      <c r="B18" s="97" t="s">
        <v>109</v>
      </c>
      <c r="C18" s="365">
        <v>3942340.4644841645</v>
      </c>
      <c r="D18" s="365">
        <v>212266.56326017762</v>
      </c>
      <c r="E18" s="366">
        <v>5.6906798331937722E-2</v>
      </c>
      <c r="F18" s="367">
        <v>17785441.396429971</v>
      </c>
      <c r="G18" s="367">
        <v>882380.96944464371</v>
      </c>
      <c r="H18" s="366">
        <v>5.2202438325070641E-2</v>
      </c>
      <c r="I18" s="279"/>
      <c r="J18" s="279"/>
      <c r="K18" s="279"/>
      <c r="L18" s="396" t="s">
        <v>109</v>
      </c>
      <c r="M18" s="373" t="s">
        <v>109</v>
      </c>
      <c r="N18" s="365">
        <v>3942340.4644841645</v>
      </c>
      <c r="O18" s="365">
        <v>212266.56326017762</v>
      </c>
      <c r="P18" s="366">
        <v>5.6906798331937722E-2</v>
      </c>
      <c r="Q18" s="367">
        <v>17785441.396429971</v>
      </c>
      <c r="R18" s="367">
        <v>882380.96944464371</v>
      </c>
      <c r="S18" s="366">
        <v>5.2202438325070641E-2</v>
      </c>
    </row>
    <row r="19" spans="1:19">
      <c r="A19" s="398"/>
      <c r="B19" s="97" t="s">
        <v>110</v>
      </c>
      <c r="C19" s="365">
        <v>709286.88915685983</v>
      </c>
      <c r="D19" s="365">
        <v>48249.798916940344</v>
      </c>
      <c r="E19" s="369">
        <v>7.2991061514306815E-2</v>
      </c>
      <c r="F19" s="370">
        <v>3469597.5373715567</v>
      </c>
      <c r="G19" s="370">
        <v>165454.79546522954</v>
      </c>
      <c r="H19" s="369">
        <v>5.0074953895536095E-2</v>
      </c>
      <c r="I19" s="279"/>
      <c r="J19" s="279"/>
      <c r="K19" s="279"/>
      <c r="L19" s="396" t="s">
        <v>110</v>
      </c>
      <c r="M19" s="372" t="s">
        <v>110</v>
      </c>
      <c r="N19" s="365">
        <v>709286.88915685983</v>
      </c>
      <c r="O19" s="365">
        <v>48249.798916940344</v>
      </c>
      <c r="P19" s="369">
        <v>7.2991061514306815E-2</v>
      </c>
      <c r="Q19" s="370">
        <v>3469597.5373715567</v>
      </c>
      <c r="R19" s="370">
        <v>165454.79546522954</v>
      </c>
      <c r="S19" s="369">
        <v>5.0074953895536095E-2</v>
      </c>
    </row>
    <row r="20" spans="1:19">
      <c r="A20" s="398"/>
      <c r="B20" s="97" t="s">
        <v>111</v>
      </c>
      <c r="C20" s="365">
        <v>2376526.4455776024</v>
      </c>
      <c r="D20" s="365">
        <v>68251.159854595549</v>
      </c>
      <c r="E20" s="366">
        <v>2.9568033014406105E-2</v>
      </c>
      <c r="F20" s="367">
        <v>12926828.915876778</v>
      </c>
      <c r="G20" s="367">
        <v>-59790.339902430773</v>
      </c>
      <c r="H20" s="366">
        <v>-4.6039957532306433E-3</v>
      </c>
      <c r="I20" s="279"/>
      <c r="J20" s="279"/>
      <c r="K20" s="279"/>
      <c r="L20" s="396" t="s">
        <v>111</v>
      </c>
      <c r="M20" s="373" t="s">
        <v>111</v>
      </c>
      <c r="N20" s="365">
        <v>2376526.4455776024</v>
      </c>
      <c r="O20" s="365">
        <v>68251.159854595549</v>
      </c>
      <c r="P20" s="366">
        <v>2.9568033014406105E-2</v>
      </c>
      <c r="Q20" s="367">
        <v>12926828.915876778</v>
      </c>
      <c r="R20" s="367">
        <v>-59790.339902430773</v>
      </c>
      <c r="S20" s="366">
        <v>-4.6039957532306433E-3</v>
      </c>
    </row>
    <row r="21" spans="1:19">
      <c r="A21" s="398"/>
      <c r="B21" s="97" t="s">
        <v>112</v>
      </c>
      <c r="C21" s="365">
        <v>1081684.9491505353</v>
      </c>
      <c r="D21" s="365">
        <v>37153.129922942026</v>
      </c>
      <c r="E21" s="369">
        <v>3.5569170071253445E-2</v>
      </c>
      <c r="F21" s="370">
        <v>5061845.2926412281</v>
      </c>
      <c r="G21" s="370">
        <v>-101309.25410325453</v>
      </c>
      <c r="H21" s="369">
        <v>-1.9621580796401479E-2</v>
      </c>
      <c r="I21" s="279"/>
      <c r="J21" s="279"/>
      <c r="K21" s="279"/>
      <c r="L21" s="396" t="s">
        <v>112</v>
      </c>
      <c r="M21" s="372" t="s">
        <v>112</v>
      </c>
      <c r="N21" s="365">
        <v>1081684.9491505353</v>
      </c>
      <c r="O21" s="365">
        <v>37153.129922942026</v>
      </c>
      <c r="P21" s="369">
        <v>3.5569170071253445E-2</v>
      </c>
      <c r="Q21" s="370">
        <v>5061845.2926412281</v>
      </c>
      <c r="R21" s="370">
        <v>-101309.25410325453</v>
      </c>
      <c r="S21" s="369">
        <v>-1.9621580796401479E-2</v>
      </c>
    </row>
    <row r="22" spans="1:19">
      <c r="A22" s="398"/>
      <c r="B22" s="97" t="s">
        <v>113</v>
      </c>
      <c r="C22" s="365">
        <v>924750.22015093407</v>
      </c>
      <c r="D22" s="365">
        <v>44096.679650152568</v>
      </c>
      <c r="E22" s="366">
        <v>5.0072676282067859E-2</v>
      </c>
      <c r="F22" s="367">
        <v>4319122.7014941741</v>
      </c>
      <c r="G22" s="367">
        <v>-14443.492855238728</v>
      </c>
      <c r="H22" s="366">
        <v>-3.3329346333908008E-3</v>
      </c>
      <c r="I22" s="279"/>
      <c r="J22" s="279"/>
      <c r="K22" s="279"/>
      <c r="L22" s="396" t="s">
        <v>113</v>
      </c>
      <c r="M22" s="373" t="s">
        <v>113</v>
      </c>
      <c r="N22" s="365">
        <v>924750.22015093407</v>
      </c>
      <c r="O22" s="365">
        <v>44096.679650152568</v>
      </c>
      <c r="P22" s="366">
        <v>5.0072676282067859E-2</v>
      </c>
      <c r="Q22" s="367">
        <v>4319122.7014941741</v>
      </c>
      <c r="R22" s="367">
        <v>-14443.492855238728</v>
      </c>
      <c r="S22" s="366">
        <v>-3.3329346333908008E-3</v>
      </c>
    </row>
    <row r="23" spans="1:19">
      <c r="A23" s="398"/>
      <c r="B23" s="97" t="s">
        <v>521</v>
      </c>
      <c r="C23" s="365">
        <v>21452488.667729482</v>
      </c>
      <c r="D23" s="365">
        <v>548500.69593290985</v>
      </c>
      <c r="E23" s="369">
        <v>2.6239045710939983E-2</v>
      </c>
      <c r="F23" s="370">
        <v>95649519.765165746</v>
      </c>
      <c r="G23" s="370">
        <v>-199139.19897022843</v>
      </c>
      <c r="H23" s="369">
        <v>-2.0776419943939022E-3</v>
      </c>
      <c r="I23" s="279"/>
      <c r="J23" s="279"/>
      <c r="K23" s="279"/>
      <c r="L23" s="396" t="s">
        <v>521</v>
      </c>
      <c r="M23" s="372" t="s">
        <v>539</v>
      </c>
      <c r="N23" s="365">
        <v>21452488.667729482</v>
      </c>
      <c r="O23" s="365">
        <v>548500.69593290985</v>
      </c>
      <c r="P23" s="369">
        <v>2.6239045710939983E-2</v>
      </c>
      <c r="Q23" s="370">
        <v>95649519.765165746</v>
      </c>
      <c r="R23" s="370">
        <v>-199139.19897022843</v>
      </c>
      <c r="S23" s="369">
        <v>-2.0776419943939022E-3</v>
      </c>
    </row>
    <row r="24" spans="1:19">
      <c r="A24" s="398"/>
      <c r="B24" s="97" t="s">
        <v>114</v>
      </c>
      <c r="C24" s="365">
        <v>922664.30789303908</v>
      </c>
      <c r="D24" s="365">
        <v>35903.463855164358</v>
      </c>
      <c r="E24" s="366">
        <v>4.0488327937076657E-2</v>
      </c>
      <c r="F24" s="367">
        <v>4103024.3349276925</v>
      </c>
      <c r="G24" s="367">
        <v>-26376.232752317097</v>
      </c>
      <c r="H24" s="366">
        <v>-6.3874241115668418E-3</v>
      </c>
      <c r="I24" s="279"/>
      <c r="J24" s="279"/>
      <c r="K24" s="279"/>
      <c r="L24" s="396" t="s">
        <v>114</v>
      </c>
      <c r="M24" s="373" t="s">
        <v>114</v>
      </c>
      <c r="N24" s="365">
        <v>922664.30789303908</v>
      </c>
      <c r="O24" s="365">
        <v>35903.463855164358</v>
      </c>
      <c r="P24" s="366">
        <v>4.0488327937076657E-2</v>
      </c>
      <c r="Q24" s="367">
        <v>4103024.3349276925</v>
      </c>
      <c r="R24" s="367">
        <v>-26376.232752317097</v>
      </c>
      <c r="S24" s="366">
        <v>-6.3874241115668418E-3</v>
      </c>
    </row>
    <row r="25" spans="1:19">
      <c r="A25" s="398"/>
      <c r="B25" s="97" t="s">
        <v>115</v>
      </c>
      <c r="C25" s="365">
        <v>1893291.4427793669</v>
      </c>
      <c r="D25" s="365">
        <v>93050.899974838598</v>
      </c>
      <c r="E25" s="369">
        <v>5.1688037105240413E-2</v>
      </c>
      <c r="F25" s="370">
        <v>9620046.9001402911</v>
      </c>
      <c r="G25" s="370">
        <v>387793.39428117312</v>
      </c>
      <c r="H25" s="369">
        <v>4.2004196920618089E-2</v>
      </c>
      <c r="I25" s="279"/>
      <c r="J25" s="279"/>
      <c r="K25" s="279"/>
      <c r="L25" s="396" t="s">
        <v>115</v>
      </c>
      <c r="M25" s="372" t="s">
        <v>115</v>
      </c>
      <c r="N25" s="365">
        <v>1893291.4427793669</v>
      </c>
      <c r="O25" s="365">
        <v>93050.899974838598</v>
      </c>
      <c r="P25" s="369">
        <v>5.1688037105240413E-2</v>
      </c>
      <c r="Q25" s="370">
        <v>9620046.9001402911</v>
      </c>
      <c r="R25" s="370">
        <v>387793.39428117312</v>
      </c>
      <c r="S25" s="369">
        <v>4.2004196920618089E-2</v>
      </c>
    </row>
    <row r="26" spans="1:19">
      <c r="A26" s="398"/>
      <c r="B26" s="97" t="s">
        <v>116</v>
      </c>
      <c r="C26" s="365">
        <v>2758237.0687641734</v>
      </c>
      <c r="D26" s="365">
        <v>11545.402691367548</v>
      </c>
      <c r="E26" s="366">
        <v>4.2033850519068482E-3</v>
      </c>
      <c r="F26" s="367">
        <v>12197204.552857969</v>
      </c>
      <c r="G26" s="367">
        <v>-770399.08876314946</v>
      </c>
      <c r="H26" s="366">
        <v>-5.9409518524336978E-2</v>
      </c>
      <c r="I26" s="279"/>
      <c r="J26" s="279"/>
      <c r="K26" s="279"/>
      <c r="L26" s="396" t="s">
        <v>116</v>
      </c>
      <c r="M26" s="373" t="s">
        <v>116</v>
      </c>
      <c r="N26" s="365">
        <v>2758237.0687641734</v>
      </c>
      <c r="O26" s="365">
        <v>11545.402691367548</v>
      </c>
      <c r="P26" s="366">
        <v>4.2033850519068482E-3</v>
      </c>
      <c r="Q26" s="367">
        <v>12197204.552857969</v>
      </c>
      <c r="R26" s="367">
        <v>-770399.08876314946</v>
      </c>
      <c r="S26" s="366">
        <v>-5.9409518524336978E-2</v>
      </c>
    </row>
    <row r="27" spans="1:19">
      <c r="A27" s="398"/>
      <c r="B27" s="97" t="s">
        <v>123</v>
      </c>
      <c r="C27" s="365">
        <v>1337171.7680353757</v>
      </c>
      <c r="D27" s="365">
        <v>42209.464907166781</v>
      </c>
      <c r="E27" s="369">
        <v>3.2595130225182928E-2</v>
      </c>
      <c r="F27" s="370">
        <v>5304240.5709938696</v>
      </c>
      <c r="G27" s="370">
        <v>266108.98334838077</v>
      </c>
      <c r="H27" s="369">
        <v>5.2818982338796686E-2</v>
      </c>
      <c r="I27" s="279"/>
      <c r="J27" s="279"/>
      <c r="K27" s="279"/>
      <c r="L27" s="396" t="s">
        <v>123</v>
      </c>
      <c r="M27" s="372" t="s">
        <v>123</v>
      </c>
      <c r="N27" s="365">
        <v>1337171.7680353757</v>
      </c>
      <c r="O27" s="365">
        <v>42209.464907166781</v>
      </c>
      <c r="P27" s="369">
        <v>3.2595130225182928E-2</v>
      </c>
      <c r="Q27" s="370">
        <v>5304240.5709938696</v>
      </c>
      <c r="R27" s="370">
        <v>266108.98334838077</v>
      </c>
      <c r="S27" s="369">
        <v>5.2818982338796686E-2</v>
      </c>
    </row>
    <row r="28" spans="1:19">
      <c r="A28" s="398"/>
      <c r="B28" s="97" t="s">
        <v>120</v>
      </c>
      <c r="C28" s="365">
        <v>2383725.1038082512</v>
      </c>
      <c r="D28" s="365">
        <v>-17725.171348957811</v>
      </c>
      <c r="E28" s="366">
        <v>-7.3810278448498984E-3</v>
      </c>
      <c r="F28" s="367">
        <v>10842823.808050131</v>
      </c>
      <c r="G28" s="367">
        <v>-24266.427432555705</v>
      </c>
      <c r="H28" s="366">
        <v>-2.2330197786820764E-3</v>
      </c>
      <c r="I28" s="279"/>
      <c r="J28" s="279"/>
      <c r="K28" s="279"/>
      <c r="L28" s="396" t="s">
        <v>120</v>
      </c>
      <c r="M28" s="373" t="s">
        <v>120</v>
      </c>
      <c r="N28" s="365">
        <v>2383725.1038082512</v>
      </c>
      <c r="O28" s="365">
        <v>-17725.171348957811</v>
      </c>
      <c r="P28" s="366">
        <v>-7.3810278448498984E-3</v>
      </c>
      <c r="Q28" s="367">
        <v>10842823.808050131</v>
      </c>
      <c r="R28" s="367">
        <v>-24266.427432555705</v>
      </c>
      <c r="S28" s="366">
        <v>-2.2330197786820764E-3</v>
      </c>
    </row>
    <row r="29" spans="1:19">
      <c r="A29" s="398"/>
      <c r="B29" s="97" t="s">
        <v>117</v>
      </c>
      <c r="C29" s="365">
        <v>850197.12378535885</v>
      </c>
      <c r="D29" s="365">
        <v>25901.246764322626</v>
      </c>
      <c r="E29" s="369">
        <v>3.1422268976921769E-2</v>
      </c>
      <c r="F29" s="370">
        <v>3429809.4388874006</v>
      </c>
      <c r="G29" s="370">
        <v>185458.38608703949</v>
      </c>
      <c r="H29" s="369">
        <v>5.7163476784351408E-2</v>
      </c>
      <c r="I29" s="279"/>
      <c r="J29" s="279"/>
      <c r="K29" s="279"/>
      <c r="L29" s="396" t="s">
        <v>117</v>
      </c>
      <c r="M29" s="372" t="s">
        <v>117</v>
      </c>
      <c r="N29" s="365">
        <v>850197.12378535885</v>
      </c>
      <c r="O29" s="365">
        <v>25901.246764322626</v>
      </c>
      <c r="P29" s="369">
        <v>3.1422268976921769E-2</v>
      </c>
      <c r="Q29" s="370">
        <v>3429809.4388874006</v>
      </c>
      <c r="R29" s="370">
        <v>185458.38608703949</v>
      </c>
      <c r="S29" s="369">
        <v>5.7163476784351408E-2</v>
      </c>
    </row>
    <row r="30" spans="1:19">
      <c r="A30" s="398"/>
      <c r="B30" s="97" t="s">
        <v>522</v>
      </c>
      <c r="C30" s="365">
        <v>35110688.177273117</v>
      </c>
      <c r="D30" s="365">
        <v>1474854.5080223382</v>
      </c>
      <c r="E30" s="366">
        <v>4.3847716769114045E-2</v>
      </c>
      <c r="F30" s="367">
        <v>155586123.29709232</v>
      </c>
      <c r="G30" s="367">
        <v>1513486.6403756142</v>
      </c>
      <c r="H30" s="366">
        <v>9.8232020507817708E-3</v>
      </c>
      <c r="I30" s="279"/>
      <c r="J30" s="279"/>
      <c r="K30" s="279"/>
      <c r="L30" s="396" t="s">
        <v>522</v>
      </c>
      <c r="M30" s="373" t="s">
        <v>540</v>
      </c>
      <c r="N30" s="365">
        <v>35110688.177273117</v>
      </c>
      <c r="O30" s="365">
        <v>1474854.5080223382</v>
      </c>
      <c r="P30" s="366">
        <v>4.3847716769114045E-2</v>
      </c>
      <c r="Q30" s="367">
        <v>155586123.29709232</v>
      </c>
      <c r="R30" s="367">
        <v>1513486.6403756142</v>
      </c>
      <c r="S30" s="366">
        <v>9.8232020507817708E-3</v>
      </c>
    </row>
    <row r="31" spans="1:19">
      <c r="A31" s="398"/>
      <c r="B31" s="97" t="s">
        <v>118</v>
      </c>
      <c r="C31" s="365">
        <v>5680473.4739689613</v>
      </c>
      <c r="D31" s="365">
        <v>213603.65274901874</v>
      </c>
      <c r="E31" s="369">
        <v>3.9072386893118427E-2</v>
      </c>
      <c r="F31" s="370">
        <v>29431724.498086754</v>
      </c>
      <c r="G31" s="370">
        <v>916473.12737127393</v>
      </c>
      <c r="H31" s="369">
        <v>3.213975270484451E-2</v>
      </c>
      <c r="I31" s="279"/>
      <c r="J31" s="279"/>
      <c r="K31" s="279"/>
      <c r="L31" s="396" t="s">
        <v>118</v>
      </c>
      <c r="M31" s="372" t="s">
        <v>118</v>
      </c>
      <c r="N31" s="365">
        <v>5680473.4739689613</v>
      </c>
      <c r="O31" s="365">
        <v>213603.65274901874</v>
      </c>
      <c r="P31" s="369">
        <v>3.9072386893118427E-2</v>
      </c>
      <c r="Q31" s="370">
        <v>29431724.498086754</v>
      </c>
      <c r="R31" s="370">
        <v>916473.12737127393</v>
      </c>
      <c r="S31" s="369">
        <v>3.213975270484451E-2</v>
      </c>
    </row>
    <row r="32" spans="1:19">
      <c r="A32" s="398"/>
      <c r="B32" s="97" t="s">
        <v>119</v>
      </c>
      <c r="C32" s="365">
        <v>2613818.4915738353</v>
      </c>
      <c r="D32" s="365">
        <v>66928.123606641777</v>
      </c>
      <c r="E32" s="366">
        <v>2.6278368495327348E-2</v>
      </c>
      <c r="F32" s="367">
        <v>11499733.784962859</v>
      </c>
      <c r="G32" s="367">
        <v>-83854.57413857989</v>
      </c>
      <c r="H32" s="366">
        <v>-7.2390844304039692E-3</v>
      </c>
      <c r="I32" s="279"/>
      <c r="J32" s="279"/>
      <c r="K32" s="279"/>
      <c r="L32" s="396" t="s">
        <v>119</v>
      </c>
      <c r="M32" s="373" t="s">
        <v>119</v>
      </c>
      <c r="N32" s="365">
        <v>2613818.4915738353</v>
      </c>
      <c r="O32" s="365">
        <v>66928.123606641777</v>
      </c>
      <c r="P32" s="366">
        <v>2.6278368495327348E-2</v>
      </c>
      <c r="Q32" s="367">
        <v>11499733.784962859</v>
      </c>
      <c r="R32" s="367">
        <v>-83854.57413857989</v>
      </c>
      <c r="S32" s="366">
        <v>-7.2390844304039692E-3</v>
      </c>
    </row>
    <row r="33" spans="1:19">
      <c r="A33" s="398"/>
      <c r="B33" s="97" t="s">
        <v>121</v>
      </c>
      <c r="C33" s="365">
        <v>1217763.0921511194</v>
      </c>
      <c r="D33" s="365">
        <v>117072.58344849036</v>
      </c>
      <c r="E33" s="369">
        <v>0.10636285361130482</v>
      </c>
      <c r="F33" s="370">
        <v>5437408.1637344407</v>
      </c>
      <c r="G33" s="370">
        <v>119364.50125233922</v>
      </c>
      <c r="H33" s="369">
        <v>2.2445190154122951E-2</v>
      </c>
      <c r="I33" s="279"/>
      <c r="J33" s="279"/>
      <c r="K33" s="279"/>
      <c r="L33" s="396" t="s">
        <v>121</v>
      </c>
      <c r="M33" s="372" t="s">
        <v>121</v>
      </c>
      <c r="N33" s="365">
        <v>1217763.0921511194</v>
      </c>
      <c r="O33" s="365">
        <v>117072.58344849036</v>
      </c>
      <c r="P33" s="369">
        <v>0.10636285361130482</v>
      </c>
      <c r="Q33" s="370">
        <v>5437408.1637344407</v>
      </c>
      <c r="R33" s="370">
        <v>119364.50125233922</v>
      </c>
      <c r="S33" s="369">
        <v>2.2445190154122951E-2</v>
      </c>
    </row>
    <row r="34" spans="1:19">
      <c r="A34" s="398"/>
      <c r="B34" s="97" t="s">
        <v>122</v>
      </c>
      <c r="C34" s="365">
        <v>1461988.9887580369</v>
      </c>
      <c r="D34" s="365">
        <v>45591.925963826245</v>
      </c>
      <c r="E34" s="366">
        <v>3.218866175413012E-2</v>
      </c>
      <c r="F34" s="367">
        <v>4674735.3302713372</v>
      </c>
      <c r="G34" s="367">
        <v>157065.90500163008</v>
      </c>
      <c r="H34" s="366">
        <v>3.4767020385129917E-2</v>
      </c>
      <c r="I34" s="279"/>
      <c r="J34" s="279"/>
      <c r="K34" s="279"/>
      <c r="L34" s="396" t="s">
        <v>122</v>
      </c>
      <c r="M34" s="373" t="s">
        <v>122</v>
      </c>
      <c r="N34" s="365">
        <v>1461988.9887580369</v>
      </c>
      <c r="O34" s="365">
        <v>45591.925963826245</v>
      </c>
      <c r="P34" s="366">
        <v>3.218866175413012E-2</v>
      </c>
      <c r="Q34" s="367">
        <v>4674735.3302713372</v>
      </c>
      <c r="R34" s="367">
        <v>157065.90500163008</v>
      </c>
      <c r="S34" s="366">
        <v>3.4767020385129917E-2</v>
      </c>
    </row>
    <row r="35" spans="1:19">
      <c r="A35" s="398"/>
      <c r="B35" s="97" t="s">
        <v>124</v>
      </c>
      <c r="C35" s="365">
        <v>942838.81637767609</v>
      </c>
      <c r="D35" s="365">
        <v>74955.455656462116</v>
      </c>
      <c r="E35" s="369">
        <v>8.6365817169456835E-2</v>
      </c>
      <c r="F35" s="370">
        <v>4385384.4168042745</v>
      </c>
      <c r="G35" s="370">
        <v>151599.10197969805</v>
      </c>
      <c r="H35" s="369">
        <v>3.5806988476452646E-2</v>
      </c>
      <c r="I35" s="279"/>
      <c r="J35" s="279"/>
      <c r="K35" s="279"/>
      <c r="L35" s="396" t="s">
        <v>124</v>
      </c>
      <c r="M35" s="372" t="s">
        <v>124</v>
      </c>
      <c r="N35" s="365">
        <v>942838.81637767609</v>
      </c>
      <c r="O35" s="365">
        <v>74955.455656462116</v>
      </c>
      <c r="P35" s="369">
        <v>8.6365817169456835E-2</v>
      </c>
      <c r="Q35" s="370">
        <v>4385384.4168042745</v>
      </c>
      <c r="R35" s="370">
        <v>151599.10197969805</v>
      </c>
      <c r="S35" s="369">
        <v>3.5806988476452646E-2</v>
      </c>
    </row>
    <row r="36" spans="1:19">
      <c r="A36" s="398"/>
      <c r="B36" s="97" t="s">
        <v>125</v>
      </c>
      <c r="C36" s="365">
        <v>1956015.2899673008</v>
      </c>
      <c r="D36" s="365">
        <v>182237.58136879257</v>
      </c>
      <c r="E36" s="366">
        <v>0.10273980808608851</v>
      </c>
      <c r="F36" s="367">
        <v>9170692.0859330818</v>
      </c>
      <c r="G36" s="367">
        <v>470153.95738255046</v>
      </c>
      <c r="H36" s="366">
        <v>5.4037342338602669E-2</v>
      </c>
      <c r="I36" s="279"/>
      <c r="J36" s="279"/>
      <c r="K36" s="279"/>
      <c r="L36" s="396" t="s">
        <v>125</v>
      </c>
      <c r="M36" s="373" t="s">
        <v>125</v>
      </c>
      <c r="N36" s="365">
        <v>1956015.2899673008</v>
      </c>
      <c r="O36" s="365">
        <v>182237.58136879257</v>
      </c>
      <c r="P36" s="366">
        <v>0.10273980808608851</v>
      </c>
      <c r="Q36" s="367">
        <v>9170692.0859330818</v>
      </c>
      <c r="R36" s="367">
        <v>470153.95738255046</v>
      </c>
      <c r="S36" s="366">
        <v>5.4037342338602669E-2</v>
      </c>
    </row>
    <row r="37" spans="1:19">
      <c r="A37" s="398"/>
      <c r="B37" s="97" t="s">
        <v>126</v>
      </c>
      <c r="C37" s="365">
        <v>3259178.8632187033</v>
      </c>
      <c r="D37" s="365">
        <v>81874.50229201233</v>
      </c>
      <c r="E37" s="369">
        <v>2.5768542447136809E-2</v>
      </c>
      <c r="F37" s="370">
        <v>14225510.504483856</v>
      </c>
      <c r="G37" s="370">
        <v>68742.507523439825</v>
      </c>
      <c r="H37" s="369">
        <v>4.855805190718634E-3</v>
      </c>
      <c r="I37" s="279"/>
      <c r="J37" s="279"/>
      <c r="K37" s="279"/>
      <c r="L37" s="396" t="s">
        <v>126</v>
      </c>
      <c r="M37" s="372" t="s">
        <v>126</v>
      </c>
      <c r="N37" s="365">
        <v>3259178.8632187033</v>
      </c>
      <c r="O37" s="365">
        <v>81874.50229201233</v>
      </c>
      <c r="P37" s="369">
        <v>2.5768542447136809E-2</v>
      </c>
      <c r="Q37" s="370">
        <v>14225510.504483856</v>
      </c>
      <c r="R37" s="370">
        <v>68742.507523439825</v>
      </c>
      <c r="S37" s="369">
        <v>4.855805190718634E-3</v>
      </c>
    </row>
    <row r="38" spans="1:19">
      <c r="A38" s="398"/>
      <c r="B38" s="97" t="s">
        <v>127</v>
      </c>
      <c r="C38" s="365">
        <v>2165757.9386835089</v>
      </c>
      <c r="D38" s="365">
        <v>9423.9957310613245</v>
      </c>
      <c r="E38" s="366">
        <v>4.3703786057172622E-3</v>
      </c>
      <c r="F38" s="367">
        <v>10463008.522392852</v>
      </c>
      <c r="G38" s="367">
        <v>-83797.175459086895</v>
      </c>
      <c r="H38" s="366">
        <v>-7.945265880469744E-3</v>
      </c>
      <c r="I38" s="279"/>
      <c r="J38" s="279"/>
      <c r="K38" s="279"/>
      <c r="L38" s="396" t="s">
        <v>127</v>
      </c>
      <c r="M38" s="373" t="s">
        <v>127</v>
      </c>
      <c r="N38" s="365">
        <v>2165757.9386835089</v>
      </c>
      <c r="O38" s="365">
        <v>9423.9957310613245</v>
      </c>
      <c r="P38" s="366">
        <v>4.3703786057172622E-3</v>
      </c>
      <c r="Q38" s="367">
        <v>10463008.522392852</v>
      </c>
      <c r="R38" s="367">
        <v>-83797.175459086895</v>
      </c>
      <c r="S38" s="366">
        <v>-7.945265880469744E-3</v>
      </c>
    </row>
    <row r="39" spans="1:19">
      <c r="A39" s="398"/>
      <c r="B39" s="97" t="s">
        <v>128</v>
      </c>
      <c r="C39" s="365">
        <v>2687903.5854788423</v>
      </c>
      <c r="D39" s="365">
        <v>101695.91434135474</v>
      </c>
      <c r="E39" s="369">
        <v>3.9322408434673765E-2</v>
      </c>
      <c r="F39" s="370">
        <v>11283437.91750834</v>
      </c>
      <c r="G39" s="370">
        <v>-315387.38942520879</v>
      </c>
      <c r="H39" s="369">
        <v>-2.7191321627775225E-2</v>
      </c>
      <c r="I39" s="279"/>
      <c r="J39" s="279"/>
      <c r="K39" s="279"/>
      <c r="L39" s="396" t="s">
        <v>128</v>
      </c>
      <c r="M39" s="372" t="s">
        <v>128</v>
      </c>
      <c r="N39" s="365">
        <v>2687903.5854788423</v>
      </c>
      <c r="O39" s="365">
        <v>101695.91434135474</v>
      </c>
      <c r="P39" s="369">
        <v>3.9322408434673765E-2</v>
      </c>
      <c r="Q39" s="370">
        <v>11283437.91750834</v>
      </c>
      <c r="R39" s="370">
        <v>-315387.38942520879</v>
      </c>
      <c r="S39" s="369">
        <v>-2.7191321627775225E-2</v>
      </c>
    </row>
    <row r="40" spans="1:19">
      <c r="A40" s="398"/>
      <c r="B40" s="97" t="s">
        <v>523</v>
      </c>
      <c r="C40" s="365">
        <v>37434607.858813472</v>
      </c>
      <c r="D40" s="365">
        <v>563022.11488643289</v>
      </c>
      <c r="E40" s="366">
        <v>1.5269810167553367E-2</v>
      </c>
      <c r="F40" s="367">
        <v>207745329.86736783</v>
      </c>
      <c r="G40" s="367">
        <v>1193512.1223397553</v>
      </c>
      <c r="H40" s="366">
        <v>5.7782697599546269E-3</v>
      </c>
      <c r="I40" s="279"/>
      <c r="J40" s="279"/>
      <c r="K40" s="279"/>
      <c r="L40" s="396" t="s">
        <v>523</v>
      </c>
      <c r="M40" s="373" t="s">
        <v>541</v>
      </c>
      <c r="N40" s="365">
        <v>37434607.858813472</v>
      </c>
      <c r="O40" s="365">
        <v>563022.11488643289</v>
      </c>
      <c r="P40" s="366">
        <v>1.5269810167553367E-2</v>
      </c>
      <c r="Q40" s="367">
        <v>207745329.86736783</v>
      </c>
      <c r="R40" s="367">
        <v>1193512.1223397553</v>
      </c>
      <c r="S40" s="366">
        <v>5.7782697599546269E-3</v>
      </c>
    </row>
    <row r="41" spans="1:19">
      <c r="A41" s="398"/>
      <c r="B41" s="97" t="s">
        <v>129</v>
      </c>
      <c r="C41" s="365">
        <v>737917.07410785905</v>
      </c>
      <c r="D41" s="365">
        <v>8117.2708508918295</v>
      </c>
      <c r="E41" s="369">
        <v>1.1122599395979401E-2</v>
      </c>
      <c r="F41" s="370">
        <v>3397177.756853417</v>
      </c>
      <c r="G41" s="370">
        <v>-192035.24040264962</v>
      </c>
      <c r="H41" s="369">
        <v>-5.3503439486444378E-2</v>
      </c>
      <c r="I41" s="279"/>
      <c r="J41" s="279"/>
      <c r="K41" s="279"/>
      <c r="L41" s="396" t="s">
        <v>129</v>
      </c>
      <c r="M41" s="372" t="s">
        <v>129</v>
      </c>
      <c r="N41" s="365">
        <v>737917.07410785905</v>
      </c>
      <c r="O41" s="365">
        <v>8117.2708508918295</v>
      </c>
      <c r="P41" s="369">
        <v>1.1122599395979401E-2</v>
      </c>
      <c r="Q41" s="370">
        <v>3397177.756853417</v>
      </c>
      <c r="R41" s="370">
        <v>-192035.24040264962</v>
      </c>
      <c r="S41" s="369">
        <v>-5.3503439486444378E-2</v>
      </c>
    </row>
    <row r="42" spans="1:19">
      <c r="A42" s="398"/>
      <c r="B42" s="97" t="s">
        <v>130</v>
      </c>
      <c r="C42" s="365">
        <v>4347666.050762794</v>
      </c>
      <c r="D42" s="365">
        <v>36735.148388747126</v>
      </c>
      <c r="E42" s="366">
        <v>8.5213957775377314E-3</v>
      </c>
      <c r="F42" s="367">
        <v>23090438.628122136</v>
      </c>
      <c r="G42" s="367">
        <v>125052.21384198219</v>
      </c>
      <c r="H42" s="366">
        <v>5.4452475384530524E-3</v>
      </c>
      <c r="I42" s="279"/>
      <c r="J42" s="279"/>
      <c r="K42" s="279"/>
      <c r="L42" s="396" t="s">
        <v>130</v>
      </c>
      <c r="M42" s="373" t="s">
        <v>130</v>
      </c>
      <c r="N42" s="365">
        <v>4347666.050762794</v>
      </c>
      <c r="O42" s="365">
        <v>36735.148388747126</v>
      </c>
      <c r="P42" s="366">
        <v>8.5213957775377314E-3</v>
      </c>
      <c r="Q42" s="367">
        <v>23090438.628122136</v>
      </c>
      <c r="R42" s="367">
        <v>125052.21384198219</v>
      </c>
      <c r="S42" s="366">
        <v>5.4452475384530524E-3</v>
      </c>
    </row>
    <row r="43" spans="1:19">
      <c r="A43" s="398"/>
      <c r="B43" s="97" t="s">
        <v>131</v>
      </c>
      <c r="C43" s="365">
        <v>2263643.6914575477</v>
      </c>
      <c r="D43" s="365">
        <v>48782.931466634851</v>
      </c>
      <c r="E43" s="369">
        <v>2.2025281384656883E-2</v>
      </c>
      <c r="F43" s="370">
        <v>9465059.0166268796</v>
      </c>
      <c r="G43" s="370">
        <v>362524.18638177775</v>
      </c>
      <c r="H43" s="369">
        <v>3.9826728833512869E-2</v>
      </c>
      <c r="I43" s="279"/>
      <c r="J43" s="279"/>
      <c r="K43" s="279"/>
      <c r="L43" s="396" t="s">
        <v>131</v>
      </c>
      <c r="M43" s="372" t="s">
        <v>131</v>
      </c>
      <c r="N43" s="365">
        <v>2263643.6914575477</v>
      </c>
      <c r="O43" s="365">
        <v>48782.931466634851</v>
      </c>
      <c r="P43" s="369">
        <v>2.2025281384656883E-2</v>
      </c>
      <c r="Q43" s="370">
        <v>9465059.0166268796</v>
      </c>
      <c r="R43" s="370">
        <v>362524.18638177775</v>
      </c>
      <c r="S43" s="369">
        <v>3.9826728833512869E-2</v>
      </c>
    </row>
    <row r="44" spans="1:19">
      <c r="A44" s="398"/>
      <c r="B44" s="97" t="s">
        <v>132</v>
      </c>
      <c r="C44" s="365">
        <v>3768814.8430827972</v>
      </c>
      <c r="D44" s="365">
        <v>156955.48646727437</v>
      </c>
      <c r="E44" s="366">
        <v>4.3455591973644521E-2</v>
      </c>
      <c r="F44" s="367">
        <v>18968849.772442929</v>
      </c>
      <c r="G44" s="367">
        <v>-93483.693127650768</v>
      </c>
      <c r="H44" s="366">
        <v>-4.904105433707593E-3</v>
      </c>
      <c r="I44" s="279"/>
      <c r="J44" s="279"/>
      <c r="K44" s="279"/>
      <c r="L44" s="396" t="s">
        <v>132</v>
      </c>
      <c r="M44" s="373" t="s">
        <v>132</v>
      </c>
      <c r="N44" s="365">
        <v>3768814.8430827972</v>
      </c>
      <c r="O44" s="365">
        <v>156955.48646727437</v>
      </c>
      <c r="P44" s="366">
        <v>4.3455591973644521E-2</v>
      </c>
      <c r="Q44" s="367">
        <v>18968849.772442929</v>
      </c>
      <c r="R44" s="367">
        <v>-93483.693127650768</v>
      </c>
      <c r="S44" s="366">
        <v>-4.904105433707593E-3</v>
      </c>
    </row>
    <row r="45" spans="1:19">
      <c r="A45" s="398"/>
      <c r="B45" s="97" t="s">
        <v>133</v>
      </c>
      <c r="C45" s="365">
        <v>2339608.1686582835</v>
      </c>
      <c r="D45" s="365">
        <v>37194.48433507653</v>
      </c>
      <c r="E45" s="369">
        <v>1.6154561879269679E-2</v>
      </c>
      <c r="F45" s="370">
        <v>12688627.990768347</v>
      </c>
      <c r="G45" s="370">
        <v>355004.77426804788</v>
      </c>
      <c r="H45" s="369">
        <v>2.8783494358179486E-2</v>
      </c>
      <c r="I45" s="279"/>
      <c r="J45" s="279"/>
      <c r="K45" s="279"/>
      <c r="L45" s="396" t="s">
        <v>133</v>
      </c>
      <c r="M45" s="372" t="s">
        <v>133</v>
      </c>
      <c r="N45" s="365">
        <v>2339608.1686582835</v>
      </c>
      <c r="O45" s="365">
        <v>37194.48433507653</v>
      </c>
      <c r="P45" s="369">
        <v>1.6154561879269679E-2</v>
      </c>
      <c r="Q45" s="370">
        <v>12688627.990768347</v>
      </c>
      <c r="R45" s="370">
        <v>355004.77426804788</v>
      </c>
      <c r="S45" s="369">
        <v>2.8783494358179486E-2</v>
      </c>
    </row>
    <row r="46" spans="1:19">
      <c r="A46" s="398"/>
      <c r="B46" s="97" t="s">
        <v>134</v>
      </c>
      <c r="C46" s="365">
        <v>3072945.604401689</v>
      </c>
      <c r="D46" s="365">
        <v>-4110.7369415326975</v>
      </c>
      <c r="E46" s="366">
        <v>-1.3359316455473951E-3</v>
      </c>
      <c r="F46" s="367">
        <v>15225140.210487947</v>
      </c>
      <c r="G46" s="367">
        <v>-527270.28295580484</v>
      </c>
      <c r="H46" s="366">
        <v>-3.347235543253891E-2</v>
      </c>
      <c r="I46" s="279"/>
      <c r="J46" s="279"/>
      <c r="K46" s="279"/>
      <c r="L46" s="396" t="s">
        <v>134</v>
      </c>
      <c r="M46" s="373" t="s">
        <v>134</v>
      </c>
      <c r="N46" s="365">
        <v>3072945.604401689</v>
      </c>
      <c r="O46" s="365">
        <v>-4110.7369415326975</v>
      </c>
      <c r="P46" s="366">
        <v>-1.3359316455473951E-3</v>
      </c>
      <c r="Q46" s="367">
        <v>15225140.210487947</v>
      </c>
      <c r="R46" s="367">
        <v>-527270.28295580484</v>
      </c>
      <c r="S46" s="366">
        <v>-3.347235543253891E-2</v>
      </c>
    </row>
    <row r="47" spans="1:19">
      <c r="A47" s="398"/>
      <c r="B47" s="97" t="s">
        <v>135</v>
      </c>
      <c r="C47" s="365">
        <v>9429156.1148864049</v>
      </c>
      <c r="D47" s="365">
        <v>216681.98067996651</v>
      </c>
      <c r="E47" s="369">
        <v>2.3520498133657065E-2</v>
      </c>
      <c r="F47" s="370">
        <v>64062623.612233542</v>
      </c>
      <c r="G47" s="370">
        <v>1302199.8125890121</v>
      </c>
      <c r="H47" s="369">
        <v>2.0748741543653942E-2</v>
      </c>
      <c r="I47" s="279"/>
      <c r="J47" s="279"/>
      <c r="K47" s="279"/>
      <c r="L47" s="396" t="s">
        <v>135</v>
      </c>
      <c r="M47" s="372" t="s">
        <v>135</v>
      </c>
      <c r="N47" s="365">
        <v>9429156.1148864049</v>
      </c>
      <c r="O47" s="365">
        <v>216681.98067996651</v>
      </c>
      <c r="P47" s="369">
        <v>2.3520498133657065E-2</v>
      </c>
      <c r="Q47" s="370">
        <v>64062623.612233542</v>
      </c>
      <c r="R47" s="370">
        <v>1302199.8125890121</v>
      </c>
      <c r="S47" s="369">
        <v>2.0748741543653942E-2</v>
      </c>
    </row>
    <row r="48" spans="1:19">
      <c r="A48" s="398"/>
      <c r="B48" s="97" t="s">
        <v>136</v>
      </c>
      <c r="C48" s="365">
        <v>4125673.6760799084</v>
      </c>
      <c r="D48" s="365">
        <v>6421.827513164375</v>
      </c>
      <c r="E48" s="366">
        <v>1.558979093594093E-3</v>
      </c>
      <c r="F48" s="367">
        <v>23294758.328915056</v>
      </c>
      <c r="G48" s="367">
        <v>-108169.8001453355</v>
      </c>
      <c r="H48" s="366">
        <v>-4.6220626559552837E-3</v>
      </c>
      <c r="I48" s="279"/>
      <c r="J48" s="279"/>
      <c r="K48" s="279"/>
      <c r="L48" s="396" t="s">
        <v>136</v>
      </c>
      <c r="M48" s="373" t="s">
        <v>136</v>
      </c>
      <c r="N48" s="365">
        <v>4125673.6760799084</v>
      </c>
      <c r="O48" s="365">
        <v>6421.827513164375</v>
      </c>
      <c r="P48" s="366">
        <v>1.558979093594093E-3</v>
      </c>
      <c r="Q48" s="367">
        <v>23294758.328915056</v>
      </c>
      <c r="R48" s="367">
        <v>-108169.8001453355</v>
      </c>
      <c r="S48" s="366">
        <v>-4.6220626559552837E-3</v>
      </c>
    </row>
    <row r="49" spans="1:19">
      <c r="A49" s="398"/>
      <c r="B49" s="97" t="s">
        <v>137</v>
      </c>
      <c r="C49" s="365">
        <v>1953012.4314554078</v>
      </c>
      <c r="D49" s="365">
        <v>36029.274450837169</v>
      </c>
      <c r="E49" s="369">
        <v>1.879477882692282E-2</v>
      </c>
      <c r="F49" s="370">
        <v>10485812.980755633</v>
      </c>
      <c r="G49" s="370">
        <v>58092.480157367885</v>
      </c>
      <c r="H49" s="369">
        <v>5.5709663635532779E-3</v>
      </c>
      <c r="I49" s="279"/>
      <c r="J49" s="279"/>
      <c r="K49" s="279"/>
      <c r="L49" s="396" t="s">
        <v>137</v>
      </c>
      <c r="M49" s="372" t="s">
        <v>137</v>
      </c>
      <c r="N49" s="365">
        <v>1953012.4314554078</v>
      </c>
      <c r="O49" s="365">
        <v>36029.274450837169</v>
      </c>
      <c r="P49" s="369">
        <v>1.879477882692282E-2</v>
      </c>
      <c r="Q49" s="370">
        <v>10485812.980755633</v>
      </c>
      <c r="R49" s="370">
        <v>58092.480157367885</v>
      </c>
      <c r="S49" s="369">
        <v>5.5709663635532779E-3</v>
      </c>
    </row>
    <row r="50" spans="1:19">
      <c r="A50" s="398"/>
      <c r="B50" s="97" t="s">
        <v>138</v>
      </c>
      <c r="C50" s="365">
        <v>671412.28998146555</v>
      </c>
      <c r="D50" s="365">
        <v>17780.843117396464</v>
      </c>
      <c r="E50" s="366">
        <v>2.7203163499405828E-2</v>
      </c>
      <c r="F50" s="367">
        <v>3640000.5504328501</v>
      </c>
      <c r="G50" s="367">
        <v>67262.945706515107</v>
      </c>
      <c r="H50" s="366">
        <v>1.8826724251323049E-2</v>
      </c>
      <c r="I50" s="279"/>
      <c r="J50" s="279"/>
      <c r="K50" s="279"/>
      <c r="L50" s="396" t="s">
        <v>138</v>
      </c>
      <c r="M50" s="373" t="s">
        <v>138</v>
      </c>
      <c r="N50" s="365">
        <v>671412.28998146555</v>
      </c>
      <c r="O50" s="365">
        <v>17780.843117396464</v>
      </c>
      <c r="P50" s="366">
        <v>2.7203163499405828E-2</v>
      </c>
      <c r="Q50" s="367">
        <v>3640000.5504328501</v>
      </c>
      <c r="R50" s="367">
        <v>67262.945706515107</v>
      </c>
      <c r="S50" s="366">
        <v>1.8826724251323049E-2</v>
      </c>
    </row>
    <row r="51" spans="1:19">
      <c r="A51" s="398"/>
      <c r="B51" s="97" t="s">
        <v>139</v>
      </c>
      <c r="C51" s="365">
        <v>1015417.958856225</v>
      </c>
      <c r="D51" s="365">
        <v>-11853.184198694653</v>
      </c>
      <c r="E51" s="369">
        <v>-1.1538515686759598E-2</v>
      </c>
      <c r="F51" s="370">
        <v>4249480.8402479999</v>
      </c>
      <c r="G51" s="370">
        <v>-14659.523184094578</v>
      </c>
      <c r="H51" s="369">
        <v>-3.4378613119328731E-3</v>
      </c>
      <c r="I51" s="279"/>
      <c r="J51" s="279"/>
      <c r="K51" s="279"/>
      <c r="L51" s="396" t="s">
        <v>139</v>
      </c>
      <c r="M51" s="372" t="s">
        <v>139</v>
      </c>
      <c r="N51" s="365">
        <v>1015417.958856225</v>
      </c>
      <c r="O51" s="365">
        <v>-11853.184198694653</v>
      </c>
      <c r="P51" s="369">
        <v>-1.1538515686759598E-2</v>
      </c>
      <c r="Q51" s="370">
        <v>4249480.8402479999</v>
      </c>
      <c r="R51" s="370">
        <v>-14659.523184094578</v>
      </c>
      <c r="S51" s="369">
        <v>-3.4378613119328731E-3</v>
      </c>
    </row>
    <row r="52" spans="1:19">
      <c r="A52" s="398"/>
      <c r="B52" s="97" t="s">
        <v>524</v>
      </c>
      <c r="C52" s="365">
        <v>37336423.355144918</v>
      </c>
      <c r="D52" s="365">
        <v>1071687.6182551533</v>
      </c>
      <c r="E52" s="366">
        <v>2.9551783474462079E-2</v>
      </c>
      <c r="F52" s="367">
        <v>185262357.92932385</v>
      </c>
      <c r="G52" s="367">
        <v>326944.1255800426</v>
      </c>
      <c r="H52" s="366">
        <v>1.7678827373052547E-3</v>
      </c>
      <c r="I52" s="279"/>
      <c r="J52" s="279"/>
      <c r="K52" s="279"/>
      <c r="L52" s="396" t="s">
        <v>524</v>
      </c>
      <c r="M52" s="373" t="s">
        <v>542</v>
      </c>
      <c r="N52" s="365">
        <v>37336423.355144918</v>
      </c>
      <c r="O52" s="365">
        <v>1071687.6182551533</v>
      </c>
      <c r="P52" s="366">
        <v>2.9551783474462079E-2</v>
      </c>
      <c r="Q52" s="367">
        <v>185262357.92932385</v>
      </c>
      <c r="R52" s="367">
        <v>326944.1255800426</v>
      </c>
      <c r="S52" s="366">
        <v>1.7678827373052547E-3</v>
      </c>
    </row>
    <row r="53" spans="1:19">
      <c r="A53" s="398"/>
      <c r="B53" s="97" t="s">
        <v>140</v>
      </c>
      <c r="C53" s="365">
        <v>4079397.0546218432</v>
      </c>
      <c r="D53" s="365">
        <v>115527.91444407636</v>
      </c>
      <c r="E53" s="369">
        <v>2.9145239249471114E-2</v>
      </c>
      <c r="F53" s="370">
        <v>18883739.972953662</v>
      </c>
      <c r="G53" s="370">
        <v>-258385.63429326192</v>
      </c>
      <c r="H53" s="369">
        <v>-1.3498272845699067E-2</v>
      </c>
      <c r="I53" s="279"/>
      <c r="J53" s="279"/>
      <c r="K53" s="279"/>
      <c r="L53" s="396" t="s">
        <v>140</v>
      </c>
      <c r="M53" s="372" t="s">
        <v>140</v>
      </c>
      <c r="N53" s="365">
        <v>4079397.0546218432</v>
      </c>
      <c r="O53" s="365">
        <v>115527.91444407636</v>
      </c>
      <c r="P53" s="369">
        <v>2.9145239249471114E-2</v>
      </c>
      <c r="Q53" s="370">
        <v>18883739.972953662</v>
      </c>
      <c r="R53" s="370">
        <v>-258385.63429326192</v>
      </c>
      <c r="S53" s="369">
        <v>-1.3498272845699067E-2</v>
      </c>
    </row>
    <row r="54" spans="1:19">
      <c r="A54" s="398"/>
      <c r="B54" s="97" t="s">
        <v>141</v>
      </c>
      <c r="C54" s="365">
        <v>3697777.225949957</v>
      </c>
      <c r="D54" s="365">
        <v>259893.02385062492</v>
      </c>
      <c r="E54" s="366">
        <v>7.5596794008338658E-2</v>
      </c>
      <c r="F54" s="367">
        <v>17558778.186845694</v>
      </c>
      <c r="G54" s="367">
        <v>954021.22778319381</v>
      </c>
      <c r="H54" s="366">
        <v>5.745469386485122E-2</v>
      </c>
      <c r="I54" s="279"/>
      <c r="J54" s="279"/>
      <c r="K54" s="279"/>
      <c r="L54" s="396" t="s">
        <v>141</v>
      </c>
      <c r="M54" s="373" t="s">
        <v>141</v>
      </c>
      <c r="N54" s="365">
        <v>3697777.225949957</v>
      </c>
      <c r="O54" s="365">
        <v>259893.02385062492</v>
      </c>
      <c r="P54" s="366">
        <v>7.5596794008338658E-2</v>
      </c>
      <c r="Q54" s="367">
        <v>17558778.186845694</v>
      </c>
      <c r="R54" s="367">
        <v>954021.22778319381</v>
      </c>
      <c r="S54" s="366">
        <v>5.745469386485122E-2</v>
      </c>
    </row>
    <row r="55" spans="1:19">
      <c r="A55" s="398"/>
      <c r="B55" s="97" t="s">
        <v>142</v>
      </c>
      <c r="C55" s="365">
        <v>1486725.5588537257</v>
      </c>
      <c r="D55" s="365">
        <v>38035.641900599468</v>
      </c>
      <c r="E55" s="369">
        <v>2.6255198890730011E-2</v>
      </c>
      <c r="F55" s="370">
        <v>7779217.3761812774</v>
      </c>
      <c r="G55" s="370">
        <v>99862.361238196492</v>
      </c>
      <c r="H55" s="369">
        <v>1.3004003727380309E-2</v>
      </c>
      <c r="I55" s="279"/>
      <c r="J55" s="279"/>
      <c r="K55" s="279"/>
      <c r="L55" s="396" t="s">
        <v>142</v>
      </c>
      <c r="M55" s="372" t="s">
        <v>142</v>
      </c>
      <c r="N55" s="365">
        <v>1486725.5588537257</v>
      </c>
      <c r="O55" s="365">
        <v>38035.641900599468</v>
      </c>
      <c r="P55" s="369">
        <v>2.6255198890730011E-2</v>
      </c>
      <c r="Q55" s="370">
        <v>7779217.3761812774</v>
      </c>
      <c r="R55" s="370">
        <v>99862.361238196492</v>
      </c>
      <c r="S55" s="369">
        <v>1.3004003727380309E-2</v>
      </c>
    </row>
    <row r="56" spans="1:19">
      <c r="A56" s="398"/>
      <c r="B56" s="97" t="s">
        <v>143</v>
      </c>
      <c r="C56" s="365">
        <v>4132255.7483766279</v>
      </c>
      <c r="D56" s="365">
        <v>-794.23488355614245</v>
      </c>
      <c r="E56" s="366">
        <v>-1.9216677436105996E-4</v>
      </c>
      <c r="F56" s="367">
        <v>25306608.396749344</v>
      </c>
      <c r="G56" s="367">
        <v>-224959.72692768276</v>
      </c>
      <c r="H56" s="366">
        <v>-8.8110423080148947E-3</v>
      </c>
      <c r="I56" s="279"/>
      <c r="J56" s="279"/>
      <c r="K56" s="279"/>
      <c r="L56" s="396" t="s">
        <v>143</v>
      </c>
      <c r="M56" s="373" t="s">
        <v>143</v>
      </c>
      <c r="N56" s="365">
        <v>4132255.7483766279</v>
      </c>
      <c r="O56" s="365">
        <v>-794.23488355614245</v>
      </c>
      <c r="P56" s="366">
        <v>-1.9216677436105996E-4</v>
      </c>
      <c r="Q56" s="367">
        <v>25306608.396749344</v>
      </c>
      <c r="R56" s="367">
        <v>-224959.72692768276</v>
      </c>
      <c r="S56" s="366">
        <v>-8.8110423080148947E-3</v>
      </c>
    </row>
    <row r="57" spans="1:19">
      <c r="A57" s="398"/>
      <c r="B57" s="97" t="s">
        <v>144</v>
      </c>
      <c r="C57" s="365">
        <v>2107530.1634298991</v>
      </c>
      <c r="D57" s="365">
        <v>155063.53966705594</v>
      </c>
      <c r="E57" s="369">
        <v>7.9419303654068907E-2</v>
      </c>
      <c r="F57" s="370">
        <v>10160005.322070355</v>
      </c>
      <c r="G57" s="370">
        <v>584538.14752612077</v>
      </c>
      <c r="H57" s="369">
        <v>6.1045392028503634E-2</v>
      </c>
      <c r="I57" s="279"/>
      <c r="J57" s="279"/>
      <c r="K57" s="279"/>
      <c r="L57" s="396" t="s">
        <v>144</v>
      </c>
      <c r="M57" s="372" t="s">
        <v>144</v>
      </c>
      <c r="N57" s="365">
        <v>2107530.1634298991</v>
      </c>
      <c r="O57" s="365">
        <v>155063.53966705594</v>
      </c>
      <c r="P57" s="369">
        <v>7.9419303654068907E-2</v>
      </c>
      <c r="Q57" s="370">
        <v>10160005.322070355</v>
      </c>
      <c r="R57" s="370">
        <v>584538.14752612077</v>
      </c>
      <c r="S57" s="369">
        <v>6.1045392028503634E-2</v>
      </c>
    </row>
    <row r="58" spans="1:19">
      <c r="A58" s="398"/>
      <c r="B58" s="97" t="s">
        <v>145</v>
      </c>
      <c r="C58" s="365">
        <v>3333269.5887271301</v>
      </c>
      <c r="D58" s="365">
        <v>25595.860763405915</v>
      </c>
      <c r="E58" s="366">
        <v>7.7383269537782623E-3</v>
      </c>
      <c r="F58" s="367">
        <v>17195014.994485315</v>
      </c>
      <c r="G58" s="367">
        <v>118887.94391442463</v>
      </c>
      <c r="H58" s="366">
        <v>6.9622311641473738E-3</v>
      </c>
      <c r="I58" s="279"/>
      <c r="J58" s="279"/>
      <c r="K58" s="279"/>
      <c r="L58" s="396" t="s">
        <v>145</v>
      </c>
      <c r="M58" s="373" t="s">
        <v>145</v>
      </c>
      <c r="N58" s="365">
        <v>3333269.5887271301</v>
      </c>
      <c r="O58" s="365">
        <v>25595.860763405915</v>
      </c>
      <c r="P58" s="366">
        <v>7.7383269537782623E-3</v>
      </c>
      <c r="Q58" s="367">
        <v>17195014.994485315</v>
      </c>
      <c r="R58" s="367">
        <v>118887.94391442463</v>
      </c>
      <c r="S58" s="366">
        <v>6.9622311641473738E-3</v>
      </c>
    </row>
    <row r="59" spans="1:19">
      <c r="A59" s="398"/>
      <c r="B59" s="97" t="s">
        <v>146</v>
      </c>
      <c r="C59" s="365">
        <v>4701969.082370067</v>
      </c>
      <c r="D59" s="365">
        <v>140826.32757411059</v>
      </c>
      <c r="E59" s="369">
        <v>3.0875229113588767E-2</v>
      </c>
      <c r="F59" s="370">
        <v>19895387.376856688</v>
      </c>
      <c r="G59" s="370">
        <v>-519688.88415530697</v>
      </c>
      <c r="H59" s="369">
        <v>-2.545613239504722E-2</v>
      </c>
      <c r="I59" s="279"/>
      <c r="J59" s="279"/>
      <c r="K59" s="279"/>
      <c r="L59" s="396" t="s">
        <v>146</v>
      </c>
      <c r="M59" s="372" t="s">
        <v>146</v>
      </c>
      <c r="N59" s="365">
        <v>4701969.082370067</v>
      </c>
      <c r="O59" s="365">
        <v>140826.32757411059</v>
      </c>
      <c r="P59" s="369">
        <v>3.0875229113588767E-2</v>
      </c>
      <c r="Q59" s="370">
        <v>19895387.376856688</v>
      </c>
      <c r="R59" s="370">
        <v>-519688.88415530697</v>
      </c>
      <c r="S59" s="369">
        <v>-2.545613239504722E-2</v>
      </c>
    </row>
    <row r="60" spans="1:19">
      <c r="A60" s="398"/>
      <c r="B60" s="97" t="s">
        <v>147</v>
      </c>
      <c r="C60" s="365">
        <v>3393668.8633782584</v>
      </c>
      <c r="D60" s="365">
        <v>34270.836101636291</v>
      </c>
      <c r="E60" s="366">
        <v>1.0201481284258174E-2</v>
      </c>
      <c r="F60" s="367">
        <v>17851815.129839089</v>
      </c>
      <c r="G60" s="367">
        <v>-291211.86465366557</v>
      </c>
      <c r="H60" s="366">
        <v>-1.6050897391160904E-2</v>
      </c>
      <c r="I60" s="279"/>
      <c r="J60" s="279"/>
      <c r="K60" s="279"/>
      <c r="L60" s="396" t="s">
        <v>147</v>
      </c>
      <c r="M60" s="373" t="s">
        <v>147</v>
      </c>
      <c r="N60" s="365">
        <v>3393668.8633782584</v>
      </c>
      <c r="O60" s="365">
        <v>34270.836101636291</v>
      </c>
      <c r="P60" s="366">
        <v>1.0201481284258174E-2</v>
      </c>
      <c r="Q60" s="367">
        <v>17851815.129839089</v>
      </c>
      <c r="R60" s="367">
        <v>-291211.86465366557</v>
      </c>
      <c r="S60" s="366">
        <v>-1.6050897391160904E-2</v>
      </c>
    </row>
    <row r="61" spans="1:19">
      <c r="A61" s="398"/>
      <c r="B61" s="97" t="s">
        <v>525</v>
      </c>
      <c r="C61" s="365">
        <v>19901586.754627928</v>
      </c>
      <c r="D61" s="365">
        <v>-377148.47323591635</v>
      </c>
      <c r="E61" s="369">
        <v>-1.8598224642614708E-2</v>
      </c>
      <c r="F61" s="370">
        <v>120420272.84182753</v>
      </c>
      <c r="G61" s="370">
        <v>-387569.93225522339</v>
      </c>
      <c r="H61" s="369">
        <v>-3.2081520814836524E-3</v>
      </c>
      <c r="I61" s="279"/>
      <c r="J61" s="279"/>
      <c r="K61" s="279"/>
      <c r="L61" s="396" t="s">
        <v>525</v>
      </c>
      <c r="M61" s="372" t="s">
        <v>543</v>
      </c>
      <c r="N61" s="365">
        <v>19901586.754627928</v>
      </c>
      <c r="O61" s="365">
        <v>-377148.47323591635</v>
      </c>
      <c r="P61" s="369">
        <v>-1.8598224642614708E-2</v>
      </c>
      <c r="Q61" s="370">
        <v>120420272.84182753</v>
      </c>
      <c r="R61" s="370">
        <v>-387569.93225522339</v>
      </c>
      <c r="S61" s="369">
        <v>-3.2081520814836524E-3</v>
      </c>
    </row>
    <row r="62" spans="1:19">
      <c r="A62" s="398"/>
      <c r="B62" s="97" t="s">
        <v>148</v>
      </c>
      <c r="C62" s="365">
        <v>9192948.6329595316</v>
      </c>
      <c r="D62" s="365">
        <v>-138704.89815606177</v>
      </c>
      <c r="E62" s="366">
        <v>-1.4863914277738909E-2</v>
      </c>
      <c r="F62" s="367">
        <v>53543565.101660527</v>
      </c>
      <c r="G62" s="367">
        <v>-28843.503197804093</v>
      </c>
      <c r="H62" s="366">
        <v>-5.384022101852698E-4</v>
      </c>
      <c r="I62" s="279"/>
      <c r="J62" s="279"/>
      <c r="K62" s="279"/>
      <c r="L62" s="396" t="s">
        <v>148</v>
      </c>
      <c r="M62" s="373" t="s">
        <v>148</v>
      </c>
      <c r="N62" s="365">
        <v>9192948.6329595316</v>
      </c>
      <c r="O62" s="365">
        <v>-138704.89815606177</v>
      </c>
      <c r="P62" s="366">
        <v>-1.4863914277738909E-2</v>
      </c>
      <c r="Q62" s="367">
        <v>53543565.101660527</v>
      </c>
      <c r="R62" s="367">
        <v>-28843.503197804093</v>
      </c>
      <c r="S62" s="366">
        <v>-5.384022101852698E-4</v>
      </c>
    </row>
    <row r="63" spans="1:19">
      <c r="A63" s="398"/>
      <c r="B63" s="97" t="s">
        <v>149</v>
      </c>
      <c r="C63" s="365">
        <v>1666096.004144453</v>
      </c>
      <c r="D63" s="365">
        <v>-41255.167138760677</v>
      </c>
      <c r="E63" s="369">
        <v>-2.4163258170112743E-2</v>
      </c>
      <c r="F63" s="370">
        <v>9799830.8282820694</v>
      </c>
      <c r="G63" s="370">
        <v>-174947.12326046824</v>
      </c>
      <c r="H63" s="369">
        <v>-1.7538949148578665E-2</v>
      </c>
      <c r="I63" s="279"/>
      <c r="J63" s="279"/>
      <c r="K63" s="279"/>
      <c r="L63" s="396" t="s">
        <v>149</v>
      </c>
      <c r="M63" s="372" t="s">
        <v>149</v>
      </c>
      <c r="N63" s="365">
        <v>1666096.004144453</v>
      </c>
      <c r="O63" s="365">
        <v>-41255.167138760677</v>
      </c>
      <c r="P63" s="369">
        <v>-2.4163258170112743E-2</v>
      </c>
      <c r="Q63" s="370">
        <v>9799830.8282820694</v>
      </c>
      <c r="R63" s="370">
        <v>-174947.12326046824</v>
      </c>
      <c r="S63" s="369">
        <v>-1.7538949148578665E-2</v>
      </c>
    </row>
    <row r="64" spans="1:19">
      <c r="A64" s="398"/>
      <c r="B64" s="97" t="s">
        <v>150</v>
      </c>
      <c r="C64" s="365">
        <v>1661716.8224357252</v>
      </c>
      <c r="D64" s="365">
        <v>-33759.620942529989</v>
      </c>
      <c r="E64" s="366">
        <v>-1.9911583599040501E-2</v>
      </c>
      <c r="F64" s="367">
        <v>10132893.185876001</v>
      </c>
      <c r="G64" s="367">
        <v>47084.030930174515</v>
      </c>
      <c r="H64" s="366">
        <v>4.6683444240153693E-3</v>
      </c>
      <c r="I64" s="279"/>
      <c r="J64" s="279"/>
      <c r="K64" s="279"/>
      <c r="L64" s="396" t="s">
        <v>150</v>
      </c>
      <c r="M64" s="373" t="s">
        <v>150</v>
      </c>
      <c r="N64" s="365">
        <v>1661716.8224357252</v>
      </c>
      <c r="O64" s="365">
        <v>-33759.620942529989</v>
      </c>
      <c r="P64" s="366">
        <v>-1.9911583599040501E-2</v>
      </c>
      <c r="Q64" s="367">
        <v>10132893.185876001</v>
      </c>
      <c r="R64" s="367">
        <v>47084.030930174515</v>
      </c>
      <c r="S64" s="366">
        <v>4.6683444240153693E-3</v>
      </c>
    </row>
    <row r="65" spans="1:19">
      <c r="A65" s="398"/>
      <c r="B65" s="97" t="s">
        <v>151</v>
      </c>
      <c r="C65" s="365">
        <v>2502650.1047370946</v>
      </c>
      <c r="D65" s="365">
        <v>-86339.891202837229</v>
      </c>
      <c r="E65" s="369">
        <v>-3.3348870153316897E-2</v>
      </c>
      <c r="F65" s="370">
        <v>18859644.470407773</v>
      </c>
      <c r="G65" s="370">
        <v>37807.678949058056</v>
      </c>
      <c r="H65" s="369">
        <v>2.0087135686042636E-3</v>
      </c>
      <c r="I65" s="279"/>
      <c r="J65" s="279"/>
      <c r="K65" s="279"/>
      <c r="L65" s="396" t="s">
        <v>151</v>
      </c>
      <c r="M65" s="372" t="s">
        <v>151</v>
      </c>
      <c r="N65" s="365">
        <v>2502650.1047370946</v>
      </c>
      <c r="O65" s="365">
        <v>-86339.891202837229</v>
      </c>
      <c r="P65" s="369">
        <v>-3.3348870153316897E-2</v>
      </c>
      <c r="Q65" s="370">
        <v>18859644.470407773</v>
      </c>
      <c r="R65" s="370">
        <v>37807.678949058056</v>
      </c>
      <c r="S65" s="369">
        <v>2.0087135686042636E-3</v>
      </c>
    </row>
    <row r="66" spans="1:19">
      <c r="A66" s="398"/>
      <c r="B66" s="97" t="s">
        <v>526</v>
      </c>
      <c r="C66" s="365">
        <v>28965858.809956197</v>
      </c>
      <c r="D66" s="365">
        <v>317966.16776843369</v>
      </c>
      <c r="E66" s="366">
        <v>1.1099111957023568E-2</v>
      </c>
      <c r="F66" s="367">
        <v>131065738.59214911</v>
      </c>
      <c r="G66" s="367">
        <v>401669.53433065116</v>
      </c>
      <c r="H66" s="366">
        <v>3.074062649563696E-3</v>
      </c>
      <c r="I66" s="279"/>
      <c r="J66" s="279"/>
      <c r="K66" s="279"/>
      <c r="L66" s="396" t="s">
        <v>526</v>
      </c>
      <c r="M66" s="373" t="s">
        <v>544</v>
      </c>
      <c r="N66" s="365">
        <v>28965858.809956197</v>
      </c>
      <c r="O66" s="365">
        <v>317966.16776843369</v>
      </c>
      <c r="P66" s="366">
        <v>1.1099111957023568E-2</v>
      </c>
      <c r="Q66" s="367">
        <v>131065738.59214911</v>
      </c>
      <c r="R66" s="367">
        <v>401669.53433065116</v>
      </c>
      <c r="S66" s="366">
        <v>3.074062649563696E-3</v>
      </c>
    </row>
    <row r="67" spans="1:19">
      <c r="A67" s="398"/>
      <c r="B67" s="97" t="s">
        <v>152</v>
      </c>
      <c r="C67" s="365">
        <v>556805.81493047404</v>
      </c>
      <c r="D67" s="365">
        <v>26244.94043092709</v>
      </c>
      <c r="E67" s="369">
        <v>4.9466407517672131E-2</v>
      </c>
      <c r="F67" s="370">
        <v>2364741.488439722</v>
      </c>
      <c r="G67" s="370">
        <v>94059.279384749942</v>
      </c>
      <c r="H67" s="369">
        <v>4.142335682627124E-2</v>
      </c>
      <c r="I67" s="279"/>
      <c r="J67" s="279"/>
      <c r="K67" s="279"/>
      <c r="L67" s="396" t="s">
        <v>152</v>
      </c>
      <c r="M67" s="372" t="s">
        <v>152</v>
      </c>
      <c r="N67" s="365">
        <v>556805.81493047404</v>
      </c>
      <c r="O67" s="365">
        <v>26244.94043092709</v>
      </c>
      <c r="P67" s="369">
        <v>4.9466407517672131E-2</v>
      </c>
      <c r="Q67" s="370">
        <v>2364741.488439722</v>
      </c>
      <c r="R67" s="370">
        <v>94059.279384749942</v>
      </c>
      <c r="S67" s="369">
        <v>4.142335682627124E-2</v>
      </c>
    </row>
    <row r="68" spans="1:19">
      <c r="A68" s="398"/>
      <c r="B68" s="97" t="s">
        <v>153</v>
      </c>
      <c r="C68" s="365">
        <v>3334630.5847268966</v>
      </c>
      <c r="D68" s="365">
        <v>-19506.142725115176</v>
      </c>
      <c r="E68" s="366">
        <v>-5.8155478771830284E-3</v>
      </c>
      <c r="F68" s="367">
        <v>15524824.714904314</v>
      </c>
      <c r="G68" s="367">
        <v>-309906.60709188879</v>
      </c>
      <c r="H68" s="366">
        <v>-1.957132083835196E-2</v>
      </c>
      <c r="I68" s="279"/>
      <c r="J68" s="279"/>
      <c r="K68" s="279"/>
      <c r="L68" s="396" t="s">
        <v>153</v>
      </c>
      <c r="M68" s="373" t="s">
        <v>153</v>
      </c>
      <c r="N68" s="365">
        <v>3334630.5847268966</v>
      </c>
      <c r="O68" s="365">
        <v>-19506.142725115176</v>
      </c>
      <c r="P68" s="366">
        <v>-5.8155478771830284E-3</v>
      </c>
      <c r="Q68" s="367">
        <v>15524824.714904314</v>
      </c>
      <c r="R68" s="367">
        <v>-309906.60709188879</v>
      </c>
      <c r="S68" s="366">
        <v>-1.957132083835196E-2</v>
      </c>
    </row>
    <row r="69" spans="1:19">
      <c r="A69" s="398"/>
      <c r="B69" s="97" t="s">
        <v>154</v>
      </c>
      <c r="C69" s="365">
        <v>1508545.965120482</v>
      </c>
      <c r="D69" s="365">
        <v>4235.6188240377232</v>
      </c>
      <c r="E69" s="369">
        <v>2.8156549175279277E-3</v>
      </c>
      <c r="F69" s="370">
        <v>6728210.4881103942</v>
      </c>
      <c r="G69" s="370">
        <v>-187873.45292359125</v>
      </c>
      <c r="H69" s="369">
        <v>-2.7164715542116934E-2</v>
      </c>
      <c r="I69" s="279"/>
      <c r="J69" s="279"/>
      <c r="K69" s="279"/>
      <c r="L69" s="396" t="s">
        <v>154</v>
      </c>
      <c r="M69" s="372" t="s">
        <v>154</v>
      </c>
      <c r="N69" s="365">
        <v>1508545.965120482</v>
      </c>
      <c r="O69" s="365">
        <v>4235.6188240377232</v>
      </c>
      <c r="P69" s="369">
        <v>2.8156549175279277E-3</v>
      </c>
      <c r="Q69" s="370">
        <v>6728210.4881103942</v>
      </c>
      <c r="R69" s="370">
        <v>-187873.45292359125</v>
      </c>
      <c r="S69" s="369">
        <v>-2.7164715542116934E-2</v>
      </c>
    </row>
    <row r="70" spans="1:19">
      <c r="A70" s="398"/>
      <c r="B70" s="97" t="s">
        <v>155</v>
      </c>
      <c r="C70" s="365">
        <v>4631373.1466508629</v>
      </c>
      <c r="D70" s="365">
        <v>86935.633413288742</v>
      </c>
      <c r="E70" s="366">
        <v>1.9130119659485328E-2</v>
      </c>
      <c r="F70" s="367">
        <v>18058370.473543849</v>
      </c>
      <c r="G70" s="367">
        <v>-657677.93323432282</v>
      </c>
      <c r="H70" s="366">
        <v>-3.5139785863993564E-2</v>
      </c>
      <c r="I70" s="279"/>
      <c r="J70" s="279"/>
      <c r="K70" s="279"/>
      <c r="L70" s="396" t="s">
        <v>155</v>
      </c>
      <c r="M70" s="373" t="s">
        <v>155</v>
      </c>
      <c r="N70" s="365">
        <v>4631373.1466508629</v>
      </c>
      <c r="O70" s="365">
        <v>86935.633413288742</v>
      </c>
      <c r="P70" s="366">
        <v>1.9130119659485328E-2</v>
      </c>
      <c r="Q70" s="367">
        <v>18058370.473543849</v>
      </c>
      <c r="R70" s="367">
        <v>-657677.93323432282</v>
      </c>
      <c r="S70" s="366">
        <v>-3.5139785863993564E-2</v>
      </c>
    </row>
    <row r="71" spans="1:19">
      <c r="A71" s="398"/>
      <c r="B71" s="97" t="s">
        <v>156</v>
      </c>
      <c r="C71" s="365">
        <v>2427490.2202995257</v>
      </c>
      <c r="D71" s="365">
        <v>88070.091418827418</v>
      </c>
      <c r="E71" s="369">
        <v>3.7646120220810785E-2</v>
      </c>
      <c r="F71" s="370">
        <v>12583117.329899926</v>
      </c>
      <c r="G71" s="370">
        <v>892481.61286305077</v>
      </c>
      <c r="H71" s="369">
        <v>7.6341580942636753E-2</v>
      </c>
      <c r="I71" s="279"/>
      <c r="J71" s="279"/>
      <c r="K71" s="279"/>
      <c r="L71" s="396" t="s">
        <v>156</v>
      </c>
      <c r="M71" s="372" t="s">
        <v>156</v>
      </c>
      <c r="N71" s="365">
        <v>2427490.2202995257</v>
      </c>
      <c r="O71" s="365">
        <v>88070.091418827418</v>
      </c>
      <c r="P71" s="369">
        <v>3.7646120220810785E-2</v>
      </c>
      <c r="Q71" s="370">
        <v>12583117.329899926</v>
      </c>
      <c r="R71" s="370">
        <v>892481.61286305077</v>
      </c>
      <c r="S71" s="369">
        <v>7.6341580942636753E-2</v>
      </c>
    </row>
    <row r="72" spans="1:19">
      <c r="A72" s="398"/>
      <c r="B72" s="97" t="s">
        <v>157</v>
      </c>
      <c r="C72" s="365">
        <v>2137945.6209055395</v>
      </c>
      <c r="D72" s="365">
        <v>47298.317358305445</v>
      </c>
      <c r="E72" s="366">
        <v>2.2623766944359122E-2</v>
      </c>
      <c r="F72" s="367">
        <v>8164889.2841809634</v>
      </c>
      <c r="G72" s="367">
        <v>-219915.22580809053</v>
      </c>
      <c r="H72" s="366">
        <v>-2.6227829825501515E-2</v>
      </c>
      <c r="I72" s="279"/>
      <c r="J72" s="279"/>
      <c r="K72" s="279"/>
      <c r="L72" s="396" t="s">
        <v>157</v>
      </c>
      <c r="M72" s="373" t="s">
        <v>157</v>
      </c>
      <c r="N72" s="365">
        <v>2137945.6209055395</v>
      </c>
      <c r="O72" s="365">
        <v>47298.317358305445</v>
      </c>
      <c r="P72" s="366">
        <v>2.2623766944359122E-2</v>
      </c>
      <c r="Q72" s="367">
        <v>8164889.2841809634</v>
      </c>
      <c r="R72" s="367">
        <v>-219915.22580809053</v>
      </c>
      <c r="S72" s="366">
        <v>-2.6227829825501515E-2</v>
      </c>
    </row>
    <row r="73" spans="1:19">
      <c r="A73" s="398"/>
      <c r="B73" s="97" t="s">
        <v>158</v>
      </c>
      <c r="C73" s="365">
        <v>2264594.0497114607</v>
      </c>
      <c r="D73" s="365">
        <v>-21681.596074423287</v>
      </c>
      <c r="E73" s="369">
        <v>-9.4833692142009662E-3</v>
      </c>
      <c r="F73" s="370">
        <v>12838656.9317152</v>
      </c>
      <c r="G73" s="370">
        <v>92476.847809776664</v>
      </c>
      <c r="H73" s="369">
        <v>7.25525978771844E-3</v>
      </c>
      <c r="I73" s="279"/>
      <c r="J73" s="279"/>
      <c r="K73" s="279"/>
      <c r="L73" s="396" t="s">
        <v>158</v>
      </c>
      <c r="M73" s="372" t="s">
        <v>158</v>
      </c>
      <c r="N73" s="365">
        <v>2264594.0497114607</v>
      </c>
      <c r="O73" s="365">
        <v>-21681.596074423287</v>
      </c>
      <c r="P73" s="369">
        <v>-9.4833692142009662E-3</v>
      </c>
      <c r="Q73" s="370">
        <v>12838656.9317152</v>
      </c>
      <c r="R73" s="370">
        <v>92476.847809776664</v>
      </c>
      <c r="S73" s="369">
        <v>7.25525978771844E-3</v>
      </c>
    </row>
    <row r="74" spans="1:19">
      <c r="A74" s="398"/>
      <c r="B74" s="97" t="s">
        <v>159</v>
      </c>
      <c r="C74" s="365">
        <v>549551.65720530471</v>
      </c>
      <c r="D74" s="365">
        <v>8997.8175497944467</v>
      </c>
      <c r="E74" s="366">
        <v>1.6645552930543733E-2</v>
      </c>
      <c r="F74" s="367">
        <v>2501744.0559640191</v>
      </c>
      <c r="G74" s="367">
        <v>-32084.401428638957</v>
      </c>
      <c r="H74" s="366">
        <v>-1.2662420510366442E-2</v>
      </c>
      <c r="I74" s="279"/>
      <c r="J74" s="279"/>
      <c r="K74" s="279"/>
      <c r="L74" s="396" t="s">
        <v>159</v>
      </c>
      <c r="M74" s="373" t="s">
        <v>159</v>
      </c>
      <c r="N74" s="365">
        <v>549551.65720530471</v>
      </c>
      <c r="O74" s="365">
        <v>8997.8175497944467</v>
      </c>
      <c r="P74" s="366">
        <v>1.6645552930543733E-2</v>
      </c>
      <c r="Q74" s="367">
        <v>2501744.0559640191</v>
      </c>
      <c r="R74" s="367">
        <v>-32084.401428638957</v>
      </c>
      <c r="S74" s="366">
        <v>-1.2662420510366442E-2</v>
      </c>
    </row>
    <row r="75" spans="1:19">
      <c r="A75" s="398"/>
      <c r="B75" s="97" t="s">
        <v>160</v>
      </c>
      <c r="C75" s="365">
        <v>3322086.4277988053</v>
      </c>
      <c r="D75" s="365">
        <v>37028.093216466252</v>
      </c>
      <c r="E75" s="369">
        <v>1.1271669920337651E-2</v>
      </c>
      <c r="F75" s="370">
        <v>14675073.243092675</v>
      </c>
      <c r="G75" s="370">
        <v>112888.50041230582</v>
      </c>
      <c r="H75" s="369">
        <v>7.7521678516713523E-3</v>
      </c>
      <c r="I75" s="279"/>
      <c r="J75" s="279"/>
      <c r="K75" s="279"/>
      <c r="L75" s="396" t="s">
        <v>160</v>
      </c>
      <c r="M75" s="372" t="s">
        <v>160</v>
      </c>
      <c r="N75" s="365">
        <v>3322086.4277988053</v>
      </c>
      <c r="O75" s="365">
        <v>37028.093216466252</v>
      </c>
      <c r="P75" s="369">
        <v>1.1271669920337651E-2</v>
      </c>
      <c r="Q75" s="370">
        <v>14675073.243092675</v>
      </c>
      <c r="R75" s="370">
        <v>112888.50041230582</v>
      </c>
      <c r="S75" s="369">
        <v>7.7521678516713523E-3</v>
      </c>
    </row>
    <row r="76" spans="1:19">
      <c r="A76" s="398" t="s">
        <v>257</v>
      </c>
      <c r="B76" s="97" t="s">
        <v>519</v>
      </c>
      <c r="C76" s="365">
        <v>528444094.88918883</v>
      </c>
      <c r="D76" s="365">
        <v>-10076962.249182522</v>
      </c>
      <c r="E76" s="366">
        <v>-1.8712290105664851E-2</v>
      </c>
      <c r="F76" s="367">
        <v>2073134143.8432031</v>
      </c>
      <c r="G76" s="367">
        <v>-102740205.10681391</v>
      </c>
      <c r="H76" s="366">
        <v>-4.7217894340448423E-2</v>
      </c>
      <c r="I76" s="279"/>
      <c r="J76" s="279"/>
      <c r="K76" s="279"/>
      <c r="L76" s="396" t="s">
        <v>519</v>
      </c>
      <c r="M76" s="373" t="s">
        <v>537</v>
      </c>
      <c r="N76" s="365">
        <v>528444094.88918883</v>
      </c>
      <c r="O76" s="365">
        <v>-10076962.249182522</v>
      </c>
      <c r="P76" s="366">
        <v>-1.8712290105664851E-2</v>
      </c>
      <c r="Q76" s="367">
        <v>2073134143.8432031</v>
      </c>
      <c r="R76" s="367">
        <v>-102740205.10681391</v>
      </c>
      <c r="S76" s="366">
        <v>-4.7217894340448423E-2</v>
      </c>
    </row>
    <row r="77" spans="1:19">
      <c r="A77" s="399"/>
      <c r="B77" s="97" t="s">
        <v>99</v>
      </c>
      <c r="C77" s="365">
        <v>82026638.949036375</v>
      </c>
      <c r="D77" s="365">
        <v>-2043083.6654491872</v>
      </c>
      <c r="E77" s="369">
        <v>-2.4302252962318627E-2</v>
      </c>
      <c r="F77" s="370">
        <v>347779274.58260912</v>
      </c>
      <c r="G77" s="370">
        <v>-9997147.0401488543</v>
      </c>
      <c r="H77" s="369">
        <v>-2.7942442363320181E-2</v>
      </c>
      <c r="I77" s="279"/>
      <c r="J77" s="279"/>
      <c r="K77" s="279"/>
      <c r="L77" s="396" t="s">
        <v>99</v>
      </c>
      <c r="M77" s="372" t="s">
        <v>99</v>
      </c>
      <c r="N77" s="365">
        <v>82026638.949036375</v>
      </c>
      <c r="O77" s="365">
        <v>-2043083.6654491872</v>
      </c>
      <c r="P77" s="369">
        <v>-2.4302252962318627E-2</v>
      </c>
      <c r="Q77" s="370">
        <v>347779274.58260912</v>
      </c>
      <c r="R77" s="370">
        <v>-9997147.0401488543</v>
      </c>
      <c r="S77" s="369">
        <v>-2.7942442363320181E-2</v>
      </c>
    </row>
    <row r="78" spans="1:19">
      <c r="A78" s="398"/>
      <c r="B78" s="97" t="s">
        <v>181</v>
      </c>
      <c r="C78" s="365">
        <v>38161822.425918877</v>
      </c>
      <c r="D78" s="365">
        <v>-676023.06796633452</v>
      </c>
      <c r="E78" s="366">
        <v>-1.7406296857346796E-2</v>
      </c>
      <c r="F78" s="367">
        <v>142913856.22493768</v>
      </c>
      <c r="G78" s="367">
        <v>-9476251.2867433727</v>
      </c>
      <c r="H78" s="366">
        <v>-6.2184163010824023E-2</v>
      </c>
      <c r="I78" s="279"/>
      <c r="J78" s="279"/>
      <c r="K78" s="279"/>
      <c r="L78" s="396" t="s">
        <v>181</v>
      </c>
      <c r="M78" s="373" t="s">
        <v>181</v>
      </c>
      <c r="N78" s="365">
        <v>38161822.425918877</v>
      </c>
      <c r="O78" s="365">
        <v>-676023.06796633452</v>
      </c>
      <c r="P78" s="366">
        <v>-1.7406296857346796E-2</v>
      </c>
      <c r="Q78" s="367">
        <v>142913856.22493768</v>
      </c>
      <c r="R78" s="367">
        <v>-9476251.2867433727</v>
      </c>
      <c r="S78" s="366">
        <v>-6.2184163010824023E-2</v>
      </c>
    </row>
    <row r="79" spans="1:19">
      <c r="A79" s="398"/>
      <c r="B79" s="97" t="s">
        <v>100</v>
      </c>
      <c r="C79" s="365">
        <v>18021192.643120676</v>
      </c>
      <c r="D79" s="365">
        <v>-229149.30853943899</v>
      </c>
      <c r="E79" s="369">
        <v>-1.2555891234607512E-2</v>
      </c>
      <c r="F79" s="370">
        <v>75045210.141546205</v>
      </c>
      <c r="G79" s="370">
        <v>-2015852.8265478015</v>
      </c>
      <c r="H79" s="369">
        <v>-2.6159161954234081E-2</v>
      </c>
      <c r="I79" s="279"/>
      <c r="J79" s="279"/>
      <c r="K79" s="279"/>
      <c r="L79" s="396" t="s">
        <v>100</v>
      </c>
      <c r="M79" s="372" t="s">
        <v>100</v>
      </c>
      <c r="N79" s="365">
        <v>18021192.643120676</v>
      </c>
      <c r="O79" s="365">
        <v>-229149.30853943899</v>
      </c>
      <c r="P79" s="369">
        <v>-1.2555891234607512E-2</v>
      </c>
      <c r="Q79" s="370">
        <v>75045210.141546205</v>
      </c>
      <c r="R79" s="370">
        <v>-2015852.8265478015</v>
      </c>
      <c r="S79" s="369">
        <v>-2.6159161954234081E-2</v>
      </c>
    </row>
    <row r="80" spans="1:19">
      <c r="A80" s="398"/>
      <c r="B80" s="97" t="s">
        <v>182</v>
      </c>
      <c r="C80" s="365">
        <v>25987984.442500096</v>
      </c>
      <c r="D80" s="365">
        <v>-274967.94945022464</v>
      </c>
      <c r="E80" s="366">
        <v>-1.0469803445803876E-2</v>
      </c>
      <c r="F80" s="367">
        <v>100684255.00610152</v>
      </c>
      <c r="G80" s="367">
        <v>-2551306.8232563585</v>
      </c>
      <c r="H80" s="366">
        <v>-2.4713449300285826E-2</v>
      </c>
      <c r="I80" s="279"/>
      <c r="J80" s="279"/>
      <c r="K80" s="279"/>
      <c r="L80" s="396" t="s">
        <v>182</v>
      </c>
      <c r="M80" s="373" t="s">
        <v>182</v>
      </c>
      <c r="N80" s="365">
        <v>25987984.442500096</v>
      </c>
      <c r="O80" s="365">
        <v>-274967.94945022464</v>
      </c>
      <c r="P80" s="366">
        <v>-1.0469803445803876E-2</v>
      </c>
      <c r="Q80" s="367">
        <v>100684255.00610152</v>
      </c>
      <c r="R80" s="367">
        <v>-2551306.8232563585</v>
      </c>
      <c r="S80" s="366">
        <v>-2.4713449300285826E-2</v>
      </c>
    </row>
    <row r="81" spans="1:19">
      <c r="A81" s="398"/>
      <c r="B81" s="97" t="s">
        <v>101</v>
      </c>
      <c r="C81" s="365">
        <v>48978264.734606862</v>
      </c>
      <c r="D81" s="365">
        <v>-1100093.8712324128</v>
      </c>
      <c r="E81" s="369">
        <v>-2.196745064851504E-2</v>
      </c>
      <c r="F81" s="370">
        <v>205383609.89226836</v>
      </c>
      <c r="G81" s="370">
        <v>-7958784.6810510755</v>
      </c>
      <c r="H81" s="369">
        <v>-3.7305218669587387E-2</v>
      </c>
      <c r="I81" s="279"/>
      <c r="J81" s="279"/>
      <c r="K81" s="279"/>
      <c r="L81" s="396" t="s">
        <v>101</v>
      </c>
      <c r="M81" s="372" t="s">
        <v>101</v>
      </c>
      <c r="N81" s="365">
        <v>48978264.734606862</v>
      </c>
      <c r="O81" s="365">
        <v>-1100093.8712324128</v>
      </c>
      <c r="P81" s="369">
        <v>-2.196745064851504E-2</v>
      </c>
      <c r="Q81" s="370">
        <v>205383609.89226836</v>
      </c>
      <c r="R81" s="370">
        <v>-7958784.6810510755</v>
      </c>
      <c r="S81" s="369">
        <v>-3.7305218669587387E-2</v>
      </c>
    </row>
    <row r="82" spans="1:19">
      <c r="A82" s="398"/>
      <c r="B82" s="97" t="s">
        <v>102</v>
      </c>
      <c r="C82" s="365">
        <v>22136041.953754745</v>
      </c>
      <c r="D82" s="365">
        <v>-324415.04675639421</v>
      </c>
      <c r="E82" s="366">
        <v>-1.4443831073829504E-2</v>
      </c>
      <c r="F82" s="367">
        <v>87277032.332327932</v>
      </c>
      <c r="G82" s="367">
        <v>-5561490.3149244934</v>
      </c>
      <c r="H82" s="366">
        <v>-5.9904985089603714E-2</v>
      </c>
      <c r="I82" s="279"/>
      <c r="J82" s="279"/>
      <c r="K82" s="279"/>
      <c r="L82" s="396" t="s">
        <v>102</v>
      </c>
      <c r="M82" s="373" t="s">
        <v>102</v>
      </c>
      <c r="N82" s="365">
        <v>22136041.953754745</v>
      </c>
      <c r="O82" s="365">
        <v>-324415.04675639421</v>
      </c>
      <c r="P82" s="366">
        <v>-1.4443831073829504E-2</v>
      </c>
      <c r="Q82" s="367">
        <v>87277032.332327932</v>
      </c>
      <c r="R82" s="367">
        <v>-5561490.3149244934</v>
      </c>
      <c r="S82" s="366">
        <v>-5.9904985089603714E-2</v>
      </c>
    </row>
    <row r="83" spans="1:19">
      <c r="A83" s="398"/>
      <c r="B83" s="97" t="s">
        <v>103</v>
      </c>
      <c r="C83" s="365">
        <v>8798423.8917193767</v>
      </c>
      <c r="D83" s="365">
        <v>-240360.37854446471</v>
      </c>
      <c r="E83" s="369">
        <v>-2.6592113646877493E-2</v>
      </c>
      <c r="F83" s="370">
        <v>35012233.488370687</v>
      </c>
      <c r="G83" s="370">
        <v>-1543639.2177727148</v>
      </c>
      <c r="H83" s="369">
        <v>-4.2226846290371788E-2</v>
      </c>
      <c r="I83" s="279"/>
      <c r="J83" s="279"/>
      <c r="K83" s="279"/>
      <c r="L83" s="396" t="s">
        <v>103</v>
      </c>
      <c r="M83" s="372" t="s">
        <v>103</v>
      </c>
      <c r="N83" s="365">
        <v>8798423.8917193767</v>
      </c>
      <c r="O83" s="365">
        <v>-240360.37854446471</v>
      </c>
      <c r="P83" s="369">
        <v>-2.6592113646877493E-2</v>
      </c>
      <c r="Q83" s="370">
        <v>35012233.488370687</v>
      </c>
      <c r="R83" s="370">
        <v>-1543639.2177727148</v>
      </c>
      <c r="S83" s="369">
        <v>-4.2226846290371788E-2</v>
      </c>
    </row>
    <row r="84" spans="1:19">
      <c r="A84" s="398"/>
      <c r="B84" s="97" t="s">
        <v>104</v>
      </c>
      <c r="C84" s="365">
        <v>31308804.789868996</v>
      </c>
      <c r="D84" s="365">
        <v>-247911.29759557918</v>
      </c>
      <c r="E84" s="366">
        <v>-7.8560550124560698E-3</v>
      </c>
      <c r="F84" s="367">
        <v>114730219.23814802</v>
      </c>
      <c r="G84" s="367">
        <v>-5562813.8332443386</v>
      </c>
      <c r="H84" s="366">
        <v>-4.624385711467497E-2</v>
      </c>
      <c r="I84" s="279"/>
      <c r="J84" s="279"/>
      <c r="K84" s="279"/>
      <c r="L84" s="396" t="s">
        <v>104</v>
      </c>
      <c r="M84" s="373" t="s">
        <v>104</v>
      </c>
      <c r="N84" s="365">
        <v>31308804.789868996</v>
      </c>
      <c r="O84" s="365">
        <v>-247911.29759557918</v>
      </c>
      <c r="P84" s="366">
        <v>-7.8560550124560698E-3</v>
      </c>
      <c r="Q84" s="367">
        <v>114730219.23814802</v>
      </c>
      <c r="R84" s="367">
        <v>-5562813.8332443386</v>
      </c>
      <c r="S84" s="366">
        <v>-4.624385711467497E-2</v>
      </c>
    </row>
    <row r="85" spans="1:19">
      <c r="A85" s="398"/>
      <c r="B85" s="97" t="s">
        <v>105</v>
      </c>
      <c r="C85" s="365">
        <v>27411781.879571456</v>
      </c>
      <c r="D85" s="365">
        <v>-529261.86878614128</v>
      </c>
      <c r="E85" s="369">
        <v>-1.8942093701036198E-2</v>
      </c>
      <c r="F85" s="370">
        <v>109829009.54143754</v>
      </c>
      <c r="G85" s="370">
        <v>-5885864.1616810709</v>
      </c>
      <c r="H85" s="369">
        <v>-5.0865234289431217E-2</v>
      </c>
      <c r="I85" s="279"/>
      <c r="J85" s="279"/>
      <c r="K85" s="279"/>
      <c r="L85" s="396" t="s">
        <v>105</v>
      </c>
      <c r="M85" s="372" t="s">
        <v>105</v>
      </c>
      <c r="N85" s="365">
        <v>27411781.879571456</v>
      </c>
      <c r="O85" s="365">
        <v>-529261.86878614128</v>
      </c>
      <c r="P85" s="369">
        <v>-1.8942093701036198E-2</v>
      </c>
      <c r="Q85" s="370">
        <v>109829009.54143754</v>
      </c>
      <c r="R85" s="370">
        <v>-5885864.1616810709</v>
      </c>
      <c r="S85" s="369">
        <v>-5.0865234289431217E-2</v>
      </c>
    </row>
    <row r="86" spans="1:19">
      <c r="A86" s="398"/>
      <c r="B86" s="97" t="s">
        <v>106</v>
      </c>
      <c r="C86" s="365">
        <v>24625304.784306094</v>
      </c>
      <c r="D86" s="365">
        <v>-812844.81515941769</v>
      </c>
      <c r="E86" s="366">
        <v>-3.195377132212858E-2</v>
      </c>
      <c r="F86" s="367">
        <v>95069074.311342224</v>
      </c>
      <c r="G86" s="367">
        <v>-6340419.8131512851</v>
      </c>
      <c r="H86" s="366">
        <v>-6.2522940952329228E-2</v>
      </c>
      <c r="I86" s="279"/>
      <c r="J86" s="279"/>
      <c r="K86" s="279"/>
      <c r="L86" s="396" t="s">
        <v>106</v>
      </c>
      <c r="M86" s="373" t="s">
        <v>106</v>
      </c>
      <c r="N86" s="365">
        <v>24625304.784306094</v>
      </c>
      <c r="O86" s="365">
        <v>-812844.81515941769</v>
      </c>
      <c r="P86" s="366">
        <v>-3.195377132212858E-2</v>
      </c>
      <c r="Q86" s="367">
        <v>95069074.311342224</v>
      </c>
      <c r="R86" s="367">
        <v>-6340419.8131512851</v>
      </c>
      <c r="S86" s="366">
        <v>-6.2522940952329228E-2</v>
      </c>
    </row>
    <row r="87" spans="1:19">
      <c r="A87" s="398"/>
      <c r="B87" s="97" t="s">
        <v>107</v>
      </c>
      <c r="C87" s="365">
        <v>25950342.967433166</v>
      </c>
      <c r="D87" s="365">
        <v>-561670.92182159796</v>
      </c>
      <c r="E87" s="369">
        <v>-2.1185524576435192E-2</v>
      </c>
      <c r="F87" s="370">
        <v>92284884.464834869</v>
      </c>
      <c r="G87" s="370">
        <v>-5507669.2182954848</v>
      </c>
      <c r="H87" s="369">
        <v>-5.6319924277072865E-2</v>
      </c>
      <c r="I87" s="279"/>
      <c r="J87" s="279"/>
      <c r="K87" s="279"/>
      <c r="L87" s="396" t="s">
        <v>107</v>
      </c>
      <c r="M87" s="372" t="s">
        <v>107</v>
      </c>
      <c r="N87" s="365">
        <v>25950342.967433166</v>
      </c>
      <c r="O87" s="365">
        <v>-561670.92182159796</v>
      </c>
      <c r="P87" s="369">
        <v>-2.1185524576435192E-2</v>
      </c>
      <c r="Q87" s="370">
        <v>92284884.464834869</v>
      </c>
      <c r="R87" s="370">
        <v>-5507669.2182954848</v>
      </c>
      <c r="S87" s="369">
        <v>-5.6319924277072865E-2</v>
      </c>
    </row>
    <row r="88" spans="1:19">
      <c r="A88" s="398"/>
      <c r="B88" s="97" t="s">
        <v>520</v>
      </c>
      <c r="C88" s="365">
        <v>341393520.22232348</v>
      </c>
      <c r="D88" s="365">
        <v>-3288997.5481621623</v>
      </c>
      <c r="E88" s="366">
        <v>-9.5421072395444582E-3</v>
      </c>
      <c r="F88" s="367">
        <v>1607500227.064682</v>
      </c>
      <c r="G88" s="367">
        <v>-79357211.274275303</v>
      </c>
      <c r="H88" s="366">
        <v>-4.704440901207281E-2</v>
      </c>
      <c r="I88" s="279"/>
      <c r="J88" s="279"/>
      <c r="K88" s="279"/>
      <c r="L88" s="396" t="s">
        <v>520</v>
      </c>
      <c r="M88" s="373" t="s">
        <v>538</v>
      </c>
      <c r="N88" s="365">
        <v>341393520.22232348</v>
      </c>
      <c r="O88" s="365">
        <v>-3288997.5481621623</v>
      </c>
      <c r="P88" s="366">
        <v>-9.5421072395444582E-3</v>
      </c>
      <c r="Q88" s="367">
        <v>1607500227.064682</v>
      </c>
      <c r="R88" s="367">
        <v>-79357211.274275303</v>
      </c>
      <c r="S88" s="366">
        <v>-4.704440901207281E-2</v>
      </c>
    </row>
    <row r="89" spans="1:19">
      <c r="A89" s="398"/>
      <c r="B89" s="97" t="s">
        <v>108</v>
      </c>
      <c r="C89" s="365">
        <v>72050702.428684309</v>
      </c>
      <c r="D89" s="365">
        <v>-268478.70692546666</v>
      </c>
      <c r="E89" s="369">
        <v>-3.7124135355187039E-3</v>
      </c>
      <c r="F89" s="370">
        <v>324751527.76557821</v>
      </c>
      <c r="G89" s="370">
        <v>-16638761.40124929</v>
      </c>
      <c r="H89" s="369">
        <v>-4.8738238694066696E-2</v>
      </c>
      <c r="I89" s="279"/>
      <c r="J89" s="279"/>
      <c r="K89" s="279"/>
      <c r="L89" s="396" t="s">
        <v>108</v>
      </c>
      <c r="M89" s="372" t="s">
        <v>108</v>
      </c>
      <c r="N89" s="365">
        <v>72050702.428684309</v>
      </c>
      <c r="O89" s="365">
        <v>-268478.70692546666</v>
      </c>
      <c r="P89" s="369">
        <v>-3.7124135355187039E-3</v>
      </c>
      <c r="Q89" s="370">
        <v>324751527.76557821</v>
      </c>
      <c r="R89" s="370">
        <v>-16638761.40124929</v>
      </c>
      <c r="S89" s="369">
        <v>-4.8738238694066696E-2</v>
      </c>
    </row>
    <row r="90" spans="1:19">
      <c r="A90" s="398"/>
      <c r="B90" s="97" t="s">
        <v>109</v>
      </c>
      <c r="C90" s="365">
        <v>48335366.672740623</v>
      </c>
      <c r="D90" s="365">
        <v>-475422.5878822878</v>
      </c>
      <c r="E90" s="366">
        <v>-9.7401126899176182E-3</v>
      </c>
      <c r="F90" s="367">
        <v>217198649.81813931</v>
      </c>
      <c r="G90" s="367">
        <v>-8644040.8689159155</v>
      </c>
      <c r="H90" s="366">
        <v>-3.827460982960814E-2</v>
      </c>
      <c r="I90" s="279"/>
      <c r="J90" s="279"/>
      <c r="K90" s="279"/>
      <c r="L90" s="396" t="s">
        <v>109</v>
      </c>
      <c r="M90" s="373" t="s">
        <v>109</v>
      </c>
      <c r="N90" s="365">
        <v>48335366.672740623</v>
      </c>
      <c r="O90" s="365">
        <v>-475422.5878822878</v>
      </c>
      <c r="P90" s="366">
        <v>-9.7401126899176182E-3</v>
      </c>
      <c r="Q90" s="367">
        <v>217198649.81813931</v>
      </c>
      <c r="R90" s="367">
        <v>-8644040.8689159155</v>
      </c>
      <c r="S90" s="366">
        <v>-3.827460982960814E-2</v>
      </c>
    </row>
    <row r="91" spans="1:19">
      <c r="A91" s="398"/>
      <c r="B91" s="97" t="s">
        <v>110</v>
      </c>
      <c r="C91" s="365">
        <v>8362723.5942142149</v>
      </c>
      <c r="D91" s="365">
        <v>-95725.594829476438</v>
      </c>
      <c r="E91" s="369">
        <v>-1.1317156690315135E-2</v>
      </c>
      <c r="F91" s="370">
        <v>41102330.054470859</v>
      </c>
      <c r="G91" s="370">
        <v>-1923225.388723433</v>
      </c>
      <c r="H91" s="369">
        <v>-4.4699606290094868E-2</v>
      </c>
      <c r="I91" s="279"/>
      <c r="J91" s="279"/>
      <c r="K91" s="279"/>
      <c r="L91" s="396" t="s">
        <v>110</v>
      </c>
      <c r="M91" s="372" t="s">
        <v>110</v>
      </c>
      <c r="N91" s="365">
        <v>8362723.5942142149</v>
      </c>
      <c r="O91" s="365">
        <v>-95725.594829476438</v>
      </c>
      <c r="P91" s="369">
        <v>-1.1317156690315135E-2</v>
      </c>
      <c r="Q91" s="370">
        <v>41102330.054470859</v>
      </c>
      <c r="R91" s="370">
        <v>-1923225.388723433</v>
      </c>
      <c r="S91" s="369">
        <v>-4.4699606290094868E-2</v>
      </c>
    </row>
    <row r="92" spans="1:19">
      <c r="A92" s="398"/>
      <c r="B92" s="97" t="s">
        <v>111</v>
      </c>
      <c r="C92" s="365">
        <v>29822963.682247002</v>
      </c>
      <c r="D92" s="365">
        <v>-483441.86738887429</v>
      </c>
      <c r="E92" s="366">
        <v>-1.5951804861750844E-2</v>
      </c>
      <c r="F92" s="367">
        <v>164626227.69728807</v>
      </c>
      <c r="G92" s="367">
        <v>-5143604.2250581086</v>
      </c>
      <c r="H92" s="366">
        <v>-3.0297516153581554E-2</v>
      </c>
      <c r="I92" s="279"/>
      <c r="J92" s="279"/>
      <c r="K92" s="279"/>
      <c r="L92" s="396" t="s">
        <v>111</v>
      </c>
      <c r="M92" s="373" t="s">
        <v>111</v>
      </c>
      <c r="N92" s="365">
        <v>29822963.682247002</v>
      </c>
      <c r="O92" s="365">
        <v>-483441.86738887429</v>
      </c>
      <c r="P92" s="366">
        <v>-1.5951804861750844E-2</v>
      </c>
      <c r="Q92" s="367">
        <v>164626227.69728807</v>
      </c>
      <c r="R92" s="367">
        <v>-5143604.2250581086</v>
      </c>
      <c r="S92" s="366">
        <v>-3.0297516153581554E-2</v>
      </c>
    </row>
    <row r="93" spans="1:19">
      <c r="A93" s="398"/>
      <c r="B93" s="97" t="s">
        <v>112</v>
      </c>
      <c r="C93" s="365">
        <v>12984698.908667499</v>
      </c>
      <c r="D93" s="365">
        <v>-317960.71245061979</v>
      </c>
      <c r="E93" s="369">
        <v>-2.390204075776348E-2</v>
      </c>
      <c r="F93" s="370">
        <v>61012558.136498481</v>
      </c>
      <c r="G93" s="370">
        <v>-5002423.2248861417</v>
      </c>
      <c r="H93" s="369">
        <v>-7.5777090619801382E-2</v>
      </c>
      <c r="I93" s="279"/>
      <c r="J93" s="279"/>
      <c r="K93" s="279"/>
      <c r="L93" s="396" t="s">
        <v>112</v>
      </c>
      <c r="M93" s="372" t="s">
        <v>112</v>
      </c>
      <c r="N93" s="365">
        <v>12984698.908667499</v>
      </c>
      <c r="O93" s="365">
        <v>-317960.71245061979</v>
      </c>
      <c r="P93" s="369">
        <v>-2.390204075776348E-2</v>
      </c>
      <c r="Q93" s="370">
        <v>61012558.136498481</v>
      </c>
      <c r="R93" s="370">
        <v>-5002423.2248861417</v>
      </c>
      <c r="S93" s="369">
        <v>-7.5777090619801382E-2</v>
      </c>
    </row>
    <row r="94" spans="1:19">
      <c r="A94" s="398"/>
      <c r="B94" s="97" t="s">
        <v>113</v>
      </c>
      <c r="C94" s="365">
        <v>11168413.889982669</v>
      </c>
      <c r="D94" s="365">
        <v>-193435.55700223148</v>
      </c>
      <c r="E94" s="366">
        <v>-1.7025006175694711E-2</v>
      </c>
      <c r="F94" s="367">
        <v>53394132.470607258</v>
      </c>
      <c r="G94" s="367">
        <v>-3191246.5927914456</v>
      </c>
      <c r="H94" s="366">
        <v>-5.6397017137871389E-2</v>
      </c>
      <c r="I94" s="279"/>
      <c r="J94" s="279"/>
      <c r="K94" s="279"/>
      <c r="L94" s="396" t="s">
        <v>113</v>
      </c>
      <c r="M94" s="373" t="s">
        <v>113</v>
      </c>
      <c r="N94" s="365">
        <v>11168413.889982669</v>
      </c>
      <c r="O94" s="365">
        <v>-193435.55700223148</v>
      </c>
      <c r="P94" s="366">
        <v>-1.7025006175694711E-2</v>
      </c>
      <c r="Q94" s="367">
        <v>53394132.470607258</v>
      </c>
      <c r="R94" s="367">
        <v>-3191246.5927914456</v>
      </c>
      <c r="S94" s="366">
        <v>-5.6397017137871389E-2</v>
      </c>
    </row>
    <row r="95" spans="1:19">
      <c r="A95" s="398"/>
      <c r="B95" s="97" t="s">
        <v>521</v>
      </c>
      <c r="C95" s="365">
        <v>261874726.03005105</v>
      </c>
      <c r="D95" s="365">
        <v>-4442647.8974757791</v>
      </c>
      <c r="E95" s="369">
        <v>-1.6681780208169072E-2</v>
      </c>
      <c r="F95" s="370">
        <v>1177244375.3024099</v>
      </c>
      <c r="G95" s="370">
        <v>-51062764.778804064</v>
      </c>
      <c r="H95" s="369">
        <v>-4.1571658352020868E-2</v>
      </c>
      <c r="I95" s="279"/>
      <c r="J95" s="279"/>
      <c r="K95" s="279"/>
      <c r="L95" s="396" t="s">
        <v>521</v>
      </c>
      <c r="M95" s="372" t="s">
        <v>539</v>
      </c>
      <c r="N95" s="365">
        <v>261874726.03005105</v>
      </c>
      <c r="O95" s="365">
        <v>-4442647.8974757791</v>
      </c>
      <c r="P95" s="369">
        <v>-1.6681780208169072E-2</v>
      </c>
      <c r="Q95" s="370">
        <v>1177244375.3024099</v>
      </c>
      <c r="R95" s="370">
        <v>-51062764.778804064</v>
      </c>
      <c r="S95" s="369">
        <v>-4.1571658352020868E-2</v>
      </c>
    </row>
    <row r="96" spans="1:19">
      <c r="A96" s="398"/>
      <c r="B96" s="97" t="s">
        <v>114</v>
      </c>
      <c r="C96" s="365">
        <v>11094982.928378325</v>
      </c>
      <c r="D96" s="365">
        <v>-295740.13897813857</v>
      </c>
      <c r="E96" s="366">
        <v>-2.5963245461183296E-2</v>
      </c>
      <c r="F96" s="367">
        <v>50696031.714445226</v>
      </c>
      <c r="G96" s="367">
        <v>-4282135.8675226122</v>
      </c>
      <c r="H96" s="366">
        <v>-7.788793362634916E-2</v>
      </c>
      <c r="I96" s="279"/>
      <c r="J96" s="279"/>
      <c r="K96" s="279"/>
      <c r="L96" s="396" t="s">
        <v>114</v>
      </c>
      <c r="M96" s="373" t="s">
        <v>114</v>
      </c>
      <c r="N96" s="365">
        <v>11094982.928378325</v>
      </c>
      <c r="O96" s="365">
        <v>-295740.13897813857</v>
      </c>
      <c r="P96" s="366">
        <v>-2.5963245461183296E-2</v>
      </c>
      <c r="Q96" s="367">
        <v>50696031.714445226</v>
      </c>
      <c r="R96" s="367">
        <v>-4282135.8675226122</v>
      </c>
      <c r="S96" s="366">
        <v>-7.788793362634916E-2</v>
      </c>
    </row>
    <row r="97" spans="1:19">
      <c r="A97" s="398"/>
      <c r="B97" s="97" t="s">
        <v>115</v>
      </c>
      <c r="C97" s="365">
        <v>22574474.972474679</v>
      </c>
      <c r="D97" s="365">
        <v>-167455.47870663553</v>
      </c>
      <c r="E97" s="369">
        <v>-7.3632921825216979E-3</v>
      </c>
      <c r="F97" s="370">
        <v>115063633.15010971</v>
      </c>
      <c r="G97" s="370">
        <v>-2411516.7432722896</v>
      </c>
      <c r="H97" s="369">
        <v>-2.0527888199852753E-2</v>
      </c>
      <c r="I97" s="279"/>
      <c r="J97" s="279"/>
      <c r="K97" s="279"/>
      <c r="L97" s="396" t="s">
        <v>115</v>
      </c>
      <c r="M97" s="372" t="s">
        <v>115</v>
      </c>
      <c r="N97" s="365">
        <v>22574474.972474679</v>
      </c>
      <c r="O97" s="365">
        <v>-167455.47870663553</v>
      </c>
      <c r="P97" s="369">
        <v>-7.3632921825216979E-3</v>
      </c>
      <c r="Q97" s="370">
        <v>115063633.15010971</v>
      </c>
      <c r="R97" s="370">
        <v>-2411516.7432722896</v>
      </c>
      <c r="S97" s="369">
        <v>-2.0527888199852753E-2</v>
      </c>
    </row>
    <row r="98" spans="1:19">
      <c r="A98" s="398"/>
      <c r="B98" s="97" t="s">
        <v>116</v>
      </c>
      <c r="C98" s="365">
        <v>34496955.82993453</v>
      </c>
      <c r="D98" s="365">
        <v>-579655.81462661922</v>
      </c>
      <c r="E98" s="366">
        <v>-1.652542213884272E-2</v>
      </c>
      <c r="F98" s="367">
        <v>157546867.15306672</v>
      </c>
      <c r="G98" s="367">
        <v>-5015861.839445889</v>
      </c>
      <c r="H98" s="366">
        <v>-3.085493132732111E-2</v>
      </c>
      <c r="I98" s="279"/>
      <c r="J98" s="279"/>
      <c r="K98" s="279"/>
      <c r="L98" s="396" t="s">
        <v>116</v>
      </c>
      <c r="M98" s="373" t="s">
        <v>116</v>
      </c>
      <c r="N98" s="365">
        <v>34496955.82993453</v>
      </c>
      <c r="O98" s="365">
        <v>-579655.81462661922</v>
      </c>
      <c r="P98" s="366">
        <v>-1.652542213884272E-2</v>
      </c>
      <c r="Q98" s="367">
        <v>157546867.15306672</v>
      </c>
      <c r="R98" s="367">
        <v>-5015861.839445889</v>
      </c>
      <c r="S98" s="366">
        <v>-3.085493132732111E-2</v>
      </c>
    </row>
    <row r="99" spans="1:19">
      <c r="A99" s="398"/>
      <c r="B99" s="97" t="s">
        <v>123</v>
      </c>
      <c r="C99" s="365">
        <v>16040196.160009304</v>
      </c>
      <c r="D99" s="365">
        <v>-245425.57682919875</v>
      </c>
      <c r="E99" s="369">
        <v>-1.5070077200309747E-2</v>
      </c>
      <c r="F99" s="370">
        <v>62774650.022051603</v>
      </c>
      <c r="G99" s="370">
        <v>-1003438.9488351047</v>
      </c>
      <c r="H99" s="369">
        <v>-1.5733286541294026E-2</v>
      </c>
      <c r="I99" s="279"/>
      <c r="J99" s="279"/>
      <c r="K99" s="279"/>
      <c r="L99" s="396" t="s">
        <v>123</v>
      </c>
      <c r="M99" s="372" t="s">
        <v>123</v>
      </c>
      <c r="N99" s="365">
        <v>16040196.160009304</v>
      </c>
      <c r="O99" s="365">
        <v>-245425.57682919875</v>
      </c>
      <c r="P99" s="369">
        <v>-1.5070077200309747E-2</v>
      </c>
      <c r="Q99" s="370">
        <v>62774650.022051603</v>
      </c>
      <c r="R99" s="370">
        <v>-1003438.9488351047</v>
      </c>
      <c r="S99" s="369">
        <v>-1.5733286541294026E-2</v>
      </c>
    </row>
    <row r="100" spans="1:19">
      <c r="A100" s="398"/>
      <c r="B100" s="97" t="s">
        <v>120</v>
      </c>
      <c r="C100" s="365">
        <v>29349511.298918031</v>
      </c>
      <c r="D100" s="365">
        <v>-872151.01262491569</v>
      </c>
      <c r="E100" s="366">
        <v>-2.8858472562966992E-2</v>
      </c>
      <c r="F100" s="367">
        <v>133250524.04458089</v>
      </c>
      <c r="G100" s="367">
        <v>-2577871.030440256</v>
      </c>
      <c r="H100" s="366">
        <v>-1.8978881617620812E-2</v>
      </c>
      <c r="I100" s="279"/>
      <c r="J100" s="279"/>
      <c r="K100" s="279"/>
      <c r="L100" s="396" t="s">
        <v>120</v>
      </c>
      <c r="M100" s="373" t="s">
        <v>120</v>
      </c>
      <c r="N100" s="365">
        <v>29349511.298918031</v>
      </c>
      <c r="O100" s="365">
        <v>-872151.01262491569</v>
      </c>
      <c r="P100" s="366">
        <v>-2.8858472562966992E-2</v>
      </c>
      <c r="Q100" s="367">
        <v>133250524.04458089</v>
      </c>
      <c r="R100" s="367">
        <v>-2577871.030440256</v>
      </c>
      <c r="S100" s="366">
        <v>-1.8978881617620812E-2</v>
      </c>
    </row>
    <row r="101" spans="1:19">
      <c r="A101" s="398"/>
      <c r="B101" s="97" t="s">
        <v>117</v>
      </c>
      <c r="C101" s="365">
        <v>10389722.325566504</v>
      </c>
      <c r="D101" s="365">
        <v>-317281.25052785873</v>
      </c>
      <c r="E101" s="369">
        <v>-2.9633057304310224E-2</v>
      </c>
      <c r="F101" s="370">
        <v>41145551.622714393</v>
      </c>
      <c r="G101" s="370">
        <v>35890.233219489455</v>
      </c>
      <c r="H101" s="369">
        <v>8.7303645922660867E-4</v>
      </c>
      <c r="I101" s="279"/>
      <c r="J101" s="279"/>
      <c r="K101" s="279"/>
      <c r="L101" s="396" t="s">
        <v>117</v>
      </c>
      <c r="M101" s="372" t="s">
        <v>117</v>
      </c>
      <c r="N101" s="365">
        <v>10389722.325566504</v>
      </c>
      <c r="O101" s="365">
        <v>-317281.25052785873</v>
      </c>
      <c r="P101" s="369">
        <v>-2.9633057304310224E-2</v>
      </c>
      <c r="Q101" s="370">
        <v>41145551.622714393</v>
      </c>
      <c r="R101" s="370">
        <v>35890.233219489455</v>
      </c>
      <c r="S101" s="369">
        <v>8.7303645922660867E-4</v>
      </c>
    </row>
    <row r="102" spans="1:19">
      <c r="A102" s="398"/>
      <c r="B102" s="97" t="s">
        <v>522</v>
      </c>
      <c r="C102" s="365">
        <v>426868419.39322311</v>
      </c>
      <c r="D102" s="365">
        <v>-2600266.2731115818</v>
      </c>
      <c r="E102" s="366">
        <v>-6.0546120355135643E-3</v>
      </c>
      <c r="F102" s="367">
        <v>1922934821.2999647</v>
      </c>
      <c r="G102" s="367">
        <v>-72957367.96800065</v>
      </c>
      <c r="H102" s="366">
        <v>-3.6553761951821293E-2</v>
      </c>
      <c r="I102" s="279"/>
      <c r="J102" s="279"/>
      <c r="K102" s="279"/>
      <c r="L102" s="396" t="s">
        <v>522</v>
      </c>
      <c r="M102" s="373" t="s">
        <v>540</v>
      </c>
      <c r="N102" s="365">
        <v>426868419.39322311</v>
      </c>
      <c r="O102" s="365">
        <v>-2600266.2731115818</v>
      </c>
      <c r="P102" s="366">
        <v>-6.0546120355135643E-3</v>
      </c>
      <c r="Q102" s="367">
        <v>1922934821.2999647</v>
      </c>
      <c r="R102" s="367">
        <v>-72957367.96800065</v>
      </c>
      <c r="S102" s="366">
        <v>-3.6553761951821293E-2</v>
      </c>
    </row>
    <row r="103" spans="1:19">
      <c r="A103" s="398"/>
      <c r="B103" s="97" t="s">
        <v>118</v>
      </c>
      <c r="C103" s="365">
        <v>68844669.496080413</v>
      </c>
      <c r="D103" s="365">
        <v>-645561.31646712124</v>
      </c>
      <c r="E103" s="369">
        <v>-9.2899578677259932E-3</v>
      </c>
      <c r="F103" s="370">
        <v>360121632.83311498</v>
      </c>
      <c r="G103" s="370">
        <v>-6895460.4464268088</v>
      </c>
      <c r="H103" s="369">
        <v>-1.878784550553568E-2</v>
      </c>
      <c r="I103" s="279"/>
      <c r="J103" s="279"/>
      <c r="K103" s="279"/>
      <c r="L103" s="396" t="s">
        <v>118</v>
      </c>
      <c r="M103" s="372" t="s">
        <v>118</v>
      </c>
      <c r="N103" s="365">
        <v>68844669.496080413</v>
      </c>
      <c r="O103" s="365">
        <v>-645561.31646712124</v>
      </c>
      <c r="P103" s="369">
        <v>-9.2899578677259932E-3</v>
      </c>
      <c r="Q103" s="370">
        <v>360121632.83311498</v>
      </c>
      <c r="R103" s="370">
        <v>-6895460.4464268088</v>
      </c>
      <c r="S103" s="369">
        <v>-1.878784550553568E-2</v>
      </c>
    </row>
    <row r="104" spans="1:19">
      <c r="A104" s="398"/>
      <c r="B104" s="97" t="s">
        <v>119</v>
      </c>
      <c r="C104" s="365">
        <v>32050473.880627304</v>
      </c>
      <c r="D104" s="365">
        <v>-188988.40452804416</v>
      </c>
      <c r="E104" s="366">
        <v>-5.8620209870889756E-3</v>
      </c>
      <c r="F104" s="367">
        <v>145054230.48665226</v>
      </c>
      <c r="G104" s="367">
        <v>-2968909.1140895188</v>
      </c>
      <c r="H104" s="366">
        <v>-2.0057060822365108E-2</v>
      </c>
      <c r="I104" s="279"/>
      <c r="J104" s="279"/>
      <c r="K104" s="279"/>
      <c r="L104" s="396" t="s">
        <v>119</v>
      </c>
      <c r="M104" s="373" t="s">
        <v>119</v>
      </c>
      <c r="N104" s="365">
        <v>32050473.880627304</v>
      </c>
      <c r="O104" s="365">
        <v>-188988.40452804416</v>
      </c>
      <c r="P104" s="366">
        <v>-5.8620209870889756E-3</v>
      </c>
      <c r="Q104" s="367">
        <v>145054230.48665226</v>
      </c>
      <c r="R104" s="367">
        <v>-2968909.1140895188</v>
      </c>
      <c r="S104" s="366">
        <v>-2.0057060822365108E-2</v>
      </c>
    </row>
    <row r="105" spans="1:19">
      <c r="A105" s="398"/>
      <c r="B105" s="97" t="s">
        <v>121</v>
      </c>
      <c r="C105" s="365">
        <v>14483579.739237605</v>
      </c>
      <c r="D105" s="365">
        <v>110301.56247134879</v>
      </c>
      <c r="E105" s="369">
        <v>7.6740713645719457E-3</v>
      </c>
      <c r="F105" s="370">
        <v>67161327.450659096</v>
      </c>
      <c r="G105" s="370">
        <v>-2255117.8209087104</v>
      </c>
      <c r="H105" s="369">
        <v>-3.2486794909856627E-2</v>
      </c>
      <c r="I105" s="279"/>
      <c r="J105" s="279"/>
      <c r="K105" s="279"/>
      <c r="L105" s="396" t="s">
        <v>121</v>
      </c>
      <c r="M105" s="372" t="s">
        <v>121</v>
      </c>
      <c r="N105" s="365">
        <v>14483579.739237605</v>
      </c>
      <c r="O105" s="365">
        <v>110301.56247134879</v>
      </c>
      <c r="P105" s="369">
        <v>7.6740713645719457E-3</v>
      </c>
      <c r="Q105" s="370">
        <v>67161327.450659096</v>
      </c>
      <c r="R105" s="370">
        <v>-2255117.8209087104</v>
      </c>
      <c r="S105" s="369">
        <v>-3.2486794909856627E-2</v>
      </c>
    </row>
    <row r="106" spans="1:19">
      <c r="A106" s="398"/>
      <c r="B106" s="97" t="s">
        <v>122</v>
      </c>
      <c r="C106" s="365">
        <v>17993937.777931377</v>
      </c>
      <c r="D106" s="365">
        <v>10780.069081284106</v>
      </c>
      <c r="E106" s="366">
        <v>5.9945362520948619E-4</v>
      </c>
      <c r="F106" s="367">
        <v>56956613.126838163</v>
      </c>
      <c r="G106" s="367">
        <v>-1891639.4306315184</v>
      </c>
      <c r="H106" s="366">
        <v>-3.2144360255798456E-2</v>
      </c>
      <c r="I106" s="279"/>
      <c r="J106" s="279"/>
      <c r="K106" s="279"/>
      <c r="L106" s="396" t="s">
        <v>122</v>
      </c>
      <c r="M106" s="373" t="s">
        <v>122</v>
      </c>
      <c r="N106" s="365">
        <v>17993937.777931377</v>
      </c>
      <c r="O106" s="365">
        <v>10780.069081284106</v>
      </c>
      <c r="P106" s="366">
        <v>5.9945362520948619E-4</v>
      </c>
      <c r="Q106" s="367">
        <v>56956613.126838163</v>
      </c>
      <c r="R106" s="367">
        <v>-1891639.4306315184</v>
      </c>
      <c r="S106" s="366">
        <v>-3.2144360255798456E-2</v>
      </c>
    </row>
    <row r="107" spans="1:19">
      <c r="A107" s="398"/>
      <c r="B107" s="97" t="s">
        <v>124</v>
      </c>
      <c r="C107" s="365">
        <v>11063988.323384682</v>
      </c>
      <c r="D107" s="365">
        <v>-173499.63301780634</v>
      </c>
      <c r="E107" s="369">
        <v>-1.5439360975595619E-2</v>
      </c>
      <c r="F107" s="370">
        <v>52331590.215316936</v>
      </c>
      <c r="G107" s="370">
        <v>-2286569.8922697529</v>
      </c>
      <c r="H107" s="369">
        <v>-4.1864645161346963E-2</v>
      </c>
      <c r="I107" s="279"/>
      <c r="J107" s="279"/>
      <c r="K107" s="279"/>
      <c r="L107" s="396" t="s">
        <v>124</v>
      </c>
      <c r="M107" s="372" t="s">
        <v>124</v>
      </c>
      <c r="N107" s="365">
        <v>11063988.323384682</v>
      </c>
      <c r="O107" s="365">
        <v>-173499.63301780634</v>
      </c>
      <c r="P107" s="369">
        <v>-1.5439360975595619E-2</v>
      </c>
      <c r="Q107" s="370">
        <v>52331590.215316936</v>
      </c>
      <c r="R107" s="370">
        <v>-2286569.8922697529</v>
      </c>
      <c r="S107" s="369">
        <v>-4.1864645161346963E-2</v>
      </c>
    </row>
    <row r="108" spans="1:19">
      <c r="A108" s="398"/>
      <c r="B108" s="97" t="s">
        <v>125</v>
      </c>
      <c r="C108" s="365">
        <v>22844379.957895815</v>
      </c>
      <c r="D108" s="365">
        <v>185929.01978328079</v>
      </c>
      <c r="E108" s="366">
        <v>8.2057251085306902E-3</v>
      </c>
      <c r="F108" s="367">
        <v>109427343.23820339</v>
      </c>
      <c r="G108" s="367">
        <v>-735211.88908939064</v>
      </c>
      <c r="H108" s="366">
        <v>-6.6738819578018469E-3</v>
      </c>
      <c r="I108" s="279"/>
      <c r="J108" s="279"/>
      <c r="K108" s="279"/>
      <c r="L108" s="396" t="s">
        <v>125</v>
      </c>
      <c r="M108" s="373" t="s">
        <v>125</v>
      </c>
      <c r="N108" s="365">
        <v>22844379.957895815</v>
      </c>
      <c r="O108" s="365">
        <v>185929.01978328079</v>
      </c>
      <c r="P108" s="366">
        <v>8.2057251085306902E-3</v>
      </c>
      <c r="Q108" s="367">
        <v>109427343.23820339</v>
      </c>
      <c r="R108" s="367">
        <v>-735211.88908939064</v>
      </c>
      <c r="S108" s="366">
        <v>-6.6738819578018469E-3</v>
      </c>
    </row>
    <row r="109" spans="1:19">
      <c r="A109" s="398"/>
      <c r="B109" s="97" t="s">
        <v>126</v>
      </c>
      <c r="C109" s="365">
        <v>40070459.06389235</v>
      </c>
      <c r="D109" s="365">
        <v>-282253.64596641064</v>
      </c>
      <c r="E109" s="369">
        <v>-6.9946634813835432E-3</v>
      </c>
      <c r="F109" s="370">
        <v>178966364.29728517</v>
      </c>
      <c r="G109" s="370">
        <v>-2674946.3521060944</v>
      </c>
      <c r="H109" s="369">
        <v>-1.4726530779495116E-2</v>
      </c>
      <c r="I109" s="279"/>
      <c r="J109" s="279"/>
      <c r="K109" s="279"/>
      <c r="L109" s="396" t="s">
        <v>126</v>
      </c>
      <c r="M109" s="372" t="s">
        <v>126</v>
      </c>
      <c r="N109" s="365">
        <v>40070459.06389235</v>
      </c>
      <c r="O109" s="365">
        <v>-282253.64596641064</v>
      </c>
      <c r="P109" s="369">
        <v>-6.9946634813835432E-3</v>
      </c>
      <c r="Q109" s="370">
        <v>178966364.29728517</v>
      </c>
      <c r="R109" s="370">
        <v>-2674946.3521060944</v>
      </c>
      <c r="S109" s="369">
        <v>-1.4726530779495116E-2</v>
      </c>
    </row>
    <row r="110" spans="1:19">
      <c r="A110" s="398"/>
      <c r="B110" s="97" t="s">
        <v>127</v>
      </c>
      <c r="C110" s="365">
        <v>27312382.93456585</v>
      </c>
      <c r="D110" s="365">
        <v>-457404.70743461326</v>
      </c>
      <c r="E110" s="366">
        <v>-1.6471307355005148E-2</v>
      </c>
      <c r="F110" s="367">
        <v>132123601.11963385</v>
      </c>
      <c r="G110" s="367">
        <v>-4982259.1969950199</v>
      </c>
      <c r="H110" s="366">
        <v>-3.6338776369508309E-2</v>
      </c>
      <c r="I110" s="279"/>
      <c r="J110" s="279"/>
      <c r="K110" s="279"/>
      <c r="L110" s="396" t="s">
        <v>127</v>
      </c>
      <c r="M110" s="373" t="s">
        <v>127</v>
      </c>
      <c r="N110" s="365">
        <v>27312382.93456585</v>
      </c>
      <c r="O110" s="365">
        <v>-457404.70743461326</v>
      </c>
      <c r="P110" s="366">
        <v>-1.6471307355005148E-2</v>
      </c>
      <c r="Q110" s="367">
        <v>132123601.11963385</v>
      </c>
      <c r="R110" s="367">
        <v>-4982259.1969950199</v>
      </c>
      <c r="S110" s="366">
        <v>-3.6338776369508309E-2</v>
      </c>
    </row>
    <row r="111" spans="1:19">
      <c r="A111" s="398"/>
      <c r="B111" s="97" t="s">
        <v>128</v>
      </c>
      <c r="C111" s="365">
        <v>32327003.624023508</v>
      </c>
      <c r="D111" s="365">
        <v>-372871.28977728263</v>
      </c>
      <c r="E111" s="369">
        <v>-1.1402835355187076E-2</v>
      </c>
      <c r="F111" s="370">
        <v>138671014.64581636</v>
      </c>
      <c r="G111" s="370">
        <v>-9418785.1053614318</v>
      </c>
      <c r="H111" s="369">
        <v>-6.3601849156302362E-2</v>
      </c>
      <c r="I111" s="279"/>
      <c r="J111" s="279"/>
      <c r="K111" s="279"/>
      <c r="L111" s="396" t="s">
        <v>128</v>
      </c>
      <c r="M111" s="372" t="s">
        <v>128</v>
      </c>
      <c r="N111" s="365">
        <v>32327003.624023508</v>
      </c>
      <c r="O111" s="365">
        <v>-372871.28977728263</v>
      </c>
      <c r="P111" s="369">
        <v>-1.1402835355187076E-2</v>
      </c>
      <c r="Q111" s="370">
        <v>138671014.64581636</v>
      </c>
      <c r="R111" s="370">
        <v>-9418785.1053614318</v>
      </c>
      <c r="S111" s="369">
        <v>-6.3601849156302362E-2</v>
      </c>
    </row>
    <row r="112" spans="1:19">
      <c r="A112" s="398"/>
      <c r="B112" s="97" t="s">
        <v>523</v>
      </c>
      <c r="C112" s="365">
        <v>467416494.50204831</v>
      </c>
      <c r="D112" s="365">
        <v>-5261246.8856056929</v>
      </c>
      <c r="E112" s="366">
        <v>-1.1130726973011453E-2</v>
      </c>
      <c r="F112" s="367">
        <v>2599794825.546104</v>
      </c>
      <c r="G112" s="367">
        <v>-51926898.865337849</v>
      </c>
      <c r="H112" s="366">
        <v>-1.9582333390153597E-2</v>
      </c>
      <c r="I112" s="279"/>
      <c r="J112" s="279"/>
      <c r="K112" s="279"/>
      <c r="L112" s="396" t="s">
        <v>523</v>
      </c>
      <c r="M112" s="373" t="s">
        <v>541</v>
      </c>
      <c r="N112" s="365">
        <v>467416494.50204831</v>
      </c>
      <c r="O112" s="365">
        <v>-5261246.8856056929</v>
      </c>
      <c r="P112" s="366">
        <v>-1.1130726973011453E-2</v>
      </c>
      <c r="Q112" s="367">
        <v>2599794825.546104</v>
      </c>
      <c r="R112" s="367">
        <v>-51926898.865337849</v>
      </c>
      <c r="S112" s="366">
        <v>-1.9582333390153597E-2</v>
      </c>
    </row>
    <row r="113" spans="1:19">
      <c r="A113" s="398"/>
      <c r="B113" s="97" t="s">
        <v>129</v>
      </c>
      <c r="C113" s="365">
        <v>9241599.6143819969</v>
      </c>
      <c r="D113" s="365">
        <v>-94913.624652041122</v>
      </c>
      <c r="E113" s="369">
        <v>-1.016585337824262E-2</v>
      </c>
      <c r="F113" s="370">
        <v>44800394.393440895</v>
      </c>
      <c r="G113" s="370">
        <v>-1799337.7056619748</v>
      </c>
      <c r="H113" s="369">
        <v>-3.861261909908309E-2</v>
      </c>
      <c r="I113" s="279"/>
      <c r="J113" s="279"/>
      <c r="K113" s="279"/>
      <c r="L113" s="396" t="s">
        <v>129</v>
      </c>
      <c r="M113" s="372" t="s">
        <v>129</v>
      </c>
      <c r="N113" s="365">
        <v>9241599.6143819969</v>
      </c>
      <c r="O113" s="365">
        <v>-94913.624652041122</v>
      </c>
      <c r="P113" s="369">
        <v>-1.016585337824262E-2</v>
      </c>
      <c r="Q113" s="370">
        <v>44800394.393440895</v>
      </c>
      <c r="R113" s="370">
        <v>-1799337.7056619748</v>
      </c>
      <c r="S113" s="369">
        <v>-3.861261909908309E-2</v>
      </c>
    </row>
    <row r="114" spans="1:19">
      <c r="A114" s="398"/>
      <c r="B114" s="97" t="s">
        <v>130</v>
      </c>
      <c r="C114" s="365">
        <v>54348637.019304723</v>
      </c>
      <c r="D114" s="365">
        <v>-353672.11784894764</v>
      </c>
      <c r="E114" s="366">
        <v>-6.4653964965572987E-3</v>
      </c>
      <c r="F114" s="367">
        <v>287767446.83162624</v>
      </c>
      <c r="G114" s="367">
        <v>645741.49588483572</v>
      </c>
      <c r="H114" s="366">
        <v>2.2490166500291147E-3</v>
      </c>
      <c r="I114" s="279"/>
      <c r="J114" s="279"/>
      <c r="K114" s="279"/>
      <c r="L114" s="396" t="s">
        <v>130</v>
      </c>
      <c r="M114" s="373" t="s">
        <v>130</v>
      </c>
      <c r="N114" s="365">
        <v>54348637.019304723</v>
      </c>
      <c r="O114" s="365">
        <v>-353672.11784894764</v>
      </c>
      <c r="P114" s="366">
        <v>-6.4653964965572987E-3</v>
      </c>
      <c r="Q114" s="367">
        <v>287767446.83162624</v>
      </c>
      <c r="R114" s="367">
        <v>645741.49588483572</v>
      </c>
      <c r="S114" s="366">
        <v>2.2490166500291147E-3</v>
      </c>
    </row>
    <row r="115" spans="1:19">
      <c r="A115" s="398"/>
      <c r="B115" s="97" t="s">
        <v>131</v>
      </c>
      <c r="C115" s="365">
        <v>28198476.502540797</v>
      </c>
      <c r="D115" s="365">
        <v>-428728.50048043579</v>
      </c>
      <c r="E115" s="369">
        <v>-1.4976261232460137E-2</v>
      </c>
      <c r="F115" s="370">
        <v>117326800.10209708</v>
      </c>
      <c r="G115" s="370">
        <v>-5830878.1825587004</v>
      </c>
      <c r="H115" s="369">
        <v>-4.7344820589112796E-2</v>
      </c>
      <c r="I115" s="279"/>
      <c r="J115" s="279"/>
      <c r="K115" s="279"/>
      <c r="L115" s="396" t="s">
        <v>131</v>
      </c>
      <c r="M115" s="372" t="s">
        <v>131</v>
      </c>
      <c r="N115" s="365">
        <v>28198476.502540797</v>
      </c>
      <c r="O115" s="365">
        <v>-428728.50048043579</v>
      </c>
      <c r="P115" s="369">
        <v>-1.4976261232460137E-2</v>
      </c>
      <c r="Q115" s="370">
        <v>117326800.10209708</v>
      </c>
      <c r="R115" s="370">
        <v>-5830878.1825587004</v>
      </c>
      <c r="S115" s="369">
        <v>-4.7344820589112796E-2</v>
      </c>
    </row>
    <row r="116" spans="1:19">
      <c r="A116" s="398"/>
      <c r="B116" s="97" t="s">
        <v>132</v>
      </c>
      <c r="C116" s="365">
        <v>45872660.98283501</v>
      </c>
      <c r="D116" s="365">
        <v>-50597.597234137356</v>
      </c>
      <c r="E116" s="366">
        <v>-1.1017858662167516E-3</v>
      </c>
      <c r="F116" s="367">
        <v>232635940.73575249</v>
      </c>
      <c r="G116" s="367">
        <v>-14824461.532605022</v>
      </c>
      <c r="H116" s="366">
        <v>-5.990639874790428E-2</v>
      </c>
      <c r="I116" s="279"/>
      <c r="J116" s="279"/>
      <c r="K116" s="279"/>
      <c r="L116" s="396" t="s">
        <v>132</v>
      </c>
      <c r="M116" s="373" t="s">
        <v>132</v>
      </c>
      <c r="N116" s="365">
        <v>45872660.98283501</v>
      </c>
      <c r="O116" s="365">
        <v>-50597.597234137356</v>
      </c>
      <c r="P116" s="366">
        <v>-1.1017858662167516E-3</v>
      </c>
      <c r="Q116" s="367">
        <v>232635940.73575249</v>
      </c>
      <c r="R116" s="367">
        <v>-14824461.532605022</v>
      </c>
      <c r="S116" s="366">
        <v>-5.990639874790428E-2</v>
      </c>
    </row>
    <row r="117" spans="1:19">
      <c r="A117" s="398"/>
      <c r="B117" s="97" t="s">
        <v>133</v>
      </c>
      <c r="C117" s="365">
        <v>29203709.0624092</v>
      </c>
      <c r="D117" s="365">
        <v>-117002.39343705028</v>
      </c>
      <c r="E117" s="369">
        <v>-3.9904350074602708E-3</v>
      </c>
      <c r="F117" s="370">
        <v>158526703.23481488</v>
      </c>
      <c r="G117" s="370">
        <v>701456.14251294732</v>
      </c>
      <c r="H117" s="369">
        <v>4.4445116065790812E-3</v>
      </c>
      <c r="I117" s="279"/>
      <c r="J117" s="279"/>
      <c r="K117" s="279"/>
      <c r="L117" s="396" t="s">
        <v>133</v>
      </c>
      <c r="M117" s="372" t="s">
        <v>133</v>
      </c>
      <c r="N117" s="365">
        <v>29203709.0624092</v>
      </c>
      <c r="O117" s="365">
        <v>-117002.39343705028</v>
      </c>
      <c r="P117" s="369">
        <v>-3.9904350074602708E-3</v>
      </c>
      <c r="Q117" s="370">
        <v>158526703.23481488</v>
      </c>
      <c r="R117" s="370">
        <v>701456.14251294732</v>
      </c>
      <c r="S117" s="369">
        <v>4.4445116065790812E-3</v>
      </c>
    </row>
    <row r="118" spans="1:19">
      <c r="A118" s="398"/>
      <c r="B118" s="97" t="s">
        <v>134</v>
      </c>
      <c r="C118" s="365">
        <v>39096505.924865365</v>
      </c>
      <c r="D118" s="365">
        <v>-309840.66401687264</v>
      </c>
      <c r="E118" s="366">
        <v>-7.8627097114424803E-3</v>
      </c>
      <c r="F118" s="367">
        <v>199722682.93288013</v>
      </c>
      <c r="G118" s="367">
        <v>-3799524.9299211502</v>
      </c>
      <c r="H118" s="366">
        <v>-1.8668846853717763E-2</v>
      </c>
      <c r="I118" s="279"/>
      <c r="J118" s="279"/>
      <c r="K118" s="279"/>
      <c r="L118" s="396" t="s">
        <v>134</v>
      </c>
      <c r="M118" s="373" t="s">
        <v>134</v>
      </c>
      <c r="N118" s="365">
        <v>39096505.924865365</v>
      </c>
      <c r="O118" s="365">
        <v>-309840.66401687264</v>
      </c>
      <c r="P118" s="366">
        <v>-7.8627097114424803E-3</v>
      </c>
      <c r="Q118" s="367">
        <v>199722682.93288013</v>
      </c>
      <c r="R118" s="367">
        <v>-3799524.9299211502</v>
      </c>
      <c r="S118" s="366">
        <v>-1.8668846853717763E-2</v>
      </c>
    </row>
    <row r="119" spans="1:19">
      <c r="A119" s="398"/>
      <c r="B119" s="97" t="s">
        <v>135</v>
      </c>
      <c r="C119" s="365">
        <v>117523088.16111892</v>
      </c>
      <c r="D119" s="365">
        <v>-1057538.9655285031</v>
      </c>
      <c r="E119" s="369">
        <v>-8.918311457393642E-3</v>
      </c>
      <c r="F119" s="370">
        <v>796863484.46978664</v>
      </c>
      <c r="G119" s="370">
        <v>5623457.8699276447</v>
      </c>
      <c r="H119" s="369">
        <v>7.1071453425996921E-3</v>
      </c>
      <c r="I119" s="279"/>
      <c r="J119" s="279"/>
      <c r="K119" s="279"/>
      <c r="L119" s="396" t="s">
        <v>135</v>
      </c>
      <c r="M119" s="372" t="s">
        <v>135</v>
      </c>
      <c r="N119" s="365">
        <v>117523088.16111892</v>
      </c>
      <c r="O119" s="365">
        <v>-1057538.9655285031</v>
      </c>
      <c r="P119" s="369">
        <v>-8.918311457393642E-3</v>
      </c>
      <c r="Q119" s="370">
        <v>796863484.46978664</v>
      </c>
      <c r="R119" s="370">
        <v>5623457.8699276447</v>
      </c>
      <c r="S119" s="369">
        <v>7.1071453425996921E-3</v>
      </c>
    </row>
    <row r="120" spans="1:19">
      <c r="A120" s="398"/>
      <c r="B120" s="97" t="s">
        <v>136</v>
      </c>
      <c r="C120" s="365">
        <v>51551902.866482012</v>
      </c>
      <c r="D120" s="365">
        <v>-1102586.8578081653</v>
      </c>
      <c r="E120" s="366">
        <v>-2.0940035001412768E-2</v>
      </c>
      <c r="F120" s="367">
        <v>290469146.46293128</v>
      </c>
      <c r="G120" s="367">
        <v>-11026183.061109364</v>
      </c>
      <c r="H120" s="366">
        <v>-3.6571654620706683E-2</v>
      </c>
      <c r="I120" s="279"/>
      <c r="J120" s="279"/>
      <c r="K120" s="279"/>
      <c r="L120" s="396" t="s">
        <v>136</v>
      </c>
      <c r="M120" s="373" t="s">
        <v>136</v>
      </c>
      <c r="N120" s="365">
        <v>51551902.866482012</v>
      </c>
      <c r="O120" s="365">
        <v>-1102586.8578081653</v>
      </c>
      <c r="P120" s="366">
        <v>-2.0940035001412768E-2</v>
      </c>
      <c r="Q120" s="367">
        <v>290469146.46293128</v>
      </c>
      <c r="R120" s="367">
        <v>-11026183.061109364</v>
      </c>
      <c r="S120" s="366">
        <v>-3.6571654620706683E-2</v>
      </c>
    </row>
    <row r="121" spans="1:19">
      <c r="A121" s="398"/>
      <c r="B121" s="97" t="s">
        <v>137</v>
      </c>
      <c r="C121" s="365">
        <v>24020146.69082696</v>
      </c>
      <c r="D121" s="365">
        <v>-565220.06208479777</v>
      </c>
      <c r="E121" s="369">
        <v>-2.2990100890720132E-2</v>
      </c>
      <c r="F121" s="370">
        <v>127497727.78775972</v>
      </c>
      <c r="G121" s="370">
        <v>-8153397.8655568659</v>
      </c>
      <c r="H121" s="369">
        <v>-6.0105641042703141E-2</v>
      </c>
      <c r="I121" s="279"/>
      <c r="J121" s="279"/>
      <c r="K121" s="279"/>
      <c r="L121" s="396" t="s">
        <v>137</v>
      </c>
      <c r="M121" s="372" t="s">
        <v>137</v>
      </c>
      <c r="N121" s="365">
        <v>24020146.69082696</v>
      </c>
      <c r="O121" s="365">
        <v>-565220.06208479777</v>
      </c>
      <c r="P121" s="369">
        <v>-2.2990100890720132E-2</v>
      </c>
      <c r="Q121" s="370">
        <v>127497727.78775972</v>
      </c>
      <c r="R121" s="370">
        <v>-8153397.8655568659</v>
      </c>
      <c r="S121" s="369">
        <v>-6.0105641042703141E-2</v>
      </c>
    </row>
    <row r="122" spans="1:19">
      <c r="A122" s="398"/>
      <c r="B122" s="97" t="s">
        <v>138</v>
      </c>
      <c r="C122" s="365">
        <v>8329478.2206737138</v>
      </c>
      <c r="D122" s="365">
        <v>31428.59512656834</v>
      </c>
      <c r="E122" s="366">
        <v>3.7874677237177941E-3</v>
      </c>
      <c r="F122" s="367">
        <v>45067919.043996364</v>
      </c>
      <c r="G122" s="367">
        <v>161139.27102594823</v>
      </c>
      <c r="H122" s="366">
        <v>3.5883060829700964E-3</v>
      </c>
      <c r="I122" s="279"/>
      <c r="J122" s="279"/>
      <c r="K122" s="279"/>
      <c r="L122" s="396" t="s">
        <v>138</v>
      </c>
      <c r="M122" s="373" t="s">
        <v>138</v>
      </c>
      <c r="N122" s="365">
        <v>8329478.2206737138</v>
      </c>
      <c r="O122" s="365">
        <v>31428.59512656834</v>
      </c>
      <c r="P122" s="366">
        <v>3.7874677237177941E-3</v>
      </c>
      <c r="Q122" s="367">
        <v>45067919.043996364</v>
      </c>
      <c r="R122" s="367">
        <v>161139.27102594823</v>
      </c>
      <c r="S122" s="366">
        <v>3.5883060829700964E-3</v>
      </c>
    </row>
    <row r="123" spans="1:19">
      <c r="A123" s="398"/>
      <c r="B123" s="97" t="s">
        <v>139</v>
      </c>
      <c r="C123" s="365">
        <v>12863743.403234364</v>
      </c>
      <c r="D123" s="365">
        <v>-234017.6410885565</v>
      </c>
      <c r="E123" s="369">
        <v>-1.7866995763370478E-2</v>
      </c>
      <c r="F123" s="370">
        <v>54050050.576120116</v>
      </c>
      <c r="G123" s="370">
        <v>-3314874.2906749845</v>
      </c>
      <c r="H123" s="369">
        <v>-5.7785734024272277E-2</v>
      </c>
      <c r="I123" s="279"/>
      <c r="J123" s="279"/>
      <c r="K123" s="279"/>
      <c r="L123" s="396" t="s">
        <v>139</v>
      </c>
      <c r="M123" s="372" t="s">
        <v>139</v>
      </c>
      <c r="N123" s="365">
        <v>12863743.403234364</v>
      </c>
      <c r="O123" s="365">
        <v>-234017.6410885565</v>
      </c>
      <c r="P123" s="369">
        <v>-1.7866995763370478E-2</v>
      </c>
      <c r="Q123" s="370">
        <v>54050050.576120116</v>
      </c>
      <c r="R123" s="370">
        <v>-3314874.2906749845</v>
      </c>
      <c r="S123" s="369">
        <v>-5.7785734024272277E-2</v>
      </c>
    </row>
    <row r="124" spans="1:19">
      <c r="A124" s="398"/>
      <c r="B124" s="97" t="s">
        <v>524</v>
      </c>
      <c r="C124" s="365">
        <v>462145337.85274386</v>
      </c>
      <c r="D124" s="365">
        <v>-1832002.5205838084</v>
      </c>
      <c r="E124" s="366">
        <v>-3.9484741196838058E-3</v>
      </c>
      <c r="F124" s="367">
        <v>2321870782.5350394</v>
      </c>
      <c r="G124" s="367">
        <v>-52181796.439795017</v>
      </c>
      <c r="H124" s="366">
        <v>-2.1980050864049611E-2</v>
      </c>
      <c r="I124" s="279"/>
      <c r="J124" s="279"/>
      <c r="K124" s="279"/>
      <c r="L124" s="396" t="s">
        <v>524</v>
      </c>
      <c r="M124" s="373" t="s">
        <v>542</v>
      </c>
      <c r="N124" s="365">
        <v>462145337.85274386</v>
      </c>
      <c r="O124" s="365">
        <v>-1832002.5205838084</v>
      </c>
      <c r="P124" s="366">
        <v>-3.9484741196838058E-3</v>
      </c>
      <c r="Q124" s="367">
        <v>2321870782.5350394</v>
      </c>
      <c r="R124" s="367">
        <v>-52181796.439795017</v>
      </c>
      <c r="S124" s="366">
        <v>-2.1980050864049611E-2</v>
      </c>
    </row>
    <row r="125" spans="1:19">
      <c r="A125" s="398"/>
      <c r="B125" s="97" t="s">
        <v>140</v>
      </c>
      <c r="C125" s="365">
        <v>50224420.720387898</v>
      </c>
      <c r="D125" s="365">
        <v>-931030.91004348546</v>
      </c>
      <c r="E125" s="369">
        <v>-1.8200033043782829E-2</v>
      </c>
      <c r="F125" s="370">
        <v>240067953.33242971</v>
      </c>
      <c r="G125" s="370">
        <v>2119850.4867749214</v>
      </c>
      <c r="H125" s="369">
        <v>8.9088774460621099E-3</v>
      </c>
      <c r="I125" s="279"/>
      <c r="J125" s="279"/>
      <c r="K125" s="279"/>
      <c r="L125" s="396" t="s">
        <v>140</v>
      </c>
      <c r="M125" s="372" t="s">
        <v>140</v>
      </c>
      <c r="N125" s="365">
        <v>50224420.720387898</v>
      </c>
      <c r="O125" s="365">
        <v>-931030.91004348546</v>
      </c>
      <c r="P125" s="369">
        <v>-1.8200033043782829E-2</v>
      </c>
      <c r="Q125" s="370">
        <v>240067953.33242971</v>
      </c>
      <c r="R125" s="370">
        <v>2119850.4867749214</v>
      </c>
      <c r="S125" s="369">
        <v>8.9088774460621099E-3</v>
      </c>
    </row>
    <row r="126" spans="1:19">
      <c r="A126" s="398"/>
      <c r="B126" s="97" t="s">
        <v>141</v>
      </c>
      <c r="C126" s="365">
        <v>44592523.196029022</v>
      </c>
      <c r="D126" s="365">
        <v>-592265.8518846333</v>
      </c>
      <c r="E126" s="366">
        <v>-1.3107637865844598E-2</v>
      </c>
      <c r="F126" s="367">
        <v>212327999.69731545</v>
      </c>
      <c r="G126" s="367">
        <v>-9271181.3684446216</v>
      </c>
      <c r="H126" s="366">
        <v>-4.1837615662006333E-2</v>
      </c>
      <c r="I126" s="279"/>
      <c r="J126" s="279"/>
      <c r="K126" s="279"/>
      <c r="L126" s="396" t="s">
        <v>141</v>
      </c>
      <c r="M126" s="373" t="s">
        <v>141</v>
      </c>
      <c r="N126" s="365">
        <v>44592523.196029022</v>
      </c>
      <c r="O126" s="365">
        <v>-592265.8518846333</v>
      </c>
      <c r="P126" s="366">
        <v>-1.3107637865844598E-2</v>
      </c>
      <c r="Q126" s="367">
        <v>212327999.69731545</v>
      </c>
      <c r="R126" s="367">
        <v>-9271181.3684446216</v>
      </c>
      <c r="S126" s="366">
        <v>-4.1837615662006333E-2</v>
      </c>
    </row>
    <row r="127" spans="1:19">
      <c r="A127" s="398"/>
      <c r="B127" s="97" t="s">
        <v>142</v>
      </c>
      <c r="C127" s="365">
        <v>18779884.063757677</v>
      </c>
      <c r="D127" s="365">
        <v>175012.86847288907</v>
      </c>
      <c r="E127" s="369">
        <v>9.4068304282184049E-3</v>
      </c>
      <c r="F127" s="370">
        <v>98868870.874677435</v>
      </c>
      <c r="G127" s="370">
        <v>-1562859.0053094625</v>
      </c>
      <c r="H127" s="369">
        <v>-1.5561406810148897E-2</v>
      </c>
      <c r="I127" s="279"/>
      <c r="J127" s="279"/>
      <c r="K127" s="279"/>
      <c r="L127" s="396" t="s">
        <v>142</v>
      </c>
      <c r="M127" s="372" t="s">
        <v>142</v>
      </c>
      <c r="N127" s="365">
        <v>18779884.063757677</v>
      </c>
      <c r="O127" s="365">
        <v>175012.86847288907</v>
      </c>
      <c r="P127" s="369">
        <v>9.4068304282184049E-3</v>
      </c>
      <c r="Q127" s="370">
        <v>98868870.874677435</v>
      </c>
      <c r="R127" s="370">
        <v>-1562859.0053094625</v>
      </c>
      <c r="S127" s="369">
        <v>-1.5561406810148897E-2</v>
      </c>
    </row>
    <row r="128" spans="1:19">
      <c r="A128" s="398"/>
      <c r="B128" s="97" t="s">
        <v>143</v>
      </c>
      <c r="C128" s="365">
        <v>51572302.397337593</v>
      </c>
      <c r="D128" s="365">
        <v>47754.715915799141</v>
      </c>
      <c r="E128" s="366">
        <v>9.2683425793601019E-4</v>
      </c>
      <c r="F128" s="367">
        <v>316273004.64551443</v>
      </c>
      <c r="G128" s="367">
        <v>299362.22026652098</v>
      </c>
      <c r="H128" s="366">
        <v>9.474278233107472E-4</v>
      </c>
      <c r="I128" s="279"/>
      <c r="J128" s="279"/>
      <c r="K128" s="279"/>
      <c r="L128" s="396" t="s">
        <v>143</v>
      </c>
      <c r="M128" s="373" t="s">
        <v>143</v>
      </c>
      <c r="N128" s="365">
        <v>51572302.397337593</v>
      </c>
      <c r="O128" s="365">
        <v>47754.715915799141</v>
      </c>
      <c r="P128" s="366">
        <v>9.2683425793601019E-4</v>
      </c>
      <c r="Q128" s="367">
        <v>316273004.64551443</v>
      </c>
      <c r="R128" s="367">
        <v>299362.22026652098</v>
      </c>
      <c r="S128" s="366">
        <v>9.474278233107472E-4</v>
      </c>
    </row>
    <row r="129" spans="1:19">
      <c r="A129" s="398"/>
      <c r="B129" s="97" t="s">
        <v>144</v>
      </c>
      <c r="C129" s="365">
        <v>25072284.38125018</v>
      </c>
      <c r="D129" s="365">
        <v>-406077.44663893804</v>
      </c>
      <c r="E129" s="369">
        <v>-1.5938130142827221E-2</v>
      </c>
      <c r="F129" s="370">
        <v>120093947.23294285</v>
      </c>
      <c r="G129" s="370">
        <v>-6767985.1892212033</v>
      </c>
      <c r="H129" s="369">
        <v>-5.3349220368952607E-2</v>
      </c>
      <c r="I129" s="279"/>
      <c r="J129" s="279"/>
      <c r="K129" s="279"/>
      <c r="L129" s="396" t="s">
        <v>144</v>
      </c>
      <c r="M129" s="372" t="s">
        <v>144</v>
      </c>
      <c r="N129" s="365">
        <v>25072284.38125018</v>
      </c>
      <c r="O129" s="365">
        <v>-406077.44663893804</v>
      </c>
      <c r="P129" s="369">
        <v>-1.5938130142827221E-2</v>
      </c>
      <c r="Q129" s="370">
        <v>120093947.23294285</v>
      </c>
      <c r="R129" s="370">
        <v>-6767985.1892212033</v>
      </c>
      <c r="S129" s="369">
        <v>-5.3349220368952607E-2</v>
      </c>
    </row>
    <row r="130" spans="1:19">
      <c r="A130" s="398"/>
      <c r="B130" s="97" t="s">
        <v>145</v>
      </c>
      <c r="C130" s="365">
        <v>42357910.405665025</v>
      </c>
      <c r="D130" s="365">
        <v>39610.941097073257</v>
      </c>
      <c r="E130" s="366">
        <v>9.3602393286711582E-4</v>
      </c>
      <c r="F130" s="367">
        <v>219114988.13503319</v>
      </c>
      <c r="G130" s="367">
        <v>-4828661.4945374131</v>
      </c>
      <c r="H130" s="366">
        <v>-2.1561948742572487E-2</v>
      </c>
      <c r="I130" s="279"/>
      <c r="J130" s="279"/>
      <c r="K130" s="279"/>
      <c r="L130" s="396" t="s">
        <v>145</v>
      </c>
      <c r="M130" s="373" t="s">
        <v>145</v>
      </c>
      <c r="N130" s="365">
        <v>42357910.405665025</v>
      </c>
      <c r="O130" s="365">
        <v>39610.941097073257</v>
      </c>
      <c r="P130" s="366">
        <v>9.3602393286711582E-4</v>
      </c>
      <c r="Q130" s="367">
        <v>219114988.13503319</v>
      </c>
      <c r="R130" s="367">
        <v>-4828661.4945374131</v>
      </c>
      <c r="S130" s="366">
        <v>-2.1561948742572487E-2</v>
      </c>
    </row>
    <row r="131" spans="1:19">
      <c r="A131" s="398"/>
      <c r="B131" s="97" t="s">
        <v>146</v>
      </c>
      <c r="C131" s="365">
        <v>59397729.543737747</v>
      </c>
      <c r="D131" s="365">
        <v>-221855.89236779511</v>
      </c>
      <c r="E131" s="369">
        <v>-3.7211914632576341E-3</v>
      </c>
      <c r="F131" s="370">
        <v>259390046.17248017</v>
      </c>
      <c r="G131" s="370">
        <v>-7225114.5949637592</v>
      </c>
      <c r="H131" s="369">
        <v>-2.7099413904920031E-2</v>
      </c>
      <c r="I131" s="279"/>
      <c r="J131" s="279"/>
      <c r="K131" s="279"/>
      <c r="L131" s="396" t="s">
        <v>146</v>
      </c>
      <c r="M131" s="372" t="s">
        <v>146</v>
      </c>
      <c r="N131" s="365">
        <v>59397729.543737747</v>
      </c>
      <c r="O131" s="365">
        <v>-221855.89236779511</v>
      </c>
      <c r="P131" s="369">
        <v>-3.7211914632576341E-3</v>
      </c>
      <c r="Q131" s="370">
        <v>259390046.17248017</v>
      </c>
      <c r="R131" s="370">
        <v>-7225114.5949637592</v>
      </c>
      <c r="S131" s="369">
        <v>-2.7099413904920031E-2</v>
      </c>
    </row>
    <row r="132" spans="1:19">
      <c r="A132" s="398"/>
      <c r="B132" s="97" t="s">
        <v>147</v>
      </c>
      <c r="C132" s="365">
        <v>41963899.316478841</v>
      </c>
      <c r="D132" s="365">
        <v>366345.51126467437</v>
      </c>
      <c r="E132" s="366">
        <v>8.8069003523652805E-3</v>
      </c>
      <c r="F132" s="367">
        <v>224325426.76459381</v>
      </c>
      <c r="G132" s="367">
        <v>-3895647.1686784327</v>
      </c>
      <c r="H132" s="366">
        <v>-1.7069620703903315E-2</v>
      </c>
      <c r="I132" s="279"/>
      <c r="J132" s="279"/>
      <c r="K132" s="279"/>
      <c r="L132" s="396" t="s">
        <v>147</v>
      </c>
      <c r="M132" s="373" t="s">
        <v>147</v>
      </c>
      <c r="N132" s="365">
        <v>41963899.316478841</v>
      </c>
      <c r="O132" s="365">
        <v>366345.51126467437</v>
      </c>
      <c r="P132" s="366">
        <v>8.8069003523652805E-3</v>
      </c>
      <c r="Q132" s="367">
        <v>224325426.76459381</v>
      </c>
      <c r="R132" s="367">
        <v>-3895647.1686784327</v>
      </c>
      <c r="S132" s="366">
        <v>-1.7069620703903315E-2</v>
      </c>
    </row>
    <row r="133" spans="1:19">
      <c r="A133" s="398"/>
      <c r="B133" s="97" t="s">
        <v>525</v>
      </c>
      <c r="C133" s="365">
        <v>257144162.40518007</v>
      </c>
      <c r="D133" s="365">
        <v>-7222669.1300749183</v>
      </c>
      <c r="E133" s="369">
        <v>-2.732063280454201E-2</v>
      </c>
      <c r="F133" s="370">
        <v>1529855242.2321465</v>
      </c>
      <c r="G133" s="370">
        <v>-15981156.448282957</v>
      </c>
      <c r="H133" s="369">
        <v>-1.0338193913615266E-2</v>
      </c>
      <c r="I133" s="279"/>
      <c r="J133" s="279"/>
      <c r="K133" s="279"/>
      <c r="L133" s="396" t="s">
        <v>525</v>
      </c>
      <c r="M133" s="372" t="s">
        <v>543</v>
      </c>
      <c r="N133" s="365">
        <v>257144162.40518007</v>
      </c>
      <c r="O133" s="365">
        <v>-7222669.1300749183</v>
      </c>
      <c r="P133" s="369">
        <v>-2.732063280454201E-2</v>
      </c>
      <c r="Q133" s="370">
        <v>1529855242.2321465</v>
      </c>
      <c r="R133" s="370">
        <v>-15981156.448282957</v>
      </c>
      <c r="S133" s="369">
        <v>-1.0338193913615266E-2</v>
      </c>
    </row>
    <row r="134" spans="1:19">
      <c r="A134" s="398"/>
      <c r="B134" s="97" t="s">
        <v>148</v>
      </c>
      <c r="C134" s="365">
        <v>118552547.03470227</v>
      </c>
      <c r="D134" s="365">
        <v>-2861819.5330861807</v>
      </c>
      <c r="E134" s="366">
        <v>-2.3570682893513762E-2</v>
      </c>
      <c r="F134" s="367">
        <v>673047759.4640789</v>
      </c>
      <c r="G134" s="367">
        <v>-9486593.8753471375</v>
      </c>
      <c r="H134" s="366">
        <v>-1.3899071642229019E-2</v>
      </c>
      <c r="I134" s="279"/>
      <c r="J134" s="279"/>
      <c r="K134" s="279"/>
      <c r="L134" s="396" t="s">
        <v>148</v>
      </c>
      <c r="M134" s="373" t="s">
        <v>148</v>
      </c>
      <c r="N134" s="365">
        <v>118552547.03470227</v>
      </c>
      <c r="O134" s="365">
        <v>-2861819.5330861807</v>
      </c>
      <c r="P134" s="366">
        <v>-2.3570682893513762E-2</v>
      </c>
      <c r="Q134" s="367">
        <v>673047759.4640789</v>
      </c>
      <c r="R134" s="367">
        <v>-9486593.8753471375</v>
      </c>
      <c r="S134" s="366">
        <v>-1.3899071642229019E-2</v>
      </c>
    </row>
    <row r="135" spans="1:19">
      <c r="A135" s="398"/>
      <c r="B135" s="97" t="s">
        <v>149</v>
      </c>
      <c r="C135" s="365">
        <v>21590429.789866634</v>
      </c>
      <c r="D135" s="365">
        <v>-639060.62116442248</v>
      </c>
      <c r="E135" s="369">
        <v>-2.874832528087545E-2</v>
      </c>
      <c r="F135" s="370">
        <v>126737701.09744547</v>
      </c>
      <c r="G135" s="370">
        <v>-1975988.4993916154</v>
      </c>
      <c r="H135" s="369">
        <v>-1.535181304786536E-2</v>
      </c>
      <c r="I135" s="279"/>
      <c r="J135" s="279"/>
      <c r="K135" s="279"/>
      <c r="L135" s="396" t="s">
        <v>149</v>
      </c>
      <c r="M135" s="372" t="s">
        <v>149</v>
      </c>
      <c r="N135" s="365">
        <v>21590429.789866634</v>
      </c>
      <c r="O135" s="365">
        <v>-639060.62116442248</v>
      </c>
      <c r="P135" s="369">
        <v>-2.874832528087545E-2</v>
      </c>
      <c r="Q135" s="370">
        <v>126737701.09744547</v>
      </c>
      <c r="R135" s="370">
        <v>-1975988.4993916154</v>
      </c>
      <c r="S135" s="369">
        <v>-1.535181304786536E-2</v>
      </c>
    </row>
    <row r="136" spans="1:19">
      <c r="A136" s="398"/>
      <c r="B136" s="97" t="s">
        <v>150</v>
      </c>
      <c r="C136" s="365">
        <v>21418765.823218636</v>
      </c>
      <c r="D136" s="365">
        <v>-585403.95274408162</v>
      </c>
      <c r="E136" s="366">
        <v>-2.6604228139685368E-2</v>
      </c>
      <c r="F136" s="367">
        <v>127707428.37425244</v>
      </c>
      <c r="G136" s="367">
        <v>-485138.95423664153</v>
      </c>
      <c r="H136" s="366">
        <v>-3.7844546243737324E-3</v>
      </c>
      <c r="I136" s="279"/>
      <c r="J136" s="279"/>
      <c r="K136" s="279"/>
      <c r="L136" s="396" t="s">
        <v>150</v>
      </c>
      <c r="M136" s="373" t="s">
        <v>150</v>
      </c>
      <c r="N136" s="365">
        <v>21418765.823218636</v>
      </c>
      <c r="O136" s="365">
        <v>-585403.95274408162</v>
      </c>
      <c r="P136" s="366">
        <v>-2.6604228139685368E-2</v>
      </c>
      <c r="Q136" s="367">
        <v>127707428.37425244</v>
      </c>
      <c r="R136" s="367">
        <v>-485138.95423664153</v>
      </c>
      <c r="S136" s="366">
        <v>-3.7844546243737324E-3</v>
      </c>
    </row>
    <row r="137" spans="1:19">
      <c r="A137" s="398"/>
      <c r="B137" s="97" t="s">
        <v>151</v>
      </c>
      <c r="C137" s="365">
        <v>32510675.906526599</v>
      </c>
      <c r="D137" s="365">
        <v>-1470236.006354209</v>
      </c>
      <c r="E137" s="369">
        <v>-4.3266525928543464E-2</v>
      </c>
      <c r="F137" s="370">
        <v>242305129.66827178</v>
      </c>
      <c r="G137" s="370">
        <v>415446.53931960464</v>
      </c>
      <c r="H137" s="369">
        <v>1.7175041694445841E-3</v>
      </c>
      <c r="I137" s="279"/>
      <c r="J137" s="279"/>
      <c r="K137" s="279"/>
      <c r="L137" s="396" t="s">
        <v>151</v>
      </c>
      <c r="M137" s="372" t="s">
        <v>151</v>
      </c>
      <c r="N137" s="365">
        <v>32510675.906526599</v>
      </c>
      <c r="O137" s="365">
        <v>-1470236.006354209</v>
      </c>
      <c r="P137" s="369">
        <v>-4.3266525928543464E-2</v>
      </c>
      <c r="Q137" s="370">
        <v>242305129.66827178</v>
      </c>
      <c r="R137" s="370">
        <v>415446.53931960464</v>
      </c>
      <c r="S137" s="369">
        <v>1.7175041694445841E-3</v>
      </c>
    </row>
    <row r="138" spans="1:19">
      <c r="A138" s="398"/>
      <c r="B138" s="97" t="s">
        <v>526</v>
      </c>
      <c r="C138" s="365">
        <v>363305748.07210112</v>
      </c>
      <c r="D138" s="365">
        <v>-6606507.6782234907</v>
      </c>
      <c r="E138" s="366">
        <v>-1.7859661515736879E-2</v>
      </c>
      <c r="F138" s="367">
        <v>1650926510.1939721</v>
      </c>
      <c r="G138" s="367">
        <v>-39385597.760272264</v>
      </c>
      <c r="H138" s="366">
        <v>-2.3300784260452335E-2</v>
      </c>
      <c r="I138" s="279"/>
      <c r="J138" s="279"/>
      <c r="K138" s="279"/>
      <c r="L138" s="396" t="s">
        <v>526</v>
      </c>
      <c r="M138" s="373" t="s">
        <v>544</v>
      </c>
      <c r="N138" s="365">
        <v>363305748.07210112</v>
      </c>
      <c r="O138" s="365">
        <v>-6606507.6782234907</v>
      </c>
      <c r="P138" s="366">
        <v>-1.7859661515736879E-2</v>
      </c>
      <c r="Q138" s="367">
        <v>1650926510.1939721</v>
      </c>
      <c r="R138" s="367">
        <v>-39385597.760272264</v>
      </c>
      <c r="S138" s="366">
        <v>-2.3300784260452335E-2</v>
      </c>
    </row>
    <row r="139" spans="1:19">
      <c r="A139" s="398"/>
      <c r="B139" s="97" t="s">
        <v>152</v>
      </c>
      <c r="C139" s="365">
        <v>6828985.5810335716</v>
      </c>
      <c r="D139" s="365">
        <v>-135549.18852001708</v>
      </c>
      <c r="E139" s="369">
        <v>-1.9462777199790688E-2</v>
      </c>
      <c r="F139" s="370">
        <v>29414436.975395545</v>
      </c>
      <c r="G139" s="370">
        <v>-322478.95502565429</v>
      </c>
      <c r="H139" s="369">
        <v>-1.0844398113785387E-2</v>
      </c>
      <c r="I139" s="279"/>
      <c r="J139" s="279"/>
      <c r="K139" s="279"/>
      <c r="L139" s="396" t="s">
        <v>152</v>
      </c>
      <c r="M139" s="372" t="s">
        <v>152</v>
      </c>
      <c r="N139" s="365">
        <v>6828985.5810335716</v>
      </c>
      <c r="O139" s="365">
        <v>-135549.18852001708</v>
      </c>
      <c r="P139" s="369">
        <v>-1.9462777199790688E-2</v>
      </c>
      <c r="Q139" s="370">
        <v>29414436.975395545</v>
      </c>
      <c r="R139" s="370">
        <v>-322478.95502565429</v>
      </c>
      <c r="S139" s="369">
        <v>-1.0844398113785387E-2</v>
      </c>
    </row>
    <row r="140" spans="1:19">
      <c r="A140" s="398"/>
      <c r="B140" s="97" t="s">
        <v>153</v>
      </c>
      <c r="C140" s="365">
        <v>41571975.562001303</v>
      </c>
      <c r="D140" s="365">
        <v>-593093.42947411537</v>
      </c>
      <c r="E140" s="366">
        <v>-1.4065989779218007E-2</v>
      </c>
      <c r="F140" s="367">
        <v>195727550.72501358</v>
      </c>
      <c r="G140" s="367">
        <v>-4928603.1592014134</v>
      </c>
      <c r="H140" s="366">
        <v>-2.4562432119801192E-2</v>
      </c>
      <c r="I140" s="279"/>
      <c r="J140" s="279"/>
      <c r="K140" s="279"/>
      <c r="L140" s="396" t="s">
        <v>153</v>
      </c>
      <c r="M140" s="373" t="s">
        <v>153</v>
      </c>
      <c r="N140" s="365">
        <v>41571975.562001303</v>
      </c>
      <c r="O140" s="365">
        <v>-593093.42947411537</v>
      </c>
      <c r="P140" s="366">
        <v>-1.4065989779218007E-2</v>
      </c>
      <c r="Q140" s="367">
        <v>195727550.72501358</v>
      </c>
      <c r="R140" s="367">
        <v>-4928603.1592014134</v>
      </c>
      <c r="S140" s="366">
        <v>-2.4562432119801192E-2</v>
      </c>
    </row>
    <row r="141" spans="1:19">
      <c r="A141" s="398"/>
      <c r="B141" s="97" t="s">
        <v>154</v>
      </c>
      <c r="C141" s="365">
        <v>19358820.630586285</v>
      </c>
      <c r="D141" s="365">
        <v>-157483.0284861289</v>
      </c>
      <c r="E141" s="369">
        <v>-8.0693061164233727E-3</v>
      </c>
      <c r="F141" s="370">
        <v>86192619.62616241</v>
      </c>
      <c r="G141" s="370">
        <v>-2920830.1427664161</v>
      </c>
      <c r="H141" s="369">
        <v>-3.2776535420187734E-2</v>
      </c>
      <c r="I141" s="279"/>
      <c r="J141" s="279"/>
      <c r="K141" s="279"/>
      <c r="L141" s="396" t="s">
        <v>154</v>
      </c>
      <c r="M141" s="372" t="s">
        <v>154</v>
      </c>
      <c r="N141" s="365">
        <v>19358820.630586285</v>
      </c>
      <c r="O141" s="365">
        <v>-157483.0284861289</v>
      </c>
      <c r="P141" s="369">
        <v>-8.0693061164233727E-3</v>
      </c>
      <c r="Q141" s="370">
        <v>86192619.62616241</v>
      </c>
      <c r="R141" s="370">
        <v>-2920830.1427664161</v>
      </c>
      <c r="S141" s="369">
        <v>-3.2776535420187734E-2</v>
      </c>
    </row>
    <row r="142" spans="1:19">
      <c r="A142" s="398"/>
      <c r="B142" s="97" t="s">
        <v>155</v>
      </c>
      <c r="C142" s="365">
        <v>58005308.333503753</v>
      </c>
      <c r="D142" s="365">
        <v>-617047.74893280864</v>
      </c>
      <c r="E142" s="366">
        <v>-1.0525809438042665E-2</v>
      </c>
      <c r="F142" s="367">
        <v>232207883.65848881</v>
      </c>
      <c r="G142" s="367">
        <v>-7045902.8399862349</v>
      </c>
      <c r="H142" s="366">
        <v>-2.9449493540329587E-2</v>
      </c>
      <c r="I142" s="279"/>
      <c r="J142" s="279"/>
      <c r="K142" s="279"/>
      <c r="L142" s="396" t="s">
        <v>155</v>
      </c>
      <c r="M142" s="373" t="s">
        <v>155</v>
      </c>
      <c r="N142" s="365">
        <v>58005308.333503753</v>
      </c>
      <c r="O142" s="365">
        <v>-617047.74893280864</v>
      </c>
      <c r="P142" s="366">
        <v>-1.0525809438042665E-2</v>
      </c>
      <c r="Q142" s="367">
        <v>232207883.65848881</v>
      </c>
      <c r="R142" s="367">
        <v>-7045902.8399862349</v>
      </c>
      <c r="S142" s="366">
        <v>-2.9449493540329587E-2</v>
      </c>
    </row>
    <row r="143" spans="1:19">
      <c r="A143" s="398"/>
      <c r="B143" s="97" t="s">
        <v>156</v>
      </c>
      <c r="C143" s="365">
        <v>30041923.16154106</v>
      </c>
      <c r="D143" s="365">
        <v>-1026223.2870142907</v>
      </c>
      <c r="E143" s="369">
        <v>-3.303136505789226E-2</v>
      </c>
      <c r="F143" s="370">
        <v>151302633.00839141</v>
      </c>
      <c r="G143" s="370">
        <v>1695932.5901739001</v>
      </c>
      <c r="H143" s="369">
        <v>1.1335940071086466E-2</v>
      </c>
      <c r="I143" s="279"/>
      <c r="J143" s="279"/>
      <c r="K143" s="279"/>
      <c r="L143" s="396" t="s">
        <v>156</v>
      </c>
      <c r="M143" s="372" t="s">
        <v>156</v>
      </c>
      <c r="N143" s="365">
        <v>30041923.16154106</v>
      </c>
      <c r="O143" s="365">
        <v>-1026223.2870142907</v>
      </c>
      <c r="P143" s="369">
        <v>-3.303136505789226E-2</v>
      </c>
      <c r="Q143" s="370">
        <v>151302633.00839141</v>
      </c>
      <c r="R143" s="370">
        <v>1695932.5901739001</v>
      </c>
      <c r="S143" s="369">
        <v>1.1335940071086466E-2</v>
      </c>
    </row>
    <row r="144" spans="1:19">
      <c r="A144" s="398"/>
      <c r="B144" s="97" t="s">
        <v>157</v>
      </c>
      <c r="C144" s="365">
        <v>26781821.196352176</v>
      </c>
      <c r="D144" s="365">
        <v>-421296.31236772984</v>
      </c>
      <c r="E144" s="366">
        <v>-1.5487059975118077E-2</v>
      </c>
      <c r="F144" s="367">
        <v>103092887.89739263</v>
      </c>
      <c r="G144" s="367">
        <v>-9547464.2881968766</v>
      </c>
      <c r="H144" s="366">
        <v>-8.476060401929672E-2</v>
      </c>
      <c r="I144" s="279"/>
      <c r="J144" s="279"/>
      <c r="K144" s="279"/>
      <c r="L144" s="396" t="s">
        <v>157</v>
      </c>
      <c r="M144" s="373" t="s">
        <v>157</v>
      </c>
      <c r="N144" s="365">
        <v>26781821.196352176</v>
      </c>
      <c r="O144" s="365">
        <v>-421296.31236772984</v>
      </c>
      <c r="P144" s="366">
        <v>-1.5487059975118077E-2</v>
      </c>
      <c r="Q144" s="367">
        <v>103092887.89739263</v>
      </c>
      <c r="R144" s="367">
        <v>-9547464.2881968766</v>
      </c>
      <c r="S144" s="366">
        <v>-8.476060401929672E-2</v>
      </c>
    </row>
    <row r="145" spans="1:19">
      <c r="A145" s="398"/>
      <c r="B145" s="97" t="s">
        <v>158</v>
      </c>
      <c r="C145" s="365">
        <v>28769739.200309433</v>
      </c>
      <c r="D145" s="365">
        <v>-1255898.7291604169</v>
      </c>
      <c r="E145" s="369">
        <v>-4.1827545250179857E-2</v>
      </c>
      <c r="F145" s="370">
        <v>163533193.77980486</v>
      </c>
      <c r="G145" s="370">
        <v>-1626775.8610979021</v>
      </c>
      <c r="H145" s="369">
        <v>-9.8496982327794178E-3</v>
      </c>
      <c r="I145" s="279"/>
      <c r="J145" s="279"/>
      <c r="K145" s="279"/>
      <c r="L145" s="396" t="s">
        <v>158</v>
      </c>
      <c r="M145" s="372" t="s">
        <v>158</v>
      </c>
      <c r="N145" s="365">
        <v>28769739.200309433</v>
      </c>
      <c r="O145" s="365">
        <v>-1255898.7291604169</v>
      </c>
      <c r="P145" s="369">
        <v>-4.1827545250179857E-2</v>
      </c>
      <c r="Q145" s="370">
        <v>163533193.77980486</v>
      </c>
      <c r="R145" s="370">
        <v>-1626775.8610979021</v>
      </c>
      <c r="S145" s="369">
        <v>-9.8496982327794178E-3</v>
      </c>
    </row>
    <row r="146" spans="1:19">
      <c r="A146" s="398"/>
      <c r="B146" s="97" t="s">
        <v>159</v>
      </c>
      <c r="C146" s="365">
        <v>6881054.3632411957</v>
      </c>
      <c r="D146" s="365">
        <v>-128088.8862199178</v>
      </c>
      <c r="E146" s="366">
        <v>-1.8274542502718247E-2</v>
      </c>
      <c r="F146" s="367">
        <v>31880663.325770739</v>
      </c>
      <c r="G146" s="367">
        <v>-771757.87421383336</v>
      </c>
      <c r="H146" s="366">
        <v>-2.3635548172280651E-2</v>
      </c>
      <c r="I146" s="279"/>
      <c r="J146" s="279"/>
      <c r="K146" s="279"/>
      <c r="L146" s="396" t="s">
        <v>159</v>
      </c>
      <c r="M146" s="373" t="s">
        <v>159</v>
      </c>
      <c r="N146" s="365">
        <v>6881054.3632411957</v>
      </c>
      <c r="O146" s="365">
        <v>-128088.8862199178</v>
      </c>
      <c r="P146" s="366">
        <v>-1.8274542502718247E-2</v>
      </c>
      <c r="Q146" s="367">
        <v>31880663.325770739</v>
      </c>
      <c r="R146" s="367">
        <v>-771757.87421383336</v>
      </c>
      <c r="S146" s="366">
        <v>-2.3635548172280651E-2</v>
      </c>
    </row>
    <row r="147" spans="1:19">
      <c r="A147" s="398"/>
      <c r="B147" s="97" t="s">
        <v>160</v>
      </c>
      <c r="C147" s="365">
        <v>41788004.680606335</v>
      </c>
      <c r="D147" s="365">
        <v>-142708.56137078255</v>
      </c>
      <c r="E147" s="369">
        <v>-3.403437488583334E-3</v>
      </c>
      <c r="F147" s="370">
        <v>183329606.43313971</v>
      </c>
      <c r="G147" s="370">
        <v>-8078281.9027150869</v>
      </c>
      <c r="H147" s="369">
        <v>-4.2204540120836034E-2</v>
      </c>
      <c r="I147" s="279"/>
      <c r="J147" s="279"/>
      <c r="K147" s="279"/>
      <c r="L147" s="396" t="s">
        <v>160</v>
      </c>
      <c r="M147" s="372" t="s">
        <v>160</v>
      </c>
      <c r="N147" s="365">
        <v>41788004.680606335</v>
      </c>
      <c r="O147" s="365">
        <v>-142708.56137078255</v>
      </c>
      <c r="P147" s="369">
        <v>-3.403437488583334E-3</v>
      </c>
      <c r="Q147" s="370">
        <v>183329606.43313971</v>
      </c>
      <c r="R147" s="370">
        <v>-8078281.9027150869</v>
      </c>
      <c r="S147" s="369">
        <v>-4.2204540120836034E-2</v>
      </c>
    </row>
    <row r="148" spans="1:19">
      <c r="A148" s="398" t="s">
        <v>258</v>
      </c>
      <c r="B148" s="97" t="s">
        <v>519</v>
      </c>
      <c r="C148" s="365">
        <v>53056629.913464427</v>
      </c>
      <c r="D148" s="365">
        <v>230948.36779871583</v>
      </c>
      <c r="E148" s="366">
        <v>4.3718956583469748E-3</v>
      </c>
      <c r="F148" s="367">
        <v>207264472.60996953</v>
      </c>
      <c r="G148" s="367">
        <v>-3229180.4929336011</v>
      </c>
      <c r="H148" s="366">
        <v>-1.5340987461293977E-2</v>
      </c>
      <c r="I148" s="279"/>
      <c r="J148" s="279"/>
      <c r="K148" s="279"/>
      <c r="L148" s="396" t="s">
        <v>519</v>
      </c>
      <c r="M148" s="373" t="s">
        <v>537</v>
      </c>
      <c r="N148" s="365">
        <v>53056629.913464427</v>
      </c>
      <c r="O148" s="365">
        <v>230948.36779871583</v>
      </c>
      <c r="P148" s="366">
        <v>4.3718956583469748E-3</v>
      </c>
      <c r="Q148" s="367">
        <v>207264472.60996953</v>
      </c>
      <c r="R148" s="367">
        <v>-3229180.4929336011</v>
      </c>
      <c r="S148" s="366">
        <v>-1.5340987461293977E-2</v>
      </c>
    </row>
    <row r="149" spans="1:19">
      <c r="A149" s="399"/>
      <c r="B149" s="97" t="s">
        <v>99</v>
      </c>
      <c r="C149" s="365">
        <v>8202548.0793277351</v>
      </c>
      <c r="D149" s="365">
        <v>-51324.159532621503</v>
      </c>
      <c r="E149" s="369">
        <v>-6.2181916617245854E-3</v>
      </c>
      <c r="F149" s="370">
        <v>34884837.239109881</v>
      </c>
      <c r="G149" s="370">
        <v>96083.598865374923</v>
      </c>
      <c r="H149" s="369">
        <v>2.7619155276153093E-3</v>
      </c>
      <c r="I149" s="279"/>
      <c r="J149" s="279"/>
      <c r="K149" s="279"/>
      <c r="L149" s="396" t="s">
        <v>99</v>
      </c>
      <c r="M149" s="372" t="s">
        <v>99</v>
      </c>
      <c r="N149" s="365">
        <v>8202548.0793277351</v>
      </c>
      <c r="O149" s="365">
        <v>-51324.159532621503</v>
      </c>
      <c r="P149" s="369">
        <v>-6.2181916617245854E-3</v>
      </c>
      <c r="Q149" s="370">
        <v>34884837.239109881</v>
      </c>
      <c r="R149" s="370">
        <v>96083.598865374923</v>
      </c>
      <c r="S149" s="369">
        <v>2.7619155276153093E-3</v>
      </c>
    </row>
    <row r="150" spans="1:19">
      <c r="A150" s="398"/>
      <c r="B150" s="97" t="s">
        <v>181</v>
      </c>
      <c r="C150" s="365">
        <v>3842790.4559759707</v>
      </c>
      <c r="D150" s="365">
        <v>-33131.61868927395</v>
      </c>
      <c r="E150" s="366">
        <v>-8.5480610938586683E-3</v>
      </c>
      <c r="F150" s="367">
        <v>14315727.571148325</v>
      </c>
      <c r="G150" s="367">
        <v>-429867.75992733799</v>
      </c>
      <c r="H150" s="366">
        <v>-2.9152282446095037E-2</v>
      </c>
      <c r="I150" s="279"/>
      <c r="J150" s="279"/>
      <c r="K150" s="279"/>
      <c r="L150" s="396" t="s">
        <v>181</v>
      </c>
      <c r="M150" s="373" t="s">
        <v>181</v>
      </c>
      <c r="N150" s="365">
        <v>3842790.4559759707</v>
      </c>
      <c r="O150" s="365">
        <v>-33131.61868927395</v>
      </c>
      <c r="P150" s="366">
        <v>-8.5480610938586683E-3</v>
      </c>
      <c r="Q150" s="367">
        <v>14315727.571148325</v>
      </c>
      <c r="R150" s="367">
        <v>-429867.75992733799</v>
      </c>
      <c r="S150" s="366">
        <v>-2.9152282446095037E-2</v>
      </c>
    </row>
    <row r="151" spans="1:19">
      <c r="A151" s="398"/>
      <c r="B151" s="97" t="s">
        <v>100</v>
      </c>
      <c r="C151" s="365">
        <v>1827405.625697392</v>
      </c>
      <c r="D151" s="365">
        <v>25269.10888296715</v>
      </c>
      <c r="E151" s="369">
        <v>1.4021750653848628E-2</v>
      </c>
      <c r="F151" s="370">
        <v>7577282.3812655769</v>
      </c>
      <c r="G151" s="370">
        <v>-23004.696283406578</v>
      </c>
      <c r="H151" s="369">
        <v>-3.0268193883572834E-3</v>
      </c>
      <c r="I151" s="279"/>
      <c r="J151" s="279"/>
      <c r="K151" s="279"/>
      <c r="L151" s="396" t="s">
        <v>100</v>
      </c>
      <c r="M151" s="372" t="s">
        <v>100</v>
      </c>
      <c r="N151" s="365">
        <v>1827405.625697392</v>
      </c>
      <c r="O151" s="365">
        <v>25269.10888296715</v>
      </c>
      <c r="P151" s="369">
        <v>1.4021750653848628E-2</v>
      </c>
      <c r="Q151" s="370">
        <v>7577282.3812655769</v>
      </c>
      <c r="R151" s="370">
        <v>-23004.696283406578</v>
      </c>
      <c r="S151" s="369">
        <v>-3.0268193883572834E-3</v>
      </c>
    </row>
    <row r="152" spans="1:19">
      <c r="A152" s="398"/>
      <c r="B152" s="97" t="s">
        <v>182</v>
      </c>
      <c r="C152" s="365">
        <v>2621665.8261869201</v>
      </c>
      <c r="D152" s="365">
        <v>16299.363942048978</v>
      </c>
      <c r="E152" s="366">
        <v>6.2560734461918647E-3</v>
      </c>
      <c r="F152" s="367">
        <v>10140844.08780859</v>
      </c>
      <c r="G152" s="367">
        <v>-24528.342572363093</v>
      </c>
      <c r="H152" s="366">
        <v>-2.4129310303531966E-3</v>
      </c>
      <c r="I152" s="279"/>
      <c r="J152" s="279"/>
      <c r="K152" s="279"/>
      <c r="L152" s="396" t="s">
        <v>182</v>
      </c>
      <c r="M152" s="373" t="s">
        <v>182</v>
      </c>
      <c r="N152" s="365">
        <v>2621665.8261869201</v>
      </c>
      <c r="O152" s="365">
        <v>16299.363942048978</v>
      </c>
      <c r="P152" s="366">
        <v>6.2560734461918647E-3</v>
      </c>
      <c r="Q152" s="367">
        <v>10140844.08780859</v>
      </c>
      <c r="R152" s="367">
        <v>-24528.342572363093</v>
      </c>
      <c r="S152" s="366">
        <v>-2.4129310303531966E-3</v>
      </c>
    </row>
    <row r="153" spans="1:19">
      <c r="A153" s="398"/>
      <c r="B153" s="97" t="s">
        <v>101</v>
      </c>
      <c r="C153" s="365">
        <v>4916380.516683667</v>
      </c>
      <c r="D153" s="365">
        <v>-3296.7823953693733</v>
      </c>
      <c r="E153" s="369">
        <v>-6.7012167566082653E-4</v>
      </c>
      <c r="F153" s="370">
        <v>20555573.391955223</v>
      </c>
      <c r="G153" s="370">
        <v>-157831.89567989483</v>
      </c>
      <c r="H153" s="369">
        <v>-7.6197946927689724E-3</v>
      </c>
      <c r="I153" s="279"/>
      <c r="J153" s="279"/>
      <c r="K153" s="279"/>
      <c r="L153" s="396" t="s">
        <v>101</v>
      </c>
      <c r="M153" s="372" t="s">
        <v>101</v>
      </c>
      <c r="N153" s="365">
        <v>4916380.516683667</v>
      </c>
      <c r="O153" s="365">
        <v>-3296.7823953693733</v>
      </c>
      <c r="P153" s="369">
        <v>-6.7012167566082653E-4</v>
      </c>
      <c r="Q153" s="370">
        <v>20555573.391955223</v>
      </c>
      <c r="R153" s="370">
        <v>-157831.89567989483</v>
      </c>
      <c r="S153" s="369">
        <v>-7.6197946927689724E-3</v>
      </c>
    </row>
    <row r="154" spans="1:19">
      <c r="A154" s="398"/>
      <c r="B154" s="97" t="s">
        <v>102</v>
      </c>
      <c r="C154" s="365">
        <v>2238419.2450234932</v>
      </c>
      <c r="D154" s="365">
        <v>30985.788603384048</v>
      </c>
      <c r="E154" s="366">
        <v>1.4037020465221655E-2</v>
      </c>
      <c r="F154" s="367">
        <v>8698327.2369318604</v>
      </c>
      <c r="G154" s="367">
        <v>-202650.03152097389</v>
      </c>
      <c r="H154" s="366">
        <v>-2.2767166504201002E-2</v>
      </c>
      <c r="I154" s="279"/>
      <c r="J154" s="279"/>
      <c r="K154" s="279"/>
      <c r="L154" s="396" t="s">
        <v>102</v>
      </c>
      <c r="M154" s="373" t="s">
        <v>102</v>
      </c>
      <c r="N154" s="365">
        <v>2238419.2450234932</v>
      </c>
      <c r="O154" s="365">
        <v>30985.788603384048</v>
      </c>
      <c r="P154" s="366">
        <v>1.4037020465221655E-2</v>
      </c>
      <c r="Q154" s="367">
        <v>8698327.2369318604</v>
      </c>
      <c r="R154" s="367">
        <v>-202650.03152097389</v>
      </c>
      <c r="S154" s="366">
        <v>-2.2767166504201002E-2</v>
      </c>
    </row>
    <row r="155" spans="1:19">
      <c r="A155" s="398"/>
      <c r="B155" s="97" t="s">
        <v>103</v>
      </c>
      <c r="C155" s="365">
        <v>876123.34703449591</v>
      </c>
      <c r="D155" s="365">
        <v>14561.555348095717</v>
      </c>
      <c r="E155" s="369">
        <v>1.6901347632412158E-2</v>
      </c>
      <c r="F155" s="370">
        <v>3465026.0513850222</v>
      </c>
      <c r="G155" s="370">
        <v>-40300.933802062646</v>
      </c>
      <c r="H155" s="369">
        <v>-1.1497054047273629E-2</v>
      </c>
      <c r="I155" s="279"/>
      <c r="J155" s="279"/>
      <c r="K155" s="279"/>
      <c r="L155" s="396" t="s">
        <v>103</v>
      </c>
      <c r="M155" s="372" t="s">
        <v>103</v>
      </c>
      <c r="N155" s="365">
        <v>876123.34703449591</v>
      </c>
      <c r="O155" s="365">
        <v>14561.555348095717</v>
      </c>
      <c r="P155" s="369">
        <v>1.6901347632412158E-2</v>
      </c>
      <c r="Q155" s="370">
        <v>3465026.0513850222</v>
      </c>
      <c r="R155" s="370">
        <v>-40300.933802062646</v>
      </c>
      <c r="S155" s="369">
        <v>-1.1497054047273629E-2</v>
      </c>
    </row>
    <row r="156" spans="1:19">
      <c r="A156" s="398"/>
      <c r="B156" s="97" t="s">
        <v>104</v>
      </c>
      <c r="C156" s="365">
        <v>3162096.4965406721</v>
      </c>
      <c r="D156" s="365">
        <v>24204.031973280478</v>
      </c>
      <c r="E156" s="366">
        <v>7.7134676368259131E-3</v>
      </c>
      <c r="F156" s="367">
        <v>11562168.761720546</v>
      </c>
      <c r="G156" s="367">
        <v>-101356.00397726335</v>
      </c>
      <c r="H156" s="366">
        <v>-8.6899977505384401E-3</v>
      </c>
      <c r="I156" s="279"/>
      <c r="J156" s="279"/>
      <c r="K156" s="279"/>
      <c r="L156" s="396" t="s">
        <v>104</v>
      </c>
      <c r="M156" s="373" t="s">
        <v>104</v>
      </c>
      <c r="N156" s="365">
        <v>3162096.4965406721</v>
      </c>
      <c r="O156" s="365">
        <v>24204.031973280478</v>
      </c>
      <c r="P156" s="366">
        <v>7.7134676368259131E-3</v>
      </c>
      <c r="Q156" s="367">
        <v>11562168.761720546</v>
      </c>
      <c r="R156" s="367">
        <v>-101356.00397726335</v>
      </c>
      <c r="S156" s="366">
        <v>-8.6899977505384401E-3</v>
      </c>
    </row>
    <row r="157" spans="1:19">
      <c r="A157" s="398"/>
      <c r="B157" s="97" t="s">
        <v>105</v>
      </c>
      <c r="C157" s="365">
        <v>2747408.9609773769</v>
      </c>
      <c r="D157" s="365">
        <v>55029.919870453421</v>
      </c>
      <c r="E157" s="369">
        <v>2.0439142865942402E-2</v>
      </c>
      <c r="F157" s="370">
        <v>10886319.036227122</v>
      </c>
      <c r="G157" s="370">
        <v>-330096.54963399842</v>
      </c>
      <c r="H157" s="369">
        <v>-2.9429771668776469E-2</v>
      </c>
      <c r="I157" s="279"/>
      <c r="J157" s="279"/>
      <c r="K157" s="279"/>
      <c r="L157" s="396" t="s">
        <v>105</v>
      </c>
      <c r="M157" s="372" t="s">
        <v>105</v>
      </c>
      <c r="N157" s="365">
        <v>2747408.9609773769</v>
      </c>
      <c r="O157" s="365">
        <v>55029.919870453421</v>
      </c>
      <c r="P157" s="369">
        <v>2.0439142865942402E-2</v>
      </c>
      <c r="Q157" s="370">
        <v>10886319.036227122</v>
      </c>
      <c r="R157" s="370">
        <v>-330096.54963399842</v>
      </c>
      <c r="S157" s="369">
        <v>-2.9429771668776469E-2</v>
      </c>
    </row>
    <row r="158" spans="1:19">
      <c r="A158" s="398"/>
      <c r="B158" s="97" t="s">
        <v>106</v>
      </c>
      <c r="C158" s="365">
        <v>2492786.7659030491</v>
      </c>
      <c r="D158" s="365">
        <v>11001.045633306727</v>
      </c>
      <c r="E158" s="366">
        <v>4.4327137284483351E-3</v>
      </c>
      <c r="F158" s="367">
        <v>9549803.402791759</v>
      </c>
      <c r="G158" s="367">
        <v>-164249.43250204064</v>
      </c>
      <c r="H158" s="366">
        <v>-1.6908435159553356E-2</v>
      </c>
      <c r="I158" s="279"/>
      <c r="J158" s="279"/>
      <c r="K158" s="279"/>
      <c r="L158" s="396" t="s">
        <v>106</v>
      </c>
      <c r="M158" s="373" t="s">
        <v>106</v>
      </c>
      <c r="N158" s="365">
        <v>2492786.7659030491</v>
      </c>
      <c r="O158" s="365">
        <v>11001.045633306727</v>
      </c>
      <c r="P158" s="366">
        <v>4.4327137284483351E-3</v>
      </c>
      <c r="Q158" s="367">
        <v>9549803.402791759</v>
      </c>
      <c r="R158" s="367">
        <v>-164249.43250204064</v>
      </c>
      <c r="S158" s="366">
        <v>-1.6908435159553356E-2</v>
      </c>
    </row>
    <row r="159" spans="1:19">
      <c r="A159" s="398"/>
      <c r="B159" s="97" t="s">
        <v>107</v>
      </c>
      <c r="C159" s="365">
        <v>2593689.9254967794</v>
      </c>
      <c r="D159" s="365">
        <v>-18173.220842423849</v>
      </c>
      <c r="E159" s="369">
        <v>-6.9579529340560971E-3</v>
      </c>
      <c r="F159" s="370">
        <v>9240094.2836414948</v>
      </c>
      <c r="G159" s="370">
        <v>-188419.34433234856</v>
      </c>
      <c r="H159" s="369">
        <v>-1.9983992362626435E-2</v>
      </c>
      <c r="I159" s="279"/>
      <c r="J159" s="279"/>
      <c r="K159" s="279"/>
      <c r="L159" s="396" t="s">
        <v>107</v>
      </c>
      <c r="M159" s="372" t="s">
        <v>107</v>
      </c>
      <c r="N159" s="365">
        <v>2593689.9254967794</v>
      </c>
      <c r="O159" s="365">
        <v>-18173.220842423849</v>
      </c>
      <c r="P159" s="369">
        <v>-6.9579529340560971E-3</v>
      </c>
      <c r="Q159" s="370">
        <v>9240094.2836414948</v>
      </c>
      <c r="R159" s="370">
        <v>-188419.34433234856</v>
      </c>
      <c r="S159" s="369">
        <v>-1.9983992362626435E-2</v>
      </c>
    </row>
    <row r="160" spans="1:19">
      <c r="A160" s="398"/>
      <c r="B160" s="97" t="s">
        <v>520</v>
      </c>
      <c r="C160" s="365">
        <v>34678199.280245185</v>
      </c>
      <c r="D160" s="365">
        <v>959664.39678753167</v>
      </c>
      <c r="E160" s="366">
        <v>2.8461034861225361E-2</v>
      </c>
      <c r="F160" s="367">
        <v>162586346.96960956</v>
      </c>
      <c r="G160" s="367">
        <v>77326.550556689501</v>
      </c>
      <c r="H160" s="366">
        <v>4.7582928232101746E-4</v>
      </c>
      <c r="I160" s="279"/>
      <c r="J160" s="279"/>
      <c r="K160" s="279"/>
      <c r="L160" s="396" t="s">
        <v>520</v>
      </c>
      <c r="M160" s="373" t="s">
        <v>538</v>
      </c>
      <c r="N160" s="365">
        <v>34678199.280245185</v>
      </c>
      <c r="O160" s="365">
        <v>959664.39678753167</v>
      </c>
      <c r="P160" s="366">
        <v>2.8461034861225361E-2</v>
      </c>
      <c r="Q160" s="367">
        <v>162586346.96960956</v>
      </c>
      <c r="R160" s="367">
        <v>77326.550556689501</v>
      </c>
      <c r="S160" s="366">
        <v>4.7582928232101746E-4</v>
      </c>
    </row>
    <row r="161" spans="1:19">
      <c r="A161" s="398"/>
      <c r="B161" s="97" t="s">
        <v>108</v>
      </c>
      <c r="C161" s="365">
        <v>7354214.0294013424</v>
      </c>
      <c r="D161" s="365">
        <v>163165.31057128962</v>
      </c>
      <c r="E161" s="369">
        <v>2.2690057730249364E-2</v>
      </c>
      <c r="F161" s="370">
        <v>32849254.066012584</v>
      </c>
      <c r="G161" s="370">
        <v>-674816.57815160602</v>
      </c>
      <c r="H161" s="369">
        <v>-2.0129315002176709E-2</v>
      </c>
      <c r="I161" s="279"/>
      <c r="J161" s="279"/>
      <c r="K161" s="279"/>
      <c r="L161" s="396" t="s">
        <v>108</v>
      </c>
      <c r="M161" s="372" t="s">
        <v>108</v>
      </c>
      <c r="N161" s="365">
        <v>7354214.0294013424</v>
      </c>
      <c r="O161" s="365">
        <v>163165.31057128962</v>
      </c>
      <c r="P161" s="369">
        <v>2.2690057730249364E-2</v>
      </c>
      <c r="Q161" s="370">
        <v>32849254.066012584</v>
      </c>
      <c r="R161" s="370">
        <v>-674816.57815160602</v>
      </c>
      <c r="S161" s="369">
        <v>-2.0129315002176709E-2</v>
      </c>
    </row>
    <row r="162" spans="1:19">
      <c r="A162" s="398"/>
      <c r="B162" s="97" t="s">
        <v>109</v>
      </c>
      <c r="C162" s="365">
        <v>4865984.9598310627</v>
      </c>
      <c r="D162" s="365">
        <v>183932.47701275628</v>
      </c>
      <c r="E162" s="366">
        <v>3.9284582496187714E-2</v>
      </c>
      <c r="F162" s="367">
        <v>21994069.532288503</v>
      </c>
      <c r="G162" s="367">
        <v>828182.85581412539</v>
      </c>
      <c r="H162" s="366">
        <v>3.9128190964692278E-2</v>
      </c>
      <c r="I162" s="279"/>
      <c r="J162" s="279"/>
      <c r="K162" s="279"/>
      <c r="L162" s="396" t="s">
        <v>109</v>
      </c>
      <c r="M162" s="373" t="s">
        <v>109</v>
      </c>
      <c r="N162" s="365">
        <v>4865984.9598310627</v>
      </c>
      <c r="O162" s="365">
        <v>183932.47701275628</v>
      </c>
      <c r="P162" s="366">
        <v>3.9284582496187714E-2</v>
      </c>
      <c r="Q162" s="367">
        <v>21994069.532288503</v>
      </c>
      <c r="R162" s="367">
        <v>828182.85581412539</v>
      </c>
      <c r="S162" s="366">
        <v>3.9128190964692278E-2</v>
      </c>
    </row>
    <row r="163" spans="1:19">
      <c r="A163" s="398"/>
      <c r="B163" s="97" t="s">
        <v>110</v>
      </c>
      <c r="C163" s="365">
        <v>866264.6622466509</v>
      </c>
      <c r="D163" s="365">
        <v>12041.01804693474</v>
      </c>
      <c r="E163" s="369">
        <v>1.4095861345790106E-2</v>
      </c>
      <c r="F163" s="370">
        <v>4225492.2185778525</v>
      </c>
      <c r="G163" s="370">
        <v>-51701.048803850077</v>
      </c>
      <c r="H163" s="369">
        <v>-1.2087611097241588E-2</v>
      </c>
      <c r="I163" s="279"/>
      <c r="J163" s="279"/>
      <c r="K163" s="279"/>
      <c r="L163" s="396" t="s">
        <v>110</v>
      </c>
      <c r="M163" s="372" t="s">
        <v>110</v>
      </c>
      <c r="N163" s="365">
        <v>866264.6622466509</v>
      </c>
      <c r="O163" s="365">
        <v>12041.01804693474</v>
      </c>
      <c r="P163" s="369">
        <v>1.4095861345790106E-2</v>
      </c>
      <c r="Q163" s="370">
        <v>4225492.2185778525</v>
      </c>
      <c r="R163" s="370">
        <v>-51701.048803850077</v>
      </c>
      <c r="S163" s="369">
        <v>-1.2087611097241588E-2</v>
      </c>
    </row>
    <row r="164" spans="1:19">
      <c r="A164" s="398"/>
      <c r="B164" s="97" t="s">
        <v>111</v>
      </c>
      <c r="C164" s="365">
        <v>2952170.9501550361</v>
      </c>
      <c r="D164" s="365">
        <v>65164.751474996097</v>
      </c>
      <c r="E164" s="366">
        <v>2.2571739369589817E-2</v>
      </c>
      <c r="F164" s="367">
        <v>16055927.4473399</v>
      </c>
      <c r="G164" s="367">
        <v>-188210.37489882112</v>
      </c>
      <c r="H164" s="366">
        <v>-1.1586356688081985E-2</v>
      </c>
      <c r="I164" s="279"/>
      <c r="J164" s="279"/>
      <c r="K164" s="279"/>
      <c r="L164" s="396" t="s">
        <v>111</v>
      </c>
      <c r="M164" s="373" t="s">
        <v>111</v>
      </c>
      <c r="N164" s="365">
        <v>2952170.9501550361</v>
      </c>
      <c r="O164" s="365">
        <v>65164.751474996097</v>
      </c>
      <c r="P164" s="366">
        <v>2.2571739369589817E-2</v>
      </c>
      <c r="Q164" s="367">
        <v>16055927.4473399</v>
      </c>
      <c r="R164" s="367">
        <v>-188210.37489882112</v>
      </c>
      <c r="S164" s="366">
        <v>-1.1586356688081985E-2</v>
      </c>
    </row>
    <row r="165" spans="1:19">
      <c r="A165" s="398"/>
      <c r="B165" s="97" t="s">
        <v>112</v>
      </c>
      <c r="C165" s="365">
        <v>1330668.7996605383</v>
      </c>
      <c r="D165" s="365">
        <v>19662.877339428291</v>
      </c>
      <c r="E165" s="369">
        <v>1.4998313130893837E-2</v>
      </c>
      <c r="F165" s="370">
        <v>6227983.1302094618</v>
      </c>
      <c r="G165" s="370">
        <v>-218174.59809303842</v>
      </c>
      <c r="H165" s="369">
        <v>-3.3845680991503049E-2</v>
      </c>
      <c r="I165" s="279"/>
      <c r="J165" s="279"/>
      <c r="K165" s="279"/>
      <c r="L165" s="396" t="s">
        <v>112</v>
      </c>
      <c r="M165" s="372" t="s">
        <v>112</v>
      </c>
      <c r="N165" s="365">
        <v>1330668.7996605383</v>
      </c>
      <c r="O165" s="365">
        <v>19662.877339428291</v>
      </c>
      <c r="P165" s="369">
        <v>1.4998313130893837E-2</v>
      </c>
      <c r="Q165" s="370">
        <v>6227983.1302094618</v>
      </c>
      <c r="R165" s="370">
        <v>-218174.59809303842</v>
      </c>
      <c r="S165" s="369">
        <v>-3.3845680991503049E-2</v>
      </c>
    </row>
    <row r="166" spans="1:19">
      <c r="A166" s="398"/>
      <c r="B166" s="97" t="s">
        <v>113</v>
      </c>
      <c r="C166" s="365">
        <v>1138352.6629518587</v>
      </c>
      <c r="D166" s="365">
        <v>16888.651787196286</v>
      </c>
      <c r="E166" s="366">
        <v>1.5059468354813355E-2</v>
      </c>
      <c r="F166" s="367">
        <v>5323082.4837096417</v>
      </c>
      <c r="G166" s="367">
        <v>-191584.56858426798</v>
      </c>
      <c r="H166" s="366">
        <v>-3.4740913053776377E-2</v>
      </c>
      <c r="I166" s="279"/>
      <c r="J166" s="279"/>
      <c r="K166" s="279"/>
      <c r="L166" s="396" t="s">
        <v>113</v>
      </c>
      <c r="M166" s="373" t="s">
        <v>113</v>
      </c>
      <c r="N166" s="365">
        <v>1138352.6629518587</v>
      </c>
      <c r="O166" s="365">
        <v>16888.651787196286</v>
      </c>
      <c r="P166" s="366">
        <v>1.5059468354813355E-2</v>
      </c>
      <c r="Q166" s="367">
        <v>5323082.4837096417</v>
      </c>
      <c r="R166" s="367">
        <v>-191584.56858426798</v>
      </c>
      <c r="S166" s="366">
        <v>-3.4740913053776377E-2</v>
      </c>
    </row>
    <row r="167" spans="1:19">
      <c r="A167" s="398"/>
      <c r="B167" s="97" t="s">
        <v>521</v>
      </c>
      <c r="C167" s="365">
        <v>26492930.724918056</v>
      </c>
      <c r="D167" s="365">
        <v>439619.1556394808</v>
      </c>
      <c r="E167" s="369">
        <v>1.6873830202755066E-2</v>
      </c>
      <c r="F167" s="370">
        <v>117920539.91664141</v>
      </c>
      <c r="G167" s="370">
        <v>-1423181.5697591007</v>
      </c>
      <c r="H167" s="369">
        <v>-1.1925064444393712E-2</v>
      </c>
      <c r="I167" s="279"/>
      <c r="J167" s="279"/>
      <c r="K167" s="279"/>
      <c r="L167" s="396" t="s">
        <v>521</v>
      </c>
      <c r="M167" s="372" t="s">
        <v>539</v>
      </c>
      <c r="N167" s="365">
        <v>26492930.724918056</v>
      </c>
      <c r="O167" s="365">
        <v>439619.1556394808</v>
      </c>
      <c r="P167" s="369">
        <v>1.6873830202755066E-2</v>
      </c>
      <c r="Q167" s="370">
        <v>117920539.91664141</v>
      </c>
      <c r="R167" s="370">
        <v>-1423181.5697591007</v>
      </c>
      <c r="S167" s="369">
        <v>-1.1925064444393712E-2</v>
      </c>
    </row>
    <row r="168" spans="1:19">
      <c r="A168" s="398"/>
      <c r="B168" s="97" t="s">
        <v>114</v>
      </c>
      <c r="C168" s="365">
        <v>1140069.5601605005</v>
      </c>
      <c r="D168" s="365">
        <v>34576.247927511111</v>
      </c>
      <c r="E168" s="366">
        <v>3.1276759022332248E-2</v>
      </c>
      <c r="F168" s="367">
        <v>5060472.6184303537</v>
      </c>
      <c r="G168" s="367">
        <v>-82433.345318480395</v>
      </c>
      <c r="H168" s="366">
        <v>-1.6028553875869822E-2</v>
      </c>
      <c r="I168" s="279"/>
      <c r="J168" s="279"/>
      <c r="K168" s="279"/>
      <c r="L168" s="396" t="s">
        <v>114</v>
      </c>
      <c r="M168" s="373" t="s">
        <v>114</v>
      </c>
      <c r="N168" s="365">
        <v>1140069.5601605005</v>
      </c>
      <c r="O168" s="365">
        <v>34576.247927511111</v>
      </c>
      <c r="P168" s="366">
        <v>3.1276759022332248E-2</v>
      </c>
      <c r="Q168" s="367">
        <v>5060472.6184303537</v>
      </c>
      <c r="R168" s="367">
        <v>-82433.345318480395</v>
      </c>
      <c r="S168" s="366">
        <v>-1.6028553875869822E-2</v>
      </c>
    </row>
    <row r="169" spans="1:19">
      <c r="A169" s="398"/>
      <c r="B169" s="97" t="s">
        <v>115</v>
      </c>
      <c r="C169" s="365">
        <v>2324365.3699374367</v>
      </c>
      <c r="D169" s="365">
        <v>84344.587692099158</v>
      </c>
      <c r="E169" s="369">
        <v>3.7653484450065854E-2</v>
      </c>
      <c r="F169" s="370">
        <v>11805403.54744464</v>
      </c>
      <c r="G169" s="370">
        <v>321986.74863342755</v>
      </c>
      <c r="H169" s="369">
        <v>2.803928084076512E-2</v>
      </c>
      <c r="I169" s="279"/>
      <c r="J169" s="279"/>
      <c r="K169" s="279"/>
      <c r="L169" s="396" t="s">
        <v>115</v>
      </c>
      <c r="M169" s="372" t="s">
        <v>115</v>
      </c>
      <c r="N169" s="365">
        <v>2324365.3699374367</v>
      </c>
      <c r="O169" s="365">
        <v>84344.587692099158</v>
      </c>
      <c r="P169" s="369">
        <v>3.7653484450065854E-2</v>
      </c>
      <c r="Q169" s="370">
        <v>11805403.54744464</v>
      </c>
      <c r="R169" s="370">
        <v>321986.74863342755</v>
      </c>
      <c r="S169" s="369">
        <v>2.803928084076512E-2</v>
      </c>
    </row>
    <row r="170" spans="1:19">
      <c r="A170" s="398"/>
      <c r="B170" s="97" t="s">
        <v>116</v>
      </c>
      <c r="C170" s="365">
        <v>3425487.7314690379</v>
      </c>
      <c r="D170" s="365">
        <v>3619.322533916682</v>
      </c>
      <c r="E170" s="366">
        <v>1.057703599725218E-3</v>
      </c>
      <c r="F170" s="367">
        <v>15108873.284875112</v>
      </c>
      <c r="G170" s="367">
        <v>-1039427.8175787777</v>
      </c>
      <c r="H170" s="366">
        <v>-6.4367626723335417E-2</v>
      </c>
      <c r="I170" s="279"/>
      <c r="J170" s="279"/>
      <c r="K170" s="279"/>
      <c r="L170" s="396" t="s">
        <v>116</v>
      </c>
      <c r="M170" s="373" t="s">
        <v>116</v>
      </c>
      <c r="N170" s="365">
        <v>3425487.7314690379</v>
      </c>
      <c r="O170" s="365">
        <v>3619.322533916682</v>
      </c>
      <c r="P170" s="366">
        <v>1.057703599725218E-3</v>
      </c>
      <c r="Q170" s="367">
        <v>15108873.284875112</v>
      </c>
      <c r="R170" s="367">
        <v>-1039427.8175787777</v>
      </c>
      <c r="S170" s="366">
        <v>-6.4367626723335417E-2</v>
      </c>
    </row>
    <row r="171" spans="1:19">
      <c r="A171" s="398"/>
      <c r="B171" s="97" t="s">
        <v>123</v>
      </c>
      <c r="C171" s="365">
        <v>1650872.2401003889</v>
      </c>
      <c r="D171" s="365">
        <v>35881.237312591169</v>
      </c>
      <c r="E171" s="369">
        <v>2.2217608179025749E-2</v>
      </c>
      <c r="F171" s="370">
        <v>6529208.2625469351</v>
      </c>
      <c r="G171" s="370">
        <v>257612.27820142545</v>
      </c>
      <c r="H171" s="369">
        <v>4.1076032136708074E-2</v>
      </c>
      <c r="I171" s="279"/>
      <c r="J171" s="279"/>
      <c r="K171" s="279"/>
      <c r="L171" s="396" t="s">
        <v>123</v>
      </c>
      <c r="M171" s="372" t="s">
        <v>123</v>
      </c>
      <c r="N171" s="365">
        <v>1650872.2401003889</v>
      </c>
      <c r="O171" s="365">
        <v>35881.237312591169</v>
      </c>
      <c r="P171" s="369">
        <v>2.2217608179025749E-2</v>
      </c>
      <c r="Q171" s="370">
        <v>6529208.2625469351</v>
      </c>
      <c r="R171" s="370">
        <v>257612.27820142545</v>
      </c>
      <c r="S171" s="369">
        <v>4.1076032136708074E-2</v>
      </c>
    </row>
    <row r="172" spans="1:19">
      <c r="A172" s="398"/>
      <c r="B172" s="97" t="s">
        <v>120</v>
      </c>
      <c r="C172" s="365">
        <v>2942635.2261088109</v>
      </c>
      <c r="D172" s="365">
        <v>-52437.736430126708</v>
      </c>
      <c r="E172" s="366">
        <v>-1.7507999666784409E-2</v>
      </c>
      <c r="F172" s="367">
        <v>13368868.815305166</v>
      </c>
      <c r="G172" s="367">
        <v>-180271.39149751142</v>
      </c>
      <c r="H172" s="366">
        <v>-1.33050059816343E-2</v>
      </c>
      <c r="I172" s="279"/>
      <c r="J172" s="279"/>
      <c r="K172" s="279"/>
      <c r="L172" s="396" t="s">
        <v>120</v>
      </c>
      <c r="M172" s="373" t="s">
        <v>120</v>
      </c>
      <c r="N172" s="365">
        <v>2942635.2261088109</v>
      </c>
      <c r="O172" s="365">
        <v>-52437.736430126708</v>
      </c>
      <c r="P172" s="366">
        <v>-1.7507999666784409E-2</v>
      </c>
      <c r="Q172" s="367">
        <v>13368868.815305166</v>
      </c>
      <c r="R172" s="367">
        <v>-180271.39149751142</v>
      </c>
      <c r="S172" s="366">
        <v>-1.33050059816343E-2</v>
      </c>
    </row>
    <row r="173" spans="1:19">
      <c r="A173" s="398"/>
      <c r="B173" s="97" t="s">
        <v>117</v>
      </c>
      <c r="C173" s="365">
        <v>1044561.8401214933</v>
      </c>
      <c r="D173" s="365">
        <v>19448.095616954495</v>
      </c>
      <c r="E173" s="369">
        <v>1.8971646533092003E-2</v>
      </c>
      <c r="F173" s="370">
        <v>4218773.0593474256</v>
      </c>
      <c r="G173" s="370">
        <v>185604.32884114143</v>
      </c>
      <c r="H173" s="369">
        <v>4.601948027546135E-2</v>
      </c>
      <c r="I173" s="279"/>
      <c r="J173" s="279"/>
      <c r="K173" s="279"/>
      <c r="L173" s="396" t="s">
        <v>117</v>
      </c>
      <c r="M173" s="372" t="s">
        <v>117</v>
      </c>
      <c r="N173" s="365">
        <v>1044561.8401214933</v>
      </c>
      <c r="O173" s="365">
        <v>19448.095616954495</v>
      </c>
      <c r="P173" s="369">
        <v>1.8971646533092003E-2</v>
      </c>
      <c r="Q173" s="370">
        <v>4218773.0593474256</v>
      </c>
      <c r="R173" s="370">
        <v>185604.32884114143</v>
      </c>
      <c r="S173" s="369">
        <v>4.601948027546135E-2</v>
      </c>
    </row>
    <row r="174" spans="1:19">
      <c r="A174" s="398"/>
      <c r="B174" s="97" t="s">
        <v>522</v>
      </c>
      <c r="C174" s="365">
        <v>43354943.989793137</v>
      </c>
      <c r="D174" s="365">
        <v>1194343.4333974868</v>
      </c>
      <c r="E174" s="366">
        <v>2.8328425535587114E-2</v>
      </c>
      <c r="F174" s="367">
        <v>192067432.72441319</v>
      </c>
      <c r="G174" s="367">
        <v>-934827.45332211256</v>
      </c>
      <c r="H174" s="366">
        <v>-4.843608838887339E-3</v>
      </c>
      <c r="I174" s="279"/>
      <c r="J174" s="279"/>
      <c r="K174" s="279"/>
      <c r="L174" s="396" t="s">
        <v>522</v>
      </c>
      <c r="M174" s="373" t="s">
        <v>540</v>
      </c>
      <c r="N174" s="365">
        <v>43354943.989793137</v>
      </c>
      <c r="O174" s="365">
        <v>1194343.4333974868</v>
      </c>
      <c r="P174" s="366">
        <v>2.8328425535587114E-2</v>
      </c>
      <c r="Q174" s="367">
        <v>192067432.72441319</v>
      </c>
      <c r="R174" s="367">
        <v>-934827.45332211256</v>
      </c>
      <c r="S174" s="366">
        <v>-4.843608838887339E-3</v>
      </c>
    </row>
    <row r="175" spans="1:19">
      <c r="A175" s="398"/>
      <c r="B175" s="97" t="s">
        <v>118</v>
      </c>
      <c r="C175" s="365">
        <v>7012015.692613259</v>
      </c>
      <c r="D175" s="365">
        <v>195731.27678431291</v>
      </c>
      <c r="E175" s="369">
        <v>2.8715244969793344E-2</v>
      </c>
      <c r="F175" s="370">
        <v>36284545.392417461</v>
      </c>
      <c r="G175" s="370">
        <v>746912.87310820073</v>
      </c>
      <c r="H175" s="369">
        <v>2.1017519180614185E-2</v>
      </c>
      <c r="I175" s="279"/>
      <c r="J175" s="279"/>
      <c r="K175" s="279"/>
      <c r="L175" s="396" t="s">
        <v>118</v>
      </c>
      <c r="M175" s="372" t="s">
        <v>118</v>
      </c>
      <c r="N175" s="365">
        <v>7012015.692613259</v>
      </c>
      <c r="O175" s="365">
        <v>195731.27678431291</v>
      </c>
      <c r="P175" s="369">
        <v>2.8715244969793344E-2</v>
      </c>
      <c r="Q175" s="370">
        <v>36284545.392417461</v>
      </c>
      <c r="R175" s="370">
        <v>746912.87310820073</v>
      </c>
      <c r="S175" s="369">
        <v>2.1017519180614185E-2</v>
      </c>
    </row>
    <row r="176" spans="1:19">
      <c r="A176" s="398"/>
      <c r="B176" s="97" t="s">
        <v>119</v>
      </c>
      <c r="C176" s="365">
        <v>3242572.1504580802</v>
      </c>
      <c r="D176" s="365">
        <v>64030.390163860284</v>
      </c>
      <c r="E176" s="366">
        <v>2.0144580437393197E-2</v>
      </c>
      <c r="F176" s="367">
        <v>14257057.382574487</v>
      </c>
      <c r="G176" s="367">
        <v>-193742.47774649225</v>
      </c>
      <c r="H176" s="366">
        <v>-1.3407041798320835E-2</v>
      </c>
      <c r="I176" s="279"/>
      <c r="J176" s="279"/>
      <c r="K176" s="279"/>
      <c r="L176" s="396" t="s">
        <v>119</v>
      </c>
      <c r="M176" s="373" t="s">
        <v>119</v>
      </c>
      <c r="N176" s="365">
        <v>3242572.1504580802</v>
      </c>
      <c r="O176" s="365">
        <v>64030.390163860284</v>
      </c>
      <c r="P176" s="366">
        <v>2.0144580437393197E-2</v>
      </c>
      <c r="Q176" s="367">
        <v>14257057.382574487</v>
      </c>
      <c r="R176" s="367">
        <v>-193742.47774649225</v>
      </c>
      <c r="S176" s="366">
        <v>-1.3407041798320835E-2</v>
      </c>
    </row>
    <row r="177" spans="1:19">
      <c r="A177" s="398"/>
      <c r="B177" s="97" t="s">
        <v>121</v>
      </c>
      <c r="C177" s="365">
        <v>1489922.3858580056</v>
      </c>
      <c r="D177" s="365">
        <v>113751.61837236886</v>
      </c>
      <c r="E177" s="369">
        <v>8.2658069085569427E-2</v>
      </c>
      <c r="F177" s="370">
        <v>6655431.4213955114</v>
      </c>
      <c r="G177" s="370">
        <v>7945.3675738209859</v>
      </c>
      <c r="H177" s="369">
        <v>1.1952439628290959E-3</v>
      </c>
      <c r="I177" s="279"/>
      <c r="J177" s="279"/>
      <c r="K177" s="279"/>
      <c r="L177" s="396" t="s">
        <v>121</v>
      </c>
      <c r="M177" s="372" t="s">
        <v>121</v>
      </c>
      <c r="N177" s="365">
        <v>1489922.3858580056</v>
      </c>
      <c r="O177" s="365">
        <v>113751.61837236886</v>
      </c>
      <c r="P177" s="369">
        <v>8.2658069085569427E-2</v>
      </c>
      <c r="Q177" s="370">
        <v>6655431.4213955114</v>
      </c>
      <c r="R177" s="370">
        <v>7945.3675738209859</v>
      </c>
      <c r="S177" s="369">
        <v>1.1952439628290959E-3</v>
      </c>
    </row>
    <row r="178" spans="1:19">
      <c r="A178" s="398"/>
      <c r="B178" s="97" t="s">
        <v>122</v>
      </c>
      <c r="C178" s="365">
        <v>1808401.403534356</v>
      </c>
      <c r="D178" s="365">
        <v>33629.154338325607</v>
      </c>
      <c r="E178" s="366">
        <v>1.8948433723571894E-2</v>
      </c>
      <c r="F178" s="367">
        <v>5781600.9214396151</v>
      </c>
      <c r="G178" s="367">
        <v>118884.52075987682</v>
      </c>
      <c r="H178" s="366">
        <v>2.0994256527769289E-2</v>
      </c>
      <c r="I178" s="279"/>
      <c r="J178" s="279"/>
      <c r="K178" s="279"/>
      <c r="L178" s="396" t="s">
        <v>122</v>
      </c>
      <c r="M178" s="373" t="s">
        <v>122</v>
      </c>
      <c r="N178" s="365">
        <v>1808401.403534356</v>
      </c>
      <c r="O178" s="365">
        <v>33629.154338325607</v>
      </c>
      <c r="P178" s="366">
        <v>1.8948433723571894E-2</v>
      </c>
      <c r="Q178" s="367">
        <v>5781600.9214396151</v>
      </c>
      <c r="R178" s="367">
        <v>118884.52075987682</v>
      </c>
      <c r="S178" s="366">
        <v>2.0994256527769289E-2</v>
      </c>
    </row>
    <row r="179" spans="1:19">
      <c r="A179" s="398"/>
      <c r="B179" s="97" t="s">
        <v>124</v>
      </c>
      <c r="C179" s="365">
        <v>1149782.3847126139</v>
      </c>
      <c r="D179" s="365">
        <v>36508.71085848962</v>
      </c>
      <c r="E179" s="369">
        <v>3.2794012573833187E-2</v>
      </c>
      <c r="F179" s="370">
        <v>5336685.4305478707</v>
      </c>
      <c r="G179" s="370">
        <v>-79617.231062489562</v>
      </c>
      <c r="H179" s="369">
        <v>-1.4699553558334199E-2</v>
      </c>
      <c r="I179" s="279"/>
      <c r="J179" s="279"/>
      <c r="K179" s="279"/>
      <c r="L179" s="396" t="s">
        <v>124</v>
      </c>
      <c r="M179" s="372" t="s">
        <v>124</v>
      </c>
      <c r="N179" s="365">
        <v>1149782.3847126139</v>
      </c>
      <c r="O179" s="365">
        <v>36508.71085848962</v>
      </c>
      <c r="P179" s="369">
        <v>3.2794012573833187E-2</v>
      </c>
      <c r="Q179" s="370">
        <v>5336685.4305478707</v>
      </c>
      <c r="R179" s="370">
        <v>-79617.231062489562</v>
      </c>
      <c r="S179" s="369">
        <v>-1.4699553558334199E-2</v>
      </c>
    </row>
    <row r="180" spans="1:19">
      <c r="A180" s="398"/>
      <c r="B180" s="97" t="s">
        <v>125</v>
      </c>
      <c r="C180" s="365">
        <v>2394349.7700481601</v>
      </c>
      <c r="D180" s="365">
        <v>155202.68307626667</v>
      </c>
      <c r="E180" s="366">
        <v>6.9313304150177446E-2</v>
      </c>
      <c r="F180" s="367">
        <v>11229247.553281032</v>
      </c>
      <c r="G180" s="367">
        <v>263244.43441473506</v>
      </c>
      <c r="H180" s="366">
        <v>2.4005504244462607E-2</v>
      </c>
      <c r="I180" s="279"/>
      <c r="J180" s="279"/>
      <c r="K180" s="279"/>
      <c r="L180" s="396" t="s">
        <v>125</v>
      </c>
      <c r="M180" s="373" t="s">
        <v>125</v>
      </c>
      <c r="N180" s="365">
        <v>2394349.7700481601</v>
      </c>
      <c r="O180" s="365">
        <v>155202.68307626667</v>
      </c>
      <c r="P180" s="366">
        <v>6.9313304150177446E-2</v>
      </c>
      <c r="Q180" s="367">
        <v>11229247.553281032</v>
      </c>
      <c r="R180" s="367">
        <v>263244.43441473506</v>
      </c>
      <c r="S180" s="366">
        <v>2.4005504244462607E-2</v>
      </c>
    </row>
    <row r="181" spans="1:19">
      <c r="A181" s="398"/>
      <c r="B181" s="97" t="s">
        <v>126</v>
      </c>
      <c r="C181" s="365">
        <v>4043145.1754948325</v>
      </c>
      <c r="D181" s="365">
        <v>69287.121459276881</v>
      </c>
      <c r="E181" s="369">
        <v>1.7435731351529784E-2</v>
      </c>
      <c r="F181" s="370">
        <v>17642532.456120215</v>
      </c>
      <c r="G181" s="370">
        <v>-61855.920756109059</v>
      </c>
      <c r="H181" s="369">
        <v>-3.4938185629105937E-3</v>
      </c>
      <c r="I181" s="279"/>
      <c r="J181" s="279"/>
      <c r="K181" s="279"/>
      <c r="L181" s="396" t="s">
        <v>126</v>
      </c>
      <c r="M181" s="372" t="s">
        <v>126</v>
      </c>
      <c r="N181" s="365">
        <v>4043145.1754948325</v>
      </c>
      <c r="O181" s="365">
        <v>69287.121459276881</v>
      </c>
      <c r="P181" s="369">
        <v>1.7435731351529784E-2</v>
      </c>
      <c r="Q181" s="370">
        <v>17642532.456120215</v>
      </c>
      <c r="R181" s="370">
        <v>-61855.920756109059</v>
      </c>
      <c r="S181" s="369">
        <v>-3.4938185629105937E-3</v>
      </c>
    </row>
    <row r="182" spans="1:19">
      <c r="A182" s="398"/>
      <c r="B182" s="97" t="s">
        <v>127</v>
      </c>
      <c r="C182" s="365">
        <v>2706525.1416986086</v>
      </c>
      <c r="D182" s="365">
        <v>-4637.6638240450993</v>
      </c>
      <c r="E182" s="366">
        <v>-1.7105810888959352E-3</v>
      </c>
      <c r="F182" s="367">
        <v>13077621.60573996</v>
      </c>
      <c r="G182" s="367">
        <v>-164501.1481366232</v>
      </c>
      <c r="H182" s="366">
        <v>-1.2422566320680428E-2</v>
      </c>
      <c r="I182" s="279"/>
      <c r="J182" s="279"/>
      <c r="K182" s="279"/>
      <c r="L182" s="396" t="s">
        <v>127</v>
      </c>
      <c r="M182" s="373" t="s">
        <v>127</v>
      </c>
      <c r="N182" s="365">
        <v>2706525.1416986086</v>
      </c>
      <c r="O182" s="365">
        <v>-4637.6638240450993</v>
      </c>
      <c r="P182" s="366">
        <v>-1.7105810888959352E-3</v>
      </c>
      <c r="Q182" s="367">
        <v>13077621.60573996</v>
      </c>
      <c r="R182" s="367">
        <v>-164501.1481366232</v>
      </c>
      <c r="S182" s="366">
        <v>-1.2422566320680428E-2</v>
      </c>
    </row>
    <row r="183" spans="1:19">
      <c r="A183" s="398"/>
      <c r="B183" s="97" t="s">
        <v>128</v>
      </c>
      <c r="C183" s="365">
        <v>3318408.412662033</v>
      </c>
      <c r="D183" s="365">
        <v>83762.708109903615</v>
      </c>
      <c r="E183" s="369">
        <v>2.5895481533580025E-2</v>
      </c>
      <c r="F183" s="370">
        <v>13927649.76730269</v>
      </c>
      <c r="G183" s="370">
        <v>-578192.3536386434</v>
      </c>
      <c r="H183" s="369">
        <v>-3.9859275236694948E-2</v>
      </c>
      <c r="I183" s="279"/>
      <c r="J183" s="279"/>
      <c r="K183" s="279"/>
      <c r="L183" s="396" t="s">
        <v>128</v>
      </c>
      <c r="M183" s="372" t="s">
        <v>128</v>
      </c>
      <c r="N183" s="365">
        <v>3318408.412662033</v>
      </c>
      <c r="O183" s="365">
        <v>83762.708109903615</v>
      </c>
      <c r="P183" s="369">
        <v>2.5895481533580025E-2</v>
      </c>
      <c r="Q183" s="370">
        <v>13927649.76730269</v>
      </c>
      <c r="R183" s="370">
        <v>-578192.3536386434</v>
      </c>
      <c r="S183" s="369">
        <v>-3.9859275236694948E-2</v>
      </c>
    </row>
    <row r="184" spans="1:19">
      <c r="A184" s="398"/>
      <c r="B184" s="97" t="s">
        <v>523</v>
      </c>
      <c r="C184" s="365">
        <v>46489378.358255677</v>
      </c>
      <c r="D184" s="365">
        <v>328256.25844381005</v>
      </c>
      <c r="E184" s="366">
        <v>7.1110979003941475E-3</v>
      </c>
      <c r="F184" s="367">
        <v>257794191.16362736</v>
      </c>
      <c r="G184" s="367">
        <v>-594654.4137750566</v>
      </c>
      <c r="H184" s="366">
        <v>-2.3013935158316392E-3</v>
      </c>
      <c r="I184" s="279"/>
      <c r="J184" s="279"/>
      <c r="K184" s="279"/>
      <c r="L184" s="396" t="s">
        <v>523</v>
      </c>
      <c r="M184" s="373" t="s">
        <v>541</v>
      </c>
      <c r="N184" s="365">
        <v>46489378.358255677</v>
      </c>
      <c r="O184" s="365">
        <v>328256.25844381005</v>
      </c>
      <c r="P184" s="366">
        <v>7.1110979003941475E-3</v>
      </c>
      <c r="Q184" s="367">
        <v>257794191.16362736</v>
      </c>
      <c r="R184" s="367">
        <v>-594654.4137750566</v>
      </c>
      <c r="S184" s="366">
        <v>-2.3013935158316392E-3</v>
      </c>
    </row>
    <row r="185" spans="1:19">
      <c r="A185" s="398"/>
      <c r="B185" s="97" t="s">
        <v>129</v>
      </c>
      <c r="C185" s="365">
        <v>918766.46960950363</v>
      </c>
      <c r="D185" s="365">
        <v>6747.5622714414494</v>
      </c>
      <c r="E185" s="369">
        <v>7.3984894580045148E-3</v>
      </c>
      <c r="F185" s="370">
        <v>4231776.6338022221</v>
      </c>
      <c r="G185" s="370">
        <v>-259784.45693592634</v>
      </c>
      <c r="H185" s="369">
        <v>-5.7838344327903385E-2</v>
      </c>
      <c r="I185" s="279"/>
      <c r="J185" s="279"/>
      <c r="K185" s="279"/>
      <c r="L185" s="396" t="s">
        <v>129</v>
      </c>
      <c r="M185" s="372" t="s">
        <v>129</v>
      </c>
      <c r="N185" s="365">
        <v>918766.46960950363</v>
      </c>
      <c r="O185" s="365">
        <v>6747.5622714414494</v>
      </c>
      <c r="P185" s="369">
        <v>7.3984894580045148E-3</v>
      </c>
      <c r="Q185" s="370">
        <v>4231776.6338022221</v>
      </c>
      <c r="R185" s="370">
        <v>-259784.45693592634</v>
      </c>
      <c r="S185" s="369">
        <v>-5.7838344327903385E-2</v>
      </c>
    </row>
    <row r="186" spans="1:19">
      <c r="A186" s="398"/>
      <c r="B186" s="97" t="s">
        <v>130</v>
      </c>
      <c r="C186" s="365">
        <v>5396017.0741614951</v>
      </c>
      <c r="D186" s="365">
        <v>-15378.829788212664</v>
      </c>
      <c r="E186" s="366">
        <v>-2.8419339595884782E-3</v>
      </c>
      <c r="F186" s="367">
        <v>28654313.142709799</v>
      </c>
      <c r="G186" s="367">
        <v>-128316.37049844116</v>
      </c>
      <c r="H186" s="366">
        <v>-4.4581184092147407E-3</v>
      </c>
      <c r="I186" s="279"/>
      <c r="J186" s="279"/>
      <c r="K186" s="279"/>
      <c r="L186" s="396" t="s">
        <v>130</v>
      </c>
      <c r="M186" s="373" t="s">
        <v>130</v>
      </c>
      <c r="N186" s="365">
        <v>5396017.0741614951</v>
      </c>
      <c r="O186" s="365">
        <v>-15378.829788212664</v>
      </c>
      <c r="P186" s="366">
        <v>-2.8419339595884782E-3</v>
      </c>
      <c r="Q186" s="367">
        <v>28654313.142709799</v>
      </c>
      <c r="R186" s="367">
        <v>-128316.37049844116</v>
      </c>
      <c r="S186" s="366">
        <v>-4.4581184092147407E-3</v>
      </c>
    </row>
    <row r="187" spans="1:19">
      <c r="A187" s="398"/>
      <c r="B187" s="97" t="s">
        <v>131</v>
      </c>
      <c r="C187" s="365">
        <v>2815356.1754378164</v>
      </c>
      <c r="D187" s="365">
        <v>39550.861994958017</v>
      </c>
      <c r="E187" s="369">
        <v>1.4248427943926188E-2</v>
      </c>
      <c r="F187" s="370">
        <v>11761932.670448765</v>
      </c>
      <c r="G187" s="370">
        <v>367337.04539709352</v>
      </c>
      <c r="H187" s="369">
        <v>3.2237830765093761E-2</v>
      </c>
      <c r="I187" s="279"/>
      <c r="J187" s="279"/>
      <c r="K187" s="279"/>
      <c r="L187" s="396" t="s">
        <v>131</v>
      </c>
      <c r="M187" s="372" t="s">
        <v>131</v>
      </c>
      <c r="N187" s="365">
        <v>2815356.1754378164</v>
      </c>
      <c r="O187" s="365">
        <v>39550.861994958017</v>
      </c>
      <c r="P187" s="369">
        <v>1.4248427943926188E-2</v>
      </c>
      <c r="Q187" s="370">
        <v>11761932.670448765</v>
      </c>
      <c r="R187" s="370">
        <v>367337.04539709352</v>
      </c>
      <c r="S187" s="369">
        <v>3.2237830765093761E-2</v>
      </c>
    </row>
    <row r="188" spans="1:19">
      <c r="A188" s="398"/>
      <c r="B188" s="97" t="s">
        <v>132</v>
      </c>
      <c r="C188" s="365">
        <v>4669341.7348583871</v>
      </c>
      <c r="D188" s="365">
        <v>154029.05314405169</v>
      </c>
      <c r="E188" s="366">
        <v>3.4112599503423817E-2</v>
      </c>
      <c r="F188" s="367">
        <v>23507061.365796704</v>
      </c>
      <c r="G188" s="367">
        <v>-302235.81731946394</v>
      </c>
      <c r="H188" s="366">
        <v>-1.2694025153072882E-2</v>
      </c>
      <c r="I188" s="279"/>
      <c r="J188" s="279"/>
      <c r="K188" s="279"/>
      <c r="L188" s="396" t="s">
        <v>132</v>
      </c>
      <c r="M188" s="373" t="s">
        <v>132</v>
      </c>
      <c r="N188" s="365">
        <v>4669341.7348583871</v>
      </c>
      <c r="O188" s="365">
        <v>154029.05314405169</v>
      </c>
      <c r="P188" s="366">
        <v>3.4112599503423817E-2</v>
      </c>
      <c r="Q188" s="367">
        <v>23507061.365796704</v>
      </c>
      <c r="R188" s="367">
        <v>-302235.81731946394</v>
      </c>
      <c r="S188" s="366">
        <v>-1.2694025153072882E-2</v>
      </c>
    </row>
    <row r="189" spans="1:19">
      <c r="A189" s="398"/>
      <c r="B189" s="97" t="s">
        <v>133</v>
      </c>
      <c r="C189" s="365">
        <v>2911665.4446931095</v>
      </c>
      <c r="D189" s="365">
        <v>24578.892873612698</v>
      </c>
      <c r="E189" s="369">
        <v>8.5133896862643801E-3</v>
      </c>
      <c r="F189" s="370">
        <v>15752242.351659128</v>
      </c>
      <c r="G189" s="370">
        <v>307331.61412680894</v>
      </c>
      <c r="H189" s="369">
        <v>1.9898568489617068E-2</v>
      </c>
      <c r="I189" s="279"/>
      <c r="J189" s="279"/>
      <c r="K189" s="279"/>
      <c r="L189" s="396" t="s">
        <v>133</v>
      </c>
      <c r="M189" s="372" t="s">
        <v>133</v>
      </c>
      <c r="N189" s="365">
        <v>2911665.4446931095</v>
      </c>
      <c r="O189" s="365">
        <v>24578.892873612698</v>
      </c>
      <c r="P189" s="369">
        <v>8.5133896862643801E-3</v>
      </c>
      <c r="Q189" s="370">
        <v>15752242.351659128</v>
      </c>
      <c r="R189" s="370">
        <v>307331.61412680894</v>
      </c>
      <c r="S189" s="369">
        <v>1.9898568489617068E-2</v>
      </c>
    </row>
    <row r="190" spans="1:19">
      <c r="A190" s="398"/>
      <c r="B190" s="97" t="s">
        <v>134</v>
      </c>
      <c r="C190" s="365">
        <v>3820655.7552676951</v>
      </c>
      <c r="D190" s="365">
        <v>-26196.172557187267</v>
      </c>
      <c r="E190" s="366">
        <v>-6.8097688834098989E-3</v>
      </c>
      <c r="F190" s="367">
        <v>18956692.91983705</v>
      </c>
      <c r="G190" s="367">
        <v>-746606.22965877503</v>
      </c>
      <c r="H190" s="366">
        <v>-3.7892447553783369E-2</v>
      </c>
      <c r="I190" s="279"/>
      <c r="J190" s="279"/>
      <c r="K190" s="279"/>
      <c r="L190" s="396" t="s">
        <v>134</v>
      </c>
      <c r="M190" s="373" t="s">
        <v>134</v>
      </c>
      <c r="N190" s="365">
        <v>3820655.7552676951</v>
      </c>
      <c r="O190" s="365">
        <v>-26196.172557187267</v>
      </c>
      <c r="P190" s="366">
        <v>-6.8097688834098989E-3</v>
      </c>
      <c r="Q190" s="367">
        <v>18956692.91983705</v>
      </c>
      <c r="R190" s="367">
        <v>-746606.22965877503</v>
      </c>
      <c r="S190" s="366">
        <v>-3.7892447553783369E-2</v>
      </c>
    </row>
    <row r="191" spans="1:19">
      <c r="A191" s="398"/>
      <c r="B191" s="97" t="s">
        <v>135</v>
      </c>
      <c r="C191" s="365">
        <v>11704382.385549892</v>
      </c>
      <c r="D191" s="365">
        <v>168930.45046174712</v>
      </c>
      <c r="E191" s="369">
        <v>1.4644458787774083E-2</v>
      </c>
      <c r="F191" s="370">
        <v>79428476.528171822</v>
      </c>
      <c r="G191" s="370">
        <v>883850.55845066905</v>
      </c>
      <c r="H191" s="369">
        <v>1.1252845723543101E-2</v>
      </c>
      <c r="I191" s="279"/>
      <c r="J191" s="279"/>
      <c r="K191" s="279"/>
      <c r="L191" s="396" t="s">
        <v>135</v>
      </c>
      <c r="M191" s="372" t="s">
        <v>135</v>
      </c>
      <c r="N191" s="365">
        <v>11704382.385549892</v>
      </c>
      <c r="O191" s="365">
        <v>168930.45046174712</v>
      </c>
      <c r="P191" s="369">
        <v>1.4644458787774083E-2</v>
      </c>
      <c r="Q191" s="370">
        <v>79428476.528171822</v>
      </c>
      <c r="R191" s="370">
        <v>883850.55845066905</v>
      </c>
      <c r="S191" s="369">
        <v>1.1252845723543101E-2</v>
      </c>
    </row>
    <row r="192" spans="1:19">
      <c r="A192" s="398"/>
      <c r="B192" s="97" t="s">
        <v>136</v>
      </c>
      <c r="C192" s="365">
        <v>5111194.7579532182</v>
      </c>
      <c r="D192" s="365">
        <v>-40542.995765740983</v>
      </c>
      <c r="E192" s="366">
        <v>-7.869770881965726E-3</v>
      </c>
      <c r="F192" s="367">
        <v>28847669.981522083</v>
      </c>
      <c r="G192" s="367">
        <v>-403904.68517042324</v>
      </c>
      <c r="H192" s="366">
        <v>-1.3807963836912065E-2</v>
      </c>
      <c r="I192" s="279"/>
      <c r="J192" s="279"/>
      <c r="K192" s="279"/>
      <c r="L192" s="396" t="s">
        <v>136</v>
      </c>
      <c r="M192" s="373" t="s">
        <v>136</v>
      </c>
      <c r="N192" s="365">
        <v>5111194.7579532182</v>
      </c>
      <c r="O192" s="365">
        <v>-40542.995765740983</v>
      </c>
      <c r="P192" s="366">
        <v>-7.869770881965726E-3</v>
      </c>
      <c r="Q192" s="367">
        <v>28847669.981522083</v>
      </c>
      <c r="R192" s="367">
        <v>-403904.68517042324</v>
      </c>
      <c r="S192" s="366">
        <v>-1.3807963836912065E-2</v>
      </c>
    </row>
    <row r="193" spans="1:19">
      <c r="A193" s="398"/>
      <c r="B193" s="97" t="s">
        <v>137</v>
      </c>
      <c r="C193" s="365">
        <v>2427241.7290766304</v>
      </c>
      <c r="D193" s="365">
        <v>29584.644545774907</v>
      </c>
      <c r="E193" s="369">
        <v>1.2338980722743207E-2</v>
      </c>
      <c r="F193" s="370">
        <v>13016925.768353481</v>
      </c>
      <c r="G193" s="370">
        <v>-5538.5599041283131</v>
      </c>
      <c r="H193" s="369">
        <v>-4.2530812636669098E-4</v>
      </c>
      <c r="I193" s="279"/>
      <c r="J193" s="279"/>
      <c r="K193" s="279"/>
      <c r="L193" s="396" t="s">
        <v>137</v>
      </c>
      <c r="M193" s="372" t="s">
        <v>137</v>
      </c>
      <c r="N193" s="365">
        <v>2427241.7290766304</v>
      </c>
      <c r="O193" s="365">
        <v>29584.644545774907</v>
      </c>
      <c r="P193" s="369">
        <v>1.2338980722743207E-2</v>
      </c>
      <c r="Q193" s="370">
        <v>13016925.768353481</v>
      </c>
      <c r="R193" s="370">
        <v>-5538.5599041283131</v>
      </c>
      <c r="S193" s="369">
        <v>-4.2530812636669098E-4</v>
      </c>
    </row>
    <row r="194" spans="1:19">
      <c r="A194" s="398"/>
      <c r="B194" s="97" t="s">
        <v>138</v>
      </c>
      <c r="C194" s="365">
        <v>838167.36990759615</v>
      </c>
      <c r="D194" s="365">
        <v>16804.015327474684</v>
      </c>
      <c r="E194" s="366">
        <v>2.0458686443425331E-2</v>
      </c>
      <c r="F194" s="367">
        <v>4534960.7621484315</v>
      </c>
      <c r="G194" s="367">
        <v>56315.207130815834</v>
      </c>
      <c r="H194" s="366">
        <v>1.2574160298915267E-2</v>
      </c>
      <c r="I194" s="279"/>
      <c r="J194" s="279"/>
      <c r="K194" s="279"/>
      <c r="L194" s="396" t="s">
        <v>138</v>
      </c>
      <c r="M194" s="373" t="s">
        <v>138</v>
      </c>
      <c r="N194" s="365">
        <v>838167.36990759615</v>
      </c>
      <c r="O194" s="365">
        <v>16804.015327474684</v>
      </c>
      <c r="P194" s="366">
        <v>2.0458686443425331E-2</v>
      </c>
      <c r="Q194" s="367">
        <v>4534960.7621484315</v>
      </c>
      <c r="R194" s="367">
        <v>56315.207130815834</v>
      </c>
      <c r="S194" s="366">
        <v>1.2574160298915267E-2</v>
      </c>
    </row>
    <row r="195" spans="1:19">
      <c r="A195" s="398"/>
      <c r="B195" s="97" t="s">
        <v>139</v>
      </c>
      <c r="C195" s="365">
        <v>1264899.2698832285</v>
      </c>
      <c r="D195" s="365">
        <v>-19968.722288938006</v>
      </c>
      <c r="E195" s="369">
        <v>-1.5541458274775273E-2</v>
      </c>
      <c r="F195" s="370">
        <v>5291364.1216119323</v>
      </c>
      <c r="G195" s="370">
        <v>-38204.783891278319</v>
      </c>
      <c r="H195" s="369">
        <v>-7.1684566929660657E-3</v>
      </c>
      <c r="I195" s="279"/>
      <c r="J195" s="279"/>
      <c r="K195" s="279"/>
      <c r="L195" s="396" t="s">
        <v>139</v>
      </c>
      <c r="M195" s="372" t="s">
        <v>139</v>
      </c>
      <c r="N195" s="365">
        <v>1264899.2698832285</v>
      </c>
      <c r="O195" s="365">
        <v>-19968.722288938006</v>
      </c>
      <c r="P195" s="369">
        <v>-1.5541458274775273E-2</v>
      </c>
      <c r="Q195" s="370">
        <v>5291364.1216119323</v>
      </c>
      <c r="R195" s="370">
        <v>-38204.783891278319</v>
      </c>
      <c r="S195" s="369">
        <v>-7.1684566929660657E-3</v>
      </c>
    </row>
    <row r="196" spans="1:19">
      <c r="A196" s="398"/>
      <c r="B196" s="97" t="s">
        <v>524</v>
      </c>
      <c r="C196" s="365">
        <v>46389236.513676755</v>
      </c>
      <c r="D196" s="365">
        <v>1036478.5449517742</v>
      </c>
      <c r="E196" s="366">
        <v>2.2853704854432982E-2</v>
      </c>
      <c r="F196" s="367">
        <v>230162178.83523437</v>
      </c>
      <c r="G196" s="367">
        <v>-1117833.3386698663</v>
      </c>
      <c r="H196" s="366">
        <v>-4.8332466267311689E-3</v>
      </c>
      <c r="I196" s="279"/>
      <c r="J196" s="279"/>
      <c r="K196" s="279"/>
      <c r="L196" s="396" t="s">
        <v>524</v>
      </c>
      <c r="M196" s="373" t="s">
        <v>542</v>
      </c>
      <c r="N196" s="365">
        <v>46389236.513676755</v>
      </c>
      <c r="O196" s="365">
        <v>1036478.5449517742</v>
      </c>
      <c r="P196" s="366">
        <v>2.2853704854432982E-2</v>
      </c>
      <c r="Q196" s="367">
        <v>230162178.83523437</v>
      </c>
      <c r="R196" s="367">
        <v>-1117833.3386698663</v>
      </c>
      <c r="S196" s="366">
        <v>-4.8332466267311689E-3</v>
      </c>
    </row>
    <row r="197" spans="1:19">
      <c r="A197" s="398"/>
      <c r="B197" s="97" t="s">
        <v>140</v>
      </c>
      <c r="C197" s="365">
        <v>5050906.4928305866</v>
      </c>
      <c r="D197" s="365">
        <v>112168.77472617757</v>
      </c>
      <c r="E197" s="369">
        <v>2.271203314057145E-2</v>
      </c>
      <c r="F197" s="370">
        <v>23367523.124049243</v>
      </c>
      <c r="G197" s="370">
        <v>-486138.19246841222</v>
      </c>
      <c r="H197" s="369">
        <v>-2.0380024098513631E-2</v>
      </c>
      <c r="I197" s="279"/>
      <c r="J197" s="279"/>
      <c r="K197" s="279"/>
      <c r="L197" s="396" t="s">
        <v>140</v>
      </c>
      <c r="M197" s="372" t="s">
        <v>140</v>
      </c>
      <c r="N197" s="365">
        <v>5050906.4928305866</v>
      </c>
      <c r="O197" s="365">
        <v>112168.77472617757</v>
      </c>
      <c r="P197" s="369">
        <v>2.271203314057145E-2</v>
      </c>
      <c r="Q197" s="370">
        <v>23367523.124049243</v>
      </c>
      <c r="R197" s="370">
        <v>-486138.19246841222</v>
      </c>
      <c r="S197" s="369">
        <v>-2.0380024098513631E-2</v>
      </c>
    </row>
    <row r="198" spans="1:19">
      <c r="A198" s="398"/>
      <c r="B198" s="97" t="s">
        <v>141</v>
      </c>
      <c r="C198" s="365">
        <v>4547105.5415998166</v>
      </c>
      <c r="D198" s="365">
        <v>227288.27074237913</v>
      </c>
      <c r="E198" s="366">
        <v>5.2615251176414884E-2</v>
      </c>
      <c r="F198" s="367">
        <v>21588735.726583835</v>
      </c>
      <c r="G198" s="367">
        <v>733167.91301467642</v>
      </c>
      <c r="H198" s="366">
        <v>3.5154540963284582E-2</v>
      </c>
      <c r="I198" s="279"/>
      <c r="J198" s="279"/>
      <c r="K198" s="279"/>
      <c r="L198" s="396" t="s">
        <v>141</v>
      </c>
      <c r="M198" s="373" t="s">
        <v>141</v>
      </c>
      <c r="N198" s="365">
        <v>4547105.5415998166</v>
      </c>
      <c r="O198" s="365">
        <v>227288.27074237913</v>
      </c>
      <c r="P198" s="366">
        <v>5.2615251176414884E-2</v>
      </c>
      <c r="Q198" s="367">
        <v>21588735.726583835</v>
      </c>
      <c r="R198" s="367">
        <v>733167.91301467642</v>
      </c>
      <c r="S198" s="366">
        <v>3.5154540963284582E-2</v>
      </c>
    </row>
    <row r="199" spans="1:19">
      <c r="A199" s="398"/>
      <c r="B199" s="97" t="s">
        <v>142</v>
      </c>
      <c r="C199" s="365">
        <v>1855130.7812148428</v>
      </c>
      <c r="D199" s="365">
        <v>44031.234819428064</v>
      </c>
      <c r="E199" s="369">
        <v>2.4311879988630283E-2</v>
      </c>
      <c r="F199" s="370">
        <v>9706352.7532059867</v>
      </c>
      <c r="G199" s="370">
        <v>108295.19905047864</v>
      </c>
      <c r="H199" s="369">
        <v>1.1283032888627751E-2</v>
      </c>
      <c r="I199" s="279"/>
      <c r="J199" s="279"/>
      <c r="K199" s="279"/>
      <c r="L199" s="396" t="s">
        <v>142</v>
      </c>
      <c r="M199" s="372" t="s">
        <v>142</v>
      </c>
      <c r="N199" s="365">
        <v>1855130.7812148428</v>
      </c>
      <c r="O199" s="365">
        <v>44031.234819428064</v>
      </c>
      <c r="P199" s="369">
        <v>2.4311879988630283E-2</v>
      </c>
      <c r="Q199" s="370">
        <v>9706352.7532059867</v>
      </c>
      <c r="R199" s="370">
        <v>108295.19905047864</v>
      </c>
      <c r="S199" s="369">
        <v>1.1283032888627751E-2</v>
      </c>
    </row>
    <row r="200" spans="1:19">
      <c r="A200" s="398"/>
      <c r="B200" s="97" t="s">
        <v>143</v>
      </c>
      <c r="C200" s="365">
        <v>5164067.2322723679</v>
      </c>
      <c r="D200" s="365">
        <v>9510.4215497877449</v>
      </c>
      <c r="E200" s="366">
        <v>1.845051262215994E-3</v>
      </c>
      <c r="F200" s="367">
        <v>31623337.733246401</v>
      </c>
      <c r="G200" s="367">
        <v>-253480.39962601289</v>
      </c>
      <c r="H200" s="366">
        <v>-7.9518726922313387E-3</v>
      </c>
      <c r="I200" s="279"/>
      <c r="J200" s="279"/>
      <c r="K200" s="279"/>
      <c r="L200" s="396" t="s">
        <v>143</v>
      </c>
      <c r="M200" s="373" t="s">
        <v>143</v>
      </c>
      <c r="N200" s="365">
        <v>5164067.2322723679</v>
      </c>
      <c r="O200" s="365">
        <v>9510.4215497877449</v>
      </c>
      <c r="P200" s="366">
        <v>1.845051262215994E-3</v>
      </c>
      <c r="Q200" s="367">
        <v>31623337.733246401</v>
      </c>
      <c r="R200" s="367">
        <v>-253480.39962601289</v>
      </c>
      <c r="S200" s="366">
        <v>-7.9518726922313387E-3</v>
      </c>
    </row>
    <row r="201" spans="1:19">
      <c r="A201" s="398"/>
      <c r="B201" s="97" t="s">
        <v>144</v>
      </c>
      <c r="C201" s="365">
        <v>2585268.7718779887</v>
      </c>
      <c r="D201" s="365">
        <v>124183.45361734601</v>
      </c>
      <c r="E201" s="369">
        <v>5.0458816968243878E-2</v>
      </c>
      <c r="F201" s="370">
        <v>12431538.465399155</v>
      </c>
      <c r="G201" s="370">
        <v>395350.29835366458</v>
      </c>
      <c r="H201" s="369">
        <v>3.2846802730794357E-2</v>
      </c>
      <c r="I201" s="279"/>
      <c r="J201" s="279"/>
      <c r="K201" s="279"/>
      <c r="L201" s="396" t="s">
        <v>144</v>
      </c>
      <c r="M201" s="372" t="s">
        <v>144</v>
      </c>
      <c r="N201" s="365">
        <v>2585268.7718779887</v>
      </c>
      <c r="O201" s="365">
        <v>124183.45361734601</v>
      </c>
      <c r="P201" s="369">
        <v>5.0458816968243878E-2</v>
      </c>
      <c r="Q201" s="370">
        <v>12431538.465399155</v>
      </c>
      <c r="R201" s="370">
        <v>395350.29835366458</v>
      </c>
      <c r="S201" s="369">
        <v>3.2846802730794357E-2</v>
      </c>
    </row>
    <row r="202" spans="1:19">
      <c r="A202" s="398"/>
      <c r="B202" s="97" t="s">
        <v>145</v>
      </c>
      <c r="C202" s="365">
        <v>4162912.8688484845</v>
      </c>
      <c r="D202" s="365">
        <v>29551.175839724485</v>
      </c>
      <c r="E202" s="366">
        <v>7.1494289719933922E-3</v>
      </c>
      <c r="F202" s="367">
        <v>21469118.737868261</v>
      </c>
      <c r="G202" s="367">
        <v>118454.4502752386</v>
      </c>
      <c r="H202" s="366">
        <v>5.5480451886489113E-3</v>
      </c>
      <c r="I202" s="279"/>
      <c r="J202" s="279"/>
      <c r="K202" s="279"/>
      <c r="L202" s="396" t="s">
        <v>145</v>
      </c>
      <c r="M202" s="373" t="s">
        <v>145</v>
      </c>
      <c r="N202" s="365">
        <v>4162912.8688484845</v>
      </c>
      <c r="O202" s="365">
        <v>29551.175839724485</v>
      </c>
      <c r="P202" s="366">
        <v>7.1494289719933922E-3</v>
      </c>
      <c r="Q202" s="367">
        <v>21469118.737868261</v>
      </c>
      <c r="R202" s="367">
        <v>118454.4502752386</v>
      </c>
      <c r="S202" s="366">
        <v>5.5480451886489113E-3</v>
      </c>
    </row>
    <row r="203" spans="1:19">
      <c r="A203" s="398"/>
      <c r="B203" s="97" t="s">
        <v>146</v>
      </c>
      <c r="C203" s="365">
        <v>5852408.0648020888</v>
      </c>
      <c r="D203" s="365">
        <v>151612.54645425826</v>
      </c>
      <c r="E203" s="369">
        <v>2.6594980641964455E-2</v>
      </c>
      <c r="F203" s="370">
        <v>24761955.359136127</v>
      </c>
      <c r="G203" s="370">
        <v>-750421.41474526376</v>
      </c>
      <c r="H203" s="369">
        <v>-2.9414014280061782E-2</v>
      </c>
      <c r="I203" s="279"/>
      <c r="J203" s="279"/>
      <c r="K203" s="279"/>
      <c r="L203" s="396" t="s">
        <v>146</v>
      </c>
      <c r="M203" s="372" t="s">
        <v>146</v>
      </c>
      <c r="N203" s="365">
        <v>5852408.0648020888</v>
      </c>
      <c r="O203" s="365">
        <v>151612.54645425826</v>
      </c>
      <c r="P203" s="369">
        <v>2.6594980641964455E-2</v>
      </c>
      <c r="Q203" s="370">
        <v>24761955.359136127</v>
      </c>
      <c r="R203" s="370">
        <v>-750421.41474526376</v>
      </c>
      <c r="S203" s="369">
        <v>-2.9414014280061782E-2</v>
      </c>
    </row>
    <row r="204" spans="1:19">
      <c r="A204" s="398"/>
      <c r="B204" s="97" t="s">
        <v>147</v>
      </c>
      <c r="C204" s="365">
        <v>4240965.777716158</v>
      </c>
      <c r="D204" s="365">
        <v>41473.924706012011</v>
      </c>
      <c r="E204" s="366">
        <v>9.8759388415729371E-3</v>
      </c>
      <c r="F204" s="367">
        <v>22290774.340705492</v>
      </c>
      <c r="G204" s="367">
        <v>-401038.37523250282</v>
      </c>
      <c r="H204" s="366">
        <v>-1.7673263050986952E-2</v>
      </c>
      <c r="I204" s="279"/>
      <c r="J204" s="279"/>
      <c r="K204" s="279"/>
      <c r="L204" s="396" t="s">
        <v>147</v>
      </c>
      <c r="M204" s="373" t="s">
        <v>147</v>
      </c>
      <c r="N204" s="365">
        <v>4240965.777716158</v>
      </c>
      <c r="O204" s="365">
        <v>41473.924706012011</v>
      </c>
      <c r="P204" s="366">
        <v>9.8759388415729371E-3</v>
      </c>
      <c r="Q204" s="367">
        <v>22290774.340705492</v>
      </c>
      <c r="R204" s="367">
        <v>-401038.37523250282</v>
      </c>
      <c r="S204" s="366">
        <v>-1.7673263050986952E-2</v>
      </c>
    </row>
    <row r="205" spans="1:19">
      <c r="A205" s="398"/>
      <c r="B205" s="97" t="s">
        <v>525</v>
      </c>
      <c r="C205" s="365">
        <v>24970467.386571161</v>
      </c>
      <c r="D205" s="365">
        <v>-288033.8229123354</v>
      </c>
      <c r="E205" s="369">
        <v>-1.1403440787064234E-2</v>
      </c>
      <c r="F205" s="370">
        <v>151028885.89489368</v>
      </c>
      <c r="G205" s="370">
        <v>548968.72241964936</v>
      </c>
      <c r="H205" s="369">
        <v>3.6481195147817867E-3</v>
      </c>
      <c r="I205" s="279"/>
      <c r="J205" s="279"/>
      <c r="K205" s="279"/>
      <c r="L205" s="396" t="s">
        <v>525</v>
      </c>
      <c r="M205" s="372" t="s">
        <v>543</v>
      </c>
      <c r="N205" s="365">
        <v>24970467.386571161</v>
      </c>
      <c r="O205" s="365">
        <v>-288033.8229123354</v>
      </c>
      <c r="P205" s="369">
        <v>-1.1403440787064234E-2</v>
      </c>
      <c r="Q205" s="370">
        <v>151028885.89489368</v>
      </c>
      <c r="R205" s="370">
        <v>548968.72241964936</v>
      </c>
      <c r="S205" s="369">
        <v>3.6481195147817867E-3</v>
      </c>
    </row>
    <row r="206" spans="1:19">
      <c r="A206" s="398"/>
      <c r="B206" s="97" t="s">
        <v>148</v>
      </c>
      <c r="C206" s="365">
        <v>11557932.631008903</v>
      </c>
      <c r="D206" s="365">
        <v>-62195.44606221281</v>
      </c>
      <c r="E206" s="366">
        <v>-5.3523890313168856E-3</v>
      </c>
      <c r="F206" s="367">
        <v>67360155.44982557</v>
      </c>
      <c r="G206" s="367">
        <v>686124.82762757689</v>
      </c>
      <c r="H206" s="366">
        <v>1.0290735706611731E-2</v>
      </c>
      <c r="I206" s="279"/>
      <c r="J206" s="279"/>
      <c r="K206" s="279"/>
      <c r="L206" s="396" t="s">
        <v>148</v>
      </c>
      <c r="M206" s="373" t="s">
        <v>148</v>
      </c>
      <c r="N206" s="365">
        <v>11557932.631008903</v>
      </c>
      <c r="O206" s="365">
        <v>-62195.44606221281</v>
      </c>
      <c r="P206" s="366">
        <v>-5.3523890313168856E-3</v>
      </c>
      <c r="Q206" s="367">
        <v>67360155.44982557</v>
      </c>
      <c r="R206" s="367">
        <v>686124.82762757689</v>
      </c>
      <c r="S206" s="366">
        <v>1.0290735706611731E-2</v>
      </c>
    </row>
    <row r="207" spans="1:19">
      <c r="A207" s="398"/>
      <c r="B207" s="97" t="s">
        <v>149</v>
      </c>
      <c r="C207" s="365">
        <v>2082487.5120327813</v>
      </c>
      <c r="D207" s="365">
        <v>-46162.436952107586</v>
      </c>
      <c r="E207" s="369">
        <v>-2.1686250937652543E-2</v>
      </c>
      <c r="F207" s="370">
        <v>12249929.390645128</v>
      </c>
      <c r="G207" s="370">
        <v>-195391.87294238433</v>
      </c>
      <c r="H207" s="369">
        <v>-1.5700026443998788E-2</v>
      </c>
      <c r="I207" s="279"/>
      <c r="J207" s="279"/>
      <c r="K207" s="279"/>
      <c r="L207" s="396" t="s">
        <v>149</v>
      </c>
      <c r="M207" s="372" t="s">
        <v>149</v>
      </c>
      <c r="N207" s="365">
        <v>2082487.5120327813</v>
      </c>
      <c r="O207" s="365">
        <v>-46162.436952107586</v>
      </c>
      <c r="P207" s="369">
        <v>-2.1686250937652543E-2</v>
      </c>
      <c r="Q207" s="370">
        <v>12249929.390645128</v>
      </c>
      <c r="R207" s="370">
        <v>-195391.87294238433</v>
      </c>
      <c r="S207" s="369">
        <v>-1.5700026443998788E-2</v>
      </c>
    </row>
    <row r="208" spans="1:19">
      <c r="A208" s="398"/>
      <c r="B208" s="97" t="s">
        <v>150</v>
      </c>
      <c r="C208" s="365">
        <v>2087570.7053430991</v>
      </c>
      <c r="D208" s="365">
        <v>-22747.69449008652</v>
      </c>
      <c r="E208" s="366">
        <v>-1.0779271266309698E-2</v>
      </c>
      <c r="F208" s="367">
        <v>12713285.412754469</v>
      </c>
      <c r="G208" s="367">
        <v>161382.69445138238</v>
      </c>
      <c r="H208" s="366">
        <v>1.2857229543060065E-2</v>
      </c>
      <c r="I208" s="279"/>
      <c r="J208" s="279"/>
      <c r="K208" s="279"/>
      <c r="L208" s="396" t="s">
        <v>150</v>
      </c>
      <c r="M208" s="373" t="s">
        <v>150</v>
      </c>
      <c r="N208" s="365">
        <v>2087570.7053430991</v>
      </c>
      <c r="O208" s="365">
        <v>-22747.69449008652</v>
      </c>
      <c r="P208" s="366">
        <v>-1.0779271266309698E-2</v>
      </c>
      <c r="Q208" s="367">
        <v>12713285.412754469</v>
      </c>
      <c r="R208" s="367">
        <v>161382.69445138238</v>
      </c>
      <c r="S208" s="366">
        <v>1.2857229543060065E-2</v>
      </c>
    </row>
    <row r="209" spans="1:19">
      <c r="A209" s="398"/>
      <c r="B209" s="97" t="s">
        <v>151</v>
      </c>
      <c r="C209" s="365">
        <v>3128936.3378086435</v>
      </c>
      <c r="D209" s="365">
        <v>-96054.002381189261</v>
      </c>
      <c r="E209" s="369">
        <v>-2.9784275997408176E-2</v>
      </c>
      <c r="F209" s="370">
        <v>23533356.903447464</v>
      </c>
      <c r="G209" s="370">
        <v>45494.165459755808</v>
      </c>
      <c r="H209" s="369">
        <v>1.9369223146121579E-3</v>
      </c>
      <c r="I209" s="279"/>
      <c r="J209" s="279"/>
      <c r="K209" s="279"/>
      <c r="L209" s="396" t="s">
        <v>151</v>
      </c>
      <c r="M209" s="372" t="s">
        <v>151</v>
      </c>
      <c r="N209" s="365">
        <v>3128936.3378086435</v>
      </c>
      <c r="O209" s="365">
        <v>-96054.002381189261</v>
      </c>
      <c r="P209" s="369">
        <v>-2.9784275997408176E-2</v>
      </c>
      <c r="Q209" s="370">
        <v>23533356.903447464</v>
      </c>
      <c r="R209" s="370">
        <v>45494.165459755808</v>
      </c>
      <c r="S209" s="369">
        <v>1.9369223146121579E-3</v>
      </c>
    </row>
    <row r="210" spans="1:19">
      <c r="A210" s="398"/>
      <c r="B210" s="97" t="s">
        <v>526</v>
      </c>
      <c r="C210" s="365">
        <v>36086681.215000957</v>
      </c>
      <c r="D210" s="365">
        <v>283462.73227988929</v>
      </c>
      <c r="E210" s="366">
        <v>7.9172416417448831E-3</v>
      </c>
      <c r="F210" s="367">
        <v>163131433.92780173</v>
      </c>
      <c r="G210" s="367">
        <v>38496.162225604057</v>
      </c>
      <c r="H210" s="366">
        <v>2.3603819241356142E-4</v>
      </c>
      <c r="I210" s="279"/>
      <c r="J210" s="279"/>
      <c r="K210" s="279"/>
      <c r="L210" s="396" t="s">
        <v>526</v>
      </c>
      <c r="M210" s="373" t="s">
        <v>544</v>
      </c>
      <c r="N210" s="365">
        <v>36086681.215000957</v>
      </c>
      <c r="O210" s="365">
        <v>283462.73227988929</v>
      </c>
      <c r="P210" s="366">
        <v>7.9172416417448831E-3</v>
      </c>
      <c r="Q210" s="367">
        <v>163131433.92780173</v>
      </c>
      <c r="R210" s="367">
        <v>38496.162225604057</v>
      </c>
      <c r="S210" s="366">
        <v>2.3603819241356142E-4</v>
      </c>
    </row>
    <row r="211" spans="1:19">
      <c r="A211" s="398"/>
      <c r="B211" s="97" t="s">
        <v>152</v>
      </c>
      <c r="C211" s="365">
        <v>689783.03200787981</v>
      </c>
      <c r="D211" s="365">
        <v>25747.487218577531</v>
      </c>
      <c r="E211" s="369">
        <v>3.8774260535627172E-2</v>
      </c>
      <c r="F211" s="370">
        <v>2926635.0832075598</v>
      </c>
      <c r="G211" s="370">
        <v>82901.605843774043</v>
      </c>
      <c r="H211" s="369">
        <v>2.9152382423906324E-2</v>
      </c>
      <c r="I211" s="279"/>
      <c r="J211" s="279"/>
      <c r="K211" s="279"/>
      <c r="L211" s="396" t="s">
        <v>152</v>
      </c>
      <c r="M211" s="372" t="s">
        <v>152</v>
      </c>
      <c r="N211" s="365">
        <v>689783.03200787981</v>
      </c>
      <c r="O211" s="365">
        <v>25747.487218577531</v>
      </c>
      <c r="P211" s="369">
        <v>3.8774260535627172E-2</v>
      </c>
      <c r="Q211" s="370">
        <v>2926635.0832075598</v>
      </c>
      <c r="R211" s="370">
        <v>82901.605843774043</v>
      </c>
      <c r="S211" s="369">
        <v>2.9152382423906324E-2</v>
      </c>
    </row>
    <row r="212" spans="1:19">
      <c r="A212" s="398"/>
      <c r="B212" s="97" t="s">
        <v>153</v>
      </c>
      <c r="C212" s="365">
        <v>4143153.7405137895</v>
      </c>
      <c r="D212" s="365">
        <v>-6029.4913424612023</v>
      </c>
      <c r="E212" s="366">
        <v>-1.4531754819041203E-3</v>
      </c>
      <c r="F212" s="367">
        <v>19398683.84198061</v>
      </c>
      <c r="G212" s="367">
        <v>-238525.42280235142</v>
      </c>
      <c r="H212" s="366">
        <v>-1.2146604926705083E-2</v>
      </c>
      <c r="I212" s="279"/>
      <c r="J212" s="279"/>
      <c r="K212" s="279"/>
      <c r="L212" s="396" t="s">
        <v>153</v>
      </c>
      <c r="M212" s="373" t="s">
        <v>153</v>
      </c>
      <c r="N212" s="365">
        <v>4143153.7405137895</v>
      </c>
      <c r="O212" s="365">
        <v>-6029.4913424612023</v>
      </c>
      <c r="P212" s="366">
        <v>-1.4531754819041203E-3</v>
      </c>
      <c r="Q212" s="367">
        <v>19398683.84198061</v>
      </c>
      <c r="R212" s="367">
        <v>-238525.42280235142</v>
      </c>
      <c r="S212" s="366">
        <v>-1.2146604926705083E-2</v>
      </c>
    </row>
    <row r="213" spans="1:19">
      <c r="A213" s="398"/>
      <c r="B213" s="97" t="s">
        <v>154</v>
      </c>
      <c r="C213" s="365">
        <v>1893399.5497544748</v>
      </c>
      <c r="D213" s="365">
        <v>9084.2403601238038</v>
      </c>
      <c r="E213" s="369">
        <v>4.8209767838927253E-3</v>
      </c>
      <c r="F213" s="370">
        <v>8417039.0490130708</v>
      </c>
      <c r="G213" s="370">
        <v>-211714.88309948891</v>
      </c>
      <c r="H213" s="369">
        <v>-2.4535974112273151E-2</v>
      </c>
      <c r="I213" s="279"/>
      <c r="J213" s="279"/>
      <c r="K213" s="279"/>
      <c r="L213" s="396" t="s">
        <v>154</v>
      </c>
      <c r="M213" s="372" t="s">
        <v>154</v>
      </c>
      <c r="N213" s="365">
        <v>1893399.5497544748</v>
      </c>
      <c r="O213" s="365">
        <v>9084.2403601238038</v>
      </c>
      <c r="P213" s="369">
        <v>4.8209767838927253E-3</v>
      </c>
      <c r="Q213" s="370">
        <v>8417039.0490130708</v>
      </c>
      <c r="R213" s="370">
        <v>-211714.88309948891</v>
      </c>
      <c r="S213" s="369">
        <v>-2.4535974112273151E-2</v>
      </c>
    </row>
    <row r="214" spans="1:19">
      <c r="A214" s="398"/>
      <c r="B214" s="97" t="s">
        <v>155</v>
      </c>
      <c r="C214" s="365">
        <v>5811190.530831892</v>
      </c>
      <c r="D214" s="365">
        <v>104780.46899909992</v>
      </c>
      <c r="E214" s="366">
        <v>1.8361889149874095E-2</v>
      </c>
      <c r="F214" s="367">
        <v>22527736.177004252</v>
      </c>
      <c r="G214" s="367">
        <v>-880218.68634745106</v>
      </c>
      <c r="H214" s="366">
        <v>-3.7603399847867598E-2</v>
      </c>
      <c r="I214" s="279"/>
      <c r="J214" s="279"/>
      <c r="K214" s="279"/>
      <c r="L214" s="396" t="s">
        <v>155</v>
      </c>
      <c r="M214" s="373" t="s">
        <v>155</v>
      </c>
      <c r="N214" s="365">
        <v>5811190.530831892</v>
      </c>
      <c r="O214" s="365">
        <v>104780.46899909992</v>
      </c>
      <c r="P214" s="366">
        <v>1.8361889149874095E-2</v>
      </c>
      <c r="Q214" s="367">
        <v>22527736.177004252</v>
      </c>
      <c r="R214" s="367">
        <v>-880218.68634745106</v>
      </c>
      <c r="S214" s="366">
        <v>-3.7603399847867598E-2</v>
      </c>
    </row>
    <row r="215" spans="1:19">
      <c r="A215" s="398"/>
      <c r="B215" s="97" t="s">
        <v>156</v>
      </c>
      <c r="C215" s="365">
        <v>2991026.3072801493</v>
      </c>
      <c r="D215" s="365">
        <v>63970.381731776986</v>
      </c>
      <c r="E215" s="369">
        <v>2.1854854624888106E-2</v>
      </c>
      <c r="F215" s="370">
        <v>15504204.367543884</v>
      </c>
      <c r="G215" s="370">
        <v>883743.31166379899</v>
      </c>
      <c r="H215" s="369">
        <v>6.0445652725046824E-2</v>
      </c>
      <c r="I215" s="279"/>
      <c r="J215" s="279"/>
      <c r="K215" s="279"/>
      <c r="L215" s="396" t="s">
        <v>156</v>
      </c>
      <c r="M215" s="372" t="s">
        <v>156</v>
      </c>
      <c r="N215" s="365">
        <v>2991026.3072801493</v>
      </c>
      <c r="O215" s="365">
        <v>63970.381731776986</v>
      </c>
      <c r="P215" s="369">
        <v>2.1854854624888106E-2</v>
      </c>
      <c r="Q215" s="370">
        <v>15504204.367543884</v>
      </c>
      <c r="R215" s="370">
        <v>883743.31166379899</v>
      </c>
      <c r="S215" s="369">
        <v>6.0445652725046824E-2</v>
      </c>
    </row>
    <row r="216" spans="1:19">
      <c r="A216" s="398"/>
      <c r="B216" s="97" t="s">
        <v>157</v>
      </c>
      <c r="C216" s="365">
        <v>2664187.5909872516</v>
      </c>
      <c r="D216" s="365">
        <v>49159.881783073302</v>
      </c>
      <c r="E216" s="366">
        <v>1.8798990775525642E-2</v>
      </c>
      <c r="F216" s="367">
        <v>10181421.193341339</v>
      </c>
      <c r="G216" s="367">
        <v>-313909.78813264146</v>
      </c>
      <c r="H216" s="366">
        <v>-2.9909470095487688E-2</v>
      </c>
      <c r="I216" s="279"/>
      <c r="J216" s="279"/>
      <c r="K216" s="279"/>
      <c r="L216" s="396" t="s">
        <v>157</v>
      </c>
      <c r="M216" s="373" t="s">
        <v>157</v>
      </c>
      <c r="N216" s="365">
        <v>2664187.5909872516</v>
      </c>
      <c r="O216" s="365">
        <v>49159.881783073302</v>
      </c>
      <c r="P216" s="366">
        <v>1.8798990775525642E-2</v>
      </c>
      <c r="Q216" s="367">
        <v>10181421.193341339</v>
      </c>
      <c r="R216" s="367">
        <v>-313909.78813264146</v>
      </c>
      <c r="S216" s="366">
        <v>-2.9909470095487688E-2</v>
      </c>
    </row>
    <row r="217" spans="1:19">
      <c r="A217" s="398"/>
      <c r="B217" s="97" t="s">
        <v>158</v>
      </c>
      <c r="C217" s="365">
        <v>2799940.0579345035</v>
      </c>
      <c r="D217" s="365">
        <v>-61915.778345032595</v>
      </c>
      <c r="E217" s="369">
        <v>-2.1634834836937216E-2</v>
      </c>
      <c r="F217" s="370">
        <v>15928824.042730641</v>
      </c>
      <c r="G217" s="370">
        <v>19410.091888567433</v>
      </c>
      <c r="H217" s="369">
        <v>1.2200381452479631E-3</v>
      </c>
      <c r="I217" s="279"/>
      <c r="J217" s="279"/>
      <c r="K217" s="279"/>
      <c r="L217" s="396" t="s">
        <v>158</v>
      </c>
      <c r="M217" s="372" t="s">
        <v>158</v>
      </c>
      <c r="N217" s="365">
        <v>2799940.0579345035</v>
      </c>
      <c r="O217" s="365">
        <v>-61915.778345032595</v>
      </c>
      <c r="P217" s="369">
        <v>-2.1634834836937216E-2</v>
      </c>
      <c r="Q217" s="370">
        <v>15928824.042730641</v>
      </c>
      <c r="R217" s="370">
        <v>19410.091888567433</v>
      </c>
      <c r="S217" s="369">
        <v>1.2200381452479631E-3</v>
      </c>
    </row>
    <row r="218" spans="1:19">
      <c r="A218" s="398"/>
      <c r="B218" s="97" t="s">
        <v>159</v>
      </c>
      <c r="C218" s="365">
        <v>682597.8290988052</v>
      </c>
      <c r="D218" s="365">
        <v>4160.4356964627514</v>
      </c>
      <c r="E218" s="366">
        <v>6.1323796962285577E-3</v>
      </c>
      <c r="F218" s="367">
        <v>3109228.7988358056</v>
      </c>
      <c r="G218" s="367">
        <v>-62962.981347111519</v>
      </c>
      <c r="H218" s="366">
        <v>-1.984841576743538E-2</v>
      </c>
      <c r="I218" s="279"/>
      <c r="J218" s="279"/>
      <c r="K218" s="279"/>
      <c r="L218" s="396" t="s">
        <v>159</v>
      </c>
      <c r="M218" s="373" t="s">
        <v>159</v>
      </c>
      <c r="N218" s="365">
        <v>682597.8290988052</v>
      </c>
      <c r="O218" s="365">
        <v>4160.4356964627514</v>
      </c>
      <c r="P218" s="366">
        <v>6.1323796962285577E-3</v>
      </c>
      <c r="Q218" s="367">
        <v>3109228.7988358056</v>
      </c>
      <c r="R218" s="367">
        <v>-62962.981347111519</v>
      </c>
      <c r="S218" s="366">
        <v>-1.984841576743538E-2</v>
      </c>
    </row>
    <row r="219" spans="1:19">
      <c r="A219" s="398"/>
      <c r="B219" s="97" t="s">
        <v>160</v>
      </c>
      <c r="C219" s="365">
        <v>4153084.4416860575</v>
      </c>
      <c r="D219" s="365">
        <v>46229.38212568406</v>
      </c>
      <c r="E219" s="369">
        <v>1.125663834131823E-2</v>
      </c>
      <c r="F219" s="370">
        <v>18251102.055605043</v>
      </c>
      <c r="G219" s="370">
        <v>83922.853076703846</v>
      </c>
      <c r="H219" s="369">
        <v>4.6194762621719638E-3</v>
      </c>
      <c r="I219" s="282"/>
      <c r="J219" s="279"/>
      <c r="K219" s="279"/>
      <c r="L219" s="396" t="s">
        <v>160</v>
      </c>
      <c r="M219" s="372" t="s">
        <v>160</v>
      </c>
      <c r="N219" s="365">
        <v>4153084.4416860575</v>
      </c>
      <c r="O219" s="365">
        <v>46229.38212568406</v>
      </c>
      <c r="P219" s="369">
        <v>1.125663834131823E-2</v>
      </c>
      <c r="Q219" s="370">
        <v>18251102.055605043</v>
      </c>
      <c r="R219" s="370">
        <v>83922.853076703846</v>
      </c>
      <c r="S219" s="369">
        <v>4.6194762621719638E-3</v>
      </c>
    </row>
    <row r="220" spans="1:19">
      <c r="C220" s="275"/>
      <c r="D220" s="275"/>
      <c r="E220" s="275"/>
      <c r="F220" s="275"/>
      <c r="G220" s="275"/>
      <c r="H220" s="275"/>
    </row>
    <row r="221" spans="1:19">
      <c r="C221" s="275"/>
      <c r="D221" s="275"/>
      <c r="E221" s="275"/>
      <c r="F221" s="275"/>
      <c r="G221" s="275"/>
      <c r="H221" s="275"/>
    </row>
    <row r="222" spans="1:19">
      <c r="C222" s="275"/>
      <c r="D222" s="275"/>
      <c r="E222" s="275"/>
      <c r="F222" s="275"/>
      <c r="G222" s="275"/>
      <c r="H222" s="275"/>
    </row>
    <row r="223" spans="1:19">
      <c r="C223" s="275"/>
      <c r="D223" s="275"/>
      <c r="E223" s="275"/>
      <c r="F223" s="275"/>
      <c r="G223" s="275"/>
      <c r="H223" s="275"/>
    </row>
    <row r="224" spans="1:19">
      <c r="C224" s="275"/>
      <c r="D224" s="275"/>
      <c r="E224" s="275"/>
      <c r="F224" s="275"/>
      <c r="G224" s="275"/>
      <c r="H224" s="275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S191"/>
  <sheetViews>
    <sheetView topLeftCell="A2" zoomScale="63" zoomScaleNormal="60" workbookViewId="0">
      <selection activeCell="D9" sqref="D9:Q44"/>
    </sheetView>
  </sheetViews>
  <sheetFormatPr defaultRowHeight="15"/>
  <cols>
    <col min="1" max="1" width="31.28515625" bestFit="1" customWidth="1"/>
    <col min="2" max="2" width="21" bestFit="1" customWidth="1"/>
    <col min="3" max="3" width="16.85546875" bestFit="1" customWidth="1"/>
    <col min="4" max="4" width="16.5703125" bestFit="1" customWidth="1"/>
    <col min="5" max="5" width="13.5703125" bestFit="1" customWidth="1"/>
    <col min="6" max="6" width="12.7109375" bestFit="1" customWidth="1"/>
    <col min="8" max="8" width="7.7109375" bestFit="1" customWidth="1"/>
    <col min="9" max="9" width="7.5703125" bestFit="1" customWidth="1"/>
    <col min="10" max="10" width="7.7109375" bestFit="1" customWidth="1"/>
    <col min="11" max="11" width="7.5703125" bestFit="1" customWidth="1"/>
    <col min="13" max="13" width="15.85546875" bestFit="1" customWidth="1"/>
    <col min="14" max="14" width="14.5703125" bestFit="1" customWidth="1"/>
    <col min="16" max="16" width="13.5703125" bestFit="1" customWidth="1"/>
    <col min="17" max="17" width="12.7109375" bestFit="1" customWidth="1"/>
  </cols>
  <sheetData>
    <row r="1" spans="1:18">
      <c r="A1" s="400" t="s">
        <v>0</v>
      </c>
      <c r="B1" s="400" t="s">
        <v>1</v>
      </c>
      <c r="C1" s="400" t="s">
        <v>188</v>
      </c>
      <c r="D1" s="400" t="s">
        <v>200</v>
      </c>
      <c r="E1" s="400" t="s">
        <v>3</v>
      </c>
      <c r="F1" s="400"/>
      <c r="G1" s="400"/>
      <c r="H1" s="400" t="s">
        <v>4</v>
      </c>
      <c r="I1" s="400"/>
      <c r="J1" s="400" t="s">
        <v>5</v>
      </c>
      <c r="K1" s="400"/>
      <c r="L1" s="400"/>
      <c r="M1" s="400" t="s">
        <v>6</v>
      </c>
      <c r="N1" s="400"/>
      <c r="O1" s="400"/>
      <c r="P1" s="400" t="s">
        <v>7</v>
      </c>
      <c r="Q1" s="400"/>
      <c r="R1" s="400"/>
    </row>
    <row r="2" spans="1:18" ht="30">
      <c r="A2" s="399"/>
      <c r="B2" s="399"/>
      <c r="C2" s="399"/>
      <c r="D2" s="399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8">
      <c r="A3" s="398" t="s">
        <v>93</v>
      </c>
      <c r="B3" s="401" t="s">
        <v>270</v>
      </c>
      <c r="C3" s="398" t="s">
        <v>201</v>
      </c>
      <c r="D3" s="111" t="s">
        <v>202</v>
      </c>
      <c r="E3" s="365">
        <v>264833176.0531947</v>
      </c>
      <c r="F3" s="365">
        <v>4390793.952398479</v>
      </c>
      <c r="G3" s="366">
        <v>1.6858983998614931E-2</v>
      </c>
      <c r="H3" s="374">
        <v>100.00000000000001</v>
      </c>
      <c r="I3" s="374">
        <v>2.8421709430404007E-14</v>
      </c>
      <c r="J3" s="375">
        <v>4.9527652660996582</v>
      </c>
      <c r="K3" s="375">
        <v>-0.10160181866329232</v>
      </c>
      <c r="L3" s="366">
        <v>-2.010178860367785E-2</v>
      </c>
      <c r="M3" s="367">
        <v>1311656555.6671185</v>
      </c>
      <c r="N3" s="367">
        <v>-4714847.9004013538</v>
      </c>
      <c r="O3" s="366">
        <v>-3.5817003374758573E-3</v>
      </c>
      <c r="P3" s="365">
        <v>386637446.949646</v>
      </c>
      <c r="Q3" s="365">
        <v>4643571.2775785327</v>
      </c>
      <c r="R3" s="366">
        <v>1.2156140643377557E-2</v>
      </c>
    </row>
    <row r="4" spans="1:18">
      <c r="A4" s="398"/>
      <c r="B4" s="401"/>
      <c r="C4" s="398"/>
      <c r="D4" s="111" t="s">
        <v>203</v>
      </c>
      <c r="E4" s="365">
        <v>262453104.95910978</v>
      </c>
      <c r="F4" s="365">
        <v>4622116.5752138793</v>
      </c>
      <c r="G4" s="369">
        <v>1.7926924161388261E-2</v>
      </c>
      <c r="H4" s="376">
        <v>99.101294207336466</v>
      </c>
      <c r="I4" s="376">
        <v>0.10397038309409368</v>
      </c>
      <c r="J4" s="377">
        <v>4.823542903648705</v>
      </c>
      <c r="K4" s="377">
        <v>-9.2710921424090209E-2</v>
      </c>
      <c r="L4" s="369">
        <v>-1.8858042062691389E-2</v>
      </c>
      <c r="M4" s="370">
        <v>1265953811.9660828</v>
      </c>
      <c r="N4" s="370">
        <v>-1608770.8985447884</v>
      </c>
      <c r="O4" s="369">
        <v>-1.26918459119316E-3</v>
      </c>
      <c r="P4" s="365">
        <v>371253899.48034453</v>
      </c>
      <c r="Q4" s="365">
        <v>5823922.2894765735</v>
      </c>
      <c r="R4" s="369">
        <v>1.5937177169334078E-2</v>
      </c>
    </row>
    <row r="5" spans="1:18">
      <c r="A5" s="398"/>
      <c r="B5" s="401"/>
      <c r="C5" s="398"/>
      <c r="D5" s="111" t="s">
        <v>204</v>
      </c>
      <c r="E5" s="365">
        <v>2380071.0940883998</v>
      </c>
      <c r="F5" s="365">
        <v>-231322.62281256309</v>
      </c>
      <c r="G5" s="366">
        <v>-8.8582055365853507E-2</v>
      </c>
      <c r="H5" s="374">
        <v>0.89870579266486461</v>
      </c>
      <c r="I5" s="374">
        <v>-0.10397038309300533</v>
      </c>
      <c r="J5" s="375">
        <v>19.202259888182439</v>
      </c>
      <c r="K5" s="375">
        <v>0.51154297828130879</v>
      </c>
      <c r="L5" s="366">
        <v>2.7368825965703138E-2</v>
      </c>
      <c r="M5" s="367">
        <v>45702743.70103617</v>
      </c>
      <c r="N5" s="367">
        <v>-3106077.0018542185</v>
      </c>
      <c r="O5" s="366">
        <v>-6.3637616257142662E-2</v>
      </c>
      <c r="P5" s="365">
        <v>15383547.469301462</v>
      </c>
      <c r="Q5" s="365">
        <v>-1180351.0118977949</v>
      </c>
      <c r="R5" s="366">
        <v>-7.126045919911575E-2</v>
      </c>
    </row>
    <row r="6" spans="1:18">
      <c r="A6" s="398"/>
      <c r="B6" s="401"/>
      <c r="C6" s="398" t="s">
        <v>205</v>
      </c>
      <c r="D6" s="111" t="s">
        <v>202</v>
      </c>
      <c r="E6" s="365">
        <v>247508220.8457728</v>
      </c>
      <c r="F6" s="365">
        <v>4092970.2977776527</v>
      </c>
      <c r="G6" s="369">
        <v>1.6814765256339702E-2</v>
      </c>
      <c r="H6" s="376">
        <v>93.458162808143811</v>
      </c>
      <c r="I6" s="376">
        <v>-4.0642627899529771E-3</v>
      </c>
      <c r="J6" s="377">
        <v>4.6542074812874974</v>
      </c>
      <c r="K6" s="377">
        <v>-9.5227080627977578E-2</v>
      </c>
      <c r="L6" s="369">
        <v>-2.0050193214910184E-2</v>
      </c>
      <c r="M6" s="370">
        <v>1151954613.140554</v>
      </c>
      <c r="N6" s="370">
        <v>-4130190.7094089985</v>
      </c>
      <c r="O6" s="369">
        <v>-3.5725672508234232E-3</v>
      </c>
      <c r="P6" s="365">
        <v>331569474.76642132</v>
      </c>
      <c r="Q6" s="365">
        <v>5593794.1209872961</v>
      </c>
      <c r="R6" s="369">
        <v>1.716015780659326E-2</v>
      </c>
    </row>
    <row r="7" spans="1:18">
      <c r="A7" s="398"/>
      <c r="B7" s="401"/>
      <c r="C7" s="398"/>
      <c r="D7" s="111" t="s">
        <v>203</v>
      </c>
      <c r="E7" s="365">
        <v>246870474.15913925</v>
      </c>
      <c r="F7" s="365">
        <v>4131041.5228877068</v>
      </c>
      <c r="G7" s="366">
        <v>1.7018419619848624E-2</v>
      </c>
      <c r="H7" s="374">
        <v>93.217352084903666</v>
      </c>
      <c r="I7" s="374">
        <v>1.461346830375021E-2</v>
      </c>
      <c r="J7" s="375">
        <v>4.6300871432501118</v>
      </c>
      <c r="K7" s="375">
        <v>-9.292767719081052E-2</v>
      </c>
      <c r="L7" s="366">
        <v>-1.9675499807585858E-2</v>
      </c>
      <c r="M7" s="367">
        <v>1143031808.4522896</v>
      </c>
      <c r="N7" s="367">
        <v>-3430129.3941473961</v>
      </c>
      <c r="O7" s="366">
        <v>-2.991926099693024E-3</v>
      </c>
      <c r="P7" s="365">
        <v>328715859.29042077</v>
      </c>
      <c r="Q7" s="365">
        <v>5827300.0401661396</v>
      </c>
      <c r="R7" s="366">
        <v>1.8047403270332951E-2</v>
      </c>
    </row>
    <row r="8" spans="1:18">
      <c r="A8" s="398"/>
      <c r="B8" s="401"/>
      <c r="C8" s="398"/>
      <c r="D8" s="111" t="s">
        <v>204</v>
      </c>
      <c r="E8" s="365">
        <v>637746.68663365056</v>
      </c>
      <c r="F8" s="365">
        <v>-38071.225110276137</v>
      </c>
      <c r="G8" s="369">
        <v>-5.6333554421537223E-2</v>
      </c>
      <c r="H8" s="376">
        <v>0.24081072324018502</v>
      </c>
      <c r="I8" s="376">
        <v>-1.8677731093784372E-2</v>
      </c>
      <c r="J8" s="377">
        <v>13.991142369337611</v>
      </c>
      <c r="K8" s="377">
        <v>-0.24770190558582428</v>
      </c>
      <c r="L8" s="369">
        <v>-1.7396208625025941E-2</v>
      </c>
      <c r="M8" s="370">
        <v>8922804.6882647444</v>
      </c>
      <c r="N8" s="370">
        <v>-700061.31526097842</v>
      </c>
      <c r="O8" s="369">
        <v>-7.2749772781256938E-2</v>
      </c>
      <c r="P8" s="365">
        <v>2853615.4760005474</v>
      </c>
      <c r="Q8" s="365">
        <v>-233505.91917889053</v>
      </c>
      <c r="R8" s="369">
        <v>-7.5638722708964962E-2</v>
      </c>
    </row>
    <row r="9" spans="1:18">
      <c r="A9" s="398"/>
      <c r="B9" s="401"/>
      <c r="C9" s="398" t="s">
        <v>206</v>
      </c>
      <c r="D9" s="111" t="s">
        <v>202</v>
      </c>
      <c r="E9" s="365">
        <v>15252419.940710824</v>
      </c>
      <c r="F9" s="365">
        <v>67333.336430119351</v>
      </c>
      <c r="G9" s="366">
        <v>4.4341753316795678E-3</v>
      </c>
      <c r="H9" s="374">
        <v>5.7592557579142598</v>
      </c>
      <c r="I9" s="374">
        <v>-7.1241752434797689E-2</v>
      </c>
      <c r="J9" s="375">
        <v>9.2142332023012532</v>
      </c>
      <c r="K9" s="375">
        <v>-0.19854629343920571</v>
      </c>
      <c r="L9" s="366">
        <v>-2.1093269371608391E-2</v>
      </c>
      <c r="M9" s="367">
        <v>140539354.2331394</v>
      </c>
      <c r="N9" s="367">
        <v>-2394517.5966771245</v>
      </c>
      <c r="O9" s="366">
        <v>-1.675262529464076E-2</v>
      </c>
      <c r="P9" s="365">
        <v>48517972.537327886</v>
      </c>
      <c r="Q9" s="365">
        <v>-1435477.3142548278</v>
      </c>
      <c r="R9" s="366">
        <v>-2.8736299865570674E-2</v>
      </c>
    </row>
    <row r="10" spans="1:18">
      <c r="A10" s="398"/>
      <c r="B10" s="401"/>
      <c r="C10" s="398"/>
      <c r="D10" s="111" t="s">
        <v>203</v>
      </c>
      <c r="E10" s="365">
        <v>13513029.014906313</v>
      </c>
      <c r="F10" s="365">
        <v>259553.89161170833</v>
      </c>
      <c r="G10" s="369">
        <v>1.9583836631308162E-2</v>
      </c>
      <c r="H10" s="376">
        <v>5.1024683600033827</v>
      </c>
      <c r="I10" s="376">
        <v>1.3636420904756363E-2</v>
      </c>
      <c r="J10" s="377">
        <v>7.6859248434960756</v>
      </c>
      <c r="K10" s="377">
        <v>-0.14953543412344317</v>
      </c>
      <c r="L10" s="369">
        <v>-1.9084447987128758E-2</v>
      </c>
      <c r="M10" s="370">
        <v>103860125.41655174</v>
      </c>
      <c r="N10" s="370">
        <v>13047.547558411956</v>
      </c>
      <c r="O10" s="369">
        <v>1.256419326008565E-4</v>
      </c>
      <c r="P10" s="365">
        <v>36041446.685942531</v>
      </c>
      <c r="Q10" s="365">
        <v>-492026.66514479369</v>
      </c>
      <c r="R10" s="369">
        <v>-1.3467831553173408E-2</v>
      </c>
    </row>
    <row r="11" spans="1:18">
      <c r="A11" s="398"/>
      <c r="B11" s="401"/>
      <c r="C11" s="398"/>
      <c r="D11" s="111" t="s">
        <v>204</v>
      </c>
      <c r="E11" s="365">
        <v>1739390.9258043645</v>
      </c>
      <c r="F11" s="365">
        <v>-192220.55518165953</v>
      </c>
      <c r="G11" s="366">
        <v>-9.951305274057351E-2</v>
      </c>
      <c r="H11" s="374">
        <v>0.6567873979108223</v>
      </c>
      <c r="I11" s="374">
        <v>-8.4878173339579255E-2</v>
      </c>
      <c r="J11" s="375">
        <v>21.087398049766005</v>
      </c>
      <c r="K11" s="375">
        <v>0.85206897578953189</v>
      </c>
      <c r="L11" s="366">
        <v>4.210798710881012E-2</v>
      </c>
      <c r="M11" s="367">
        <v>36679228.816587642</v>
      </c>
      <c r="N11" s="367">
        <v>-2407565.1442356035</v>
      </c>
      <c r="O11" s="366">
        <v>-6.1595359973721814E-2</v>
      </c>
      <c r="P11" s="365">
        <v>12476525.851385355</v>
      </c>
      <c r="Q11" s="365">
        <v>-943450.64911002666</v>
      </c>
      <c r="R11" s="366">
        <v>-7.0301959848826881E-2</v>
      </c>
    </row>
    <row r="12" spans="1:18">
      <c r="A12" s="398"/>
      <c r="B12" s="398" t="s">
        <v>257</v>
      </c>
      <c r="C12" s="398" t="s">
        <v>201</v>
      </c>
      <c r="D12" s="111" t="s">
        <v>202</v>
      </c>
      <c r="E12" s="365">
        <v>3294434725.2331781</v>
      </c>
      <c r="F12" s="365">
        <v>-62569197.412176609</v>
      </c>
      <c r="G12" s="369">
        <v>-1.8638404617314662E-2</v>
      </c>
      <c r="H12" s="376">
        <v>100.00000000000004</v>
      </c>
      <c r="I12" s="376">
        <v>4.2632564145606011E-14</v>
      </c>
      <c r="J12" s="377">
        <v>5.0163144744974302</v>
      </c>
      <c r="K12" s="377">
        <v>-7.1641645656779218E-2</v>
      </c>
      <c r="L12" s="369">
        <v>-1.408063355204562E-2</v>
      </c>
      <c r="M12" s="370">
        <v>16525920597.474155</v>
      </c>
      <c r="N12" s="370">
        <v>-554368056.13096428</v>
      </c>
      <c r="O12" s="369">
        <v>-3.2456597623949077E-2</v>
      </c>
      <c r="P12" s="365">
        <v>4910877338.4633617</v>
      </c>
      <c r="Q12" s="365">
        <v>-97277009.444763184</v>
      </c>
      <c r="R12" s="369">
        <v>-1.9423724327784584E-2</v>
      </c>
    </row>
    <row r="13" spans="1:18">
      <c r="A13" s="398"/>
      <c r="B13" s="398"/>
      <c r="C13" s="398"/>
      <c r="D13" s="111" t="s">
        <v>203</v>
      </c>
      <c r="E13" s="365">
        <v>3260565989.2855921</v>
      </c>
      <c r="F13" s="365">
        <v>-58735037.835882664</v>
      </c>
      <c r="G13" s="366">
        <v>-1.7695001856104078E-2</v>
      </c>
      <c r="H13" s="374">
        <v>98.97194090117577</v>
      </c>
      <c r="I13" s="374">
        <v>9.5052353907405518E-2</v>
      </c>
      <c r="J13" s="375">
        <v>4.8677511615507685</v>
      </c>
      <c r="K13" s="375">
        <v>-7.5318317374329702E-2</v>
      </c>
      <c r="L13" s="366">
        <v>-1.5237155313201899E-2</v>
      </c>
      <c r="M13" s="367">
        <v>15871623881.657871</v>
      </c>
      <c r="N13" s="367">
        <v>-535911716.87102127</v>
      </c>
      <c r="O13" s="366">
        <v>-3.2662535677757197E-2</v>
      </c>
      <c r="P13" s="365">
        <v>4687338928.324235</v>
      </c>
      <c r="Q13" s="365">
        <v>-76793943.953759193</v>
      </c>
      <c r="R13" s="366">
        <v>-1.6119186011921575E-2</v>
      </c>
    </row>
    <row r="14" spans="1:18">
      <c r="A14" s="398"/>
      <c r="B14" s="398"/>
      <c r="C14" s="398"/>
      <c r="D14" s="111" t="s">
        <v>204</v>
      </c>
      <c r="E14" s="365">
        <v>33868735.947502002</v>
      </c>
      <c r="F14" s="365">
        <v>-3834159.5763351396</v>
      </c>
      <c r="G14" s="369">
        <v>-0.10169403498230115</v>
      </c>
      <c r="H14" s="376">
        <v>1.02805909882172</v>
      </c>
      <c r="I14" s="376">
        <v>-9.505235390863187E-2</v>
      </c>
      <c r="J14" s="377">
        <v>19.318604533423862</v>
      </c>
      <c r="K14" s="377">
        <v>1.4750663719847346</v>
      </c>
      <c r="L14" s="369">
        <v>8.2666697525966823E-2</v>
      </c>
      <c r="M14" s="370">
        <v>654296715.8167479</v>
      </c>
      <c r="N14" s="370">
        <v>-18456339.259592533</v>
      </c>
      <c r="O14" s="369">
        <v>-2.7434047486411199E-2</v>
      </c>
      <c r="P14" s="365">
        <v>223538410.13912451</v>
      </c>
      <c r="Q14" s="365">
        <v>-20483065.491004884</v>
      </c>
      <c r="R14" s="369">
        <v>-8.3939601783458093E-2</v>
      </c>
    </row>
    <row r="15" spans="1:18">
      <c r="A15" s="398"/>
      <c r="B15" s="398"/>
      <c r="C15" s="398" t="s">
        <v>205</v>
      </c>
      <c r="D15" s="111" t="s">
        <v>202</v>
      </c>
      <c r="E15" s="365">
        <v>3057595577.4574237</v>
      </c>
      <c r="F15" s="365">
        <v>-53754661.542665958</v>
      </c>
      <c r="G15" s="366">
        <v>-1.7276956116628439E-2</v>
      </c>
      <c r="H15" s="374">
        <v>92.810932146819525</v>
      </c>
      <c r="I15" s="374">
        <v>0.12857875390740503</v>
      </c>
      <c r="J15" s="375">
        <v>4.6553992176046144</v>
      </c>
      <c r="K15" s="375">
        <v>-8.3863079586145695E-2</v>
      </c>
      <c r="L15" s="366">
        <v>-1.7695386819137713E-2</v>
      </c>
      <c r="M15" s="367">
        <v>14234328059.046619</v>
      </c>
      <c r="N15" s="367">
        <v>-511176822.00196457</v>
      </c>
      <c r="O15" s="366">
        <v>-3.4666620514225061E-2</v>
      </c>
      <c r="P15" s="365">
        <v>4125875505.2165136</v>
      </c>
      <c r="Q15" s="365">
        <v>-56124324.262816429</v>
      </c>
      <c r="R15" s="366">
        <v>-1.3420451112214429E-2</v>
      </c>
    </row>
    <row r="16" spans="1:18">
      <c r="A16" s="398"/>
      <c r="B16" s="398"/>
      <c r="C16" s="398"/>
      <c r="D16" s="111" t="s">
        <v>203</v>
      </c>
      <c r="E16" s="365">
        <v>3049015787.5522962</v>
      </c>
      <c r="F16" s="365">
        <v>-53665466.674120903</v>
      </c>
      <c r="G16" s="369">
        <v>-1.7296480778042786E-2</v>
      </c>
      <c r="H16" s="376">
        <v>92.550499307175983</v>
      </c>
      <c r="I16" s="376">
        <v>0.12638167964961156</v>
      </c>
      <c r="J16" s="377">
        <v>4.6278656101021225</v>
      </c>
      <c r="K16" s="377">
        <v>-8.6304751147783243E-2</v>
      </c>
      <c r="L16" s="369">
        <v>-1.8307516388716291E-2</v>
      </c>
      <c r="M16" s="370">
        <v>14110435307.871712</v>
      </c>
      <c r="N16" s="370">
        <v>-516132701.20814705</v>
      </c>
      <c r="O16" s="369">
        <v>-3.5287341561447839E-2</v>
      </c>
      <c r="P16" s="365">
        <v>4086377956.7603879</v>
      </c>
      <c r="Q16" s="365">
        <v>-55000050.318664074</v>
      </c>
      <c r="R16" s="369">
        <v>-1.328061582996044E-2</v>
      </c>
    </row>
    <row r="17" spans="1:18">
      <c r="A17" s="398"/>
      <c r="B17" s="398"/>
      <c r="C17" s="398"/>
      <c r="D17" s="111" t="s">
        <v>204</v>
      </c>
      <c r="E17" s="365">
        <v>8579789.9051273447</v>
      </c>
      <c r="F17" s="365">
        <v>-89194.868541005999</v>
      </c>
      <c r="G17" s="366">
        <v>-1.0288963571828085E-2</v>
      </c>
      <c r="H17" s="374">
        <v>0.2604328396435317</v>
      </c>
      <c r="I17" s="374">
        <v>2.1970742579167091E-3</v>
      </c>
      <c r="J17" s="375">
        <v>14.440068177064626</v>
      </c>
      <c r="K17" s="375">
        <v>0.72025264226164332</v>
      </c>
      <c r="L17" s="366">
        <v>5.24972540946037E-2</v>
      </c>
      <c r="M17" s="367">
        <v>123892751.17492969</v>
      </c>
      <c r="N17" s="367">
        <v>4955879.2061841339</v>
      </c>
      <c r="O17" s="366">
        <v>4.1668148187775179E-2</v>
      </c>
      <c r="P17" s="365">
        <v>39497548.45612669</v>
      </c>
      <c r="Q17" s="365">
        <v>-1124273.9441524893</v>
      </c>
      <c r="R17" s="366">
        <v>-2.7676600352247185E-2</v>
      </c>
    </row>
    <row r="18" spans="1:18">
      <c r="A18" s="398"/>
      <c r="B18" s="398"/>
      <c r="C18" s="398" t="s">
        <v>206</v>
      </c>
      <c r="D18" s="111" t="s">
        <v>202</v>
      </c>
      <c r="E18" s="365">
        <v>198224386.57129127</v>
      </c>
      <c r="F18" s="365">
        <v>-8160261.9532882571</v>
      </c>
      <c r="G18" s="369">
        <v>-3.9539093685625581E-2</v>
      </c>
      <c r="H18" s="376">
        <v>6.0169468544337654</v>
      </c>
      <c r="I18" s="376">
        <v>-0.13093540249092239</v>
      </c>
      <c r="J18" s="377">
        <v>9.4609461017313947</v>
      </c>
      <c r="K18" s="377">
        <v>0.18072714527186662</v>
      </c>
      <c r="L18" s="369">
        <v>1.9474448406852606E-2</v>
      </c>
      <c r="M18" s="370">
        <v>1875390237.3997552</v>
      </c>
      <c r="N18" s="370">
        <v>-39904490.160284758</v>
      </c>
      <c r="O18" s="369">
        <v>-2.0834647318807412E-2</v>
      </c>
      <c r="P18" s="365">
        <v>665071882.17679226</v>
      </c>
      <c r="Q18" s="365">
        <v>-34365810.305831432</v>
      </c>
      <c r="R18" s="369">
        <v>-4.9133483475635238E-2</v>
      </c>
    </row>
    <row r="19" spans="1:18">
      <c r="A19" s="398"/>
      <c r="B19" s="398"/>
      <c r="C19" s="398"/>
      <c r="D19" s="111" t="s">
        <v>203</v>
      </c>
      <c r="E19" s="365">
        <v>172990117.20410529</v>
      </c>
      <c r="F19" s="365">
        <v>-4417374.1142066121</v>
      </c>
      <c r="G19" s="366">
        <v>-2.4899591789395048E-2</v>
      </c>
      <c r="H19" s="374">
        <v>5.2509802631424494</v>
      </c>
      <c r="I19" s="374">
        <v>-3.3716907497520765E-2</v>
      </c>
      <c r="J19" s="375">
        <v>7.783417329641277</v>
      </c>
      <c r="K19" s="375">
        <v>0.10182970455034646</v>
      </c>
      <c r="L19" s="366">
        <v>1.3256335736864168E-2</v>
      </c>
      <c r="M19" s="367">
        <v>1346454276.1031086</v>
      </c>
      <c r="N19" s="367">
        <v>-16316913.806062698</v>
      </c>
      <c r="O19" s="366">
        <v>-1.1973333401001984E-2</v>
      </c>
      <c r="P19" s="365">
        <v>481764232.81156558</v>
      </c>
      <c r="Q19" s="365">
        <v>-14950402.127942801</v>
      </c>
      <c r="R19" s="366">
        <v>-3.009857386175769E-2</v>
      </c>
    </row>
    <row r="20" spans="1:18">
      <c r="A20" s="398"/>
      <c r="B20" s="398"/>
      <c r="C20" s="398"/>
      <c r="D20" s="111" t="s">
        <v>204</v>
      </c>
      <c r="E20" s="365">
        <v>25234269.367203381</v>
      </c>
      <c r="F20" s="365">
        <v>-3742887.8390833437</v>
      </c>
      <c r="G20" s="369">
        <v>-0.12916684036456508</v>
      </c>
      <c r="H20" s="376">
        <v>0.76596659129184363</v>
      </c>
      <c r="I20" s="376">
        <v>-9.7218494993441928E-2</v>
      </c>
      <c r="J20" s="377">
        <v>20.961017479828094</v>
      </c>
      <c r="K20" s="377">
        <v>1.8934625186056344</v>
      </c>
      <c r="L20" s="369">
        <v>9.9302848344024947E-2</v>
      </c>
      <c r="M20" s="370">
        <v>528935961.29664069</v>
      </c>
      <c r="N20" s="370">
        <v>-23587576.354214847</v>
      </c>
      <c r="O20" s="369">
        <v>-4.2690627180339315E-2</v>
      </c>
      <c r="P20" s="365">
        <v>183307649.36522666</v>
      </c>
      <c r="Q20" s="365">
        <v>-19415408.177888155</v>
      </c>
      <c r="R20" s="369">
        <v>-9.5773063080202003E-2</v>
      </c>
    </row>
    <row r="21" spans="1:18">
      <c r="A21" s="398"/>
      <c r="B21" s="398" t="s">
        <v>258</v>
      </c>
      <c r="C21" s="398" t="s">
        <v>201</v>
      </c>
      <c r="D21" s="111" t="s">
        <v>202</v>
      </c>
      <c r="E21" s="365">
        <v>328427815.17533922</v>
      </c>
      <c r="F21" s="365">
        <v>2554476.2857800722</v>
      </c>
      <c r="G21" s="366">
        <v>7.8388624687268527E-3</v>
      </c>
      <c r="H21" s="374">
        <v>100</v>
      </c>
      <c r="I21" s="374">
        <v>0</v>
      </c>
      <c r="J21" s="375">
        <v>4.9555317927977729</v>
      </c>
      <c r="K21" s="375">
        <v>-9.6633571739149104E-2</v>
      </c>
      <c r="L21" s="366">
        <v>-1.9127159300338238E-2</v>
      </c>
      <c r="M21" s="367">
        <v>1627534479.7405043</v>
      </c>
      <c r="N21" s="367">
        <v>-18831516.223329306</v>
      </c>
      <c r="O21" s="366">
        <v>-1.1438232002784262E-2</v>
      </c>
      <c r="P21" s="365">
        <v>480043526.3956542</v>
      </c>
      <c r="Q21" s="365">
        <v>2247923.8711114526</v>
      </c>
      <c r="R21" s="366">
        <v>4.7047814153877319E-3</v>
      </c>
    </row>
    <row r="22" spans="1:18">
      <c r="A22" s="398"/>
      <c r="B22" s="398"/>
      <c r="C22" s="398"/>
      <c r="D22" s="111" t="s">
        <v>203</v>
      </c>
      <c r="E22" s="365">
        <v>325445458.45259219</v>
      </c>
      <c r="F22" s="365">
        <v>2851842.9336511493</v>
      </c>
      <c r="G22" s="369">
        <v>8.8403576402574634E-3</v>
      </c>
      <c r="H22" s="376">
        <v>99.091929311421197</v>
      </c>
      <c r="I22" s="376">
        <v>9.8370458706838804E-2</v>
      </c>
      <c r="J22" s="377">
        <v>4.8245279207244458</v>
      </c>
      <c r="K22" s="377">
        <v>-8.9099371300121355E-2</v>
      </c>
      <c r="L22" s="369">
        <v>-1.8133115518293542E-2</v>
      </c>
      <c r="M22" s="370">
        <v>1570120700.9774985</v>
      </c>
      <c r="N22" s="370">
        <v>-14984092.469250202</v>
      </c>
      <c r="O22" s="369">
        <v>-9.4530611043500013E-3</v>
      </c>
      <c r="P22" s="365">
        <v>460720343.80360699</v>
      </c>
      <c r="Q22" s="365">
        <v>3762668.0763960481</v>
      </c>
      <c r="R22" s="369">
        <v>8.2341719512820707E-3</v>
      </c>
    </row>
    <row r="23" spans="1:18">
      <c r="A23" s="398"/>
      <c r="B23" s="398"/>
      <c r="C23" s="398"/>
      <c r="D23" s="111" t="s">
        <v>204</v>
      </c>
      <c r="E23" s="365">
        <v>2982356.7227532291</v>
      </c>
      <c r="F23" s="365">
        <v>-297366.64786499739</v>
      </c>
      <c r="G23" s="366">
        <v>-9.0668210169488742E-2</v>
      </c>
      <c r="H23" s="374">
        <v>0.90807068858069317</v>
      </c>
      <c r="I23" s="374">
        <v>-9.8370458704985508E-2</v>
      </c>
      <c r="J23" s="375">
        <v>19.251144011371011</v>
      </c>
      <c r="K23" s="375">
        <v>0.57237278758497112</v>
      </c>
      <c r="L23" s="366">
        <v>3.0642957222801494E-2</v>
      </c>
      <c r="M23" s="367">
        <v>57413778.763002902</v>
      </c>
      <c r="N23" s="367">
        <v>-3847423.7540793791</v>
      </c>
      <c r="O23" s="366">
        <v>-6.2803595032378784E-2</v>
      </c>
      <c r="P23" s="365">
        <v>19323182.592047215</v>
      </c>
      <c r="Q23" s="365">
        <v>-1514744.2052845471</v>
      </c>
      <c r="R23" s="366">
        <v>-7.2691694332974899E-2</v>
      </c>
    </row>
    <row r="24" spans="1:18">
      <c r="A24" s="398"/>
      <c r="B24" s="398"/>
      <c r="C24" s="398" t="s">
        <v>205</v>
      </c>
      <c r="D24" s="111" t="s">
        <v>202</v>
      </c>
      <c r="E24" s="365">
        <v>306894315.4607619</v>
      </c>
      <c r="F24" s="365">
        <v>2312269.9684909582</v>
      </c>
      <c r="G24" s="369">
        <v>7.5916161267937715E-3</v>
      </c>
      <c r="H24" s="376">
        <v>93.443460413643365</v>
      </c>
      <c r="I24" s="376">
        <v>-2.2929481939968355E-2</v>
      </c>
      <c r="J24" s="377">
        <v>4.6552728289458685</v>
      </c>
      <c r="K24" s="377">
        <v>-9.3317000720706922E-2</v>
      </c>
      <c r="L24" s="369">
        <v>-1.965151846506381E-2</v>
      </c>
      <c r="M24" s="370">
        <v>1428676768.122427</v>
      </c>
      <c r="N24" s="370">
        <v>-17658435.401212931</v>
      </c>
      <c r="O24" s="369">
        <v>-1.2209089122765247E-2</v>
      </c>
      <c r="P24" s="365">
        <v>411326567.28232622</v>
      </c>
      <c r="Q24" s="365">
        <v>3497583.3552201986</v>
      </c>
      <c r="R24" s="369">
        <v>8.5761029575213924E-3</v>
      </c>
    </row>
    <row r="25" spans="1:18">
      <c r="A25" s="398"/>
      <c r="B25" s="398"/>
      <c r="C25" s="398"/>
      <c r="D25" s="111" t="s">
        <v>203</v>
      </c>
      <c r="E25" s="365">
        <v>306101980.3287707</v>
      </c>
      <c r="F25" s="365">
        <v>2371036.6984259486</v>
      </c>
      <c r="G25" s="366">
        <v>7.8063718832402373E-3</v>
      </c>
      <c r="H25" s="374">
        <v>93.2022094917115</v>
      </c>
      <c r="I25" s="374">
        <v>-3.0047382508229248E-3</v>
      </c>
      <c r="J25" s="375">
        <v>4.6310522261444556</v>
      </c>
      <c r="K25" s="375">
        <v>-9.0934883749000939E-2</v>
      </c>
      <c r="L25" s="366">
        <v>-1.9257757726291787E-2</v>
      </c>
      <c r="M25" s="367">
        <v>1417574257.4287798</v>
      </c>
      <c r="N25" s="367">
        <v>-16639343.269484043</v>
      </c>
      <c r="O25" s="366">
        <v>-1.160171906150031E-2</v>
      </c>
      <c r="P25" s="365">
        <v>407774588.93276954</v>
      </c>
      <c r="Q25" s="365">
        <v>3822858.3245101571</v>
      </c>
      <c r="R25" s="366">
        <v>9.4636513099072561E-3</v>
      </c>
    </row>
    <row r="26" spans="1:18">
      <c r="A26" s="398"/>
      <c r="B26" s="398"/>
      <c r="C26" s="398"/>
      <c r="D26" s="111" t="s">
        <v>204</v>
      </c>
      <c r="E26" s="365">
        <v>792335.13199136779</v>
      </c>
      <c r="F26" s="365">
        <v>-58766.729934967123</v>
      </c>
      <c r="G26" s="369">
        <v>-6.9047822080846935E-2</v>
      </c>
      <c r="H26" s="376">
        <v>0.24125092193191988</v>
      </c>
      <c r="I26" s="376">
        <v>-1.9924743689126723E-2</v>
      </c>
      <c r="J26" s="377">
        <v>14.012392288783117</v>
      </c>
      <c r="K26" s="377">
        <v>-0.22985457687568811</v>
      </c>
      <c r="L26" s="369">
        <v>-1.613892660644144E-2</v>
      </c>
      <c r="M26" s="370">
        <v>11102510.693647794</v>
      </c>
      <c r="N26" s="370">
        <v>-1019092.1317289211</v>
      </c>
      <c r="O26" s="369">
        <v>-8.4072390954390938E-2</v>
      </c>
      <c r="P26" s="365">
        <v>3551978.3495566845</v>
      </c>
      <c r="Q26" s="365">
        <v>-325274.96929008281</v>
      </c>
      <c r="R26" s="369">
        <v>-8.3893143558345346E-2</v>
      </c>
    </row>
    <row r="27" spans="1:18">
      <c r="A27" s="398"/>
      <c r="B27" s="398"/>
      <c r="C27" s="398" t="s">
        <v>206</v>
      </c>
      <c r="D27" s="111" t="s">
        <v>202</v>
      </c>
      <c r="E27" s="365">
        <v>19075765.766945094</v>
      </c>
      <c r="F27" s="365">
        <v>26217.497375313193</v>
      </c>
      <c r="G27" s="366">
        <v>1.3762792169299716E-3</v>
      </c>
      <c r="H27" s="374">
        <v>5.8082065176973607</v>
      </c>
      <c r="I27" s="374">
        <v>-3.748442912348704E-2</v>
      </c>
      <c r="J27" s="375">
        <v>9.2409449322675936</v>
      </c>
      <c r="K27" s="375">
        <v>-0.16134565557327463</v>
      </c>
      <c r="L27" s="366">
        <v>-1.7160249841876654E-2</v>
      </c>
      <c r="M27" s="367">
        <v>176278100.99317491</v>
      </c>
      <c r="N27" s="367">
        <v>-2831287.4044213295</v>
      </c>
      <c r="O27" s="366">
        <v>-1.5807587920161348E-2</v>
      </c>
      <c r="P27" s="365">
        <v>60903459.432342768</v>
      </c>
      <c r="Q27" s="365">
        <v>-1672863.0270622894</v>
      </c>
      <c r="R27" s="366">
        <v>-2.6733162981054385E-2</v>
      </c>
    </row>
    <row r="28" spans="1:18">
      <c r="A28" s="398"/>
      <c r="B28" s="398"/>
      <c r="C28" s="398"/>
      <c r="D28" s="111" t="s">
        <v>203</v>
      </c>
      <c r="E28" s="365">
        <v>16889425.441892032</v>
      </c>
      <c r="F28" s="365">
        <v>263447.27184855193</v>
      </c>
      <c r="G28" s="369">
        <v>1.5845520134462138E-2</v>
      </c>
      <c r="H28" s="376">
        <v>5.1425076261811746</v>
      </c>
      <c r="I28" s="376">
        <v>4.0532046743500416E-2</v>
      </c>
      <c r="J28" s="377">
        <v>7.7027143642819373</v>
      </c>
      <c r="K28" s="377">
        <v>-0.12217408591058554</v>
      </c>
      <c r="L28" s="369">
        <v>-1.5613524293445945E-2</v>
      </c>
      <c r="M28" s="370">
        <v>130094419.95573056</v>
      </c>
      <c r="N28" s="370">
        <v>-2004.6001956909895</v>
      </c>
      <c r="O28" s="369">
        <v>-1.5408572545583263E-5</v>
      </c>
      <c r="P28" s="365">
        <v>45198737.83108747</v>
      </c>
      <c r="Q28" s="365">
        <v>-488616.76197005063</v>
      </c>
      <c r="R28" s="369">
        <v>-1.069479216562692E-2</v>
      </c>
    </row>
    <row r="29" spans="1:18">
      <c r="A29" s="398"/>
      <c r="B29" s="398"/>
      <c r="C29" s="398"/>
      <c r="D29" s="111" t="s">
        <v>204</v>
      </c>
      <c r="E29" s="365">
        <v>2186340.3250526716</v>
      </c>
      <c r="F29" s="365">
        <v>-237229.77447350882</v>
      </c>
      <c r="G29" s="366">
        <v>-9.7884428645116719E-2</v>
      </c>
      <c r="H29" s="374">
        <v>0.66569889151606743</v>
      </c>
      <c r="I29" s="374">
        <v>-7.8016475867069723E-2</v>
      </c>
      <c r="J29" s="375">
        <v>21.12373838063462</v>
      </c>
      <c r="K29" s="375">
        <v>0.90028214503726645</v>
      </c>
      <c r="L29" s="366">
        <v>4.4516730204236243E-2</v>
      </c>
      <c r="M29" s="367">
        <v>46183681.037444293</v>
      </c>
      <c r="N29" s="367">
        <v>-2829282.8042257354</v>
      </c>
      <c r="O29" s="366">
        <v>-5.7725193142070808E-2</v>
      </c>
      <c r="P29" s="365">
        <v>15704721.601255298</v>
      </c>
      <c r="Q29" s="365">
        <v>-1184246.2650922611</v>
      </c>
      <c r="R29" s="366">
        <v>-7.0119516743942303E-2</v>
      </c>
    </row>
    <row r="30" spans="1:18">
      <c r="A30" s="398" t="s">
        <v>94</v>
      </c>
      <c r="B30" s="398" t="s">
        <v>270</v>
      </c>
      <c r="C30" s="398" t="s">
        <v>201</v>
      </c>
      <c r="D30" s="111" t="s">
        <v>202</v>
      </c>
      <c r="E30" s="365">
        <v>251211731.43221301</v>
      </c>
      <c r="F30" s="365">
        <v>5612002.9728813469</v>
      </c>
      <c r="G30" s="369">
        <v>2.2850200234690515E-2</v>
      </c>
      <c r="H30" s="376">
        <v>99.999999999999986</v>
      </c>
      <c r="I30" s="376">
        <v>1.4210854715202004E-14</v>
      </c>
      <c r="J30" s="377">
        <v>4.7572240227486207</v>
      </c>
      <c r="K30" s="377">
        <v>-8.8657180254206658E-2</v>
      </c>
      <c r="L30" s="369">
        <v>-1.8295368074493619E-2</v>
      </c>
      <c r="M30" s="370">
        <v>1195070483.5655985</v>
      </c>
      <c r="N30" s="370">
        <v>4923375.9619245529</v>
      </c>
      <c r="O30" s="369">
        <v>4.1367793363272752E-3</v>
      </c>
      <c r="P30" s="365">
        <v>349758744.33709276</v>
      </c>
      <c r="Q30" s="365">
        <v>8419913.3347463012</v>
      </c>
      <c r="R30" s="369">
        <v>2.4667317544918937E-2</v>
      </c>
    </row>
    <row r="31" spans="1:18">
      <c r="A31" s="398"/>
      <c r="B31" s="398"/>
      <c r="C31" s="398"/>
      <c r="D31" s="111" t="s">
        <v>203</v>
      </c>
      <c r="E31" s="365">
        <v>249738032.97949627</v>
      </c>
      <c r="F31" s="365">
        <v>5769459.0165826976</v>
      </c>
      <c r="G31" s="366">
        <v>2.3648369635753706E-2</v>
      </c>
      <c r="H31" s="374">
        <v>99.413364000034989</v>
      </c>
      <c r="I31" s="374">
        <v>7.7515587925802265E-2</v>
      </c>
      <c r="J31" s="375">
        <v>4.6897913451474897</v>
      </c>
      <c r="K31" s="375">
        <v>-8.0567029916393196E-2</v>
      </c>
      <c r="L31" s="366">
        <v>-1.6889093770719957E-2</v>
      </c>
      <c r="M31" s="367">
        <v>1171219265.6213999</v>
      </c>
      <c r="N31" s="367">
        <v>7401735.565022707</v>
      </c>
      <c r="O31" s="366">
        <v>6.3598763327307462E-3</v>
      </c>
      <c r="P31" s="365">
        <v>342386195.89330792</v>
      </c>
      <c r="Q31" s="365">
        <v>8870516.9740607142</v>
      </c>
      <c r="R31" s="366">
        <v>2.6597001384778964E-2</v>
      </c>
    </row>
    <row r="32" spans="1:18">
      <c r="A32" s="398"/>
      <c r="B32" s="398"/>
      <c r="C32" s="398"/>
      <c r="D32" s="111" t="s">
        <v>204</v>
      </c>
      <c r="E32" s="365">
        <v>1473698.4527177473</v>
      </c>
      <c r="F32" s="365">
        <v>-157456.04370102426</v>
      </c>
      <c r="G32" s="369">
        <v>-9.6530429243043364E-2</v>
      </c>
      <c r="H32" s="376">
        <v>0.58663599996539573</v>
      </c>
      <c r="I32" s="376">
        <v>-7.7515587925659379E-2</v>
      </c>
      <c r="J32" s="377">
        <v>16.184598620031728</v>
      </c>
      <c r="K32" s="377">
        <v>4.2916391215229055E-2</v>
      </c>
      <c r="L32" s="369">
        <v>2.658731017428514E-3</v>
      </c>
      <c r="M32" s="370">
        <v>23851217.944198545</v>
      </c>
      <c r="N32" s="370">
        <v>-2478359.603098467</v>
      </c>
      <c r="O32" s="369">
        <v>-9.4128346671969093E-2</v>
      </c>
      <c r="P32" s="365">
        <v>7372548.443784833</v>
      </c>
      <c r="Q32" s="365">
        <v>-450603.63931450062</v>
      </c>
      <c r="R32" s="369">
        <v>-5.7598731883016507E-2</v>
      </c>
    </row>
    <row r="33" spans="1:18">
      <c r="A33" s="398"/>
      <c r="B33" s="398"/>
      <c r="C33" s="398" t="s">
        <v>205</v>
      </c>
      <c r="D33" s="111" t="s">
        <v>202</v>
      </c>
      <c r="E33" s="365">
        <v>236732592.33552924</v>
      </c>
      <c r="F33" s="365">
        <v>5059767.0982707441</v>
      </c>
      <c r="G33" s="366">
        <v>2.1840140694485793E-2</v>
      </c>
      <c r="H33" s="374">
        <v>94.236280680788639</v>
      </c>
      <c r="I33" s="374">
        <v>-9.3149848537294133E-2</v>
      </c>
      <c r="J33" s="375">
        <v>4.5741132481276177</v>
      </c>
      <c r="K33" s="375">
        <v>-8.8950231857496398E-2</v>
      </c>
      <c r="L33" s="366">
        <v>-1.9075492375192876E-2</v>
      </c>
      <c r="M33" s="367">
        <v>1082841686.8655388</v>
      </c>
      <c r="N33" s="367">
        <v>2536596.1967051029</v>
      </c>
      <c r="O33" s="366">
        <v>2.3480368820021544E-3</v>
      </c>
      <c r="P33" s="365">
        <v>313547387.39354479</v>
      </c>
      <c r="Q33" s="365">
        <v>7384050.3569163084</v>
      </c>
      <c r="R33" s="366">
        <v>2.4118009779965595E-2</v>
      </c>
    </row>
    <row r="34" spans="1:18">
      <c r="A34" s="398"/>
      <c r="B34" s="398"/>
      <c r="C34" s="398"/>
      <c r="D34" s="111" t="s">
        <v>203</v>
      </c>
      <c r="E34" s="365">
        <v>236167257.69832733</v>
      </c>
      <c r="F34" s="365">
        <v>5074775.6791991889</v>
      </c>
      <c r="G34" s="369">
        <v>2.1959934113214188E-2</v>
      </c>
      <c r="H34" s="376">
        <v>94.011237593039979</v>
      </c>
      <c r="I34" s="376">
        <v>-8.1896576444322022E-2</v>
      </c>
      <c r="J34" s="377">
        <v>4.5531059755995216</v>
      </c>
      <c r="K34" s="377">
        <v>-8.8093771861937675E-2</v>
      </c>
      <c r="L34" s="369">
        <v>-1.8980818894968107E-2</v>
      </c>
      <c r="M34" s="370">
        <v>1075294552.2672062</v>
      </c>
      <c r="N34" s="370">
        <v>2748183.0797868967</v>
      </c>
      <c r="O34" s="369">
        <v>2.5622976858976926E-3</v>
      </c>
      <c r="P34" s="365">
        <v>311139566.74739861</v>
      </c>
      <c r="Q34" s="365">
        <v>7415795.1588432789</v>
      </c>
      <c r="R34" s="369">
        <v>2.4416248751478083E-2</v>
      </c>
    </row>
    <row r="35" spans="1:18">
      <c r="A35" s="398"/>
      <c r="B35" s="398"/>
      <c r="C35" s="398"/>
      <c r="D35" s="111" t="s">
        <v>204</v>
      </c>
      <c r="E35" s="365">
        <v>565334.63720197929</v>
      </c>
      <c r="F35" s="365">
        <v>-15008.580928492942</v>
      </c>
      <c r="G35" s="366">
        <v>-2.5861559952129441E-2</v>
      </c>
      <c r="H35" s="374">
        <v>0.22504308774868229</v>
      </c>
      <c r="I35" s="374">
        <v>-1.1253272093006139E-2</v>
      </c>
      <c r="J35" s="375">
        <v>13.349853523368015</v>
      </c>
      <c r="K35" s="375">
        <v>-1.9341185942693073E-2</v>
      </c>
      <c r="L35" s="366">
        <v>-1.4466979023967158E-3</v>
      </c>
      <c r="M35" s="367">
        <v>7547134.5983328214</v>
      </c>
      <c r="N35" s="367">
        <v>-211586.88308143802</v>
      </c>
      <c r="O35" s="366">
        <v>-2.7270843989990728E-2</v>
      </c>
      <c r="P35" s="365">
        <v>2407820.6461461782</v>
      </c>
      <c r="Q35" s="365">
        <v>-31744.801926888991</v>
      </c>
      <c r="R35" s="366">
        <v>-1.3012482182826112E-2</v>
      </c>
    </row>
    <row r="36" spans="1:18">
      <c r="A36" s="398"/>
      <c r="B36" s="398"/>
      <c r="C36" s="398" t="s">
        <v>206</v>
      </c>
      <c r="D36" s="111" t="s">
        <v>202</v>
      </c>
      <c r="E36" s="365">
        <v>12466947.993376698</v>
      </c>
      <c r="F36" s="365">
        <v>336307.60847154632</v>
      </c>
      <c r="G36" s="369">
        <v>2.772381323660646E-2</v>
      </c>
      <c r="H36" s="376">
        <v>4.9627252367156176</v>
      </c>
      <c r="I36" s="376">
        <v>2.3533951366197847E-2</v>
      </c>
      <c r="J36" s="377">
        <v>7.5426072946280671</v>
      </c>
      <c r="K36" s="377">
        <v>-0.15088260923538321</v>
      </c>
      <c r="L36" s="369">
        <v>-1.9611725123550795E-2</v>
      </c>
      <c r="M36" s="370">
        <v>94033292.876591831</v>
      </c>
      <c r="N36" s="370">
        <v>706333.54792580009</v>
      </c>
      <c r="O36" s="369">
        <v>7.5683763084826525E-3</v>
      </c>
      <c r="P36" s="365">
        <v>29875816.599870086</v>
      </c>
      <c r="Q36" s="365">
        <v>559740.47981340438</v>
      </c>
      <c r="R36" s="369">
        <v>1.9093294666077641E-2</v>
      </c>
    </row>
    <row r="37" spans="1:18">
      <c r="A37" s="398"/>
      <c r="B37" s="398"/>
      <c r="C37" s="398"/>
      <c r="D37" s="111" t="s">
        <v>203</v>
      </c>
      <c r="E37" s="365">
        <v>11561112.725501211</v>
      </c>
      <c r="F37" s="365">
        <v>478117.78825476021</v>
      </c>
      <c r="G37" s="366">
        <v>4.3139764202901248E-2</v>
      </c>
      <c r="H37" s="374">
        <v>4.6021388649283121</v>
      </c>
      <c r="I37" s="374">
        <v>8.9513787217097907E-2</v>
      </c>
      <c r="J37" s="375">
        <v>6.7307662460006119</v>
      </c>
      <c r="K37" s="375">
        <v>-2.1350216756343521E-2</v>
      </c>
      <c r="L37" s="366">
        <v>-3.1620036286557204E-3</v>
      </c>
      <c r="M37" s="367">
        <v>77815147.299011692</v>
      </c>
      <c r="N37" s="367">
        <v>2981474.7265779376</v>
      </c>
      <c r="O37" s="366">
        <v>3.9841352483296594E-2</v>
      </c>
      <c r="P37" s="365">
        <v>24959356.627278924</v>
      </c>
      <c r="Q37" s="365">
        <v>978074.68013941869</v>
      </c>
      <c r="R37" s="366">
        <v>4.0784920601631296E-2</v>
      </c>
    </row>
    <row r="38" spans="1:18">
      <c r="A38" s="398"/>
      <c r="B38" s="398"/>
      <c r="C38" s="398"/>
      <c r="D38" s="111" t="s">
        <v>204</v>
      </c>
      <c r="E38" s="365">
        <v>905835.26787543518</v>
      </c>
      <c r="F38" s="365">
        <v>-141810.17978323309</v>
      </c>
      <c r="G38" s="369">
        <v>-0.13536085142178372</v>
      </c>
      <c r="H38" s="376">
        <v>0.36058637178728481</v>
      </c>
      <c r="I38" s="376">
        <v>-6.5979835850906998E-2</v>
      </c>
      <c r="J38" s="377">
        <v>17.904078316158415</v>
      </c>
      <c r="K38" s="377">
        <v>0.2518403404558498</v>
      </c>
      <c r="L38" s="369">
        <v>1.4266765540012298E-2</v>
      </c>
      <c r="M38" s="370">
        <v>16218145.577580128</v>
      </c>
      <c r="N38" s="370">
        <v>-2275141.1786521301</v>
      </c>
      <c r="O38" s="369">
        <v>-0.12302524741230246</v>
      </c>
      <c r="P38" s="365">
        <v>4916459.9725911617</v>
      </c>
      <c r="Q38" s="365">
        <v>-418334.20032601617</v>
      </c>
      <c r="R38" s="369">
        <v>-7.8416183786386304E-2</v>
      </c>
    </row>
    <row r="39" spans="1:18">
      <c r="A39" s="398"/>
      <c r="B39" s="398" t="s">
        <v>257</v>
      </c>
      <c r="C39" s="398" t="s">
        <v>201</v>
      </c>
      <c r="D39" s="111" t="s">
        <v>202</v>
      </c>
      <c r="E39" s="365">
        <v>3108592503.3673697</v>
      </c>
      <c r="F39" s="365">
        <v>-41331300.182343006</v>
      </c>
      <c r="G39" s="366">
        <v>-1.312136507421733E-2</v>
      </c>
      <c r="H39" s="374">
        <v>99.999999999999986</v>
      </c>
      <c r="I39" s="374">
        <v>-1.4210854715202004E-14</v>
      </c>
      <c r="J39" s="375">
        <v>4.7877812585262394</v>
      </c>
      <c r="K39" s="375">
        <v>-8.4988650816386624E-2</v>
      </c>
      <c r="L39" s="366">
        <v>-1.7441548112796537E-2</v>
      </c>
      <c r="M39" s="367">
        <v>14883260928.017458</v>
      </c>
      <c r="N39" s="367">
        <v>-465592998.64165497</v>
      </c>
      <c r="O39" s="366">
        <v>-3.0334056266766336E-2</v>
      </c>
      <c r="P39" s="365">
        <v>4377311492.1762953</v>
      </c>
      <c r="Q39" s="365">
        <v>-47940640.691862106</v>
      </c>
      <c r="R39" s="366">
        <v>-1.0833425814494809E-2</v>
      </c>
    </row>
    <row r="40" spans="1:18">
      <c r="A40" s="398"/>
      <c r="B40" s="398"/>
      <c r="C40" s="398"/>
      <c r="D40" s="111" t="s">
        <v>203</v>
      </c>
      <c r="E40" s="365">
        <v>3088671223.7706413</v>
      </c>
      <c r="F40" s="365">
        <v>-37662786.150142193</v>
      </c>
      <c r="G40" s="369">
        <v>-1.2046948928242159E-2</v>
      </c>
      <c r="H40" s="376">
        <v>99.359154357634566</v>
      </c>
      <c r="I40" s="376">
        <v>0.10805481047552234</v>
      </c>
      <c r="J40" s="377">
        <v>4.7141645935980936</v>
      </c>
      <c r="K40" s="377">
        <v>-7.9358012939700018E-2</v>
      </c>
      <c r="L40" s="369">
        <v>-1.6555259973420205E-2</v>
      </c>
      <c r="M40" s="370">
        <v>14560504524.364853</v>
      </c>
      <c r="N40" s="370">
        <v>-425648227.77837372</v>
      </c>
      <c r="O40" s="369">
        <v>-2.8402768530268727E-2</v>
      </c>
      <c r="P40" s="365">
        <v>4277538887.1487827</v>
      </c>
      <c r="Q40" s="365">
        <v>-31251394.050169945</v>
      </c>
      <c r="R40" s="369">
        <v>-7.2529392267088972E-3</v>
      </c>
    </row>
    <row r="41" spans="1:18">
      <c r="A41" s="398"/>
      <c r="B41" s="398"/>
      <c r="C41" s="398"/>
      <c r="D41" s="111" t="s">
        <v>204</v>
      </c>
      <c r="E41" s="365">
        <v>19921279.596614257</v>
      </c>
      <c r="F41" s="365">
        <v>-3668514.0322367288</v>
      </c>
      <c r="G41" s="366">
        <v>-0.1555127649675592</v>
      </c>
      <c r="H41" s="374">
        <v>0.64084564236176389</v>
      </c>
      <c r="I41" s="374">
        <v>-0.10805481047671972</v>
      </c>
      <c r="J41" s="375">
        <v>16.201589967515211</v>
      </c>
      <c r="K41" s="375">
        <v>0.82624670583133231</v>
      </c>
      <c r="L41" s="366">
        <v>5.3738423381439568E-2</v>
      </c>
      <c r="M41" s="367">
        <v>322756403.65257102</v>
      </c>
      <c r="N41" s="367">
        <v>-39944770.86329627</v>
      </c>
      <c r="O41" s="366">
        <v>-0.1101313523911646</v>
      </c>
      <c r="P41" s="365">
        <v>99772605.02751036</v>
      </c>
      <c r="Q41" s="365">
        <v>-16689246.641695261</v>
      </c>
      <c r="R41" s="366">
        <v>-0.14330226080466971</v>
      </c>
    </row>
    <row r="42" spans="1:18">
      <c r="A42" s="398"/>
      <c r="B42" s="398"/>
      <c r="C42" s="398" t="s">
        <v>205</v>
      </c>
      <c r="D42" s="111" t="s">
        <v>202</v>
      </c>
      <c r="E42" s="365">
        <v>2913317393.4046783</v>
      </c>
      <c r="F42" s="365">
        <v>-35910505.358747959</v>
      </c>
      <c r="G42" s="369">
        <v>-1.2176239541815258E-2</v>
      </c>
      <c r="H42" s="376">
        <v>93.718214601908727</v>
      </c>
      <c r="I42" s="376">
        <v>8.9667287847291277E-2</v>
      </c>
      <c r="J42" s="377">
        <v>4.5624784306066157</v>
      </c>
      <c r="K42" s="377">
        <v>-8.9431171672873511E-2</v>
      </c>
      <c r="L42" s="369">
        <v>-1.9224615119144018E-2</v>
      </c>
      <c r="M42" s="370">
        <v>13291947768.919933</v>
      </c>
      <c r="N42" s="370">
        <v>-427593812.64821053</v>
      </c>
      <c r="O42" s="369">
        <v>-3.1166771142169356E-2</v>
      </c>
      <c r="P42" s="365">
        <v>3874543605.5405488</v>
      </c>
      <c r="Q42" s="365">
        <v>-28282881.217356205</v>
      </c>
      <c r="R42" s="369">
        <v>-7.2467688003344773E-3</v>
      </c>
    </row>
    <row r="43" spans="1:18">
      <c r="A43" s="398"/>
      <c r="B43" s="398"/>
      <c r="C43" s="398"/>
      <c r="D43" s="111" t="s">
        <v>203</v>
      </c>
      <c r="E43" s="365">
        <v>2905971334.4907537</v>
      </c>
      <c r="F43" s="365">
        <v>-35659533.33185482</v>
      </c>
      <c r="G43" s="366">
        <v>-1.2122368486787726E-2</v>
      </c>
      <c r="H43" s="374">
        <v>93.481899970577444</v>
      </c>
      <c r="I43" s="374">
        <v>9.4534075960396535E-2</v>
      </c>
      <c r="J43" s="375">
        <v>4.5396922166856672</v>
      </c>
      <c r="K43" s="375">
        <v>-9.1280423969183566E-2</v>
      </c>
      <c r="L43" s="366">
        <v>-1.9710853648290158E-2</v>
      </c>
      <c r="M43" s="367">
        <v>13192215449.099337</v>
      </c>
      <c r="N43" s="367">
        <v>-430396618.6929493</v>
      </c>
      <c r="O43" s="366">
        <v>-3.1594279903964149E-2</v>
      </c>
      <c r="P43" s="365">
        <v>3843241377.4531026</v>
      </c>
      <c r="Q43" s="365">
        <v>-27338053.50925827</v>
      </c>
      <c r="R43" s="366">
        <v>-7.0630390092423648E-3</v>
      </c>
    </row>
    <row r="44" spans="1:18">
      <c r="A44" s="398"/>
      <c r="B44" s="398"/>
      <c r="C44" s="398"/>
      <c r="D44" s="111" t="s">
        <v>204</v>
      </c>
      <c r="E44" s="365">
        <v>7346058.9139166372</v>
      </c>
      <c r="F44" s="365">
        <v>-250972.02689503878</v>
      </c>
      <c r="G44" s="369">
        <v>-3.3035540969933795E-2</v>
      </c>
      <c r="H44" s="376">
        <v>0.23631463133103003</v>
      </c>
      <c r="I44" s="376">
        <v>-4.8667881131618795E-3</v>
      </c>
      <c r="J44" s="377">
        <v>13.576302748081073</v>
      </c>
      <c r="K44" s="377">
        <v>0.81743490470539548</v>
      </c>
      <c r="L44" s="369">
        <v>6.4067981167294757E-2</v>
      </c>
      <c r="M44" s="370">
        <v>99732319.820571899</v>
      </c>
      <c r="N44" s="370">
        <v>2802806.0447197407</v>
      </c>
      <c r="O44" s="369">
        <v>2.891591978064784E-2</v>
      </c>
      <c r="P44" s="365">
        <v>31302228.087446354</v>
      </c>
      <c r="Q44" s="365">
        <v>-944827.70809840783</v>
      </c>
      <c r="R44" s="369">
        <v>-2.9299658055261739E-2</v>
      </c>
    </row>
    <row r="45" spans="1:18">
      <c r="A45" s="398"/>
      <c r="B45" s="398"/>
      <c r="C45" s="398" t="s">
        <v>206</v>
      </c>
      <c r="D45" s="111" t="s">
        <v>202</v>
      </c>
      <c r="E45" s="365">
        <v>157498781.91871727</v>
      </c>
      <c r="F45" s="365">
        <v>-4871615.608296454</v>
      </c>
      <c r="G45" s="366">
        <v>-3.0003102058587732E-2</v>
      </c>
      <c r="H45" s="374">
        <v>5.0665624956666848</v>
      </c>
      <c r="I45" s="374">
        <v>-8.8177988659801088E-2</v>
      </c>
      <c r="J45" s="375">
        <v>7.553655993513984</v>
      </c>
      <c r="K45" s="375">
        <v>1.8581200139387022E-3</v>
      </c>
      <c r="L45" s="366">
        <v>2.4605001948728217E-4</v>
      </c>
      <c r="M45" s="367">
        <v>1189691618.0114706</v>
      </c>
      <c r="N45" s="367">
        <v>-36496804.752388716</v>
      </c>
      <c r="O45" s="366">
        <v>-2.9764434302946695E-2</v>
      </c>
      <c r="P45" s="365">
        <v>386162054.33503741</v>
      </c>
      <c r="Q45" s="365">
        <v>-14044080.93452543</v>
      </c>
      <c r="R45" s="366">
        <v>-3.5092118028290341E-2</v>
      </c>
    </row>
    <row r="46" spans="1:18">
      <c r="A46" s="398"/>
      <c r="B46" s="398"/>
      <c r="C46" s="398"/>
      <c r="D46" s="111" t="s">
        <v>203</v>
      </c>
      <c r="E46" s="365">
        <v>144966669.82562032</v>
      </c>
      <c r="F46" s="365">
        <v>-1456934.043677479</v>
      </c>
      <c r="G46" s="369">
        <v>-9.9501310251725733E-3</v>
      </c>
      <c r="H46" s="376">
        <v>4.6634182405247966</v>
      </c>
      <c r="I46" s="376">
        <v>1.493741999542042E-2</v>
      </c>
      <c r="J46" s="377">
        <v>6.6758445996636144</v>
      </c>
      <c r="K46" s="377">
        <v>0.10976756262855858</v>
      </c>
      <c r="L46" s="369">
        <v>1.6717373556452312E-2</v>
      </c>
      <c r="M46" s="370">
        <v>967774959.88658571</v>
      </c>
      <c r="N46" s="370">
        <v>6346296.8404721022</v>
      </c>
      <c r="O46" s="369">
        <v>6.6009024739963583E-3</v>
      </c>
      <c r="P46" s="365">
        <v>318298841.01314914</v>
      </c>
      <c r="Q46" s="365">
        <v>1737908.9305618405</v>
      </c>
      <c r="R46" s="369">
        <v>5.4899665575549889E-3</v>
      </c>
    </row>
    <row r="47" spans="1:18">
      <c r="A47" s="398"/>
      <c r="B47" s="398"/>
      <c r="C47" s="398"/>
      <c r="D47" s="111" t="s">
        <v>204</v>
      </c>
      <c r="E47" s="365">
        <v>12532112.093107864</v>
      </c>
      <c r="F47" s="365">
        <v>-3414681.5646203775</v>
      </c>
      <c r="G47" s="366">
        <v>-0.21412966380019169</v>
      </c>
      <c r="H47" s="374">
        <v>0.40314425514223906</v>
      </c>
      <c r="I47" s="374">
        <v>-0.10311540865526236</v>
      </c>
      <c r="J47" s="375">
        <v>17.707841780870261</v>
      </c>
      <c r="K47" s="375">
        <v>1.1051462547111903</v>
      </c>
      <c r="L47" s="366">
        <v>6.6564266806551434E-2</v>
      </c>
      <c r="M47" s="367">
        <v>221916658.1248849</v>
      </c>
      <c r="N47" s="367">
        <v>-42843101.592861593</v>
      </c>
      <c r="O47" s="366">
        <v>-0.16181878106603326</v>
      </c>
      <c r="P47" s="365">
        <v>67863213.321888104</v>
      </c>
      <c r="Q47" s="365">
        <v>-15781989.86508733</v>
      </c>
      <c r="R47" s="366">
        <v>-0.18867776350317692</v>
      </c>
    </row>
    <row r="48" spans="1:18">
      <c r="A48" s="398"/>
      <c r="B48" s="398" t="s">
        <v>258</v>
      </c>
      <c r="C48" s="398" t="s">
        <v>201</v>
      </c>
      <c r="D48" s="111" t="s">
        <v>202</v>
      </c>
      <c r="E48" s="365">
        <v>311518467.38192225</v>
      </c>
      <c r="F48" s="365">
        <v>4184739.066385746</v>
      </c>
      <c r="G48" s="369">
        <v>1.3616270135145452E-2</v>
      </c>
      <c r="H48" s="376">
        <v>100.00000000000001</v>
      </c>
      <c r="I48" s="376">
        <v>-2.8421709430404007E-14</v>
      </c>
      <c r="J48" s="377">
        <v>4.7571994511173239</v>
      </c>
      <c r="K48" s="377">
        <v>-8.6363850685751586E-2</v>
      </c>
      <c r="L48" s="369">
        <v>-1.7830643537496783E-2</v>
      </c>
      <c r="M48" s="370">
        <v>1481955482.0421906</v>
      </c>
      <c r="N48" s="370">
        <v>-6634885.8332588673</v>
      </c>
      <c r="O48" s="369">
        <v>-4.4571602614413858E-3</v>
      </c>
      <c r="P48" s="365">
        <v>433796920.04936242</v>
      </c>
      <c r="Q48" s="365">
        <v>6795773.7036420107</v>
      </c>
      <c r="R48" s="369">
        <v>1.5915118171930691E-2</v>
      </c>
    </row>
    <row r="49" spans="1:18">
      <c r="A49" s="398"/>
      <c r="B49" s="398"/>
      <c r="C49" s="398"/>
      <c r="D49" s="111" t="s">
        <v>203</v>
      </c>
      <c r="E49" s="365">
        <v>309681801.7075386</v>
      </c>
      <c r="F49" s="365">
        <v>4398392.7644037604</v>
      </c>
      <c r="G49" s="366">
        <v>1.440757222814899E-2</v>
      </c>
      <c r="H49" s="374">
        <v>99.410415154575148</v>
      </c>
      <c r="I49" s="374">
        <v>7.7546414017163556E-2</v>
      </c>
      <c r="J49" s="375">
        <v>4.6892793345447261</v>
      </c>
      <c r="K49" s="375">
        <v>-7.8597227629279232E-2</v>
      </c>
      <c r="L49" s="366">
        <v>-1.6484744645620882E-2</v>
      </c>
      <c r="M49" s="367">
        <v>1452184473.0317385</v>
      </c>
      <c r="N49" s="367">
        <v>-3369137.2888162136</v>
      </c>
      <c r="O49" s="366">
        <v>-2.3146775666162051E-3</v>
      </c>
      <c r="P49" s="365">
        <v>424606228.52621758</v>
      </c>
      <c r="Q49" s="365">
        <v>7487377.4982162118</v>
      </c>
      <c r="R49" s="366">
        <v>1.7950225648549221E-2</v>
      </c>
    </row>
    <row r="50" spans="1:18">
      <c r="A50" s="398"/>
      <c r="B50" s="398"/>
      <c r="C50" s="398"/>
      <c r="D50" s="111" t="s">
        <v>204</v>
      </c>
      <c r="E50" s="365">
        <v>1836665.6743846498</v>
      </c>
      <c r="F50" s="365">
        <v>-213653.69801743841</v>
      </c>
      <c r="G50" s="369">
        <v>-0.10420508184884807</v>
      </c>
      <c r="H50" s="376">
        <v>0.5895848454251974</v>
      </c>
      <c r="I50" s="376">
        <v>-7.7546414016996468E-2</v>
      </c>
      <c r="J50" s="377">
        <v>16.209269561498413</v>
      </c>
      <c r="K50" s="377">
        <v>9.6288335461057528E-2</v>
      </c>
      <c r="L50" s="369">
        <v>5.9758237231396314E-3</v>
      </c>
      <c r="M50" s="370">
        <v>29771009.010452062</v>
      </c>
      <c r="N50" s="370">
        <v>-3265748.5444434807</v>
      </c>
      <c r="O50" s="369">
        <v>-9.8851969325892478E-2</v>
      </c>
      <c r="P50" s="365">
        <v>9190691.5231448412</v>
      </c>
      <c r="Q50" s="365">
        <v>-691603.79457414709</v>
      </c>
      <c r="R50" s="369">
        <v>-6.9984125381691353E-2</v>
      </c>
    </row>
    <row r="51" spans="1:18">
      <c r="A51" s="398"/>
      <c r="B51" s="398"/>
      <c r="C51" s="398" t="s">
        <v>205</v>
      </c>
      <c r="D51" s="111" t="s">
        <v>202</v>
      </c>
      <c r="E51" s="365">
        <v>293569872.66707528</v>
      </c>
      <c r="F51" s="365">
        <v>3656876.1080528498</v>
      </c>
      <c r="G51" s="366">
        <v>1.2613701874204727E-2</v>
      </c>
      <c r="H51" s="374">
        <v>94.238352908676234</v>
      </c>
      <c r="I51" s="374">
        <v>-9.3303479317654592E-2</v>
      </c>
      <c r="J51" s="375">
        <v>4.5747343782015788</v>
      </c>
      <c r="K51" s="375">
        <v>-8.7398524833917079E-2</v>
      </c>
      <c r="L51" s="366">
        <v>-1.8746467904639151E-2</v>
      </c>
      <c r="M51" s="367">
        <v>1343004188.8943293</v>
      </c>
      <c r="N51" s="367">
        <v>-8608731.3811056614</v>
      </c>
      <c r="O51" s="366">
        <v>-6.3692283877778803E-3</v>
      </c>
      <c r="P51" s="365">
        <v>388901526.63421535</v>
      </c>
      <c r="Q51" s="365">
        <v>5831935.3155863881</v>
      </c>
      <c r="R51" s="366">
        <v>1.5224218908922768E-2</v>
      </c>
    </row>
    <row r="52" spans="1:18">
      <c r="A52" s="398"/>
      <c r="B52" s="398"/>
      <c r="C52" s="398"/>
      <c r="D52" s="111" t="s">
        <v>203</v>
      </c>
      <c r="E52" s="365">
        <v>292867770.56288666</v>
      </c>
      <c r="F52" s="365">
        <v>3685714.2208601236</v>
      </c>
      <c r="G52" s="369">
        <v>1.2745307462994489E-2</v>
      </c>
      <c r="H52" s="376">
        <v>94.012972336510074</v>
      </c>
      <c r="I52" s="376">
        <v>-8.0851314737955704E-2</v>
      </c>
      <c r="J52" s="377">
        <v>4.5536913641051306</v>
      </c>
      <c r="K52" s="377">
        <v>-8.6415399970492857E-2</v>
      </c>
      <c r="L52" s="369">
        <v>-1.8623580095081724E-2</v>
      </c>
      <c r="M52" s="370">
        <v>1333629437.6369398</v>
      </c>
      <c r="N52" s="370">
        <v>-8206178.0449955463</v>
      </c>
      <c r="O52" s="369">
        <v>-6.1156358864607107E-3</v>
      </c>
      <c r="P52" s="365">
        <v>385910431.22461879</v>
      </c>
      <c r="Q52" s="365">
        <v>5906642.367282927</v>
      </c>
      <c r="R52" s="369">
        <v>1.554364072275197E-2</v>
      </c>
    </row>
    <row r="53" spans="1:18">
      <c r="A53" s="398"/>
      <c r="B53" s="398"/>
      <c r="C53" s="398"/>
      <c r="D53" s="111" t="s">
        <v>204</v>
      </c>
      <c r="E53" s="365">
        <v>702102.10418882431</v>
      </c>
      <c r="F53" s="365">
        <v>-28838.112807303551</v>
      </c>
      <c r="G53" s="366">
        <v>-3.9453449320132727E-2</v>
      </c>
      <c r="H53" s="374">
        <v>0.22538057216622279</v>
      </c>
      <c r="I53" s="374">
        <v>-1.2452164579702801E-2</v>
      </c>
      <c r="J53" s="375">
        <v>13.352404445819452</v>
      </c>
      <c r="K53" s="375">
        <v>-2.3935186552058951E-2</v>
      </c>
      <c r="L53" s="366">
        <v>-1.7893674360760416E-3</v>
      </c>
      <c r="M53" s="367">
        <v>9374751.2573900502</v>
      </c>
      <c r="N53" s="367">
        <v>-402553.33610948734</v>
      </c>
      <c r="O53" s="366">
        <v>-4.1172220038754426E-2</v>
      </c>
      <c r="P53" s="365">
        <v>2991095.4095965624</v>
      </c>
      <c r="Q53" s="365">
        <v>-74707.051696484443</v>
      </c>
      <c r="R53" s="366">
        <v>-2.4367862130613482E-2</v>
      </c>
    </row>
    <row r="54" spans="1:18">
      <c r="A54" s="398"/>
      <c r="B54" s="398"/>
      <c r="C54" s="398" t="s">
        <v>206</v>
      </c>
      <c r="D54" s="111" t="s">
        <v>202</v>
      </c>
      <c r="E54" s="365">
        <v>15558683.484137738</v>
      </c>
      <c r="F54" s="365">
        <v>326081.59466555528</v>
      </c>
      <c r="G54" s="369">
        <v>2.1406821830676371E-2</v>
      </c>
      <c r="H54" s="376">
        <v>4.9944658545917804</v>
      </c>
      <c r="I54" s="376">
        <v>3.8094169335996853E-2</v>
      </c>
      <c r="J54" s="377">
        <v>7.550416438959874</v>
      </c>
      <c r="K54" s="377">
        <v>-0.13286009660172393</v>
      </c>
      <c r="L54" s="369">
        <v>-1.7292114371621106E-2</v>
      </c>
      <c r="M54" s="370">
        <v>117474539.54720707</v>
      </c>
      <c r="N54" s="370">
        <v>438246.87427419424</v>
      </c>
      <c r="O54" s="369">
        <v>3.7445382476263972E-3</v>
      </c>
      <c r="P54" s="365">
        <v>37322215.980515718</v>
      </c>
      <c r="Q54" s="365">
        <v>543995.71961781383</v>
      </c>
      <c r="R54" s="369">
        <v>1.4791246443107052E-2</v>
      </c>
    </row>
    <row r="55" spans="1:18">
      <c r="A55" s="398"/>
      <c r="B55" s="398"/>
      <c r="C55" s="398"/>
      <c r="D55" s="111" t="s">
        <v>203</v>
      </c>
      <c r="E55" s="365">
        <v>14427261.747193089</v>
      </c>
      <c r="F55" s="365">
        <v>510067.27129296772</v>
      </c>
      <c r="G55" s="366">
        <v>3.6650150443484276E-2</v>
      </c>
      <c r="H55" s="374">
        <v>4.6312701357461545</v>
      </c>
      <c r="I55" s="374">
        <v>0.10290465104039548</v>
      </c>
      <c r="J55" s="375">
        <v>6.7363017266446485</v>
      </c>
      <c r="K55" s="375">
        <v>-8.9090675160550248E-3</v>
      </c>
      <c r="L55" s="366">
        <v>-1.3207989769226428E-3</v>
      </c>
      <c r="M55" s="367">
        <v>97186388.218371093</v>
      </c>
      <c r="N55" s="367">
        <v>3311977.8150958866</v>
      </c>
      <c r="O55" s="366">
        <v>3.5280943985351886E-2</v>
      </c>
      <c r="P55" s="365">
        <v>31182456.871940732</v>
      </c>
      <c r="Q55" s="365">
        <v>1159755.0865910202</v>
      </c>
      <c r="R55" s="366">
        <v>3.8629271105672117E-2</v>
      </c>
    </row>
    <row r="56" spans="1:18">
      <c r="A56" s="398"/>
      <c r="B56" s="398"/>
      <c r="C56" s="398"/>
      <c r="D56" s="111" t="s">
        <v>204</v>
      </c>
      <c r="E56" s="365">
        <v>1131421.7369445623</v>
      </c>
      <c r="F56" s="365">
        <v>-183985.67662742105</v>
      </c>
      <c r="G56" s="369">
        <v>-0.13986972760614805</v>
      </c>
      <c r="H56" s="376">
        <v>0.36319571884559809</v>
      </c>
      <c r="I56" s="376">
        <v>-6.4810481704400791E-2</v>
      </c>
      <c r="J56" s="377">
        <v>17.931555198528134</v>
      </c>
      <c r="K56" s="377">
        <v>0.32341187298486673</v>
      </c>
      <c r="L56" s="369">
        <v>1.83671763118664E-2</v>
      </c>
      <c r="M56" s="370">
        <v>20288151.328835998</v>
      </c>
      <c r="N56" s="370">
        <v>-2873730.9408216514</v>
      </c>
      <c r="O56" s="369">
        <v>-0.12407156324191641</v>
      </c>
      <c r="P56" s="365">
        <v>6139759.1085749865</v>
      </c>
      <c r="Q56" s="365">
        <v>-615759.3669732213</v>
      </c>
      <c r="R56" s="369">
        <v>-9.1149090806572422E-2</v>
      </c>
    </row>
    <row r="57" spans="1:18">
      <c r="A57" s="398" t="s">
        <v>95</v>
      </c>
      <c r="B57" s="398" t="s">
        <v>270</v>
      </c>
      <c r="C57" s="398" t="s">
        <v>201</v>
      </c>
      <c r="D57" s="111" t="s">
        <v>202</v>
      </c>
      <c r="E57" s="365">
        <v>146338514.9232235</v>
      </c>
      <c r="F57" s="365">
        <v>-13817.151467502117</v>
      </c>
      <c r="G57" s="366">
        <v>-9.4410189927486267E-5</v>
      </c>
      <c r="H57" s="374">
        <v>100.00000000000001</v>
      </c>
      <c r="I57" s="374">
        <v>4.2632564145606011E-14</v>
      </c>
      <c r="J57" s="375">
        <v>5.1495658404993652</v>
      </c>
      <c r="K57" s="375">
        <v>-1.5158583503986023E-2</v>
      </c>
      <c r="L57" s="366">
        <v>-2.935022715546185E-3</v>
      </c>
      <c r="M57" s="367">
        <v>753579817.59803832</v>
      </c>
      <c r="N57" s="367">
        <v>-2289646.3779673576</v>
      </c>
      <c r="O57" s="366">
        <v>-3.0291558094216651E-3</v>
      </c>
      <c r="P57" s="365">
        <v>214276821.86499238</v>
      </c>
      <c r="Q57" s="365">
        <v>362719.60032692552</v>
      </c>
      <c r="R57" s="366">
        <v>1.6956320153130918E-3</v>
      </c>
    </row>
    <row r="58" spans="1:18">
      <c r="A58" s="398"/>
      <c r="B58" s="398"/>
      <c r="C58" s="398"/>
      <c r="D58" s="111" t="s">
        <v>203</v>
      </c>
      <c r="E58" s="365">
        <v>145565548.34114298</v>
      </c>
      <c r="F58" s="365">
        <v>12247.365367889404</v>
      </c>
      <c r="G58" s="369">
        <v>8.414350815669768E-5</v>
      </c>
      <c r="H58" s="376">
        <v>99.471795526634921</v>
      </c>
      <c r="I58" s="376">
        <v>1.775956259449174E-2</v>
      </c>
      <c r="J58" s="377">
        <v>5.0910790777183879</v>
      </c>
      <c r="K58" s="377">
        <v>-1.2381067797606171E-2</v>
      </c>
      <c r="L58" s="369">
        <v>-2.4260143989729074E-3</v>
      </c>
      <c r="M58" s="370">
        <v>741085717.59619761</v>
      </c>
      <c r="N58" s="370">
        <v>-1739752.9819648266</v>
      </c>
      <c r="O58" s="369">
        <v>-2.3420750241785956E-3</v>
      </c>
      <c r="P58" s="365">
        <v>209970391.07442033</v>
      </c>
      <c r="Q58" s="365">
        <v>568796.31799694896</v>
      </c>
      <c r="R58" s="369">
        <v>2.7162941077816275E-3</v>
      </c>
    </row>
    <row r="59" spans="1:18">
      <c r="A59" s="398"/>
      <c r="B59" s="398"/>
      <c r="C59" s="398"/>
      <c r="D59" s="111" t="s">
        <v>204</v>
      </c>
      <c r="E59" s="365">
        <v>772966.58208050905</v>
      </c>
      <c r="F59" s="365">
        <v>-26064.516835411778</v>
      </c>
      <c r="G59" s="366">
        <v>-3.2620153171478067E-2</v>
      </c>
      <c r="H59" s="374">
        <v>0.52820447336509202</v>
      </c>
      <c r="I59" s="374">
        <v>-1.7759562594467981E-2</v>
      </c>
      <c r="J59" s="375">
        <v>16.163829448112921</v>
      </c>
      <c r="K59" s="375">
        <v>-0.16093365002061688</v>
      </c>
      <c r="L59" s="366">
        <v>-9.8582533206265609E-3</v>
      </c>
      <c r="M59" s="367">
        <v>12494100.001840124</v>
      </c>
      <c r="N59" s="367">
        <v>-549893.39600358903</v>
      </c>
      <c r="O59" s="366">
        <v>-4.2156828758782662E-2</v>
      </c>
      <c r="P59" s="365">
        <v>4306430.7905720472</v>
      </c>
      <c r="Q59" s="365">
        <v>-206076.71767002437</v>
      </c>
      <c r="R59" s="366">
        <v>-4.566789468906729E-2</v>
      </c>
    </row>
    <row r="60" spans="1:18">
      <c r="A60" s="398"/>
      <c r="B60" s="398"/>
      <c r="C60" s="398" t="s">
        <v>205</v>
      </c>
      <c r="D60" s="111" t="s">
        <v>202</v>
      </c>
      <c r="E60" s="365">
        <v>137560766.96847227</v>
      </c>
      <c r="F60" s="365">
        <v>-259903.92533317208</v>
      </c>
      <c r="G60" s="369">
        <v>-1.8858123650655793E-3</v>
      </c>
      <c r="H60" s="376">
        <v>94.001751378058984</v>
      </c>
      <c r="I60" s="376">
        <v>-0.16871310314147081</v>
      </c>
      <c r="J60" s="377">
        <v>4.9455927073144395</v>
      </c>
      <c r="K60" s="377">
        <v>-2.4517440238009947E-2</v>
      </c>
      <c r="L60" s="369">
        <v>-4.9329772399679429E-3</v>
      </c>
      <c r="M60" s="370">
        <v>680319525.93185747</v>
      </c>
      <c r="N60" s="370">
        <v>-4664389.0199314356</v>
      </c>
      <c r="O60" s="369">
        <v>-6.809486935557791E-3</v>
      </c>
      <c r="P60" s="365">
        <v>191406577.99064028</v>
      </c>
      <c r="Q60" s="365">
        <v>200460.80107036233</v>
      </c>
      <c r="R60" s="369">
        <v>1.0484016098272469E-3</v>
      </c>
    </row>
    <row r="61" spans="1:18">
      <c r="A61" s="398"/>
      <c r="B61" s="398"/>
      <c r="C61" s="398"/>
      <c r="D61" s="111" t="s">
        <v>203</v>
      </c>
      <c r="E61" s="365">
        <v>137162207.46769604</v>
      </c>
      <c r="F61" s="365">
        <v>-260363.66082122922</v>
      </c>
      <c r="G61" s="366">
        <v>-1.8946207939723216E-3</v>
      </c>
      <c r="H61" s="374">
        <v>93.729396898457125</v>
      </c>
      <c r="I61" s="374">
        <v>-0.16905294543299476</v>
      </c>
      <c r="J61" s="375">
        <v>4.9233629634419085</v>
      </c>
      <c r="K61" s="375">
        <v>-2.5455320103538348E-2</v>
      </c>
      <c r="L61" s="366">
        <v>-5.1437168724048545E-3</v>
      </c>
      <c r="M61" s="367">
        <v>675299332.23038983</v>
      </c>
      <c r="N61" s="367">
        <v>-4780000.3422410488</v>
      </c>
      <c r="O61" s="366">
        <v>-7.028592273432388E-3</v>
      </c>
      <c r="P61" s="365">
        <v>189576924.39884984</v>
      </c>
      <c r="Q61" s="365">
        <v>206034.4424444437</v>
      </c>
      <c r="R61" s="366">
        <v>1.08799426612968E-3</v>
      </c>
    </row>
    <row r="62" spans="1:18">
      <c r="A62" s="398"/>
      <c r="B62" s="398"/>
      <c r="C62" s="398"/>
      <c r="D62" s="111" t="s">
        <v>204</v>
      </c>
      <c r="E62" s="365">
        <v>398559.50077627972</v>
      </c>
      <c r="F62" s="365">
        <v>459.73548811982619</v>
      </c>
      <c r="G62" s="369">
        <v>1.15482481580227E-3</v>
      </c>
      <c r="H62" s="376">
        <v>0.27235447960189019</v>
      </c>
      <c r="I62" s="376">
        <v>3.3984229157429935E-4</v>
      </c>
      <c r="J62" s="377">
        <v>12.59584501608883</v>
      </c>
      <c r="K62" s="377">
        <v>0.27586191936926951</v>
      </c>
      <c r="L62" s="369">
        <v>2.2391420280659574E-2</v>
      </c>
      <c r="M62" s="370">
        <v>5020193.7014677553</v>
      </c>
      <c r="N62" s="370">
        <v>115611.32230960112</v>
      </c>
      <c r="O62" s="369">
        <v>2.3572103264263084E-2</v>
      </c>
      <c r="P62" s="365">
        <v>1829653.5917904377</v>
      </c>
      <c r="Q62" s="365">
        <v>-5573.6413740913849</v>
      </c>
      <c r="R62" s="369">
        <v>-3.0370306594026579E-3</v>
      </c>
    </row>
    <row r="63" spans="1:18">
      <c r="A63" s="398"/>
      <c r="B63" s="398"/>
      <c r="C63" s="398" t="s">
        <v>206</v>
      </c>
      <c r="D63" s="111" t="s">
        <v>202</v>
      </c>
      <c r="E63" s="365">
        <v>7280357.3150291806</v>
      </c>
      <c r="F63" s="365">
        <v>82540.461535462178</v>
      </c>
      <c r="G63" s="366">
        <v>1.1467430085470737E-2</v>
      </c>
      <c r="H63" s="374">
        <v>4.9750110685821989</v>
      </c>
      <c r="I63" s="374">
        <v>5.6868151788562749E-2</v>
      </c>
      <c r="J63" s="375">
        <v>8.1647630904245805</v>
      </c>
      <c r="K63" s="375">
        <v>3.5065275646548599E-3</v>
      </c>
      <c r="L63" s="366">
        <v>4.2965535241378048E-4</v>
      </c>
      <c r="M63" s="367">
        <v>59442392.690852851</v>
      </c>
      <c r="N63" s="367">
        <v>699162.65701346099</v>
      </c>
      <c r="O63" s="366">
        <v>1.1902012480599111E-2</v>
      </c>
      <c r="P63" s="365">
        <v>18196722.767503858</v>
      </c>
      <c r="Q63" s="365">
        <v>-223179.3481387049</v>
      </c>
      <c r="R63" s="366">
        <v>-1.2116207064378283E-2</v>
      </c>
    </row>
    <row r="64" spans="1:18">
      <c r="A64" s="398"/>
      <c r="B64" s="398"/>
      <c r="C64" s="398"/>
      <c r="D64" s="111" t="s">
        <v>203</v>
      </c>
      <c r="E64" s="365">
        <v>6908472.1111581717</v>
      </c>
      <c r="F64" s="365">
        <v>108421.30766707473</v>
      </c>
      <c r="G64" s="369">
        <v>1.594419083037027E-2</v>
      </c>
      <c r="H64" s="376">
        <v>4.7208843924531445</v>
      </c>
      <c r="I64" s="376">
        <v>7.4528091126367713E-2</v>
      </c>
      <c r="J64" s="377">
        <v>7.5348359450570106</v>
      </c>
      <c r="K64" s="377">
        <v>8.1747969789136121E-2</v>
      </c>
      <c r="L64" s="369">
        <v>1.0968335549024294E-2</v>
      </c>
      <c r="M64" s="370">
        <v>52054203.988578483</v>
      </c>
      <c r="N64" s="370">
        <v>1372827.1138683408</v>
      </c>
      <c r="O64" s="369">
        <v>2.7087407614479739E-2</v>
      </c>
      <c r="P64" s="365">
        <v>15768140.393704653</v>
      </c>
      <c r="Q64" s="365">
        <v>-23268.9089283254</v>
      </c>
      <c r="R64" s="369">
        <v>-1.473516928248175E-3</v>
      </c>
    </row>
    <row r="65" spans="1:18">
      <c r="A65" s="398"/>
      <c r="B65" s="398"/>
      <c r="C65" s="398"/>
      <c r="D65" s="111" t="s">
        <v>204</v>
      </c>
      <c r="E65" s="365">
        <v>371885.20387100877</v>
      </c>
      <c r="F65" s="365">
        <v>-25880.846131615283</v>
      </c>
      <c r="G65" s="366">
        <v>-6.5065498001763977E-2</v>
      </c>
      <c r="H65" s="374">
        <v>0.25412667612905487</v>
      </c>
      <c r="I65" s="374">
        <v>-1.765993933780613E-2</v>
      </c>
      <c r="J65" s="375">
        <v>19.866853064788863</v>
      </c>
      <c r="K65" s="375">
        <v>-0.40097310860140212</v>
      </c>
      <c r="L65" s="366">
        <v>-1.9783725455857808E-2</v>
      </c>
      <c r="M65" s="367">
        <v>7388188.7022743812</v>
      </c>
      <c r="N65" s="367">
        <v>-673664.45685486402</v>
      </c>
      <c r="O65" s="366">
        <v>-8.356198550850634E-2</v>
      </c>
      <c r="P65" s="365">
        <v>2428582.3737992048</v>
      </c>
      <c r="Q65" s="365">
        <v>-199910.43921037531</v>
      </c>
      <c r="R65" s="366">
        <v>-7.6055159147070756E-2</v>
      </c>
    </row>
    <row r="66" spans="1:18">
      <c r="A66" s="398"/>
      <c r="B66" s="398" t="s">
        <v>257</v>
      </c>
      <c r="C66" s="398" t="s">
        <v>201</v>
      </c>
      <c r="D66" s="111" t="s">
        <v>202</v>
      </c>
      <c r="E66" s="365">
        <v>1814691108.2421744</v>
      </c>
      <c r="F66" s="365">
        <v>-81180596.248102188</v>
      </c>
      <c r="G66" s="369">
        <v>-4.2819667626153204E-2</v>
      </c>
      <c r="H66" s="376">
        <v>100</v>
      </c>
      <c r="I66" s="376">
        <v>-1.4210854715202004E-14</v>
      </c>
      <c r="J66" s="377">
        <v>5.1638753560853319</v>
      </c>
      <c r="K66" s="377">
        <v>4.6857986784829109E-2</v>
      </c>
      <c r="L66" s="369">
        <v>9.157285075081659E-3</v>
      </c>
      <c r="M66" s="370">
        <v>9370838692.7589436</v>
      </c>
      <c r="N66" s="370">
        <v>-330369749.08315086</v>
      </c>
      <c r="O66" s="369">
        <v>-3.4054494454344421E-2</v>
      </c>
      <c r="P66" s="365">
        <v>2689520012.0189629</v>
      </c>
      <c r="Q66" s="365">
        <v>-97483764.80715847</v>
      </c>
      <c r="R66" s="369">
        <v>-3.4977980875998071E-2</v>
      </c>
    </row>
    <row r="67" spans="1:18">
      <c r="A67" s="398"/>
      <c r="B67" s="398"/>
      <c r="C67" s="398"/>
      <c r="D67" s="111" t="s">
        <v>203</v>
      </c>
      <c r="E67" s="365">
        <v>1804518181.0292823</v>
      </c>
      <c r="F67" s="365">
        <v>-80259558.22107172</v>
      </c>
      <c r="G67" s="366">
        <v>-4.2583035946187439E-2</v>
      </c>
      <c r="H67" s="374">
        <v>99.439412737149169</v>
      </c>
      <c r="I67" s="374">
        <v>2.4577082059579425E-2</v>
      </c>
      <c r="J67" s="375">
        <v>5.1017999027557757</v>
      </c>
      <c r="K67" s="375">
        <v>4.5606656554297409E-2</v>
      </c>
      <c r="L67" s="366">
        <v>9.0199591537684833E-3</v>
      </c>
      <c r="M67" s="367">
        <v>9206290680.4962215</v>
      </c>
      <c r="N67" s="367">
        <v>-323509795.29230881</v>
      </c>
      <c r="O67" s="366">
        <v>-3.3947174037296982E-2</v>
      </c>
      <c r="P67" s="365">
        <v>2631103005.2867804</v>
      </c>
      <c r="Q67" s="365">
        <v>-92654648.924458981</v>
      </c>
      <c r="R67" s="366">
        <v>-3.4017214703813442E-2</v>
      </c>
    </row>
    <row r="68" spans="1:18">
      <c r="A68" s="398"/>
      <c r="B68" s="398"/>
      <c r="C68" s="398"/>
      <c r="D68" s="111" t="s">
        <v>204</v>
      </c>
      <c r="E68" s="365">
        <v>10172927.212883625</v>
      </c>
      <c r="F68" s="365">
        <v>-921038.02703702077</v>
      </c>
      <c r="G68" s="369">
        <v>-8.3021535322893164E-2</v>
      </c>
      <c r="H68" s="376">
        <v>0.56058726285035754</v>
      </c>
      <c r="I68" s="376">
        <v>-2.4577082059962563E-2</v>
      </c>
      <c r="J68" s="377">
        <v>16.175089904735103</v>
      </c>
      <c r="K68" s="377">
        <v>0.72453076319646748</v>
      </c>
      <c r="L68" s="369">
        <v>4.6893497934878979E-2</v>
      </c>
      <c r="M68" s="370">
        <v>164548012.26271892</v>
      </c>
      <c r="N68" s="370">
        <v>-6859953.790848881</v>
      </c>
      <c r="O68" s="369">
        <v>-4.002120758322885E-2</v>
      </c>
      <c r="P68" s="365">
        <v>58417006.732183188</v>
      </c>
      <c r="Q68" s="365">
        <v>-4829115.8826981857</v>
      </c>
      <c r="R68" s="369">
        <v>-7.6354338938746713E-2</v>
      </c>
    </row>
    <row r="69" spans="1:18">
      <c r="A69" s="398"/>
      <c r="B69" s="398"/>
      <c r="C69" s="398" t="s">
        <v>205</v>
      </c>
      <c r="D69" s="111" t="s">
        <v>202</v>
      </c>
      <c r="E69" s="365">
        <v>1695874146.4091427</v>
      </c>
      <c r="F69" s="365">
        <v>-75630301.959313869</v>
      </c>
      <c r="G69" s="366">
        <v>-4.2692696611046535E-2</v>
      </c>
      <c r="H69" s="374">
        <v>93.452496609843138</v>
      </c>
      <c r="I69" s="374">
        <v>1.2394931404770659E-2</v>
      </c>
      <c r="J69" s="375">
        <v>4.915423199561058</v>
      </c>
      <c r="K69" s="375">
        <v>2.8957973368330059E-2</v>
      </c>
      <c r="L69" s="366">
        <v>5.9261597142056324E-3</v>
      </c>
      <c r="M69" s="367">
        <v>8335939122.7953072</v>
      </c>
      <c r="N69" s="367">
        <v>-320455762.20288658</v>
      </c>
      <c r="O69" s="366">
        <v>-3.7019540635587982E-2</v>
      </c>
      <c r="P69" s="365">
        <v>2371086966.9708872</v>
      </c>
      <c r="Q69" s="365">
        <v>-82701538.504934311</v>
      </c>
      <c r="R69" s="366">
        <v>-3.3703613135516508E-2</v>
      </c>
    </row>
    <row r="70" spans="1:18">
      <c r="A70" s="398"/>
      <c r="B70" s="398"/>
      <c r="C70" s="398"/>
      <c r="D70" s="111" t="s">
        <v>203</v>
      </c>
      <c r="E70" s="365">
        <v>1690818487.914299</v>
      </c>
      <c r="F70" s="365">
        <v>-75352959.578248739</v>
      </c>
      <c r="G70" s="369">
        <v>-4.2664578053975527E-2</v>
      </c>
      <c r="H70" s="376">
        <v>93.173900518647145</v>
      </c>
      <c r="I70" s="376">
        <v>1.5094291967372442E-2</v>
      </c>
      <c r="J70" s="377">
        <v>4.8923773032075246</v>
      </c>
      <c r="K70" s="377">
        <v>2.6891931876958708E-2</v>
      </c>
      <c r="L70" s="369">
        <v>5.5270810257527425E-3</v>
      </c>
      <c r="M70" s="370">
        <v>8272121994.1155834</v>
      </c>
      <c r="N70" s="370">
        <v>-321159346.92113876</v>
      </c>
      <c r="O70" s="369">
        <v>-3.7373307608056627E-2</v>
      </c>
      <c r="P70" s="365">
        <v>2347639945.3300505</v>
      </c>
      <c r="Q70" s="365">
        <v>-81452652.436730862</v>
      </c>
      <c r="R70" s="369">
        <v>-3.3532131509360921E-2</v>
      </c>
    </row>
    <row r="71" spans="1:18">
      <c r="A71" s="398"/>
      <c r="B71" s="398"/>
      <c r="C71" s="398"/>
      <c r="D71" s="111" t="s">
        <v>204</v>
      </c>
      <c r="E71" s="365">
        <v>5055658.4948426904</v>
      </c>
      <c r="F71" s="365">
        <v>-277342.3810654683</v>
      </c>
      <c r="G71" s="366">
        <v>-5.2004938217498339E-2</v>
      </c>
      <c r="H71" s="374">
        <v>0.27859609119592388</v>
      </c>
      <c r="I71" s="374">
        <v>-2.6993605626110528E-3</v>
      </c>
      <c r="J71" s="375">
        <v>12.622911287386353</v>
      </c>
      <c r="K71" s="375">
        <v>0.78838408027718287</v>
      </c>
      <c r="L71" s="366">
        <v>6.6617285716626617E-2</v>
      </c>
      <c r="M71" s="367">
        <v>63817128.679720499</v>
      </c>
      <c r="N71" s="367">
        <v>703584.71824835986</v>
      </c>
      <c r="O71" s="366">
        <v>1.1147919671217725E-2</v>
      </c>
      <c r="P71" s="365">
        <v>23447021.640837714</v>
      </c>
      <c r="Q71" s="365">
        <v>-1248886.0682029389</v>
      </c>
      <c r="R71" s="366">
        <v>-5.0570567517376493E-2</v>
      </c>
    </row>
    <row r="72" spans="1:18">
      <c r="A72" s="398"/>
      <c r="B72" s="398"/>
      <c r="C72" s="398" t="s">
        <v>206</v>
      </c>
      <c r="D72" s="111" t="s">
        <v>202</v>
      </c>
      <c r="E72" s="365">
        <v>91608138.732273549</v>
      </c>
      <c r="F72" s="365">
        <v>-4750284.859691292</v>
      </c>
      <c r="G72" s="369">
        <v>-4.9298075690887601E-2</v>
      </c>
      <c r="H72" s="376">
        <v>5.0481395051861488</v>
      </c>
      <c r="I72" s="376">
        <v>-3.4399749118072975E-2</v>
      </c>
      <c r="J72" s="377">
        <v>8.0951937997888699</v>
      </c>
      <c r="K72" s="377">
        <v>0.29621482639125762</v>
      </c>
      <c r="L72" s="369">
        <v>3.7981231569112969E-2</v>
      </c>
      <c r="M72" s="370">
        <v>741585636.67569947</v>
      </c>
      <c r="N72" s="370">
        <v>-9911682.8277747631</v>
      </c>
      <c r="O72" s="369">
        <v>-1.3189245750501895E-2</v>
      </c>
      <c r="P72" s="365">
        <v>235176356.42021763</v>
      </c>
      <c r="Q72" s="365">
        <v>-10233925.983137727</v>
      </c>
      <c r="R72" s="369">
        <v>-4.170129255756809E-2</v>
      </c>
    </row>
    <row r="73" spans="1:18">
      <c r="A73" s="398"/>
      <c r="B73" s="398"/>
      <c r="C73" s="398"/>
      <c r="D73" s="111" t="s">
        <v>203</v>
      </c>
      <c r="E73" s="365">
        <v>86533021.468139619</v>
      </c>
      <c r="F73" s="365">
        <v>-4109958.2716585547</v>
      </c>
      <c r="G73" s="366">
        <v>-4.5342267911499548E-2</v>
      </c>
      <c r="H73" s="374">
        <v>4.7684711229979531</v>
      </c>
      <c r="I73" s="374">
        <v>-1.2600271501730376E-2</v>
      </c>
      <c r="J73" s="375">
        <v>7.4185035213274801</v>
      </c>
      <c r="K73" s="375">
        <v>0.31141974154646412</v>
      </c>
      <c r="L73" s="366">
        <v>4.3818217316140828E-2</v>
      </c>
      <c r="M73" s="367">
        <v>641945524.47250021</v>
      </c>
      <c r="N73" s="367">
        <v>-2261726.5872386694</v>
      </c>
      <c r="O73" s="366">
        <v>-3.5108679443115027E-3</v>
      </c>
      <c r="P73" s="365">
        <v>200809785.05966827</v>
      </c>
      <c r="Q73" s="365">
        <v>-6618032.1184402108</v>
      </c>
      <c r="R73" s="366">
        <v>-3.1905229532245519E-2</v>
      </c>
    </row>
    <row r="74" spans="1:18">
      <c r="A74" s="398"/>
      <c r="B74" s="398"/>
      <c r="C74" s="398"/>
      <c r="D74" s="111" t="s">
        <v>204</v>
      </c>
      <c r="E74" s="365">
        <v>5075117.2641341249</v>
      </c>
      <c r="F74" s="365">
        <v>-640326.58803284355</v>
      </c>
      <c r="G74" s="369">
        <v>-0.11203444642187649</v>
      </c>
      <c r="H74" s="376">
        <v>0.27966838218820655</v>
      </c>
      <c r="I74" s="376">
        <v>-2.1799477616348206E-2</v>
      </c>
      <c r="J74" s="377">
        <v>19.633065999746684</v>
      </c>
      <c r="K74" s="377">
        <v>0.86110861221040125</v>
      </c>
      <c r="L74" s="369">
        <v>4.587207366995931E-2</v>
      </c>
      <c r="M74" s="370">
        <v>99640112.203199103</v>
      </c>
      <c r="N74" s="370">
        <v>-7649956.240535453</v>
      </c>
      <c r="O74" s="369">
        <v>-7.1301625131754587E-2</v>
      </c>
      <c r="P74" s="365">
        <v>34366571.360549331</v>
      </c>
      <c r="Q74" s="365">
        <v>-3615893.8646975383</v>
      </c>
      <c r="R74" s="369">
        <v>-9.5199030480361255E-2</v>
      </c>
    </row>
    <row r="75" spans="1:18">
      <c r="A75" s="398"/>
      <c r="B75" s="398" t="s">
        <v>258</v>
      </c>
      <c r="C75" s="398" t="s">
        <v>201</v>
      </c>
      <c r="D75" s="111" t="s">
        <v>202</v>
      </c>
      <c r="E75" s="365">
        <v>181175858.68223622</v>
      </c>
      <c r="F75" s="365">
        <v>-1523255.6668603718</v>
      </c>
      <c r="G75" s="366">
        <v>-8.3375098575999423E-3</v>
      </c>
      <c r="H75" s="374">
        <v>100.00000000000001</v>
      </c>
      <c r="I75" s="374">
        <v>0</v>
      </c>
      <c r="J75" s="375">
        <v>5.1492006580858121</v>
      </c>
      <c r="K75" s="375">
        <v>-1.4411403169811265E-2</v>
      </c>
      <c r="L75" s="366">
        <v>-2.7909538901934624E-3</v>
      </c>
      <c r="M75" s="367">
        <v>932910850.75583279</v>
      </c>
      <c r="N75" s="367">
        <v>-10476499.677882671</v>
      </c>
      <c r="O75" s="366">
        <v>-1.1105194142221832E-2</v>
      </c>
      <c r="P75" s="365">
        <v>265290798.65013325</v>
      </c>
      <c r="Q75" s="365">
        <v>-1720784.4175792336</v>
      </c>
      <c r="R75" s="366">
        <v>-6.4446058774268733E-3</v>
      </c>
    </row>
    <row r="76" spans="1:18">
      <c r="A76" s="398"/>
      <c r="B76" s="398"/>
      <c r="C76" s="398"/>
      <c r="D76" s="111" t="s">
        <v>203</v>
      </c>
      <c r="E76" s="365">
        <v>180216157.20342943</v>
      </c>
      <c r="F76" s="365">
        <v>-1468894.5165935457</v>
      </c>
      <c r="G76" s="369">
        <v>-8.0848396865203578E-3</v>
      </c>
      <c r="H76" s="376">
        <v>99.470292849286281</v>
      </c>
      <c r="I76" s="376">
        <v>2.5338029820630936E-2</v>
      </c>
      <c r="J76" s="377">
        <v>5.0903684610793736</v>
      </c>
      <c r="K76" s="377">
        <v>-1.1339384786502649E-2</v>
      </c>
      <c r="L76" s="369">
        <v>-2.2226644741508315E-3</v>
      </c>
      <c r="M76" s="370">
        <v>917366642.80525959</v>
      </c>
      <c r="N76" s="370">
        <v>-9537411.031329155</v>
      </c>
      <c r="O76" s="369">
        <v>-1.0289534274720716E-2</v>
      </c>
      <c r="P76" s="365">
        <v>259944315.15748096</v>
      </c>
      <c r="Q76" s="365">
        <v>-1298079.3893993795</v>
      </c>
      <c r="R76" s="369">
        <v>-4.9688695881496261E-3</v>
      </c>
    </row>
    <row r="77" spans="1:18">
      <c r="A77" s="398"/>
      <c r="B77" s="398"/>
      <c r="C77" s="398"/>
      <c r="D77" s="111" t="s">
        <v>204</v>
      </c>
      <c r="E77" s="365">
        <v>959701.4788067569</v>
      </c>
      <c r="F77" s="365">
        <v>-54361.150266768062</v>
      </c>
      <c r="G77" s="366">
        <v>-5.3607290820325247E-2</v>
      </c>
      <c r="H77" s="374">
        <v>0.52970715071370211</v>
      </c>
      <c r="I77" s="374">
        <v>-2.5338029820605956E-2</v>
      </c>
      <c r="J77" s="375">
        <v>16.196919869186754</v>
      </c>
      <c r="K77" s="375">
        <v>-5.7792733906318006E-2</v>
      </c>
      <c r="L77" s="366">
        <v>-3.5554448311390483E-3</v>
      </c>
      <c r="M77" s="367">
        <v>15544207.950573072</v>
      </c>
      <c r="N77" s="367">
        <v>-939088.6465540491</v>
      </c>
      <c r="O77" s="366">
        <v>-5.6972137886405753E-2</v>
      </c>
      <c r="P77" s="365">
        <v>5346483.492652297</v>
      </c>
      <c r="Q77" s="365">
        <v>-422705.02817988023</v>
      </c>
      <c r="R77" s="366">
        <v>-7.3269408107140013E-2</v>
      </c>
    </row>
    <row r="78" spans="1:18">
      <c r="A78" s="398"/>
      <c r="B78" s="398"/>
      <c r="C78" s="398" t="s">
        <v>205</v>
      </c>
      <c r="D78" s="111" t="s">
        <v>202</v>
      </c>
      <c r="E78" s="365">
        <v>170346851.27556932</v>
      </c>
      <c r="F78" s="365">
        <v>-1694905.781637013</v>
      </c>
      <c r="G78" s="369">
        <v>-9.8517116462222172E-3</v>
      </c>
      <c r="H78" s="376">
        <v>94.022930270384521</v>
      </c>
      <c r="I78" s="376">
        <v>-0.14378622966023613</v>
      </c>
      <c r="J78" s="377">
        <v>4.9465926634629565</v>
      </c>
      <c r="K78" s="377">
        <v>-2.3397177319377072E-2</v>
      </c>
      <c r="L78" s="369">
        <v>-4.7076911762246355E-3</v>
      </c>
      <c r="M78" s="370">
        <v>842636484.7637465</v>
      </c>
      <c r="N78" s="370">
        <v>-12409300.000911236</v>
      </c>
      <c r="O78" s="369">
        <v>-1.4513024006459214E-2</v>
      </c>
      <c r="P78" s="365">
        <v>237060402.9509182</v>
      </c>
      <c r="Q78" s="365">
        <v>-1589450.69214347</v>
      </c>
      <c r="R78" s="369">
        <v>-6.6601787844410044E-3</v>
      </c>
    </row>
    <row r="79" spans="1:18">
      <c r="A79" s="398"/>
      <c r="B79" s="398"/>
      <c r="C79" s="398"/>
      <c r="D79" s="111" t="s">
        <v>203</v>
      </c>
      <c r="E79" s="365">
        <v>169852105.25837225</v>
      </c>
      <c r="F79" s="365">
        <v>-1690376.5263525844</v>
      </c>
      <c r="G79" s="366">
        <v>-9.8539819919004207E-3</v>
      </c>
      <c r="H79" s="374">
        <v>93.74985524769906</v>
      </c>
      <c r="I79" s="374">
        <v>-0.14358391640440971</v>
      </c>
      <c r="J79" s="375">
        <v>4.9243427250785778</v>
      </c>
      <c r="K79" s="375">
        <v>-2.4288435602646707E-2</v>
      </c>
      <c r="L79" s="366">
        <v>-4.9081119230763564E-3</v>
      </c>
      <c r="M79" s="367">
        <v>836409978.86834621</v>
      </c>
      <c r="N79" s="367">
        <v>-12490491.872134447</v>
      </c>
      <c r="O79" s="366">
        <v>-1.471372946847257E-2</v>
      </c>
      <c r="P79" s="365">
        <v>234788162.35298657</v>
      </c>
      <c r="Q79" s="365">
        <v>-1561977.3677006662</v>
      </c>
      <c r="R79" s="366">
        <v>-6.608743153469562E-3</v>
      </c>
    </row>
    <row r="80" spans="1:18">
      <c r="A80" s="398"/>
      <c r="B80" s="398"/>
      <c r="C80" s="398"/>
      <c r="D80" s="111" t="s">
        <v>204</v>
      </c>
      <c r="E80" s="365">
        <v>494746.01719711255</v>
      </c>
      <c r="F80" s="365">
        <v>-4529.2552844242891</v>
      </c>
      <c r="G80" s="369">
        <v>-9.0716595314497186E-3</v>
      </c>
      <c r="H80" s="376">
        <v>0.27307502268547057</v>
      </c>
      <c r="I80" s="376">
        <v>-2.0231325581654414E-4</v>
      </c>
      <c r="J80" s="377">
        <v>12.585257241028993</v>
      </c>
      <c r="K80" s="377">
        <v>0.27678862083600997</v>
      </c>
      <c r="L80" s="369">
        <v>2.2487657025173472E-2</v>
      </c>
      <c r="M80" s="370">
        <v>6226505.8954002149</v>
      </c>
      <c r="N80" s="370">
        <v>81191.871222917922</v>
      </c>
      <c r="O80" s="369">
        <v>1.3211997125531347E-2</v>
      </c>
      <c r="P80" s="365">
        <v>2272240.5979316235</v>
      </c>
      <c r="Q80" s="365">
        <v>-27473.324442837853</v>
      </c>
      <c r="R80" s="369">
        <v>-1.1946409584054509E-2</v>
      </c>
    </row>
    <row r="81" spans="1:18">
      <c r="A81" s="398"/>
      <c r="B81" s="398"/>
      <c r="C81" s="398" t="s">
        <v>206</v>
      </c>
      <c r="D81" s="111" t="s">
        <v>202</v>
      </c>
      <c r="E81" s="365">
        <v>9061910.108584201</v>
      </c>
      <c r="F81" s="365">
        <v>26066.247512845322</v>
      </c>
      <c r="G81" s="366">
        <v>2.8847607277882642E-3</v>
      </c>
      <c r="H81" s="374">
        <v>5.0017205241885225</v>
      </c>
      <c r="I81" s="374">
        <v>5.5969203355129338E-2</v>
      </c>
      <c r="J81" s="375">
        <v>8.1697428830791345</v>
      </c>
      <c r="K81" s="375">
        <v>1.3290944033137464E-2</v>
      </c>
      <c r="L81" s="366">
        <v>1.6295006863844786E-3</v>
      </c>
      <c r="M81" s="367">
        <v>74033475.616708651</v>
      </c>
      <c r="N81" s="367">
        <v>333049.43515631557</v>
      </c>
      <c r="O81" s="366">
        <v>4.5189621337587303E-3</v>
      </c>
      <c r="P81" s="365">
        <v>22670834.16121304</v>
      </c>
      <c r="Q81" s="365">
        <v>-459300.32383275032</v>
      </c>
      <c r="R81" s="366">
        <v>-1.985722668969778E-2</v>
      </c>
    </row>
    <row r="82" spans="1:18">
      <c r="A82" s="398"/>
      <c r="B82" s="398"/>
      <c r="C82" s="398"/>
      <c r="D82" s="111" t="s">
        <v>203</v>
      </c>
      <c r="E82" s="365">
        <v>8600088.4121182654</v>
      </c>
      <c r="F82" s="365">
        <v>75060.712809409946</v>
      </c>
      <c r="G82" s="369">
        <v>8.8047470878593499E-3</v>
      </c>
      <c r="H82" s="376">
        <v>4.746818077568455</v>
      </c>
      <c r="I82" s="376">
        <v>8.0660975668409129E-2</v>
      </c>
      <c r="J82" s="377">
        <v>7.5375517865862909</v>
      </c>
      <c r="K82" s="377">
        <v>9.3587369275177856E-2</v>
      </c>
      <c r="L82" s="369">
        <v>1.2572248338202457E-2</v>
      </c>
      <c r="M82" s="370">
        <v>64823611.775562093</v>
      </c>
      <c r="N82" s="370">
        <v>1363608.9253153503</v>
      </c>
      <c r="O82" s="369">
        <v>2.1487690893005503E-2</v>
      </c>
      <c r="P82" s="365">
        <v>19656339.271396518</v>
      </c>
      <c r="Q82" s="365">
        <v>-65289.996028162539</v>
      </c>
      <c r="R82" s="369">
        <v>-3.3105782054226973E-3</v>
      </c>
    </row>
    <row r="83" spans="1:18">
      <c r="A83" s="398"/>
      <c r="B83" s="398"/>
      <c r="C83" s="398"/>
      <c r="D83" s="111" t="s">
        <v>204</v>
      </c>
      <c r="E83" s="365">
        <v>461821.69646593841</v>
      </c>
      <c r="F83" s="365">
        <v>-48994.465296569397</v>
      </c>
      <c r="G83" s="366">
        <v>-9.5914086053033393E-2</v>
      </c>
      <c r="H83" s="374">
        <v>0.25490244662006878</v>
      </c>
      <c r="I83" s="374">
        <v>-2.4691772313283011E-2</v>
      </c>
      <c r="J83" s="375">
        <v>19.942466782363109</v>
      </c>
      <c r="K83" s="375">
        <v>-0.10471280563648477</v>
      </c>
      <c r="L83" s="366">
        <v>-5.2233185808923822E-3</v>
      </c>
      <c r="M83" s="367">
        <v>9209863.8411465548</v>
      </c>
      <c r="N83" s="367">
        <v>-1030559.4901590906</v>
      </c>
      <c r="O83" s="366">
        <v>-0.10063641480607571</v>
      </c>
      <c r="P83" s="365">
        <v>3014494.8898165226</v>
      </c>
      <c r="Q83" s="365">
        <v>-394010.32780458871</v>
      </c>
      <c r="R83" s="366">
        <v>-0.11559622258098794</v>
      </c>
    </row>
    <row r="84" spans="1:18">
      <c r="A84" s="398" t="s">
        <v>96</v>
      </c>
      <c r="B84" s="398" t="s">
        <v>270</v>
      </c>
      <c r="C84" s="398" t="s">
        <v>201</v>
      </c>
      <c r="D84" s="111" t="s">
        <v>202</v>
      </c>
      <c r="E84" s="365">
        <v>1754611.8277153347</v>
      </c>
      <c r="F84" s="365">
        <v>-231861.30526205827</v>
      </c>
      <c r="G84" s="369">
        <v>-0.11672008113924839</v>
      </c>
      <c r="H84" s="376">
        <v>99.999999999999986</v>
      </c>
      <c r="I84" s="376">
        <v>-4.2632564145606011E-14</v>
      </c>
      <c r="J84" s="377">
        <v>6.9642551520776586</v>
      </c>
      <c r="K84" s="377">
        <v>0.19436497348495507</v>
      </c>
      <c r="L84" s="369">
        <v>2.8710210706159322E-2</v>
      </c>
      <c r="M84" s="370">
        <v>12219564.461062917</v>
      </c>
      <c r="N84" s="370">
        <v>-1228640.4919190127</v>
      </c>
      <c r="O84" s="369">
        <v>-9.1360928556236856E-2</v>
      </c>
      <c r="P84" s="365">
        <v>2992850.1371604204</v>
      </c>
      <c r="Q84" s="365">
        <v>-330621.87393286824</v>
      </c>
      <c r="R84" s="369">
        <v>-9.9480866042890775E-2</v>
      </c>
    </row>
    <row r="85" spans="1:18">
      <c r="A85" s="398"/>
      <c r="B85" s="398"/>
      <c r="C85" s="398"/>
      <c r="D85" s="111" t="s">
        <v>203</v>
      </c>
      <c r="E85" s="365">
        <v>1716050.9791277789</v>
      </c>
      <c r="F85" s="365">
        <v>-222583.1823810474</v>
      </c>
      <c r="G85" s="366">
        <v>-0.11481443317176065</v>
      </c>
      <c r="H85" s="374">
        <v>97.802314564483154</v>
      </c>
      <c r="I85" s="374">
        <v>0.21055108550086743</v>
      </c>
      <c r="J85" s="375">
        <v>6.5894673684517056</v>
      </c>
      <c r="K85" s="375">
        <v>0.20554159394928728</v>
      </c>
      <c r="L85" s="366">
        <v>3.2196739312074438E-2</v>
      </c>
      <c r="M85" s="367">
        <v>11307861.929562097</v>
      </c>
      <c r="N85" s="367">
        <v>-1068234.6614249833</v>
      </c>
      <c r="O85" s="366">
        <v>-8.6314344233781065E-2</v>
      </c>
      <c r="P85" s="365">
        <v>2632923.7005575895</v>
      </c>
      <c r="Q85" s="365">
        <v>-267837.84527494712</v>
      </c>
      <c r="R85" s="366">
        <v>-9.2333630683895454E-2</v>
      </c>
    </row>
    <row r="86" spans="1:18">
      <c r="A86" s="398"/>
      <c r="B86" s="398"/>
      <c r="C86" s="398"/>
      <c r="D86" s="111" t="s">
        <v>204</v>
      </c>
      <c r="E86" s="365">
        <v>38560.848587555862</v>
      </c>
      <c r="F86" s="365">
        <v>-9278.1228810111861</v>
      </c>
      <c r="G86" s="369">
        <v>-0.19394486537210454</v>
      </c>
      <c r="H86" s="376">
        <v>2.1976854355168465</v>
      </c>
      <c r="I86" s="376">
        <v>-0.21055108550090296</v>
      </c>
      <c r="J86" s="377">
        <v>23.64321753528634</v>
      </c>
      <c r="K86" s="377">
        <v>1.2324438693165831</v>
      </c>
      <c r="L86" s="369">
        <v>5.4993365587731616E-2</v>
      </c>
      <c r="M86" s="370">
        <v>911702.53150082228</v>
      </c>
      <c r="N86" s="370">
        <v>-160405.83049401862</v>
      </c>
      <c r="O86" s="369">
        <v>-0.14961718066964438</v>
      </c>
      <c r="P86" s="365">
        <v>359926.43660283089</v>
      </c>
      <c r="Q86" s="365">
        <v>-62784.028657921008</v>
      </c>
      <c r="R86" s="369">
        <v>-0.14852726349983372</v>
      </c>
    </row>
    <row r="87" spans="1:18">
      <c r="A87" s="398"/>
      <c r="B87" s="398"/>
      <c r="C87" s="398" t="s">
        <v>205</v>
      </c>
      <c r="D87" s="111" t="s">
        <v>202</v>
      </c>
      <c r="E87" s="365">
        <v>1662779.565979223</v>
      </c>
      <c r="F87" s="365">
        <v>-219830.36889604712</v>
      </c>
      <c r="G87" s="366">
        <v>-0.11676894125739951</v>
      </c>
      <c r="H87" s="374">
        <v>94.766234885371432</v>
      </c>
      <c r="I87" s="374">
        <v>-5.2424440778366943E-3</v>
      </c>
      <c r="J87" s="375">
        <v>6.4812228957793065</v>
      </c>
      <c r="K87" s="375">
        <v>0.1765048109719789</v>
      </c>
      <c r="L87" s="366">
        <v>2.7995670638677399E-2</v>
      </c>
      <c r="M87" s="367">
        <v>10776844.993658518</v>
      </c>
      <c r="N87" s="367">
        <v>-1092479.9093875419</v>
      </c>
      <c r="O87" s="366">
        <v>-9.204229543899127E-2</v>
      </c>
      <c r="P87" s="365">
        <v>2499530.7038120031</v>
      </c>
      <c r="Q87" s="365">
        <v>-273889.84425506601</v>
      </c>
      <c r="R87" s="366">
        <v>-9.8755251685848033E-2</v>
      </c>
    </row>
    <row r="88" spans="1:18">
      <c r="A88" s="398"/>
      <c r="B88" s="398"/>
      <c r="C88" s="398"/>
      <c r="D88" s="111" t="s">
        <v>203</v>
      </c>
      <c r="E88" s="365">
        <v>1657888.7174216476</v>
      </c>
      <c r="F88" s="365">
        <v>-216010.62926795427</v>
      </c>
      <c r="G88" s="369">
        <v>-0.11527333613171642</v>
      </c>
      <c r="H88" s="376">
        <v>94.487492403397866</v>
      </c>
      <c r="I88" s="376">
        <v>0.15451021597010595</v>
      </c>
      <c r="J88" s="377">
        <v>6.4242399053006451</v>
      </c>
      <c r="K88" s="377">
        <v>0.19184893007169901</v>
      </c>
      <c r="L88" s="369">
        <v>3.0782556940701471E-2</v>
      </c>
      <c r="M88" s="370">
        <v>10650674.857007854</v>
      </c>
      <c r="N88" s="370">
        <v>-1028198.5197878387</v>
      </c>
      <c r="O88" s="369">
        <v>-8.8039187224234067E-2</v>
      </c>
      <c r="P88" s="365">
        <v>2453953.0795462132</v>
      </c>
      <c r="Q88" s="365">
        <v>-250571.28991706902</v>
      </c>
      <c r="R88" s="369">
        <v>-9.2648930342896244E-2</v>
      </c>
    </row>
    <row r="89" spans="1:18">
      <c r="A89" s="398"/>
      <c r="B89" s="398"/>
      <c r="C89" s="398"/>
      <c r="D89" s="111" t="s">
        <v>204</v>
      </c>
      <c r="E89" s="365">
        <v>4890.8485575752966</v>
      </c>
      <c r="F89" s="365">
        <v>-3819.7396280932589</v>
      </c>
      <c r="G89" s="366">
        <v>-0.43851684256843171</v>
      </c>
      <c r="H89" s="374">
        <v>0.27874248197355589</v>
      </c>
      <c r="I89" s="374">
        <v>-0.15975266004796412</v>
      </c>
      <c r="J89" s="375">
        <v>25.797187372576129</v>
      </c>
      <c r="K89" s="375">
        <v>3.9328170004682157</v>
      </c>
      <c r="L89" s="366">
        <v>0.17987332511917462</v>
      </c>
      <c r="M89" s="367">
        <v>126170.13665066361</v>
      </c>
      <c r="N89" s="367">
        <v>-64281.389599701171</v>
      </c>
      <c r="O89" s="366">
        <v>-0.3375210000428025</v>
      </c>
      <c r="P89" s="365">
        <v>45577.624265789986</v>
      </c>
      <c r="Q89" s="365">
        <v>-23318.554337996989</v>
      </c>
      <c r="R89" s="366">
        <v>-0.33845932837725273</v>
      </c>
    </row>
    <row r="90" spans="1:18">
      <c r="A90" s="398"/>
      <c r="B90" s="398"/>
      <c r="C90" s="398" t="s">
        <v>206</v>
      </c>
      <c r="D90" s="111" t="s">
        <v>202</v>
      </c>
      <c r="E90" s="365">
        <v>90161.341237274202</v>
      </c>
      <c r="F90" s="365">
        <v>-12150.98155480648</v>
      </c>
      <c r="G90" s="369">
        <v>-0.11876361735525964</v>
      </c>
      <c r="H90" s="376">
        <v>5.1385349063030379</v>
      </c>
      <c r="I90" s="376">
        <v>-1.1915965324485356E-2</v>
      </c>
      <c r="J90" s="377">
        <v>15.647617619050866</v>
      </c>
      <c r="K90" s="377">
        <v>0.50427279584918416</v>
      </c>
      <c r="L90" s="369">
        <v>3.3299961252719348E-2</v>
      </c>
      <c r="M90" s="370">
        <v>1410810.1917016292</v>
      </c>
      <c r="N90" s="370">
        <v>-138540.59200156527</v>
      </c>
      <c r="O90" s="369">
        <v>-8.9418479958703251E-2</v>
      </c>
      <c r="P90" s="365">
        <v>486422.5252712965</v>
      </c>
      <c r="Q90" s="365">
        <v>-56349.003422399051</v>
      </c>
      <c r="R90" s="369">
        <v>-0.10381716881505536</v>
      </c>
    </row>
    <row r="91" spans="1:18">
      <c r="A91" s="398"/>
      <c r="B91" s="398"/>
      <c r="C91" s="398"/>
      <c r="D91" s="111" t="s">
        <v>203</v>
      </c>
      <c r="E91" s="365">
        <v>56493.201014414182</v>
      </c>
      <c r="F91" s="365">
        <v>-6691.2854992671637</v>
      </c>
      <c r="G91" s="366">
        <v>-0.10590076565421322</v>
      </c>
      <c r="H91" s="374">
        <v>3.2196979481195847</v>
      </c>
      <c r="I91" s="374">
        <v>3.8960919022275942E-2</v>
      </c>
      <c r="J91" s="375">
        <v>11.069070539648184</v>
      </c>
      <c r="K91" s="375">
        <v>0.50151772890687241</v>
      </c>
      <c r="L91" s="366">
        <v>4.7458265682581532E-2</v>
      </c>
      <c r="M91" s="367">
        <v>625327.22703907487</v>
      </c>
      <c r="N91" s="367">
        <v>-42378.171013824875</v>
      </c>
      <c r="O91" s="366">
        <v>-6.3468366644038141E-2</v>
      </c>
      <c r="P91" s="365">
        <v>172090.71299934387</v>
      </c>
      <c r="Q91" s="365">
        <v>-16871.529078513937</v>
      </c>
      <c r="R91" s="366">
        <v>-8.9285186781189796E-2</v>
      </c>
    </row>
    <row r="92" spans="1:18">
      <c r="A92" s="398"/>
      <c r="B92" s="398"/>
      <c r="C92" s="398"/>
      <c r="D92" s="111" t="s">
        <v>204</v>
      </c>
      <c r="E92" s="365">
        <v>33668.140222859918</v>
      </c>
      <c r="F92" s="365">
        <v>-5459.6960555392507</v>
      </c>
      <c r="G92" s="369">
        <v>-0.13953483184433887</v>
      </c>
      <c r="H92" s="376">
        <v>1.918836958183447</v>
      </c>
      <c r="I92" s="376">
        <v>-5.0876884346759077E-2</v>
      </c>
      <c r="J92" s="377">
        <v>23.330156030692446</v>
      </c>
      <c r="K92" s="377">
        <v>0.79772210367220708</v>
      </c>
      <c r="L92" s="369">
        <v>3.5403281609786591E-2</v>
      </c>
      <c r="M92" s="370">
        <v>785482.96466255421</v>
      </c>
      <c r="N92" s="370">
        <v>-96162.420987740625</v>
      </c>
      <c r="O92" s="369">
        <v>-0.10907154118071175</v>
      </c>
      <c r="P92" s="365">
        <v>314331.81227195263</v>
      </c>
      <c r="Q92" s="365">
        <v>-39477.474343885027</v>
      </c>
      <c r="R92" s="369">
        <v>-0.11157840067309835</v>
      </c>
    </row>
    <row r="93" spans="1:18">
      <c r="A93" s="398"/>
      <c r="B93" s="398" t="s">
        <v>257</v>
      </c>
      <c r="C93" s="398" t="s">
        <v>201</v>
      </c>
      <c r="D93" s="111" t="s">
        <v>202</v>
      </c>
      <c r="E93" s="365">
        <v>23749675.289631899</v>
      </c>
      <c r="F93" s="365">
        <v>-5407011.4126245603</v>
      </c>
      <c r="G93" s="366">
        <v>-0.1854467027697666</v>
      </c>
      <c r="H93" s="374">
        <v>100</v>
      </c>
      <c r="I93" s="374">
        <v>2.8421709430404007E-14</v>
      </c>
      <c r="J93" s="375">
        <v>6.9390067848153389</v>
      </c>
      <c r="K93" s="375">
        <v>0.39140873797794296</v>
      </c>
      <c r="L93" s="366">
        <v>5.9778980807626121E-2</v>
      </c>
      <c r="M93" s="367">
        <v>164799157.97191694</v>
      </c>
      <c r="N93" s="367">
        <v>-26107106.93202734</v>
      </c>
      <c r="O93" s="366">
        <v>-0.13675353684785199</v>
      </c>
      <c r="P93" s="365">
        <v>41071368.448451653</v>
      </c>
      <c r="Q93" s="365">
        <v>-7148573.1519115567</v>
      </c>
      <c r="R93" s="366">
        <v>-0.14824931168845942</v>
      </c>
    </row>
    <row r="94" spans="1:18">
      <c r="A94" s="398"/>
      <c r="B94" s="398"/>
      <c r="C94" s="398"/>
      <c r="D94" s="111" t="s">
        <v>203</v>
      </c>
      <c r="E94" s="365">
        <v>23162330.288017467</v>
      </c>
      <c r="F94" s="365">
        <v>-5280095.5280995704</v>
      </c>
      <c r="G94" s="369">
        <v>-0.18564153290706936</v>
      </c>
      <c r="H94" s="376">
        <v>97.526934602466582</v>
      </c>
      <c r="I94" s="376">
        <v>-2.3332705223936046E-2</v>
      </c>
      <c r="J94" s="377">
        <v>6.5374686474298231</v>
      </c>
      <c r="K94" s="377">
        <v>0.32853679136446701</v>
      </c>
      <c r="L94" s="369">
        <v>5.291357659909366E-2</v>
      </c>
      <c r="M94" s="370">
        <v>151423008.05932838</v>
      </c>
      <c r="N94" s="370">
        <v>-25174075.654136389</v>
      </c>
      <c r="O94" s="369">
        <v>-0.14255091377942711</v>
      </c>
      <c r="P94" s="365">
        <v>35659058.094890445</v>
      </c>
      <c r="Q94" s="365">
        <v>-6277852.9389760494</v>
      </c>
      <c r="R94" s="369">
        <v>-0.14969755244744465</v>
      </c>
    </row>
    <row r="95" spans="1:18">
      <c r="A95" s="398"/>
      <c r="B95" s="398"/>
      <c r="C95" s="398"/>
      <c r="D95" s="111" t="s">
        <v>204</v>
      </c>
      <c r="E95" s="365">
        <v>587345.00161459506</v>
      </c>
      <c r="F95" s="365">
        <v>-126915.88452509115</v>
      </c>
      <c r="G95" s="366">
        <v>-0.17768841467859761</v>
      </c>
      <c r="H95" s="374">
        <v>2.4730653975341084</v>
      </c>
      <c r="I95" s="374">
        <v>2.333270522374109E-2</v>
      </c>
      <c r="J95" s="375">
        <v>22.773923121534843</v>
      </c>
      <c r="K95" s="375">
        <v>2.74037310059596</v>
      </c>
      <c r="L95" s="366">
        <v>0.13678919101865356</v>
      </c>
      <c r="M95" s="367">
        <v>13376149.912588546</v>
      </c>
      <c r="N95" s="367">
        <v>-933031.27789098956</v>
      </c>
      <c r="O95" s="366">
        <v>-6.5205078157216448E-2</v>
      </c>
      <c r="P95" s="365">
        <v>5412310.3535612058</v>
      </c>
      <c r="Q95" s="365">
        <v>-870720.21293551475</v>
      </c>
      <c r="R95" s="366">
        <v>-0.13858283892147436</v>
      </c>
    </row>
    <row r="96" spans="1:18">
      <c r="A96" s="398"/>
      <c r="B96" s="398"/>
      <c r="C96" s="398" t="s">
        <v>205</v>
      </c>
      <c r="D96" s="111" t="s">
        <v>202</v>
      </c>
      <c r="E96" s="365">
        <v>22407514.135566089</v>
      </c>
      <c r="F96" s="365">
        <v>-5138273.8652144447</v>
      </c>
      <c r="G96" s="369">
        <v>-0.18653573697252179</v>
      </c>
      <c r="H96" s="376">
        <v>94.348717876358762</v>
      </c>
      <c r="I96" s="376">
        <v>-0.1263103807056325</v>
      </c>
      <c r="J96" s="377">
        <v>6.4199532899547647</v>
      </c>
      <c r="K96" s="377">
        <v>0.30923925227376348</v>
      </c>
      <c r="L96" s="369">
        <v>5.0606074898428548E-2</v>
      </c>
      <c r="M96" s="370">
        <v>143855194.09433541</v>
      </c>
      <c r="N96" s="370">
        <v>-24469239.321019083</v>
      </c>
      <c r="O96" s="369">
        <v>-0.14536950355055828</v>
      </c>
      <c r="P96" s="365">
        <v>33830769.28064812</v>
      </c>
      <c r="Q96" s="365">
        <v>-5808263.8285378367</v>
      </c>
      <c r="R96" s="369">
        <v>-0.14652889772913832</v>
      </c>
    </row>
    <row r="97" spans="1:18">
      <c r="A97" s="398"/>
      <c r="B97" s="398"/>
      <c r="C97" s="398"/>
      <c r="D97" s="111" t="s">
        <v>203</v>
      </c>
      <c r="E97" s="365">
        <v>22319760.718670178</v>
      </c>
      <c r="F97" s="365">
        <v>-5129079.5383806899</v>
      </c>
      <c r="G97" s="366">
        <v>-0.186859608287573</v>
      </c>
      <c r="H97" s="374">
        <v>93.979224753502365</v>
      </c>
      <c r="I97" s="374">
        <v>-0.16329746568577264</v>
      </c>
      <c r="J97" s="375">
        <v>6.3526954469686734</v>
      </c>
      <c r="K97" s="375">
        <v>0.29012631805873035</v>
      </c>
      <c r="L97" s="366">
        <v>4.785534183441062E-2</v>
      </c>
      <c r="M97" s="367">
        <v>141790642.29492629</v>
      </c>
      <c r="N97" s="367">
        <v>-24619849.271850765</v>
      </c>
      <c r="O97" s="366">
        <v>-0.14794649688280823</v>
      </c>
      <c r="P97" s="365">
        <v>33050020.239517789</v>
      </c>
      <c r="Q97" s="365">
        <v>-5853894.9966710471</v>
      </c>
      <c r="R97" s="366">
        <v>-0.1504705878863753</v>
      </c>
    </row>
    <row r="98" spans="1:18">
      <c r="A98" s="398"/>
      <c r="B98" s="398"/>
      <c r="C98" s="398"/>
      <c r="D98" s="111" t="s">
        <v>204</v>
      </c>
      <c r="E98" s="365">
        <v>87753.416895957052</v>
      </c>
      <c r="F98" s="365">
        <v>-9194.326833736166</v>
      </c>
      <c r="G98" s="369">
        <v>-9.4837966104415083E-2</v>
      </c>
      <c r="H98" s="376">
        <v>0.36949312285657426</v>
      </c>
      <c r="I98" s="376">
        <v>3.6987084980225571E-2</v>
      </c>
      <c r="J98" s="377">
        <v>23.52673972635063</v>
      </c>
      <c r="K98" s="377">
        <v>3.7847449676705622</v>
      </c>
      <c r="L98" s="369">
        <v>0.19171036229793867</v>
      </c>
      <c r="M98" s="370">
        <v>2064551.7994091215</v>
      </c>
      <c r="N98" s="370">
        <v>150609.9508316596</v>
      </c>
      <c r="O98" s="369">
        <v>7.8690975352046624E-2</v>
      </c>
      <c r="P98" s="365">
        <v>780749.0411303268</v>
      </c>
      <c r="Q98" s="365">
        <v>45631.1681331984</v>
      </c>
      <c r="R98" s="369">
        <v>6.2073267171639898E-2</v>
      </c>
    </row>
    <row r="99" spans="1:18">
      <c r="A99" s="398"/>
      <c r="B99" s="398"/>
      <c r="C99" s="398" t="s">
        <v>206</v>
      </c>
      <c r="D99" s="111" t="s">
        <v>202</v>
      </c>
      <c r="E99" s="365">
        <v>1299659.1539016815</v>
      </c>
      <c r="F99" s="365">
        <v>-264671.98018638045</v>
      </c>
      <c r="G99" s="366">
        <v>-0.16919178709606958</v>
      </c>
      <c r="H99" s="374">
        <v>5.4723238867567074</v>
      </c>
      <c r="I99" s="374">
        <v>0.10706702453924333</v>
      </c>
      <c r="J99" s="375">
        <v>15.504078442016686</v>
      </c>
      <c r="K99" s="375">
        <v>1.6042748892587255</v>
      </c>
      <c r="L99" s="366">
        <v>0.11541709083653989</v>
      </c>
      <c r="M99" s="367">
        <v>20150017.469976708</v>
      </c>
      <c r="N99" s="367">
        <v>-1593877.9853104241</v>
      </c>
      <c r="O99" s="366">
        <v>-7.3302320119593159E-2</v>
      </c>
      <c r="P99" s="365">
        <v>7070938.5582908774</v>
      </c>
      <c r="Q99" s="365">
        <v>-1283607.2507867021</v>
      </c>
      <c r="R99" s="366">
        <v>-0.1536417754023213</v>
      </c>
    </row>
    <row r="100" spans="1:18">
      <c r="A100" s="398"/>
      <c r="B100" s="398"/>
      <c r="C100" s="398"/>
      <c r="D100" s="111" t="s">
        <v>203</v>
      </c>
      <c r="E100" s="365">
        <v>800080.2404711924</v>
      </c>
      <c r="F100" s="365">
        <v>-146942.01847330038</v>
      </c>
      <c r="G100" s="369">
        <v>-0.15516215916305406</v>
      </c>
      <c r="H100" s="376">
        <v>3.368804965600829</v>
      </c>
      <c r="I100" s="376">
        <v>0.12076012218176624</v>
      </c>
      <c r="J100" s="377">
        <v>11.047306170021463</v>
      </c>
      <c r="K100" s="377">
        <v>1.1755813515234301</v>
      </c>
      <c r="L100" s="369">
        <v>0.11908570924916574</v>
      </c>
      <c r="M100" s="370">
        <v>8838731.3770696595</v>
      </c>
      <c r="N100" s="370">
        <v>-510011.76022276096</v>
      </c>
      <c r="O100" s="369">
        <v>-5.4554045686452605E-2</v>
      </c>
      <c r="P100" s="365">
        <v>2439480.2344103018</v>
      </c>
      <c r="Q100" s="365">
        <v>-367191.88725928077</v>
      </c>
      <c r="R100" s="369">
        <v>-0.1308282091179401</v>
      </c>
    </row>
    <row r="101" spans="1:18">
      <c r="A101" s="398"/>
      <c r="B101" s="398"/>
      <c r="C101" s="398"/>
      <c r="D101" s="111" t="s">
        <v>204</v>
      </c>
      <c r="E101" s="365">
        <v>499578.91343049059</v>
      </c>
      <c r="F101" s="365">
        <v>-117729.9617130835</v>
      </c>
      <c r="G101" s="366">
        <v>-0.19071483734249209</v>
      </c>
      <c r="H101" s="374">
        <v>2.1035189211558842</v>
      </c>
      <c r="I101" s="374">
        <v>-1.3693097642534013E-2</v>
      </c>
      <c r="J101" s="375">
        <v>22.64164036715464</v>
      </c>
      <c r="K101" s="375">
        <v>2.5623043700626837</v>
      </c>
      <c r="L101" s="366">
        <v>0.12760901906486233</v>
      </c>
      <c r="M101" s="367">
        <v>11311286.092907049</v>
      </c>
      <c r="N101" s="367">
        <v>-1083866.2250876632</v>
      </c>
      <c r="O101" s="366">
        <v>-8.7442751592020057E-2</v>
      </c>
      <c r="P101" s="365">
        <v>4631458.3238805747</v>
      </c>
      <c r="Q101" s="365">
        <v>-916415.36352742463</v>
      </c>
      <c r="R101" s="366">
        <v>-0.16518317019499043</v>
      </c>
    </row>
    <row r="102" spans="1:18">
      <c r="A102" s="398"/>
      <c r="B102" s="398" t="s">
        <v>258</v>
      </c>
      <c r="C102" s="398" t="s">
        <v>201</v>
      </c>
      <c r="D102" s="111" t="s">
        <v>202</v>
      </c>
      <c r="E102" s="365">
        <v>2180723.1665627812</v>
      </c>
      <c r="F102" s="365">
        <v>-312287.83213497838</v>
      </c>
      <c r="G102" s="369">
        <v>-0.12526532466086349</v>
      </c>
      <c r="H102" s="376">
        <v>99.999999999999957</v>
      </c>
      <c r="I102" s="376">
        <v>-9.9475983006414026E-14</v>
      </c>
      <c r="J102" s="377">
        <v>6.9845241962523401</v>
      </c>
      <c r="K102" s="377">
        <v>0.19615247448962236</v>
      </c>
      <c r="L102" s="369">
        <v>2.8895364386246073E-2</v>
      </c>
      <c r="M102" s="370">
        <v>15231313.722185768</v>
      </c>
      <c r="N102" s="370">
        <v>-1692171.6434175335</v>
      </c>
      <c r="O102" s="369">
        <v>-9.9989547475654375E-2</v>
      </c>
      <c r="P102" s="365">
        <v>3732613.1003251076</v>
      </c>
      <c r="Q102" s="365">
        <v>-446580.32352414727</v>
      </c>
      <c r="R102" s="369">
        <v>-0.10685801738097672</v>
      </c>
    </row>
    <row r="103" spans="1:18">
      <c r="A103" s="398"/>
      <c r="B103" s="398"/>
      <c r="C103" s="398"/>
      <c r="D103" s="111" t="s">
        <v>203</v>
      </c>
      <c r="E103" s="365">
        <v>2132003.4963512984</v>
      </c>
      <c r="F103" s="365">
        <v>-300301.42198099941</v>
      </c>
      <c r="G103" s="366">
        <v>-0.12346372353138196</v>
      </c>
      <c r="H103" s="374">
        <v>97.765893857665816</v>
      </c>
      <c r="I103" s="374">
        <v>0.20094450113151652</v>
      </c>
      <c r="J103" s="375">
        <v>6.6021210517752822</v>
      </c>
      <c r="K103" s="375">
        <v>0.20187770048667275</v>
      </c>
      <c r="L103" s="366">
        <v>3.1542191352150258E-2</v>
      </c>
      <c r="M103" s="367">
        <v>14075745.165719414</v>
      </c>
      <c r="N103" s="367">
        <v>-1491598.2161434591</v>
      </c>
      <c r="O103" s="366">
        <v>-9.5815848571907475E-2</v>
      </c>
      <c r="P103" s="365">
        <v>3277969.1189228296</v>
      </c>
      <c r="Q103" s="365">
        <v>-364434.09542530775</v>
      </c>
      <c r="R103" s="366">
        <v>-0.10005319948920831</v>
      </c>
    </row>
    <row r="104" spans="1:18">
      <c r="A104" s="398"/>
      <c r="B104" s="398"/>
      <c r="C104" s="398"/>
      <c r="D104" s="111" t="s">
        <v>204</v>
      </c>
      <c r="E104" s="365">
        <v>48719.670211480356</v>
      </c>
      <c r="F104" s="365">
        <v>-11986.410153976467</v>
      </c>
      <c r="G104" s="369">
        <v>-0.19744991081316815</v>
      </c>
      <c r="H104" s="376">
        <v>2.2341061423340336</v>
      </c>
      <c r="I104" s="376">
        <v>-0.20094450113152185</v>
      </c>
      <c r="J104" s="377">
        <v>23.718726983378723</v>
      </c>
      <c r="K104" s="377">
        <v>1.3792516692700723</v>
      </c>
      <c r="L104" s="369">
        <v>6.1740557908224296E-2</v>
      </c>
      <c r="M104" s="370">
        <v>1155568.5564663517</v>
      </c>
      <c r="N104" s="370">
        <v>-200573.42727406672</v>
      </c>
      <c r="O104" s="369">
        <v>-0.14790002055747789</v>
      </c>
      <c r="P104" s="365">
        <v>454643.98140227795</v>
      </c>
      <c r="Q104" s="365">
        <v>-82146.228098838823</v>
      </c>
      <c r="R104" s="369">
        <v>-0.15303227712588882</v>
      </c>
    </row>
    <row r="105" spans="1:18">
      <c r="A105" s="398"/>
      <c r="B105" s="398"/>
      <c r="C105" s="398" t="s">
        <v>205</v>
      </c>
      <c r="D105" s="111" t="s">
        <v>202</v>
      </c>
      <c r="E105" s="365">
        <v>2064687.5998396953</v>
      </c>
      <c r="F105" s="365">
        <v>-297414.88381019561</v>
      </c>
      <c r="G105" s="366">
        <v>-0.12591108381996782</v>
      </c>
      <c r="H105" s="374">
        <v>94.679032694187413</v>
      </c>
      <c r="I105" s="374">
        <v>-6.9946948652187757E-2</v>
      </c>
      <c r="J105" s="375">
        <v>6.4924467357914404</v>
      </c>
      <c r="K105" s="375">
        <v>0.16965430547862326</v>
      </c>
      <c r="L105" s="366">
        <v>2.6832180140101435E-2</v>
      </c>
      <c r="M105" s="367">
        <v>13404874.268008294</v>
      </c>
      <c r="N105" s="367">
        <v>-1530209.4352363404</v>
      </c>
      <c r="O105" s="366">
        <v>-0.1024573725625591</v>
      </c>
      <c r="P105" s="365">
        <v>3109913.6088017225</v>
      </c>
      <c r="Q105" s="365">
        <v>-374762.37474107323</v>
      </c>
      <c r="R105" s="366">
        <v>-0.10754583109332889</v>
      </c>
    </row>
    <row r="106" spans="1:18">
      <c r="A106" s="398"/>
      <c r="B106" s="398"/>
      <c r="C106" s="398"/>
      <c r="D106" s="111" t="s">
        <v>203</v>
      </c>
      <c r="E106" s="365">
        <v>2058459.5103022456</v>
      </c>
      <c r="F106" s="365">
        <v>-292562.6998305982</v>
      </c>
      <c r="G106" s="369">
        <v>-0.12444063631966583</v>
      </c>
      <c r="H106" s="376">
        <v>94.3934352541755</v>
      </c>
      <c r="I106" s="376">
        <v>8.8909066328085373E-2</v>
      </c>
      <c r="J106" s="377">
        <v>6.4338154694750314</v>
      </c>
      <c r="K106" s="377">
        <v>0.18437048727572503</v>
      </c>
      <c r="L106" s="369">
        <v>2.9501897816666803E-2</v>
      </c>
      <c r="M106" s="370">
        <v>13243748.640670586</v>
      </c>
      <c r="N106" s="370">
        <v>-1448835.3134832382</v>
      </c>
      <c r="O106" s="369">
        <v>-9.8609973439942794E-2</v>
      </c>
      <c r="P106" s="365">
        <v>3051928.6278278828</v>
      </c>
      <c r="Q106" s="365">
        <v>-344872.14655609615</v>
      </c>
      <c r="R106" s="369">
        <v>-0.10152851740874907</v>
      </c>
    </row>
    <row r="107" spans="1:18">
      <c r="A107" s="398"/>
      <c r="B107" s="398"/>
      <c r="C107" s="398"/>
      <c r="D107" s="111" t="s">
        <v>204</v>
      </c>
      <c r="E107" s="365">
        <v>6228.0895374487009</v>
      </c>
      <c r="F107" s="365">
        <v>-4852.1839795979868</v>
      </c>
      <c r="G107" s="366">
        <v>-0.4379119316985306</v>
      </c>
      <c r="H107" s="374">
        <v>0.285597440011852</v>
      </c>
      <c r="I107" s="374">
        <v>-0.15885601498030594</v>
      </c>
      <c r="J107" s="375">
        <v>25.870794947452694</v>
      </c>
      <c r="K107" s="375">
        <v>3.985076267518167</v>
      </c>
      <c r="L107" s="366">
        <v>0.18208569367986085</v>
      </c>
      <c r="M107" s="367">
        <v>161125.62733771084</v>
      </c>
      <c r="N107" s="367">
        <v>-81374.121753101703</v>
      </c>
      <c r="O107" s="366">
        <v>-0.33556373587268457</v>
      </c>
      <c r="P107" s="365">
        <v>57984.98097383976</v>
      </c>
      <c r="Q107" s="365">
        <v>-29890.228184976877</v>
      </c>
      <c r="R107" s="366">
        <v>-0.34014403460430287</v>
      </c>
    </row>
    <row r="108" spans="1:18">
      <c r="A108" s="398"/>
      <c r="B108" s="398"/>
      <c r="C108" s="398" t="s">
        <v>206</v>
      </c>
      <c r="D108" s="111" t="s">
        <v>202</v>
      </c>
      <c r="E108" s="365">
        <v>114286.56815552173</v>
      </c>
      <c r="F108" s="365">
        <v>-14940.890370298919</v>
      </c>
      <c r="G108" s="369">
        <v>-0.11561699456709205</v>
      </c>
      <c r="H108" s="376">
        <v>5.2407646191817294</v>
      </c>
      <c r="I108" s="376">
        <v>5.717503239998134E-2</v>
      </c>
      <c r="J108" s="377">
        <v>15.689954687634897</v>
      </c>
      <c r="K108" s="377">
        <v>0.5489117867271105</v>
      </c>
      <c r="L108" s="369">
        <v>3.6253235019511124E-2</v>
      </c>
      <c r="M108" s="370">
        <v>1793151.0757654333</v>
      </c>
      <c r="N108" s="370">
        <v>-163487.41774929897</v>
      </c>
      <c r="O108" s="369">
        <v>-8.3555249623871314E-2</v>
      </c>
      <c r="P108" s="365">
        <v>615433.09619688988</v>
      </c>
      <c r="Q108" s="365">
        <v>-71242.849869599449</v>
      </c>
      <c r="R108" s="369">
        <v>-0.10375032106148824</v>
      </c>
    </row>
    <row r="109" spans="1:18">
      <c r="A109" s="398"/>
      <c r="B109" s="398"/>
      <c r="C109" s="398"/>
      <c r="D109" s="111" t="s">
        <v>203</v>
      </c>
      <c r="E109" s="365">
        <v>71796.956689054074</v>
      </c>
      <c r="F109" s="365">
        <v>-7805.2419928556483</v>
      </c>
      <c r="G109" s="366">
        <v>-9.805309554382266E-2</v>
      </c>
      <c r="H109" s="374">
        <v>3.292346217526509</v>
      </c>
      <c r="I109" s="374">
        <v>9.9331877698466187E-2</v>
      </c>
      <c r="J109" s="375">
        <v>11.125270536129731</v>
      </c>
      <c r="K109" s="375">
        <v>0.53501394877131325</v>
      </c>
      <c r="L109" s="366">
        <v>5.0519451002722544E-2</v>
      </c>
      <c r="M109" s="367">
        <v>798760.56683651567</v>
      </c>
      <c r="N109" s="367">
        <v>-44247.142122792313</v>
      </c>
      <c r="O109" s="366">
        <v>-5.2487233097091551E-2</v>
      </c>
      <c r="P109" s="365">
        <v>218792.09583759308</v>
      </c>
      <c r="Q109" s="365">
        <v>-18973.849927723291</v>
      </c>
      <c r="R109" s="366">
        <v>-7.9800536055113502E-2</v>
      </c>
    </row>
    <row r="110" spans="1:18">
      <c r="A110" s="398"/>
      <c r="B110" s="398"/>
      <c r="C110" s="398"/>
      <c r="D110" s="111" t="s">
        <v>204</v>
      </c>
      <c r="E110" s="365">
        <v>42489.611466467599</v>
      </c>
      <c r="F110" s="365">
        <v>-7135.6483774431763</v>
      </c>
      <c r="G110" s="369">
        <v>-0.14379065016258549</v>
      </c>
      <c r="H110" s="376">
        <v>1.9484184016552171</v>
      </c>
      <c r="I110" s="376">
        <v>-4.2156845298481738E-2</v>
      </c>
      <c r="J110" s="377">
        <v>23.403144312432261</v>
      </c>
      <c r="K110" s="377">
        <v>0.9623392051503572</v>
      </c>
      <c r="L110" s="369">
        <v>4.2883452734861285E-2</v>
      </c>
      <c r="M110" s="370">
        <v>994390.5089289177</v>
      </c>
      <c r="N110" s="370">
        <v>-119240.27562650677</v>
      </c>
      <c r="O110" s="369">
        <v>-0.10707343697768647</v>
      </c>
      <c r="P110" s="365">
        <v>396641.0003592968</v>
      </c>
      <c r="Q110" s="365">
        <v>-52268.999941876216</v>
      </c>
      <c r="R110" s="369">
        <v>-0.11643536545590213</v>
      </c>
    </row>
    <row r="111" spans="1:18">
      <c r="A111" s="398" t="s">
        <v>97</v>
      </c>
      <c r="B111" s="398" t="s">
        <v>270</v>
      </c>
      <c r="C111" s="398" t="s">
        <v>201</v>
      </c>
      <c r="D111" s="111" t="s">
        <v>202</v>
      </c>
      <c r="E111" s="365">
        <v>13621444.620984573</v>
      </c>
      <c r="F111" s="365">
        <v>-1221209.0204798579</v>
      </c>
      <c r="G111" s="366">
        <v>-8.2277000459559935E-2</v>
      </c>
      <c r="H111" s="374">
        <v>99.999999999999986</v>
      </c>
      <c r="I111" s="374">
        <v>-2.8421709430404007E-14</v>
      </c>
      <c r="J111" s="375">
        <v>8.5590093668855722</v>
      </c>
      <c r="K111" s="375">
        <v>5.4849732571538468E-2</v>
      </c>
      <c r="L111" s="366">
        <v>6.4497534065825167E-3</v>
      </c>
      <c r="M111" s="367">
        <v>116586072.10152006</v>
      </c>
      <c r="N111" s="367">
        <v>-9638223.8623259664</v>
      </c>
      <c r="O111" s="366">
        <v>-7.6357913416974871E-2</v>
      </c>
      <c r="P111" s="365">
        <v>36878702.612553239</v>
      </c>
      <c r="Q111" s="365">
        <v>-3776342.0571674556</v>
      </c>
      <c r="R111" s="366">
        <v>-9.2887416256610886E-2</v>
      </c>
    </row>
    <row r="112" spans="1:18">
      <c r="A112" s="398"/>
      <c r="B112" s="398"/>
      <c r="C112" s="398"/>
      <c r="D112" s="111" t="s">
        <v>203</v>
      </c>
      <c r="E112" s="365">
        <v>12715071.979613837</v>
      </c>
      <c r="F112" s="365">
        <v>-1147342.4413683843</v>
      </c>
      <c r="G112" s="369">
        <v>-8.276642196122494E-2</v>
      </c>
      <c r="H112" s="376">
        <v>93.345987400085136</v>
      </c>
      <c r="I112" s="376">
        <v>-4.9807959958755532E-2</v>
      </c>
      <c r="J112" s="377">
        <v>7.4505709835202696</v>
      </c>
      <c r="K112" s="377">
        <v>-3.3338359950491281E-2</v>
      </c>
      <c r="L112" s="369">
        <v>-4.4546718059294632E-3</v>
      </c>
      <c r="M112" s="370">
        <v>94734546.344682485</v>
      </c>
      <c r="N112" s="370">
        <v>-9010506.4635701776</v>
      </c>
      <c r="O112" s="369">
        <v>-8.6852396520766081E-2</v>
      </c>
      <c r="P112" s="365">
        <v>28867703.58703661</v>
      </c>
      <c r="Q112" s="365">
        <v>-3046594.6845841743</v>
      </c>
      <c r="R112" s="369">
        <v>-9.5461747541956882E-2</v>
      </c>
    </row>
    <row r="113" spans="1:18">
      <c r="A113" s="398"/>
      <c r="B113" s="398"/>
      <c r="C113" s="398"/>
      <c r="D113" s="111" t="s">
        <v>204</v>
      </c>
      <c r="E113" s="365">
        <v>906372.64137066714</v>
      </c>
      <c r="F113" s="365">
        <v>-73866.579111522762</v>
      </c>
      <c r="G113" s="366">
        <v>-7.5355665808992028E-2</v>
      </c>
      <c r="H113" s="374">
        <v>6.6540125999143367</v>
      </c>
      <c r="I113" s="374">
        <v>4.9807959958350523E-2</v>
      </c>
      <c r="J113" s="375">
        <v>24.108765820416345</v>
      </c>
      <c r="K113" s="375">
        <v>1.1763604586561804</v>
      </c>
      <c r="L113" s="366">
        <v>5.129686311134915E-2</v>
      </c>
      <c r="M113" s="367">
        <v>21851525.756837621</v>
      </c>
      <c r="N113" s="367">
        <v>-627717.39875575528</v>
      </c>
      <c r="O113" s="366">
        <v>-2.7924311971311368E-2</v>
      </c>
      <c r="P113" s="365">
        <v>8010999.0255166292</v>
      </c>
      <c r="Q113" s="365">
        <v>-729747.37258329429</v>
      </c>
      <c r="R113" s="366">
        <v>-8.3487992826554017E-2</v>
      </c>
    </row>
    <row r="114" spans="1:18">
      <c r="A114" s="398"/>
      <c r="B114" s="398"/>
      <c r="C114" s="398" t="s">
        <v>205</v>
      </c>
      <c r="D114" s="111" t="s">
        <v>202</v>
      </c>
      <c r="E114" s="365">
        <v>10775628.510243738</v>
      </c>
      <c r="F114" s="365">
        <v>-966796.80049302988</v>
      </c>
      <c r="G114" s="369">
        <v>-8.2333655519105792E-2</v>
      </c>
      <c r="H114" s="376">
        <v>79.107824537518567</v>
      </c>
      <c r="I114" s="376">
        <v>-4.8839739374670899E-3</v>
      </c>
      <c r="J114" s="377">
        <v>6.4138185730246606</v>
      </c>
      <c r="K114" s="377">
        <v>-3.9678994623535857E-2</v>
      </c>
      <c r="L114" s="369">
        <v>-6.1484480636436962E-3</v>
      </c>
      <c r="M114" s="370">
        <v>69112926.275015339</v>
      </c>
      <c r="N114" s="370">
        <v>-6666786.9061150104</v>
      </c>
      <c r="O114" s="369">
        <v>-8.7975879377900371E-2</v>
      </c>
      <c r="P114" s="365">
        <v>18022087.372876525</v>
      </c>
      <c r="Q114" s="365">
        <v>-1790256.235929016</v>
      </c>
      <c r="R114" s="369">
        <v>-9.0360649465686713E-2</v>
      </c>
    </row>
    <row r="115" spans="1:18">
      <c r="A115" s="398"/>
      <c r="B115" s="398"/>
      <c r="C115" s="398"/>
      <c r="D115" s="111" t="s">
        <v>203</v>
      </c>
      <c r="E115" s="365">
        <v>10703216.460812068</v>
      </c>
      <c r="F115" s="365">
        <v>-943734.1563112475</v>
      </c>
      <c r="G115" s="366">
        <v>-8.1028432877853204E-2</v>
      </c>
      <c r="H115" s="374">
        <v>78.576221235177812</v>
      </c>
      <c r="I115" s="374">
        <v>0.10675816971625807</v>
      </c>
      <c r="J115" s="375">
        <v>6.3286822641671696</v>
      </c>
      <c r="K115" s="375">
        <v>-1.7662894225483505E-2</v>
      </c>
      <c r="L115" s="366">
        <v>-2.7831600369427447E-3</v>
      </c>
      <c r="M115" s="367">
        <v>67737256.185083434</v>
      </c>
      <c r="N115" s="367">
        <v>-6178312.4739354402</v>
      </c>
      <c r="O115" s="366">
        <v>-8.3586077818554233E-2</v>
      </c>
      <c r="P115" s="365">
        <v>17576292.543022156</v>
      </c>
      <c r="Q115" s="365">
        <v>-1588495.1186770163</v>
      </c>
      <c r="R115" s="366">
        <v>-8.2886131937251972E-2</v>
      </c>
    </row>
    <row r="116" spans="1:18">
      <c r="A116" s="398"/>
      <c r="B116" s="398"/>
      <c r="C116" s="398"/>
      <c r="D116" s="111" t="s">
        <v>204</v>
      </c>
      <c r="E116" s="365">
        <v>72412.049431670937</v>
      </c>
      <c r="F116" s="365">
        <v>-23062.644181783806</v>
      </c>
      <c r="G116" s="369">
        <v>-0.24155766631895961</v>
      </c>
      <c r="H116" s="376">
        <v>0.53160330234075359</v>
      </c>
      <c r="I116" s="376">
        <v>-0.11164214365373282</v>
      </c>
      <c r="J116" s="377">
        <v>18.997806314403867</v>
      </c>
      <c r="K116" s="377">
        <v>-0.52720551395312754</v>
      </c>
      <c r="L116" s="369">
        <v>-2.7001546456809047E-2</v>
      </c>
      <c r="M116" s="370">
        <v>1375670.0899319232</v>
      </c>
      <c r="N116" s="370">
        <v>-488474.43217954063</v>
      </c>
      <c r="O116" s="369">
        <v>-0.26203678222665883</v>
      </c>
      <c r="P116" s="365">
        <v>445794.82985436916</v>
      </c>
      <c r="Q116" s="365">
        <v>-201761.11725200154</v>
      </c>
      <c r="R116" s="369">
        <v>-0.31157325965977001</v>
      </c>
    </row>
    <row r="117" spans="1:18">
      <c r="A117" s="398"/>
      <c r="B117" s="398"/>
      <c r="C117" s="398" t="s">
        <v>206</v>
      </c>
      <c r="D117" s="111" t="s">
        <v>202</v>
      </c>
      <c r="E117" s="365">
        <v>2785471.9473340218</v>
      </c>
      <c r="F117" s="365">
        <v>-268974.27204148797</v>
      </c>
      <c r="G117" s="366">
        <v>-8.8059914211382165E-2</v>
      </c>
      <c r="H117" s="374">
        <v>20.449166919071502</v>
      </c>
      <c r="I117" s="374">
        <v>-0.12967493197466595</v>
      </c>
      <c r="J117" s="375">
        <v>16.695935997868713</v>
      </c>
      <c r="K117" s="375">
        <v>0.45505010946279256</v>
      </c>
      <c r="L117" s="366">
        <v>2.8018798518105761E-2</v>
      </c>
      <c r="M117" s="367">
        <v>46506061.356547557</v>
      </c>
      <c r="N117" s="367">
        <v>-3100851.1446029767</v>
      </c>
      <c r="O117" s="366">
        <v>-6.2508448687086882E-2</v>
      </c>
      <c r="P117" s="365">
        <v>18642155.9374578</v>
      </c>
      <c r="Q117" s="365">
        <v>-1995217.7940682396</v>
      </c>
      <c r="R117" s="366">
        <v>-9.6679830487360285E-2</v>
      </c>
    </row>
    <row r="118" spans="1:18">
      <c r="A118" s="398"/>
      <c r="B118" s="398"/>
      <c r="C118" s="398"/>
      <c r="D118" s="111" t="s">
        <v>203</v>
      </c>
      <c r="E118" s="365">
        <v>1951916.2894051045</v>
      </c>
      <c r="F118" s="365">
        <v>-218563.89664303954</v>
      </c>
      <c r="G118" s="369">
        <v>-0.1006984067617706</v>
      </c>
      <c r="H118" s="376">
        <v>14.329730389962247</v>
      </c>
      <c r="I118" s="376">
        <v>-0.29353198937868008</v>
      </c>
      <c r="J118" s="377">
        <v>13.343286420073838</v>
      </c>
      <c r="K118" s="377">
        <v>-2.3988472854398424E-2</v>
      </c>
      <c r="L118" s="369">
        <v>-1.7945671834046877E-3</v>
      </c>
      <c r="M118" s="370">
        <v>26044978.117540047</v>
      </c>
      <c r="N118" s="370">
        <v>-2968427.1790195145</v>
      </c>
      <c r="O118" s="369">
        <v>-0.1023122638889794</v>
      </c>
      <c r="P118" s="365">
        <v>11082090.058663607</v>
      </c>
      <c r="Q118" s="365">
        <v>-1470101.345284231</v>
      </c>
      <c r="R118" s="369">
        <v>-0.11711909880707076</v>
      </c>
    </row>
    <row r="119" spans="1:18">
      <c r="A119" s="398"/>
      <c r="B119" s="398"/>
      <c r="C119" s="398"/>
      <c r="D119" s="111" t="s">
        <v>204</v>
      </c>
      <c r="E119" s="365">
        <v>833555.65792892675</v>
      </c>
      <c r="F119" s="365">
        <v>-50410.375398440403</v>
      </c>
      <c r="G119" s="366">
        <v>-5.7027502752214319E-2</v>
      </c>
      <c r="H119" s="374">
        <v>6.1194365291093211</v>
      </c>
      <c r="I119" s="374">
        <v>0.16385705740407186</v>
      </c>
      <c r="J119" s="375">
        <v>24.54675107100303</v>
      </c>
      <c r="K119" s="375">
        <v>1.2500332920695421</v>
      </c>
      <c r="L119" s="366">
        <v>5.3657056068211854E-2</v>
      </c>
      <c r="M119" s="367">
        <v>20461083.239007518</v>
      </c>
      <c r="N119" s="367">
        <v>-132423.96558346972</v>
      </c>
      <c r="O119" s="366">
        <v>-6.4303745966081943E-3</v>
      </c>
      <c r="P119" s="365">
        <v>7560065.8787941933</v>
      </c>
      <c r="Q119" s="365">
        <v>-525116.44878401142</v>
      </c>
      <c r="R119" s="366">
        <v>-6.4948003336036356E-2</v>
      </c>
    </row>
    <row r="120" spans="1:18">
      <c r="A120" s="398"/>
      <c r="B120" s="398" t="s">
        <v>257</v>
      </c>
      <c r="C120" s="398" t="s">
        <v>201</v>
      </c>
      <c r="D120" s="111" t="s">
        <v>202</v>
      </c>
      <c r="E120" s="365">
        <v>185842221.86584824</v>
      </c>
      <c r="F120" s="365">
        <v>-21237897.229824513</v>
      </c>
      <c r="G120" s="369">
        <v>-0.10255884206833214</v>
      </c>
      <c r="H120" s="376">
        <v>100.00000000000001</v>
      </c>
      <c r="I120" s="376">
        <v>2.8421709430404007E-14</v>
      </c>
      <c r="J120" s="377">
        <v>8.839001454917895</v>
      </c>
      <c r="K120" s="377">
        <v>0.47781866968780839</v>
      </c>
      <c r="L120" s="369">
        <v>5.7147257985062642E-2</v>
      </c>
      <c r="M120" s="370">
        <v>1642659669.457407</v>
      </c>
      <c r="N120" s="370">
        <v>-88775057.488728046</v>
      </c>
      <c r="O120" s="369">
        <v>-5.1272540689597614E-2</v>
      </c>
      <c r="P120" s="365">
        <v>533565846.28706729</v>
      </c>
      <c r="Q120" s="365">
        <v>-49336368.752899647</v>
      </c>
      <c r="R120" s="369">
        <v>-8.4639185578522597E-2</v>
      </c>
    </row>
    <row r="121" spans="1:18">
      <c r="A121" s="398"/>
      <c r="B121" s="398"/>
      <c r="C121" s="398"/>
      <c r="D121" s="111" t="s">
        <v>203</v>
      </c>
      <c r="E121" s="365">
        <v>171894765.51496086</v>
      </c>
      <c r="F121" s="365">
        <v>-21072251.685729444</v>
      </c>
      <c r="G121" s="366">
        <v>-0.10920131321620523</v>
      </c>
      <c r="H121" s="374">
        <v>92.495001291495839</v>
      </c>
      <c r="I121" s="374">
        <v>-0.68971293572454329</v>
      </c>
      <c r="J121" s="375">
        <v>7.6274536537828235</v>
      </c>
      <c r="K121" s="375">
        <v>0.26151688901758963</v>
      </c>
      <c r="L121" s="366">
        <v>3.5503547935484436E-2</v>
      </c>
      <c r="M121" s="367">
        <v>1311119357.2932298</v>
      </c>
      <c r="N121" s="367">
        <v>-110263489.0924201</v>
      </c>
      <c r="O121" s="366">
        <v>-7.7574799339110212E-2</v>
      </c>
      <c r="P121" s="365">
        <v>409800041.17545283</v>
      </c>
      <c r="Q121" s="365">
        <v>-45542549.903590322</v>
      </c>
      <c r="R121" s="366">
        <v>-0.10001820781944944</v>
      </c>
    </row>
    <row r="122" spans="1:18">
      <c r="A122" s="398"/>
      <c r="B122" s="398"/>
      <c r="C122" s="398"/>
      <c r="D122" s="111" t="s">
        <v>204</v>
      </c>
      <c r="E122" s="365">
        <v>13947456.350888481</v>
      </c>
      <c r="F122" s="365">
        <v>-165645.54409844987</v>
      </c>
      <c r="G122" s="369">
        <v>-1.1737004758485325E-2</v>
      </c>
      <c r="H122" s="376">
        <v>7.5049987085047718</v>
      </c>
      <c r="I122" s="376">
        <v>0.6897129357230023</v>
      </c>
      <c r="J122" s="377">
        <v>23.770664974553263</v>
      </c>
      <c r="K122" s="377">
        <v>1.8015838421761501</v>
      </c>
      <c r="L122" s="369">
        <v>8.2005425321182462E-2</v>
      </c>
      <c r="M122" s="370">
        <v>331540312.16417527</v>
      </c>
      <c r="N122" s="370">
        <v>21488431.603702188</v>
      </c>
      <c r="O122" s="369">
        <v>6.9305922495480704E-2</v>
      </c>
      <c r="P122" s="365">
        <v>123765805.1116142</v>
      </c>
      <c r="Q122" s="365">
        <v>-3793818.8493095934</v>
      </c>
      <c r="R122" s="369">
        <v>-2.9741533657011876E-2</v>
      </c>
    </row>
    <row r="123" spans="1:18">
      <c r="A123" s="398"/>
      <c r="B123" s="398"/>
      <c r="C123" s="398" t="s">
        <v>205</v>
      </c>
      <c r="D123" s="111" t="s">
        <v>202</v>
      </c>
      <c r="E123" s="365">
        <v>144278184.05275443</v>
      </c>
      <c r="F123" s="365">
        <v>-17844156.183910519</v>
      </c>
      <c r="G123" s="366">
        <v>-0.11006599187910658</v>
      </c>
      <c r="H123" s="374">
        <v>77.634771369071814</v>
      </c>
      <c r="I123" s="374">
        <v>-0.65489783947400326</v>
      </c>
      <c r="J123" s="375">
        <v>6.5316894325632022</v>
      </c>
      <c r="K123" s="375">
        <v>0.20336171423204252</v>
      </c>
      <c r="L123" s="366">
        <v>3.2135142692273674E-2</v>
      </c>
      <c r="M123" s="367">
        <v>942380290.1267848</v>
      </c>
      <c r="N123" s="367">
        <v>-83583009.353617072</v>
      </c>
      <c r="O123" s="366">
        <v>-8.1467835541434677E-2</v>
      </c>
      <c r="P123" s="365">
        <v>251331899.67596668</v>
      </c>
      <c r="Q123" s="365">
        <v>-27841443.045456827</v>
      </c>
      <c r="R123" s="366">
        <v>-9.9728157330690223E-2</v>
      </c>
    </row>
    <row r="124" spans="1:18">
      <c r="A124" s="398"/>
      <c r="B124" s="398"/>
      <c r="C124" s="398"/>
      <c r="D124" s="111" t="s">
        <v>203</v>
      </c>
      <c r="E124" s="365">
        <v>143044453.06154364</v>
      </c>
      <c r="F124" s="365">
        <v>-18005933.342265308</v>
      </c>
      <c r="G124" s="369">
        <v>-0.11180310550213902</v>
      </c>
      <c r="H124" s="376">
        <v>76.97091200556217</v>
      </c>
      <c r="I124" s="376">
        <v>-0.8011054662851933</v>
      </c>
      <c r="J124" s="377">
        <v>6.41912244145092</v>
      </c>
      <c r="K124" s="377">
        <v>0.18532217741277623</v>
      </c>
      <c r="L124" s="369">
        <v>2.9728603670841364E-2</v>
      </c>
      <c r="M124" s="370">
        <v>918219858.77242756</v>
      </c>
      <c r="N124" s="370">
        <v>-85736082.515081763</v>
      </c>
      <c r="O124" s="369">
        <v>-8.5398252043940012E-2</v>
      </c>
      <c r="P124" s="365">
        <v>243136579.30728638</v>
      </c>
      <c r="Q124" s="365">
        <v>-27661996.809402645</v>
      </c>
      <c r="R124" s="369">
        <v>-0.10214971291977139</v>
      </c>
    </row>
    <row r="125" spans="1:18">
      <c r="A125" s="398"/>
      <c r="B125" s="398"/>
      <c r="C125" s="398"/>
      <c r="D125" s="111" t="s">
        <v>204</v>
      </c>
      <c r="E125" s="365">
        <v>1233730.9912107307</v>
      </c>
      <c r="F125" s="365">
        <v>161777.15835410426</v>
      </c>
      <c r="G125" s="366">
        <v>0.15091802780627953</v>
      </c>
      <c r="H125" s="374">
        <v>0.6638593635096065</v>
      </c>
      <c r="I125" s="374">
        <v>0.14620762681083888</v>
      </c>
      <c r="J125" s="375">
        <v>19.583224808714412</v>
      </c>
      <c r="K125" s="375">
        <v>-0.9469113952360928</v>
      </c>
      <c r="L125" s="366">
        <v>-4.612299625434943E-2</v>
      </c>
      <c r="M125" s="367">
        <v>24160431.354357805</v>
      </c>
      <c r="N125" s="367">
        <v>2153073.1614644676</v>
      </c>
      <c r="O125" s="366">
        <v>9.7834239920707181E-2</v>
      </c>
      <c r="P125" s="365">
        <v>8195320.3686803281</v>
      </c>
      <c r="Q125" s="365">
        <v>-179446.23605409358</v>
      </c>
      <c r="R125" s="366">
        <v>-2.142701337523234E-2</v>
      </c>
    </row>
    <row r="126" spans="1:18">
      <c r="A126" s="398"/>
      <c r="B126" s="398"/>
      <c r="C126" s="398" t="s">
        <v>206</v>
      </c>
      <c r="D126" s="111" t="s">
        <v>202</v>
      </c>
      <c r="E126" s="365">
        <v>40725604.652581327</v>
      </c>
      <c r="F126" s="365">
        <v>-3288646.3449931815</v>
      </c>
      <c r="G126" s="369">
        <v>-7.471776232598866E-2</v>
      </c>
      <c r="H126" s="376">
        <v>21.914075414993395</v>
      </c>
      <c r="I126" s="376">
        <v>0.65937883195755376</v>
      </c>
      <c r="J126" s="377">
        <v>16.837039627472155</v>
      </c>
      <c r="K126" s="377">
        <v>1.1806036055540865</v>
      </c>
      <c r="L126" s="369">
        <v>7.5406919167383457E-2</v>
      </c>
      <c r="M126" s="370">
        <v>685698619.3882761</v>
      </c>
      <c r="N126" s="370">
        <v>-3407685.407892704</v>
      </c>
      <c r="O126" s="369">
        <v>-4.9450794226888776E-3</v>
      </c>
      <c r="P126" s="365">
        <v>278909827.84175497</v>
      </c>
      <c r="Q126" s="365">
        <v>-20321729.371305585</v>
      </c>
      <c r="R126" s="369">
        <v>-6.7913055563307415E-2</v>
      </c>
    </row>
    <row r="127" spans="1:18">
      <c r="A127" s="398"/>
      <c r="B127" s="398"/>
      <c r="C127" s="398"/>
      <c r="D127" s="111" t="s">
        <v>203</v>
      </c>
      <c r="E127" s="365">
        <v>28023447.378485475</v>
      </c>
      <c r="F127" s="365">
        <v>-2960440.0705299266</v>
      </c>
      <c r="G127" s="366">
        <v>-9.5547728650944436E-2</v>
      </c>
      <c r="H127" s="374">
        <v>15.079160751056042</v>
      </c>
      <c r="I127" s="374">
        <v>0.11689030987449023</v>
      </c>
      <c r="J127" s="375">
        <v>13.512945466775239</v>
      </c>
      <c r="K127" s="375">
        <v>0.55967975654194291</v>
      </c>
      <c r="L127" s="366">
        <v>4.3207617990865928E-2</v>
      </c>
      <c r="M127" s="367">
        <v>378679316.21651977</v>
      </c>
      <c r="N127" s="367">
        <v>-22663210.646539211</v>
      </c>
      <c r="O127" s="366">
        <v>-5.6468500419523358E-2</v>
      </c>
      <c r="P127" s="365">
        <v>163465391.79841644</v>
      </c>
      <c r="Q127" s="365">
        <v>-16688311.05850473</v>
      </c>
      <c r="R127" s="366">
        <v>-9.2633738823334977E-2</v>
      </c>
    </row>
    <row r="128" spans="1:18">
      <c r="A128" s="398"/>
      <c r="B128" s="398"/>
      <c r="C128" s="398"/>
      <c r="D128" s="111" t="s">
        <v>204</v>
      </c>
      <c r="E128" s="365">
        <v>12702157.274095168</v>
      </c>
      <c r="F128" s="365">
        <v>-328206.27446318418</v>
      </c>
      <c r="G128" s="369">
        <v>-2.5187806406176298E-2</v>
      </c>
      <c r="H128" s="376">
        <v>6.8349146639369867</v>
      </c>
      <c r="I128" s="376">
        <v>0.54248852208306353</v>
      </c>
      <c r="J128" s="377">
        <v>24.170642556748366</v>
      </c>
      <c r="K128" s="377">
        <v>2.086548213505985</v>
      </c>
      <c r="L128" s="369">
        <v>9.4481946195111147E-2</v>
      </c>
      <c r="M128" s="370">
        <v>307019303.17175549</v>
      </c>
      <c r="N128" s="370">
        <v>19255525.238646269</v>
      </c>
      <c r="O128" s="369">
        <v>6.6914346819293646E-2</v>
      </c>
      <c r="P128" s="365">
        <v>115444436.04333861</v>
      </c>
      <c r="Q128" s="365">
        <v>-3633418.3128007501</v>
      </c>
      <c r="R128" s="369">
        <v>-3.0512964248867656E-2</v>
      </c>
    </row>
    <row r="129" spans="1:18">
      <c r="A129" s="398"/>
      <c r="B129" s="398" t="s">
        <v>258</v>
      </c>
      <c r="C129" s="398" t="s">
        <v>201</v>
      </c>
      <c r="D129" s="111" t="s">
        <v>202</v>
      </c>
      <c r="E129" s="365">
        <v>16909347.79342274</v>
      </c>
      <c r="F129" s="365">
        <v>-1630262.7805995829</v>
      </c>
      <c r="G129" s="366">
        <v>-8.7934035835893168E-2</v>
      </c>
      <c r="H129" s="374">
        <v>100</v>
      </c>
      <c r="I129" s="374">
        <v>0</v>
      </c>
      <c r="J129" s="375">
        <v>8.609379822143989</v>
      </c>
      <c r="K129" s="375">
        <v>9.9188766164688857E-2</v>
      </c>
      <c r="L129" s="366">
        <v>1.1655292520724123E-2</v>
      </c>
      <c r="M129" s="367">
        <v>145578997.69830874</v>
      </c>
      <c r="N129" s="367">
        <v>-12196630.390075296</v>
      </c>
      <c r="O129" s="366">
        <v>-7.7303640225364137E-2</v>
      </c>
      <c r="P129" s="365">
        <v>46246606.34629178</v>
      </c>
      <c r="Q129" s="365">
        <v>-4547849.8325304613</v>
      </c>
      <c r="R129" s="366">
        <v>-8.9534373919069515E-2</v>
      </c>
    </row>
    <row r="130" spans="1:18">
      <c r="A130" s="398"/>
      <c r="B130" s="398"/>
      <c r="C130" s="398"/>
      <c r="D130" s="111" t="s">
        <v>203</v>
      </c>
      <c r="E130" s="365">
        <v>15763656.745053979</v>
      </c>
      <c r="F130" s="365">
        <v>-1546549.8307521697</v>
      </c>
      <c r="G130" s="369">
        <v>-8.9343233656941259E-2</v>
      </c>
      <c r="H130" s="376">
        <v>93.224510712267659</v>
      </c>
      <c r="I130" s="376">
        <v>-0.14426047465892111</v>
      </c>
      <c r="J130" s="377">
        <v>7.4815272784191809</v>
      </c>
      <c r="K130" s="377">
        <v>-2.5649858098528711E-3</v>
      </c>
      <c r="L130" s="369">
        <v>-3.4272503856111941E-4</v>
      </c>
      <c r="M130" s="370">
        <v>117936227.94575785</v>
      </c>
      <c r="N130" s="370">
        <v>-11614955.180439502</v>
      </c>
      <c r="O130" s="369">
        <v>-8.9655338532302217E-2</v>
      </c>
      <c r="P130" s="365">
        <v>36114115.277389407</v>
      </c>
      <c r="Q130" s="365">
        <v>-3724709.421820052</v>
      </c>
      <c r="R130" s="369">
        <v>-9.3494460490295611E-2</v>
      </c>
    </row>
    <row r="131" spans="1:18">
      <c r="A131" s="398"/>
      <c r="B131" s="398"/>
      <c r="C131" s="398"/>
      <c r="D131" s="111" t="s">
        <v>204</v>
      </c>
      <c r="E131" s="365">
        <v>1145691.0483686072</v>
      </c>
      <c r="F131" s="365">
        <v>-83712.949847502401</v>
      </c>
      <c r="G131" s="366">
        <v>-6.8092303237155247E-2</v>
      </c>
      <c r="H131" s="374">
        <v>6.7754892877314212</v>
      </c>
      <c r="I131" s="374">
        <v>0.14426047465835268</v>
      </c>
      <c r="J131" s="375">
        <v>24.12759512428104</v>
      </c>
      <c r="K131" s="375">
        <v>1.1697675890355335</v>
      </c>
      <c r="L131" s="366">
        <v>5.0952886863518475E-2</v>
      </c>
      <c r="M131" s="367">
        <v>27642769.75255084</v>
      </c>
      <c r="N131" s="367">
        <v>-581675.20963587612</v>
      </c>
      <c r="O131" s="366">
        <v>-2.0608915796755858E-2</v>
      </c>
      <c r="P131" s="365">
        <v>10132491.068902373</v>
      </c>
      <c r="Q131" s="365">
        <v>-823140.4107104037</v>
      </c>
      <c r="R131" s="366">
        <v>-7.5133999554674438E-2</v>
      </c>
    </row>
    <row r="132" spans="1:18">
      <c r="A132" s="398"/>
      <c r="B132" s="398"/>
      <c r="C132" s="398" t="s">
        <v>205</v>
      </c>
      <c r="D132" s="111" t="s">
        <v>202</v>
      </c>
      <c r="E132" s="365">
        <v>13324442.793686926</v>
      </c>
      <c r="F132" s="365">
        <v>-1344606.1395615283</v>
      </c>
      <c r="G132" s="369">
        <v>-9.1662802795202475E-2</v>
      </c>
      <c r="H132" s="376">
        <v>78.799271009552243</v>
      </c>
      <c r="I132" s="376">
        <v>-0.32347471738717104</v>
      </c>
      <c r="J132" s="377">
        <v>6.4297307253018783</v>
      </c>
      <c r="K132" s="377">
        <v>-2.7557929146029281E-2</v>
      </c>
      <c r="L132" s="369">
        <v>-4.2677245235191452E-3</v>
      </c>
      <c r="M132" s="370">
        <v>85672579.228096023</v>
      </c>
      <c r="N132" s="370">
        <v>-9049704.0201103985</v>
      </c>
      <c r="O132" s="369">
        <v>-9.5539335727338012E-2</v>
      </c>
      <c r="P132" s="365">
        <v>22425040.648110867</v>
      </c>
      <c r="Q132" s="365">
        <v>-2334351.9603662677</v>
      </c>
      <c r="R132" s="369">
        <v>-9.4281471168522563E-2</v>
      </c>
    </row>
    <row r="133" spans="1:18">
      <c r="A133" s="398"/>
      <c r="B133" s="398"/>
      <c r="C133" s="398"/>
      <c r="D133" s="111" t="s">
        <v>203</v>
      </c>
      <c r="E133" s="365">
        <v>13234209.765884386</v>
      </c>
      <c r="F133" s="365">
        <v>-1314677.5224338584</v>
      </c>
      <c r="G133" s="366">
        <v>-9.0362753960535114E-2</v>
      </c>
      <c r="H133" s="374">
        <v>78.265642930545923</v>
      </c>
      <c r="I133" s="374">
        <v>-0.20896812036863821</v>
      </c>
      <c r="J133" s="375">
        <v>6.3430171711675722</v>
      </c>
      <c r="K133" s="375">
        <v>-6.4708127349764055E-3</v>
      </c>
      <c r="L133" s="366">
        <v>-1.0191078007205374E-3</v>
      </c>
      <c r="M133" s="367">
        <v>83944819.791838244</v>
      </c>
      <c r="N133" s="367">
        <v>-8433165.2244909853</v>
      </c>
      <c r="O133" s="366">
        <v>-9.1289772373799816E-2</v>
      </c>
      <c r="P133" s="365">
        <v>21864157.708150744</v>
      </c>
      <c r="Q133" s="365">
        <v>-2083784.0427726582</v>
      </c>
      <c r="R133" s="366">
        <v>-8.7013074628524603E-2</v>
      </c>
    </row>
    <row r="134" spans="1:18">
      <c r="A134" s="398"/>
      <c r="B134" s="398"/>
      <c r="C134" s="398"/>
      <c r="D134" s="111" t="s">
        <v>204</v>
      </c>
      <c r="E134" s="365">
        <v>90233.027802542842</v>
      </c>
      <c r="F134" s="365">
        <v>-29928.617127664591</v>
      </c>
      <c r="G134" s="369">
        <v>-0.24906963569821136</v>
      </c>
      <c r="H134" s="376">
        <v>0.53362807900634079</v>
      </c>
      <c r="I134" s="376">
        <v>-0.11450659701850385</v>
      </c>
      <c r="J134" s="377">
        <v>19.147749757866976</v>
      </c>
      <c r="K134" s="377">
        <v>-0.36178869126793956</v>
      </c>
      <c r="L134" s="369">
        <v>-1.8544195302784412E-2</v>
      </c>
      <c r="M134" s="370">
        <v>1727759.4362577437</v>
      </c>
      <c r="N134" s="370">
        <v>-616538.79561943561</v>
      </c>
      <c r="O134" s="369">
        <v>-0.26299503503261473</v>
      </c>
      <c r="P134" s="365">
        <v>560882.93996012211</v>
      </c>
      <c r="Q134" s="365">
        <v>-250567.91759359906</v>
      </c>
      <c r="R134" s="369">
        <v>-0.30879000898339737</v>
      </c>
    </row>
    <row r="135" spans="1:18">
      <c r="A135" s="398"/>
      <c r="B135" s="398"/>
      <c r="C135" s="398" t="s">
        <v>206</v>
      </c>
      <c r="D135" s="111" t="s">
        <v>202</v>
      </c>
      <c r="E135" s="365">
        <v>3517082.2828070363</v>
      </c>
      <c r="F135" s="365">
        <v>-299864.09729052009</v>
      </c>
      <c r="G135" s="366">
        <v>-7.8561254843421705E-2</v>
      </c>
      <c r="H135" s="374">
        <v>20.799632994568139</v>
      </c>
      <c r="I135" s="374">
        <v>0.21157174669135514</v>
      </c>
      <c r="J135" s="375">
        <v>16.719415901477216</v>
      </c>
      <c r="K135" s="375">
        <v>0.45691453433018481</v>
      </c>
      <c r="L135" s="366">
        <v>2.8096202669856709E-2</v>
      </c>
      <c r="M135" s="367">
        <v>58803561.445967749</v>
      </c>
      <c r="N135" s="367">
        <v>-3269534.2786956802</v>
      </c>
      <c r="O135" s="366">
        <v>-5.2672325111644144E-2</v>
      </c>
      <c r="P135" s="365">
        <v>23581243.451827049</v>
      </c>
      <c r="Q135" s="365">
        <v>-2216858.7466801107</v>
      </c>
      <c r="R135" s="366">
        <v>-8.5931078558499241E-2</v>
      </c>
    </row>
    <row r="136" spans="1:18">
      <c r="A136" s="398"/>
      <c r="B136" s="398"/>
      <c r="C136" s="398"/>
      <c r="D136" s="111" t="s">
        <v>203</v>
      </c>
      <c r="E136" s="365">
        <v>2462163.6946989521</v>
      </c>
      <c r="F136" s="365">
        <v>-246619.99944439391</v>
      </c>
      <c r="G136" s="369">
        <v>-9.1044552570812634E-2</v>
      </c>
      <c r="H136" s="376">
        <v>14.56096192933393</v>
      </c>
      <c r="I136" s="376">
        <v>-4.982875220762395E-2</v>
      </c>
      <c r="J136" s="377">
        <v>13.365493045084934</v>
      </c>
      <c r="K136" s="377">
        <v>-6.5655031729310309E-3</v>
      </c>
      <c r="L136" s="369">
        <v>-4.9098672049909594E-4</v>
      </c>
      <c r="M136" s="370">
        <v>32908031.737359468</v>
      </c>
      <c r="N136" s="370">
        <v>-3313982.4152915813</v>
      </c>
      <c r="O136" s="369">
        <v>-9.1490837625025731E-2</v>
      </c>
      <c r="P136" s="365">
        <v>14016280.959146738</v>
      </c>
      <c r="Q136" s="365">
        <v>-1648371.8485610783</v>
      </c>
      <c r="R136" s="369">
        <v>-0.10522875092067119</v>
      </c>
    </row>
    <row r="137" spans="1:18">
      <c r="A137" s="398"/>
      <c r="B137" s="398"/>
      <c r="C137" s="398"/>
      <c r="D137" s="111" t="s">
        <v>204</v>
      </c>
      <c r="E137" s="365">
        <v>1054918.5881081172</v>
      </c>
      <c r="F137" s="365">
        <v>-53244.097846077289</v>
      </c>
      <c r="G137" s="366">
        <v>-4.8047185238177303E-2</v>
      </c>
      <c r="H137" s="374">
        <v>6.2386710652344082</v>
      </c>
      <c r="I137" s="374">
        <v>0.26140049889926331</v>
      </c>
      <c r="J137" s="375">
        <v>24.547420057361151</v>
      </c>
      <c r="K137" s="375">
        <v>1.2195441961079361</v>
      </c>
      <c r="L137" s="366">
        <v>5.2278407316696855E-2</v>
      </c>
      <c r="M137" s="367">
        <v>25895529.708608303</v>
      </c>
      <c r="N137" s="367">
        <v>44448.136595923454</v>
      </c>
      <c r="O137" s="366">
        <v>1.7193917582173869E-3</v>
      </c>
      <c r="P137" s="365">
        <v>9564962.4926803112</v>
      </c>
      <c r="Q137" s="365">
        <v>-568486.89811903983</v>
      </c>
      <c r="R137" s="366">
        <v>-5.6100038219482951E-2</v>
      </c>
    </row>
    <row r="138" spans="1:18">
      <c r="A138" s="398" t="s">
        <v>189</v>
      </c>
      <c r="B138" s="398" t="s">
        <v>270</v>
      </c>
      <c r="C138" s="398" t="s">
        <v>201</v>
      </c>
      <c r="D138" s="111" t="s">
        <v>202</v>
      </c>
      <c r="E138" s="365">
        <v>103118604.68127136</v>
      </c>
      <c r="F138" s="365">
        <v>5857681.4296080172</v>
      </c>
      <c r="G138" s="369">
        <v>6.0226463350046805E-2</v>
      </c>
      <c r="H138" s="376">
        <v>100.00000000000009</v>
      </c>
      <c r="I138" s="376">
        <v>1.1368683772161603E-13</v>
      </c>
      <c r="J138" s="377">
        <v>4.1628870254143644</v>
      </c>
      <c r="K138" s="377">
        <v>-0.16392198076571329</v>
      </c>
      <c r="L138" s="369">
        <v>-3.788518987817116E-2</v>
      </c>
      <c r="M138" s="370">
        <v>429271101.5064975</v>
      </c>
      <c r="N138" s="370">
        <v>8441662.8318112493</v>
      </c>
      <c r="O138" s="369">
        <v>2.0059582472168509E-2</v>
      </c>
      <c r="P138" s="365">
        <v>132489072.33493996</v>
      </c>
      <c r="Q138" s="365">
        <v>8387815.608351931</v>
      </c>
      <c r="R138" s="369">
        <v>6.7588482418283899E-2</v>
      </c>
    </row>
    <row r="139" spans="1:18">
      <c r="A139" s="398"/>
      <c r="B139" s="398"/>
      <c r="C139" s="398"/>
      <c r="D139" s="111" t="s">
        <v>203</v>
      </c>
      <c r="E139" s="365">
        <v>102456433.65922518</v>
      </c>
      <c r="F139" s="365">
        <v>5979794.8335954249</v>
      </c>
      <c r="G139" s="366">
        <v>6.1981790684097163E-2</v>
      </c>
      <c r="H139" s="374">
        <v>99.357854943739014</v>
      </c>
      <c r="I139" s="374">
        <v>0.16422650573240105</v>
      </c>
      <c r="J139" s="375">
        <v>4.0878417405067378</v>
      </c>
      <c r="K139" s="375">
        <v>-0.14754589178579902</v>
      </c>
      <c r="L139" s="366">
        <v>-3.4836455265827737E-2</v>
      </c>
      <c r="M139" s="367">
        <v>418825686.09564018</v>
      </c>
      <c r="N139" s="367">
        <v>10209723.208413959</v>
      </c>
      <c r="O139" s="366">
        <v>2.4986109539807032E-2</v>
      </c>
      <c r="P139" s="365">
        <v>129782881.11833</v>
      </c>
      <c r="Q139" s="365">
        <v>8569558.5013386905</v>
      </c>
      <c r="R139" s="366">
        <v>7.0698156904886594E-2</v>
      </c>
    </row>
    <row r="140" spans="1:18">
      <c r="A140" s="398"/>
      <c r="B140" s="398"/>
      <c r="C140" s="398"/>
      <c r="D140" s="111" t="s">
        <v>204</v>
      </c>
      <c r="E140" s="365">
        <v>662171.02204966778</v>
      </c>
      <c r="F140" s="365">
        <v>-122113.40398461791</v>
      </c>
      <c r="G140" s="369">
        <v>-0.15570040655031395</v>
      </c>
      <c r="H140" s="376">
        <v>0.64214505626445251</v>
      </c>
      <c r="I140" s="376">
        <v>-0.1642265057296115</v>
      </c>
      <c r="J140" s="377">
        <v>15.774497921284903</v>
      </c>
      <c r="K140" s="377">
        <v>0.20173454357053089</v>
      </c>
      <c r="L140" s="369">
        <v>1.2954318939901573E-2</v>
      </c>
      <c r="M140" s="370">
        <v>10445415.410857584</v>
      </c>
      <c r="N140" s="370">
        <v>-1768060.3766008765</v>
      </c>
      <c r="O140" s="369">
        <v>-0.14476308033593749</v>
      </c>
      <c r="P140" s="365">
        <v>2706191.2166099548</v>
      </c>
      <c r="Q140" s="365">
        <v>-181742.89298654906</v>
      </c>
      <c r="R140" s="369">
        <v>-6.2931800411451147E-2</v>
      </c>
    </row>
    <row r="141" spans="1:18">
      <c r="A141" s="398"/>
      <c r="B141" s="398"/>
      <c r="C141" s="398" t="s">
        <v>205</v>
      </c>
      <c r="D141" s="111" t="s">
        <v>202</v>
      </c>
      <c r="E141" s="365">
        <v>97509045.80107753</v>
      </c>
      <c r="F141" s="365">
        <v>5539501.3924999386</v>
      </c>
      <c r="G141" s="366">
        <v>6.0231910771358498E-2</v>
      </c>
      <c r="H141" s="374">
        <v>94.560090395392479</v>
      </c>
      <c r="I141" s="374">
        <v>4.8584526322770216E-4</v>
      </c>
      <c r="J141" s="375">
        <v>4.0175279403225685</v>
      </c>
      <c r="K141" s="375">
        <v>-0.15180717251109943</v>
      </c>
      <c r="L141" s="366">
        <v>-3.6410403194461489E-2</v>
      </c>
      <c r="M141" s="367">
        <v>391745315.94002199</v>
      </c>
      <c r="N141" s="367">
        <v>8293465.126024127</v>
      </c>
      <c r="O141" s="366">
        <v>2.162843942053904E-2</v>
      </c>
      <c r="P141" s="365">
        <v>119641278.69909251</v>
      </c>
      <c r="Q141" s="365">
        <v>7457479.4001009464</v>
      </c>
      <c r="R141" s="366">
        <v>6.6475546796425741E-2</v>
      </c>
    </row>
    <row r="142" spans="1:18">
      <c r="A142" s="398"/>
      <c r="B142" s="398"/>
      <c r="C142" s="398"/>
      <c r="D142" s="111" t="s">
        <v>203</v>
      </c>
      <c r="E142" s="365">
        <v>97347161.513209552</v>
      </c>
      <c r="F142" s="365">
        <v>5551149.9692882895</v>
      </c>
      <c r="G142" s="369">
        <v>6.0472670608703448E-2</v>
      </c>
      <c r="H142" s="376">
        <v>94.403101956334027</v>
      </c>
      <c r="I142" s="376">
        <v>2.1917329494328897E-2</v>
      </c>
      <c r="J142" s="377">
        <v>3.9995469732004079</v>
      </c>
      <c r="K142" s="377">
        <v>-0.14865246197654791</v>
      </c>
      <c r="L142" s="369">
        <v>-3.5835418306064792E-2</v>
      </c>
      <c r="M142" s="370">
        <v>389344545.1798085</v>
      </c>
      <c r="N142" s="370">
        <v>8556381.9418169856</v>
      </c>
      <c r="O142" s="369">
        <v>2.247018885529084E-2</v>
      </c>
      <c r="P142" s="365">
        <v>119108689.26900256</v>
      </c>
      <c r="Q142" s="365">
        <v>7460332.0063157678</v>
      </c>
      <c r="R142" s="369">
        <v>6.6819899452376735E-2</v>
      </c>
    </row>
    <row r="143" spans="1:18">
      <c r="A143" s="398"/>
      <c r="B143" s="398"/>
      <c r="C143" s="398"/>
      <c r="D143" s="111" t="s">
        <v>204</v>
      </c>
      <c r="E143" s="365">
        <v>161884.28786812435</v>
      </c>
      <c r="F143" s="365">
        <v>-11648.576788519218</v>
      </c>
      <c r="G143" s="366">
        <v>-6.7126055986958907E-2</v>
      </c>
      <c r="H143" s="374">
        <v>0.1569884390585885</v>
      </c>
      <c r="I143" s="374">
        <v>-2.1431484231288128E-2</v>
      </c>
      <c r="J143" s="375">
        <v>14.830165372010285</v>
      </c>
      <c r="K143" s="375">
        <v>-0.51959319548744887</v>
      </c>
      <c r="L143" s="366">
        <v>-3.3850251989478115E-2</v>
      </c>
      <c r="M143" s="367">
        <v>2400770.7602144023</v>
      </c>
      <c r="N143" s="367">
        <v>-262916.81579133682</v>
      </c>
      <c r="O143" s="366">
        <v>-9.8704074066218617E-2</v>
      </c>
      <c r="P143" s="365">
        <v>532589.43008995056</v>
      </c>
      <c r="Q143" s="365">
        <v>-2852.6062148005003</v>
      </c>
      <c r="R143" s="366">
        <v>-5.3275724007162501E-3</v>
      </c>
    </row>
    <row r="144" spans="1:18">
      <c r="A144" s="398"/>
      <c r="B144" s="398"/>
      <c r="C144" s="398" t="s">
        <v>206</v>
      </c>
      <c r="D144" s="111" t="s">
        <v>202</v>
      </c>
      <c r="E144" s="365">
        <v>5096429.337110348</v>
      </c>
      <c r="F144" s="365">
        <v>265918.12849094905</v>
      </c>
      <c r="G144" s="369">
        <v>5.504968667010933E-2</v>
      </c>
      <c r="H144" s="376">
        <v>4.9422985821645602</v>
      </c>
      <c r="I144" s="376">
        <v>-2.4250209604992357E-2</v>
      </c>
      <c r="J144" s="377">
        <v>6.5104581657655851</v>
      </c>
      <c r="K144" s="377">
        <v>-0.32823386587239334</v>
      </c>
      <c r="L144" s="369">
        <v>-4.7996585363674578E-2</v>
      </c>
      <c r="M144" s="370">
        <v>33180089.994037353</v>
      </c>
      <c r="N144" s="370">
        <v>145711.48291392624</v>
      </c>
      <c r="O144" s="369">
        <v>4.4109043209292365E-3</v>
      </c>
      <c r="P144" s="365">
        <v>11192671.307094932</v>
      </c>
      <c r="Q144" s="365">
        <v>839268.83137452602</v>
      </c>
      <c r="R144" s="369">
        <v>8.1062127483470442E-2</v>
      </c>
    </row>
    <row r="145" spans="1:18">
      <c r="A145" s="398"/>
      <c r="B145" s="398"/>
      <c r="C145" s="398"/>
      <c r="D145" s="111" t="s">
        <v>203</v>
      </c>
      <c r="E145" s="365">
        <v>4596147.4133286178</v>
      </c>
      <c r="F145" s="365">
        <v>376387.76608693227</v>
      </c>
      <c r="G145" s="366">
        <v>8.9196494007179827E-2</v>
      </c>
      <c r="H145" s="374">
        <v>4.4571466298781139</v>
      </c>
      <c r="I145" s="374">
        <v>0.11854947681282191</v>
      </c>
      <c r="J145" s="375">
        <v>5.468844626371653</v>
      </c>
      <c r="K145" s="375">
        <v>-9.6541145071940448E-2</v>
      </c>
      <c r="L145" s="366">
        <v>-1.7346712166351561E-2</v>
      </c>
      <c r="M145" s="367">
        <v>25135616.083394185</v>
      </c>
      <c r="N145" s="367">
        <v>1651025.7837234698</v>
      </c>
      <c r="O145" s="366">
        <v>7.030251593303799E-2</v>
      </c>
      <c r="P145" s="365">
        <v>9019125.5205749273</v>
      </c>
      <c r="Q145" s="365">
        <v>1018215.1181462761</v>
      </c>
      <c r="R145" s="366">
        <v>0.12726240726770294</v>
      </c>
    </row>
    <row r="146" spans="1:18">
      <c r="A146" s="398"/>
      <c r="B146" s="398"/>
      <c r="C146" s="398"/>
      <c r="D146" s="111" t="s">
        <v>204</v>
      </c>
      <c r="E146" s="365">
        <v>500281.92378156981</v>
      </c>
      <c r="F146" s="365">
        <v>-110469.63759606401</v>
      </c>
      <c r="G146" s="369">
        <v>-0.18087491638479747</v>
      </c>
      <c r="H146" s="376">
        <v>0.4851519522862906</v>
      </c>
      <c r="I146" s="376">
        <v>-0.14279968641788821</v>
      </c>
      <c r="J146" s="377">
        <v>16.07988121944523</v>
      </c>
      <c r="K146" s="377">
        <v>0.44375547641502777</v>
      </c>
      <c r="L146" s="369">
        <v>2.8380142479528959E-2</v>
      </c>
      <c r="M146" s="370">
        <v>8044473.9106431939</v>
      </c>
      <c r="N146" s="370">
        <v>-1505314.3008095175</v>
      </c>
      <c r="O146" s="369">
        <v>-0.15762802980324203</v>
      </c>
      <c r="P146" s="365">
        <v>2173545.7865200043</v>
      </c>
      <c r="Q146" s="365">
        <v>-178946.28677175287</v>
      </c>
      <c r="R146" s="369">
        <v>-7.6066690639837009E-2</v>
      </c>
    </row>
    <row r="147" spans="1:18">
      <c r="A147" s="398"/>
      <c r="B147" s="398" t="s">
        <v>257</v>
      </c>
      <c r="C147" s="398" t="s">
        <v>201</v>
      </c>
      <c r="D147" s="111" t="s">
        <v>202</v>
      </c>
      <c r="E147" s="365">
        <v>1270151719.8355215</v>
      </c>
      <c r="F147" s="365">
        <v>45256307.478372335</v>
      </c>
      <c r="G147" s="366">
        <v>3.6947078927565387E-2</v>
      </c>
      <c r="H147" s="374">
        <v>99.999999999999858</v>
      </c>
      <c r="I147" s="374">
        <v>-9.9475983006414026E-14</v>
      </c>
      <c r="J147" s="375">
        <v>4.2102238604836808</v>
      </c>
      <c r="K147" s="375">
        <v>-0.24463748103458549</v>
      </c>
      <c r="L147" s="366">
        <v>-5.4914724001535437E-2</v>
      </c>
      <c r="M147" s="367">
        <v>5347623077.2858953</v>
      </c>
      <c r="N147" s="367">
        <v>-109116142.62704372</v>
      </c>
      <c r="O147" s="366">
        <v>-1.9996583715940278E-2</v>
      </c>
      <c r="P147" s="365">
        <v>1646720111.7088811</v>
      </c>
      <c r="Q147" s="365">
        <v>56691697.26720643</v>
      </c>
      <c r="R147" s="366">
        <v>3.5654518342122361E-2</v>
      </c>
    </row>
    <row r="148" spans="1:18">
      <c r="A148" s="398"/>
      <c r="B148" s="398"/>
      <c r="C148" s="398"/>
      <c r="D148" s="111" t="s">
        <v>203</v>
      </c>
      <c r="E148" s="365">
        <v>1260990712.4533303</v>
      </c>
      <c r="F148" s="365">
        <v>47876867.599018335</v>
      </c>
      <c r="G148" s="369">
        <v>3.9466096114638007E-2</v>
      </c>
      <c r="H148" s="376">
        <v>99.278747000131673</v>
      </c>
      <c r="I148" s="376">
        <v>0.24058973249732674</v>
      </c>
      <c r="J148" s="377">
        <v>4.1259549213386091</v>
      </c>
      <c r="K148" s="377">
        <v>-0.22627897248469875</v>
      </c>
      <c r="L148" s="369">
        <v>-5.1991454964273397E-2</v>
      </c>
      <c r="M148" s="370">
        <v>5202790835.8090973</v>
      </c>
      <c r="N148" s="370">
        <v>-76964356.832148552</v>
      </c>
      <c r="O148" s="369">
        <v>-1.4577258608395142E-2</v>
      </c>
      <c r="P148" s="365">
        <v>1610776823.7671137</v>
      </c>
      <c r="Q148" s="365">
        <v>67681107.813266516</v>
      </c>
      <c r="R148" s="369">
        <v>4.3860602497642349E-2</v>
      </c>
    </row>
    <row r="149" spans="1:18">
      <c r="A149" s="398"/>
      <c r="B149" s="398"/>
      <c r="C149" s="398"/>
      <c r="D149" s="111" t="s">
        <v>204</v>
      </c>
      <c r="E149" s="365">
        <v>9161007.3821152989</v>
      </c>
      <c r="F149" s="365">
        <v>-2620560.1206745878</v>
      </c>
      <c r="G149" s="366">
        <v>-0.22242881688315555</v>
      </c>
      <c r="H149" s="374">
        <v>0.72125299986222058</v>
      </c>
      <c r="I149" s="374">
        <v>-0.24058973249954196</v>
      </c>
      <c r="J149" s="375">
        <v>15.809641389441072</v>
      </c>
      <c r="K149" s="375">
        <v>0.78752932923258889</v>
      </c>
      <c r="L149" s="366">
        <v>5.24246741121474E-2</v>
      </c>
      <c r="M149" s="367">
        <v>144832241.47726524</v>
      </c>
      <c r="N149" s="367">
        <v>-32151785.794555068</v>
      </c>
      <c r="O149" s="366">
        <v>-0.18166490100925808</v>
      </c>
      <c r="P149" s="365">
        <v>35943287.941765979</v>
      </c>
      <c r="Q149" s="365">
        <v>-10989410.54606159</v>
      </c>
      <c r="R149" s="366">
        <v>-0.23415253970346062</v>
      </c>
    </row>
    <row r="150" spans="1:18">
      <c r="A150" s="398"/>
      <c r="B150" s="398"/>
      <c r="C150" s="398" t="s">
        <v>205</v>
      </c>
      <c r="D150" s="111" t="s">
        <v>202</v>
      </c>
      <c r="E150" s="365">
        <v>1195035732.8599598</v>
      </c>
      <c r="F150" s="365">
        <v>44858070.465771914</v>
      </c>
      <c r="G150" s="369">
        <v>3.9000992570483596E-2</v>
      </c>
      <c r="H150" s="376">
        <v>94.086061861547506</v>
      </c>
      <c r="I150" s="376">
        <v>0.18599081949643903</v>
      </c>
      <c r="J150" s="377">
        <v>4.0267862455574814</v>
      </c>
      <c r="K150" s="377">
        <v>-0.2289234792911703</v>
      </c>
      <c r="L150" s="369">
        <v>-5.3792080309075035E-2</v>
      </c>
      <c r="M150" s="370">
        <v>4812153452.0301914</v>
      </c>
      <c r="N150" s="370">
        <v>-82668811.124444008</v>
      </c>
      <c r="O150" s="369">
        <v>-1.6889032263076548E-2</v>
      </c>
      <c r="P150" s="365">
        <v>1469625869.289011</v>
      </c>
      <c r="Q150" s="365">
        <v>60226921.11611414</v>
      </c>
      <c r="R150" s="369">
        <v>4.2732344304776543E-2</v>
      </c>
    </row>
    <row r="151" spans="1:18">
      <c r="A151" s="398"/>
      <c r="B151" s="398"/>
      <c r="C151" s="398"/>
      <c r="D151" s="111" t="s">
        <v>203</v>
      </c>
      <c r="E151" s="365">
        <v>1192833085.8577838</v>
      </c>
      <c r="F151" s="365">
        <v>44822505.784774065</v>
      </c>
      <c r="G151" s="366">
        <v>3.9043634756330818E-2</v>
      </c>
      <c r="H151" s="374">
        <v>93.912645806774037</v>
      </c>
      <c r="I151" s="374">
        <v>0.18949454900135265</v>
      </c>
      <c r="J151" s="375">
        <v>4.00584362501366</v>
      </c>
      <c r="K151" s="375">
        <v>-0.23011057227220366</v>
      </c>
      <c r="L151" s="366">
        <v>-5.4323196511341938E-2</v>
      </c>
      <c r="M151" s="367">
        <v>4778302812.6887751</v>
      </c>
      <c r="N151" s="367">
        <v>-84617422.500069618</v>
      </c>
      <c r="O151" s="366">
        <v>-1.7400536798396329E-2</v>
      </c>
      <c r="P151" s="365">
        <v>1462551411.8835337</v>
      </c>
      <c r="Q151" s="365">
        <v>59968493.924141884</v>
      </c>
      <c r="R151" s="366">
        <v>4.2755756651727678E-2</v>
      </c>
    </row>
    <row r="152" spans="1:18">
      <c r="A152" s="398"/>
      <c r="B152" s="398"/>
      <c r="C152" s="398"/>
      <c r="D152" s="111" t="s">
        <v>204</v>
      </c>
      <c r="E152" s="365">
        <v>2202647.0021779677</v>
      </c>
      <c r="F152" s="365">
        <v>35564.681004091166</v>
      </c>
      <c r="G152" s="369">
        <v>1.641131979925262E-2</v>
      </c>
      <c r="H152" s="376">
        <v>0.17341605477361374</v>
      </c>
      <c r="I152" s="376">
        <v>-3.5037295044261785E-3</v>
      </c>
      <c r="J152" s="377">
        <v>15.368163535950563</v>
      </c>
      <c r="K152" s="377">
        <v>0.64697474948960298</v>
      </c>
      <c r="L152" s="369">
        <v>4.394853967803361E-2</v>
      </c>
      <c r="M152" s="370">
        <v>33850639.341442265</v>
      </c>
      <c r="N152" s="370">
        <v>1948611.3756396063</v>
      </c>
      <c r="O152" s="369">
        <v>6.1081113016652672E-2</v>
      </c>
      <c r="P152" s="365">
        <v>7074457.4054782912</v>
      </c>
      <c r="Q152" s="365">
        <v>258427.19197131693</v>
      </c>
      <c r="R152" s="369">
        <v>3.7914619489098675E-2</v>
      </c>
    </row>
    <row r="153" spans="1:18">
      <c r="A153" s="398"/>
      <c r="B153" s="398"/>
      <c r="C153" s="398" t="s">
        <v>206</v>
      </c>
      <c r="D153" s="111" t="s">
        <v>202</v>
      </c>
      <c r="E153" s="365">
        <v>64590984.032534733</v>
      </c>
      <c r="F153" s="365">
        <v>143341.2315826416</v>
      </c>
      <c r="G153" s="366">
        <v>2.2241501062397894E-3</v>
      </c>
      <c r="H153" s="374">
        <v>5.0852967424158484</v>
      </c>
      <c r="I153" s="374">
        <v>-0.17618453596783912</v>
      </c>
      <c r="J153" s="375">
        <v>6.6256300360780918</v>
      </c>
      <c r="K153" s="375">
        <v>-0.40251231513321262</v>
      </c>
      <c r="L153" s="366">
        <v>-5.7271508603384987E-2</v>
      </c>
      <c r="M153" s="367">
        <v>427955963.86580253</v>
      </c>
      <c r="N153" s="367">
        <v>-24991243.939307213</v>
      </c>
      <c r="O153" s="366">
        <v>-5.5174738929090014E-2</v>
      </c>
      <c r="P153" s="365">
        <v>143914759.35652882</v>
      </c>
      <c r="Q153" s="365">
        <v>-2526547.7006012201</v>
      </c>
      <c r="R153" s="366">
        <v>-1.7252971524049272E-2</v>
      </c>
    </row>
    <row r="154" spans="1:18">
      <c r="A154" s="398"/>
      <c r="B154" s="398"/>
      <c r="C154" s="398"/>
      <c r="D154" s="111" t="s">
        <v>203</v>
      </c>
      <c r="E154" s="365">
        <v>57633568.117009088</v>
      </c>
      <c r="F154" s="365">
        <v>2799966.2464552522</v>
      </c>
      <c r="G154" s="369">
        <v>5.1062964148610133E-2</v>
      </c>
      <c r="H154" s="376">
        <v>4.5375341557205688</v>
      </c>
      <c r="I154" s="376">
        <v>6.093955691855335E-2</v>
      </c>
      <c r="J154" s="377">
        <v>5.5001054835518079</v>
      </c>
      <c r="K154" s="377">
        <v>-0.11456614746522664</v>
      </c>
      <c r="L154" s="369">
        <v>-2.0404781435895705E-2</v>
      </c>
      <c r="M154" s="370">
        <v>316990704.03701836</v>
      </c>
      <c r="N154" s="370">
        <v>9118035.1879371405</v>
      </c>
      <c r="O154" s="369">
        <v>2.9616254089793171E-2</v>
      </c>
      <c r="P154" s="365">
        <v>115049575.71907058</v>
      </c>
      <c r="Q154" s="365">
        <v>8723132.9362613261</v>
      </c>
      <c r="R154" s="369">
        <v>8.2041049319028586E-2</v>
      </c>
    </row>
    <row r="155" spans="1:18">
      <c r="A155" s="398"/>
      <c r="B155" s="398"/>
      <c r="C155" s="398"/>
      <c r="D155" s="111" t="s">
        <v>204</v>
      </c>
      <c r="E155" s="365">
        <v>6957415.9155436028</v>
      </c>
      <c r="F155" s="365">
        <v>-2656625.0148742273</v>
      </c>
      <c r="G155" s="366">
        <v>-0.27632761646239107</v>
      </c>
      <c r="H155" s="374">
        <v>0.54776258669669364</v>
      </c>
      <c r="I155" s="374">
        <v>-0.23712409288657599</v>
      </c>
      <c r="J155" s="375">
        <v>15.94920602358569</v>
      </c>
      <c r="K155" s="375">
        <v>0.85934526617865004</v>
      </c>
      <c r="L155" s="366">
        <v>5.6948521924354407E-2</v>
      </c>
      <c r="M155" s="367">
        <v>110965259.82877898</v>
      </c>
      <c r="N155" s="367">
        <v>-34109279.127238095</v>
      </c>
      <c r="O155" s="366">
        <v>-0.23511554386244965</v>
      </c>
      <c r="P155" s="365">
        <v>28865183.637458205</v>
      </c>
      <c r="Q155" s="365">
        <v>-11249680.636862352</v>
      </c>
      <c r="R155" s="366">
        <v>-0.28043671193632358</v>
      </c>
    </row>
    <row r="156" spans="1:18">
      <c r="A156" s="398"/>
      <c r="B156" s="398" t="s">
        <v>258</v>
      </c>
      <c r="C156" s="398" t="s">
        <v>201</v>
      </c>
      <c r="D156" s="111" t="s">
        <v>202</v>
      </c>
      <c r="E156" s="365">
        <v>128161885.53311767</v>
      </c>
      <c r="F156" s="365">
        <v>6020282.565375343</v>
      </c>
      <c r="G156" s="369">
        <v>4.92893692165257E-2</v>
      </c>
      <c r="H156" s="376">
        <v>100.00000000000024</v>
      </c>
      <c r="I156" s="376">
        <v>2.5579538487363607E-13</v>
      </c>
      <c r="J156" s="377">
        <v>4.1651487518591237</v>
      </c>
      <c r="K156" s="377">
        <v>-0.15999124336142323</v>
      </c>
      <c r="L156" s="369">
        <v>-3.6990997641283281E-2</v>
      </c>
      <c r="M156" s="370">
        <v>533813317.56417698</v>
      </c>
      <c r="N156" s="370">
        <v>5533785.4880459905</v>
      </c>
      <c r="O156" s="369">
        <v>1.0475108634813643E-2</v>
      </c>
      <c r="P156" s="365">
        <v>164773508.29890406</v>
      </c>
      <c r="Q156" s="365">
        <v>8963138.4447454214</v>
      </c>
      <c r="R156" s="369">
        <v>5.7525942933933621E-2</v>
      </c>
    </row>
    <row r="157" spans="1:18">
      <c r="A157" s="398"/>
      <c r="B157" s="398"/>
      <c r="C157" s="398"/>
      <c r="D157" s="111" t="s">
        <v>203</v>
      </c>
      <c r="E157" s="365">
        <v>127333641.0077574</v>
      </c>
      <c r="F157" s="365">
        <v>6167588.702977702</v>
      </c>
      <c r="G157" s="366">
        <v>5.0901953027765734E-2</v>
      </c>
      <c r="H157" s="374">
        <v>99.353751295157124</v>
      </c>
      <c r="I157" s="374">
        <v>0.15245594554582453</v>
      </c>
      <c r="J157" s="375">
        <v>4.0895876450201918</v>
      </c>
      <c r="K157" s="375">
        <v>-0.14495002739236273</v>
      </c>
      <c r="L157" s="366">
        <v>-3.4230425752660727E-2</v>
      </c>
      <c r="M157" s="367">
        <v>520742085.06076109</v>
      </c>
      <c r="N157" s="367">
        <v>7659871.958661437</v>
      </c>
      <c r="O157" s="366">
        <v>1.4929131751322624E-2</v>
      </c>
      <c r="P157" s="365">
        <v>161383944.2498138</v>
      </c>
      <c r="Q157" s="365">
        <v>9149890.9830406904</v>
      </c>
      <c r="R157" s="366">
        <v>6.0104101458866979E-2</v>
      </c>
    </row>
    <row r="158" spans="1:18">
      <c r="A158" s="398"/>
      <c r="B158" s="398"/>
      <c r="C158" s="398"/>
      <c r="D158" s="111" t="s">
        <v>204</v>
      </c>
      <c r="E158" s="365">
        <v>828244.5253663857</v>
      </c>
      <c r="F158" s="365">
        <v>-147306.13759675017</v>
      </c>
      <c r="G158" s="369">
        <v>-0.15099793705159584</v>
      </c>
      <c r="H158" s="376">
        <v>0.646248704847874</v>
      </c>
      <c r="I158" s="376">
        <v>-0.15245594554121511</v>
      </c>
      <c r="J158" s="377">
        <v>15.781851981008128</v>
      </c>
      <c r="K158" s="377">
        <v>0.20365645411697919</v>
      </c>
      <c r="L158" s="369">
        <v>1.307317357555479E-2</v>
      </c>
      <c r="M158" s="370">
        <v>13071232.50341263</v>
      </c>
      <c r="N158" s="370">
        <v>-2126086.470615387</v>
      </c>
      <c r="O158" s="369">
        <v>-0.13989878571666725</v>
      </c>
      <c r="P158" s="365">
        <v>3389564.0490902662</v>
      </c>
      <c r="Q158" s="365">
        <v>-186752.53829542734</v>
      </c>
      <c r="R158" s="369">
        <v>-5.2219241147200682E-2</v>
      </c>
    </row>
    <row r="159" spans="1:18">
      <c r="A159" s="398"/>
      <c r="B159" s="398"/>
      <c r="C159" s="398" t="s">
        <v>205</v>
      </c>
      <c r="D159" s="111" t="s">
        <v>202</v>
      </c>
      <c r="E159" s="365">
        <v>121158333.79166596</v>
      </c>
      <c r="F159" s="365">
        <v>5649196.7734997422</v>
      </c>
      <c r="G159" s="366">
        <v>4.8906925627981171E-2</v>
      </c>
      <c r="H159" s="374">
        <v>94.535386466640517</v>
      </c>
      <c r="I159" s="374">
        <v>-3.4468694563017266E-2</v>
      </c>
      <c r="J159" s="375">
        <v>4.0192268630890711</v>
      </c>
      <c r="K159" s="375">
        <v>-0.1504177575939174</v>
      </c>
      <c r="L159" s="366">
        <v>-3.6074479068980932E-2</v>
      </c>
      <c r="M159" s="367">
        <v>486962829.86257619</v>
      </c>
      <c r="N159" s="367">
        <v>5330778.0550451875</v>
      </c>
      <c r="O159" s="366">
        <v>1.1068154694105499E-2</v>
      </c>
      <c r="P159" s="365">
        <v>148731210.07449543</v>
      </c>
      <c r="Q159" s="365">
        <v>7796148.3824712336</v>
      </c>
      <c r="R159" s="366">
        <v>5.5317309183910715E-2</v>
      </c>
    </row>
    <row r="160" spans="1:18">
      <c r="A160" s="398"/>
      <c r="B160" s="398"/>
      <c r="C160" s="398"/>
      <c r="D160" s="111" t="s">
        <v>203</v>
      </c>
      <c r="E160" s="365">
        <v>120957205.79421179</v>
      </c>
      <c r="F160" s="365">
        <v>5668653.4470429868</v>
      </c>
      <c r="G160" s="369">
        <v>4.9169265565699463E-2</v>
      </c>
      <c r="H160" s="376">
        <v>94.378453696326218</v>
      </c>
      <c r="I160" s="376">
        <v>-1.0803973410247636E-2</v>
      </c>
      <c r="J160" s="377">
        <v>4.0012143712324759</v>
      </c>
      <c r="K160" s="377">
        <v>-0.14700807801093596</v>
      </c>
      <c r="L160" s="369">
        <v>-3.5438812602190256E-2</v>
      </c>
      <c r="M160" s="370">
        <v>483975710.12792432</v>
      </c>
      <c r="N160" s="370">
        <v>5733149.1406244636</v>
      </c>
      <c r="O160" s="369">
        <v>1.198795257533909E-2</v>
      </c>
      <c r="P160" s="365">
        <v>148070340.24380434</v>
      </c>
      <c r="Q160" s="365">
        <v>7813491.8815397322</v>
      </c>
      <c r="R160" s="369">
        <v>5.5708451835154119E-2</v>
      </c>
    </row>
    <row r="161" spans="1:19">
      <c r="A161" s="398"/>
      <c r="B161" s="398"/>
      <c r="C161" s="398"/>
      <c r="D161" s="111" t="s">
        <v>204</v>
      </c>
      <c r="E161" s="365">
        <v>201127.99745426374</v>
      </c>
      <c r="F161" s="365">
        <v>-19456.673543280107</v>
      </c>
      <c r="G161" s="366">
        <v>-8.8205011958862517E-2</v>
      </c>
      <c r="H161" s="374">
        <v>0.15693277031437847</v>
      </c>
      <c r="I161" s="374">
        <v>-2.36647211528003E-2</v>
      </c>
      <c r="J161" s="375">
        <v>14.851834515636702</v>
      </c>
      <c r="K161" s="375">
        <v>-0.51410548782426702</v>
      </c>
      <c r="L161" s="366">
        <v>-3.3457470724763454E-2</v>
      </c>
      <c r="M161" s="367">
        <v>2987119.7346521248</v>
      </c>
      <c r="N161" s="367">
        <v>-402371.08557931054</v>
      </c>
      <c r="O161" s="366">
        <v>-0.11871136607823489</v>
      </c>
      <c r="P161" s="365">
        <v>660869.83069109917</v>
      </c>
      <c r="Q161" s="365">
        <v>-17343.499068669276</v>
      </c>
      <c r="R161" s="366">
        <v>-2.5572335882593989E-2</v>
      </c>
    </row>
    <row r="162" spans="1:19">
      <c r="A162" s="398"/>
      <c r="B162" s="398"/>
      <c r="C162" s="398" t="s">
        <v>206</v>
      </c>
      <c r="D162" s="111" t="s">
        <v>202</v>
      </c>
      <c r="E162" s="365">
        <v>6382486.8073983435</v>
      </c>
      <c r="F162" s="365">
        <v>314956.23752328381</v>
      </c>
      <c r="G162" s="369">
        <v>5.1908471477181084E-2</v>
      </c>
      <c r="H162" s="376">
        <v>4.980019434677474</v>
      </c>
      <c r="I162" s="376">
        <v>1.2399539040852225E-2</v>
      </c>
      <c r="J162" s="377">
        <v>6.5253425681125243</v>
      </c>
      <c r="K162" s="377">
        <v>-0.29443815179207977</v>
      </c>
      <c r="L162" s="369">
        <v>-4.3174137686379808E-2</v>
      </c>
      <c r="M162" s="370">
        <v>41647912.854733013</v>
      </c>
      <c r="N162" s="370">
        <v>268684.85686728358</v>
      </c>
      <c r="O162" s="369">
        <v>6.4932302961558854E-3</v>
      </c>
      <c r="P162" s="365">
        <v>14035948.723105788</v>
      </c>
      <c r="Q162" s="365">
        <v>1074538.8933201618</v>
      </c>
      <c r="R162" s="369">
        <v>8.290293320182239E-2</v>
      </c>
    </row>
    <row r="163" spans="1:19">
      <c r="A163" s="398"/>
      <c r="B163" s="398"/>
      <c r="C163" s="398"/>
      <c r="D163" s="111" t="s">
        <v>203</v>
      </c>
      <c r="E163" s="365">
        <v>5755376.3783857655</v>
      </c>
      <c r="F163" s="365">
        <v>442811.80047639646</v>
      </c>
      <c r="G163" s="366">
        <v>8.3351796290192917E-2</v>
      </c>
      <c r="H163" s="374">
        <v>4.4907082588907148</v>
      </c>
      <c r="I163" s="374">
        <v>0.14119552217608433</v>
      </c>
      <c r="J163" s="375">
        <v>5.4842661540799824</v>
      </c>
      <c r="K163" s="375">
        <v>-8.2047329813000225E-2</v>
      </c>
      <c r="L163" s="366">
        <v>-1.4739976476426863E-2</v>
      </c>
      <c r="M163" s="367">
        <v>31564015.87597248</v>
      </c>
      <c r="N163" s="367">
        <v>1992616.0319033265</v>
      </c>
      <c r="O163" s="366">
        <v>6.7383216297180665E-2</v>
      </c>
      <c r="P163" s="365">
        <v>11307325.504706621</v>
      </c>
      <c r="Q163" s="365">
        <v>1244018.9325469043</v>
      </c>
      <c r="R163" s="366">
        <v>0.12361930182952993</v>
      </c>
    </row>
    <row r="164" spans="1:19">
      <c r="A164" s="398"/>
      <c r="B164" s="398"/>
      <c r="C164" s="398"/>
      <c r="D164" s="111" t="s">
        <v>204</v>
      </c>
      <c r="E164" s="365">
        <v>627110.42901214818</v>
      </c>
      <c r="F164" s="365">
        <v>-127855.56295341882</v>
      </c>
      <c r="G164" s="369">
        <v>-0.16935274477800602</v>
      </c>
      <c r="H164" s="376">
        <v>0.48931117578642458</v>
      </c>
      <c r="I164" s="376">
        <v>-0.12879598313546536</v>
      </c>
      <c r="J164" s="377">
        <v>16.079938256879412</v>
      </c>
      <c r="K164" s="377">
        <v>0.43972627454271951</v>
      </c>
      <c r="L164" s="369">
        <v>2.8115109631463138E-2</v>
      </c>
      <c r="M164" s="370">
        <v>10083896.978760503</v>
      </c>
      <c r="N164" s="370">
        <v>-1723931.1750360653</v>
      </c>
      <c r="O164" s="369">
        <v>-0.14599900613236569</v>
      </c>
      <c r="P164" s="365">
        <v>2728623.2183991671</v>
      </c>
      <c r="Q164" s="365">
        <v>-169480.03922676295</v>
      </c>
      <c r="R164" s="369">
        <v>-5.8479641393315199E-2</v>
      </c>
      <c r="S164" s="282"/>
    </row>
    <row r="165" spans="1:19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9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9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9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9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9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  <row r="171" spans="1:19">
      <c r="A171" s="195"/>
      <c r="B171" s="195"/>
      <c r="C171" s="195"/>
      <c r="D171" s="196"/>
      <c r="E171" s="196"/>
      <c r="F171" s="196"/>
      <c r="G171" s="196"/>
      <c r="H171" s="196"/>
      <c r="I171" s="196"/>
      <c r="J171" s="196"/>
      <c r="K171" s="196"/>
      <c r="L171" s="196"/>
      <c r="M171" s="196"/>
      <c r="N171" s="196"/>
      <c r="O171" s="196"/>
      <c r="P171" s="196"/>
      <c r="Q171" s="196"/>
      <c r="R171" s="196"/>
    </row>
    <row r="172" spans="1:19">
      <c r="A172" s="195"/>
      <c r="B172" s="195"/>
      <c r="C172" s="195"/>
      <c r="D172" s="196"/>
      <c r="E172" s="196"/>
      <c r="F172" s="196"/>
      <c r="G172" s="196"/>
      <c r="H172" s="196"/>
      <c r="I172" s="196"/>
      <c r="J172" s="196"/>
      <c r="K172" s="196"/>
      <c r="L172" s="196"/>
      <c r="M172" s="196"/>
      <c r="N172" s="196"/>
      <c r="O172" s="196"/>
      <c r="P172" s="196"/>
      <c r="Q172" s="196"/>
      <c r="R172" s="196"/>
    </row>
    <row r="173" spans="1:19">
      <c r="A173" s="195"/>
      <c r="B173" s="195"/>
      <c r="C173" s="195"/>
      <c r="D173" s="196"/>
      <c r="E173" s="196"/>
      <c r="F173" s="196"/>
      <c r="G173" s="196"/>
      <c r="H173" s="196"/>
      <c r="I173" s="196"/>
      <c r="J173" s="196"/>
      <c r="K173" s="196"/>
      <c r="L173" s="196"/>
      <c r="M173" s="196"/>
      <c r="N173" s="196"/>
      <c r="O173" s="196"/>
      <c r="P173" s="196"/>
      <c r="Q173" s="196"/>
      <c r="R173" s="196"/>
    </row>
    <row r="174" spans="1:19">
      <c r="A174" s="195"/>
      <c r="B174" s="195"/>
      <c r="C174" s="195"/>
      <c r="D174" s="196"/>
      <c r="E174" s="196"/>
      <c r="F174" s="196"/>
      <c r="G174" s="196"/>
      <c r="H174" s="196"/>
      <c r="I174" s="196"/>
      <c r="J174" s="196"/>
      <c r="K174" s="196"/>
      <c r="L174" s="196"/>
      <c r="M174" s="196"/>
      <c r="N174" s="196"/>
      <c r="O174" s="196"/>
      <c r="P174" s="196"/>
      <c r="Q174" s="196"/>
      <c r="R174" s="196"/>
    </row>
    <row r="175" spans="1:19">
      <c r="A175" s="195"/>
      <c r="B175" s="195"/>
      <c r="C175" s="195"/>
      <c r="D175" s="196"/>
      <c r="E175" s="196"/>
      <c r="F175" s="196"/>
      <c r="G175" s="196"/>
      <c r="H175" s="196"/>
      <c r="I175" s="196"/>
      <c r="J175" s="196"/>
      <c r="K175" s="196"/>
      <c r="L175" s="196"/>
      <c r="M175" s="196"/>
      <c r="N175" s="196"/>
      <c r="O175" s="196"/>
      <c r="P175" s="196"/>
      <c r="Q175" s="196"/>
      <c r="R175" s="196"/>
    </row>
    <row r="176" spans="1:19">
      <c r="A176" s="195"/>
      <c r="B176" s="195"/>
      <c r="C176" s="195"/>
      <c r="D176" s="196"/>
      <c r="E176" s="196"/>
      <c r="F176" s="196"/>
      <c r="G176" s="196"/>
      <c r="H176" s="196"/>
      <c r="I176" s="196"/>
      <c r="J176" s="196"/>
      <c r="K176" s="196"/>
      <c r="L176" s="196"/>
      <c r="M176" s="196"/>
      <c r="N176" s="196"/>
      <c r="O176" s="196"/>
      <c r="P176" s="196"/>
      <c r="Q176" s="196"/>
      <c r="R176" s="196"/>
    </row>
    <row r="177" spans="1:18">
      <c r="A177" s="195"/>
      <c r="B177" s="195"/>
      <c r="C177" s="195"/>
      <c r="D177" s="196"/>
      <c r="E177" s="196"/>
      <c r="F177" s="196"/>
      <c r="G177" s="196"/>
      <c r="H177" s="196"/>
      <c r="I177" s="196"/>
      <c r="J177" s="196"/>
      <c r="K177" s="196"/>
      <c r="L177" s="196"/>
      <c r="M177" s="196"/>
      <c r="N177" s="196"/>
      <c r="O177" s="196"/>
      <c r="P177" s="196"/>
      <c r="Q177" s="196"/>
      <c r="R177" s="196"/>
    </row>
    <row r="178" spans="1:18">
      <c r="A178" s="195"/>
      <c r="B178" s="195"/>
      <c r="C178" s="195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</row>
    <row r="179" spans="1:18">
      <c r="A179" s="195"/>
      <c r="B179" s="195"/>
      <c r="C179" s="195"/>
      <c r="D179" s="196"/>
      <c r="E179" s="196"/>
      <c r="F179" s="196"/>
      <c r="G179" s="196"/>
      <c r="H179" s="196"/>
      <c r="I179" s="196"/>
      <c r="J179" s="196"/>
      <c r="K179" s="196"/>
      <c r="L179" s="196"/>
      <c r="M179" s="196"/>
      <c r="N179" s="196"/>
      <c r="O179" s="196"/>
      <c r="P179" s="196"/>
      <c r="Q179" s="196"/>
      <c r="R179" s="196"/>
    </row>
    <row r="180" spans="1:18">
      <c r="A180" s="195"/>
      <c r="B180" s="195"/>
      <c r="C180" s="195"/>
      <c r="D180" s="196"/>
      <c r="E180" s="196"/>
      <c r="F180" s="196"/>
      <c r="G180" s="196"/>
      <c r="H180" s="196"/>
      <c r="I180" s="196"/>
      <c r="J180" s="196"/>
      <c r="K180" s="196"/>
      <c r="L180" s="196"/>
      <c r="M180" s="196"/>
      <c r="N180" s="196"/>
      <c r="O180" s="196"/>
      <c r="P180" s="196"/>
      <c r="Q180" s="196"/>
      <c r="R180" s="196"/>
    </row>
    <row r="181" spans="1:18">
      <c r="A181" s="195"/>
      <c r="B181" s="195"/>
      <c r="C181" s="195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  <c r="R181" s="196"/>
    </row>
    <row r="182" spans="1:18">
      <c r="A182" s="195"/>
      <c r="B182" s="195"/>
      <c r="C182" s="195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  <c r="R182" s="196"/>
    </row>
    <row r="183" spans="1:18">
      <c r="A183" s="195"/>
      <c r="B183" s="195"/>
      <c r="C183" s="195"/>
      <c r="D183" s="196"/>
      <c r="E183" s="196"/>
      <c r="F183" s="196"/>
      <c r="G183" s="196"/>
      <c r="H183" s="196"/>
      <c r="I183" s="196"/>
      <c r="J183" s="196"/>
      <c r="K183" s="196"/>
      <c r="L183" s="196"/>
      <c r="M183" s="196"/>
      <c r="N183" s="196"/>
      <c r="O183" s="196"/>
      <c r="P183" s="196"/>
      <c r="Q183" s="196"/>
      <c r="R183" s="196"/>
    </row>
    <row r="184" spans="1:18">
      <c r="A184" s="195"/>
      <c r="B184" s="195"/>
      <c r="C184" s="195"/>
      <c r="D184" s="196"/>
      <c r="E184" s="196"/>
      <c r="F184" s="196"/>
      <c r="G184" s="196"/>
      <c r="H184" s="196"/>
      <c r="I184" s="196"/>
      <c r="J184" s="196"/>
      <c r="K184" s="196"/>
      <c r="L184" s="196"/>
      <c r="M184" s="196"/>
      <c r="N184" s="196"/>
      <c r="O184" s="196"/>
      <c r="P184" s="196"/>
      <c r="Q184" s="196"/>
      <c r="R184" s="196"/>
    </row>
    <row r="185" spans="1:18">
      <c r="A185" s="195"/>
      <c r="B185" s="195"/>
      <c r="C185" s="195"/>
      <c r="D185" s="196"/>
      <c r="E185" s="196"/>
      <c r="F185" s="196"/>
      <c r="G185" s="196"/>
      <c r="H185" s="196"/>
      <c r="I185" s="196"/>
      <c r="J185" s="196"/>
      <c r="K185" s="196"/>
      <c r="L185" s="196"/>
      <c r="M185" s="196"/>
      <c r="N185" s="196"/>
      <c r="O185" s="196"/>
      <c r="P185" s="196"/>
      <c r="Q185" s="196"/>
      <c r="R185" s="196"/>
    </row>
    <row r="186" spans="1:18">
      <c r="A186" s="195"/>
      <c r="B186" s="195"/>
      <c r="C186" s="195"/>
      <c r="D186" s="196"/>
      <c r="E186" s="196"/>
      <c r="F186" s="196"/>
      <c r="G186" s="196"/>
      <c r="H186" s="196"/>
      <c r="I186" s="196"/>
      <c r="J186" s="196"/>
      <c r="K186" s="196"/>
      <c r="L186" s="196"/>
      <c r="M186" s="196"/>
      <c r="N186" s="196"/>
      <c r="O186" s="196"/>
      <c r="P186" s="196"/>
      <c r="Q186" s="196"/>
      <c r="R186" s="196"/>
    </row>
    <row r="187" spans="1:18">
      <c r="A187" s="195"/>
      <c r="B187" s="195"/>
      <c r="C187" s="195"/>
      <c r="D187" s="196"/>
      <c r="E187" s="196"/>
      <c r="F187" s="196"/>
      <c r="G187" s="196"/>
      <c r="H187" s="196"/>
      <c r="I187" s="196"/>
      <c r="J187" s="196"/>
      <c r="K187" s="196"/>
      <c r="L187" s="196"/>
      <c r="M187" s="196"/>
      <c r="N187" s="196"/>
      <c r="O187" s="196"/>
      <c r="P187" s="196"/>
      <c r="Q187" s="196"/>
      <c r="R187" s="196"/>
    </row>
    <row r="188" spans="1:18">
      <c r="A188" s="195"/>
      <c r="B188" s="195"/>
      <c r="C188" s="195"/>
      <c r="D188" s="196"/>
      <c r="E188" s="196"/>
      <c r="F188" s="196"/>
      <c r="G188" s="196"/>
      <c r="H188" s="196"/>
      <c r="I188" s="196"/>
      <c r="J188" s="196"/>
      <c r="K188" s="196"/>
      <c r="L188" s="196"/>
      <c r="M188" s="196"/>
      <c r="N188" s="196"/>
      <c r="O188" s="196"/>
      <c r="P188" s="196"/>
      <c r="Q188" s="196"/>
      <c r="R188" s="196"/>
    </row>
    <row r="189" spans="1:18">
      <c r="A189" s="195"/>
      <c r="B189" s="195"/>
      <c r="C189" s="195"/>
      <c r="D189" s="196"/>
      <c r="E189" s="196"/>
      <c r="F189" s="196"/>
      <c r="G189" s="196"/>
      <c r="H189" s="196"/>
      <c r="I189" s="196"/>
      <c r="J189" s="196"/>
      <c r="K189" s="196"/>
      <c r="L189" s="196"/>
      <c r="M189" s="196"/>
      <c r="N189" s="196"/>
      <c r="O189" s="196"/>
      <c r="P189" s="196"/>
      <c r="Q189" s="196"/>
      <c r="R189" s="196"/>
    </row>
    <row r="190" spans="1:18">
      <c r="A190" s="195"/>
      <c r="B190" s="195"/>
      <c r="C190" s="195"/>
      <c r="D190" s="196"/>
      <c r="E190" s="196"/>
      <c r="F190" s="196"/>
      <c r="G190" s="196"/>
      <c r="H190" s="196"/>
      <c r="I190" s="196"/>
      <c r="J190" s="196"/>
      <c r="K190" s="196"/>
      <c r="L190" s="196"/>
      <c r="M190" s="196"/>
      <c r="N190" s="196"/>
      <c r="O190" s="196"/>
      <c r="P190" s="196"/>
      <c r="Q190" s="196"/>
      <c r="R190" s="196"/>
    </row>
    <row r="191" spans="1:18">
      <c r="A191" s="195"/>
      <c r="B191" s="195"/>
      <c r="C191" s="195"/>
      <c r="D191" s="196"/>
      <c r="E191" s="196"/>
      <c r="F191" s="196"/>
      <c r="G191" s="196"/>
      <c r="H191" s="196"/>
      <c r="I191" s="196"/>
      <c r="J191" s="196"/>
      <c r="K191" s="196"/>
      <c r="L191" s="196"/>
      <c r="M191" s="196"/>
      <c r="N191" s="196"/>
      <c r="O191" s="196"/>
      <c r="P191" s="196"/>
      <c r="Q191" s="196"/>
      <c r="R191" s="196"/>
    </row>
  </sheetData>
  <mergeCells count="87"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  <mergeCell ref="C24:C26"/>
    <mergeCell ref="B1:B2"/>
    <mergeCell ref="C1:C2"/>
    <mergeCell ref="D1:D2"/>
    <mergeCell ref="E1:G1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C90:C92"/>
    <mergeCell ref="B93:B101"/>
    <mergeCell ref="C93:C95"/>
    <mergeCell ref="C96:C98"/>
    <mergeCell ref="C99:C101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164"/>
  <sheetViews>
    <sheetView zoomScale="74" zoomScaleNormal="74" workbookViewId="0">
      <selection activeCell="D9" sqref="D9:Q44"/>
    </sheetView>
  </sheetViews>
  <sheetFormatPr defaultRowHeight="15"/>
  <cols>
    <col min="1" max="1" width="27.42578125" bestFit="1" customWidth="1"/>
    <col min="2" max="2" width="8.85546875" bestFit="1" customWidth="1"/>
    <col min="3" max="3" width="27.28515625" bestFit="1" customWidth="1"/>
    <col min="4" max="4" width="15.42578125" bestFit="1" customWidth="1"/>
    <col min="5" max="6" width="10.42578125" bestFit="1" customWidth="1"/>
    <col min="7" max="7" width="8.42578125" bestFit="1" customWidth="1"/>
    <col min="8" max="8" width="7.140625" bestFit="1" customWidth="1"/>
    <col min="9" max="9" width="7" bestFit="1" customWidth="1"/>
    <col min="10" max="10" width="7.140625" bestFit="1" customWidth="1"/>
    <col min="11" max="11" width="7" bestFit="1" customWidth="1"/>
    <col min="12" max="12" width="8.42578125" bestFit="1" customWidth="1"/>
    <col min="13" max="13" width="14.140625" bestFit="1" customWidth="1"/>
    <col min="14" max="14" width="12.5703125" bestFit="1" customWidth="1"/>
    <col min="15" max="15" width="8.42578125" bestFit="1" customWidth="1"/>
    <col min="16" max="16" width="11.42578125" bestFit="1" customWidth="1"/>
    <col min="17" max="17" width="11" bestFit="1" customWidth="1"/>
    <col min="18" max="18" width="8.42578125" bestFit="1" customWidth="1"/>
  </cols>
  <sheetData>
    <row r="1" spans="1:18">
      <c r="A1" s="400" t="s">
        <v>0</v>
      </c>
      <c r="B1" s="400" t="s">
        <v>1</v>
      </c>
      <c r="C1" s="400" t="s">
        <v>197</v>
      </c>
      <c r="D1" s="400" t="s">
        <v>200</v>
      </c>
      <c r="E1" s="400" t="s">
        <v>3</v>
      </c>
      <c r="F1" s="400"/>
      <c r="G1" s="400"/>
      <c r="H1" s="400" t="s">
        <v>4</v>
      </c>
      <c r="I1" s="400"/>
      <c r="J1" s="400" t="s">
        <v>5</v>
      </c>
      <c r="K1" s="400"/>
      <c r="L1" s="400"/>
      <c r="M1" s="400" t="s">
        <v>6</v>
      </c>
      <c r="N1" s="400"/>
      <c r="O1" s="400"/>
      <c r="P1" s="400" t="s">
        <v>7</v>
      </c>
      <c r="Q1" s="400"/>
      <c r="R1" s="400"/>
    </row>
    <row r="2" spans="1:18" ht="45">
      <c r="A2" s="399"/>
      <c r="B2" s="399"/>
      <c r="C2" s="399"/>
      <c r="D2" s="399"/>
      <c r="E2" s="112" t="s">
        <v>8</v>
      </c>
      <c r="F2" s="112" t="s">
        <v>9</v>
      </c>
      <c r="G2" s="112" t="s">
        <v>10</v>
      </c>
      <c r="H2" s="112" t="s">
        <v>8</v>
      </c>
      <c r="I2" s="112" t="s">
        <v>9</v>
      </c>
      <c r="J2" s="112" t="s">
        <v>8</v>
      </c>
      <c r="K2" s="112" t="s">
        <v>9</v>
      </c>
      <c r="L2" s="112" t="s">
        <v>10</v>
      </c>
      <c r="M2" s="112" t="s">
        <v>8</v>
      </c>
      <c r="N2" s="112" t="s">
        <v>9</v>
      </c>
      <c r="O2" s="112" t="s">
        <v>10</v>
      </c>
      <c r="P2" s="112" t="s">
        <v>8</v>
      </c>
      <c r="Q2" s="112" t="s">
        <v>9</v>
      </c>
      <c r="R2" s="112" t="s">
        <v>10</v>
      </c>
    </row>
    <row r="3" spans="1:18">
      <c r="A3" s="398" t="s">
        <v>93</v>
      </c>
      <c r="B3" s="398" t="s">
        <v>256</v>
      </c>
      <c r="C3" s="398" t="s">
        <v>235</v>
      </c>
      <c r="D3" s="113" t="s">
        <v>202</v>
      </c>
      <c r="E3" s="365">
        <v>4626810.7406825768</v>
      </c>
      <c r="F3" s="365">
        <v>-477231.1451856792</v>
      </c>
      <c r="G3" s="366">
        <v>-9.3500632607856571E-2</v>
      </c>
      <c r="H3" s="374">
        <v>1.7470661378743695</v>
      </c>
      <c r="I3" s="374">
        <v>-0.21269242549681544</v>
      </c>
      <c r="J3" s="375">
        <v>17.635498388625656</v>
      </c>
      <c r="K3" s="375">
        <v>0.32820446417483495</v>
      </c>
      <c r="L3" s="366">
        <v>1.8963361089694399E-2</v>
      </c>
      <c r="M3" s="367">
        <v>81596113.36178346</v>
      </c>
      <c r="N3" s="367">
        <v>-6741039.7596467137</v>
      </c>
      <c r="O3" s="366">
        <v>-7.6310357776419785E-2</v>
      </c>
      <c r="P3" s="365">
        <v>36078836.23613894</v>
      </c>
      <c r="Q3" s="365">
        <v>-2823170.7386952266</v>
      </c>
      <c r="R3" s="366">
        <v>-7.2571339070540627E-2</v>
      </c>
    </row>
    <row r="4" spans="1:18">
      <c r="A4" s="398"/>
      <c r="B4" s="398"/>
      <c r="C4" s="398"/>
      <c r="D4" s="113" t="s">
        <v>203</v>
      </c>
      <c r="E4" s="365">
        <v>2661343.8068747143</v>
      </c>
      <c r="F4" s="365">
        <v>-208885.87096111756</v>
      </c>
      <c r="G4" s="369">
        <v>-7.2776709325442765E-2</v>
      </c>
      <c r="H4" s="376">
        <v>1.0049132992084626</v>
      </c>
      <c r="I4" s="376">
        <v>-9.714607172948142E-2</v>
      </c>
      <c r="J4" s="377">
        <v>15.262388838254651</v>
      </c>
      <c r="K4" s="377">
        <v>3.4214596505067973E-2</v>
      </c>
      <c r="L4" s="369">
        <v>2.2467957065572045E-3</v>
      </c>
      <c r="M4" s="370">
        <v>40618464.01280278</v>
      </c>
      <c r="N4" s="370">
        <v>-3089893.6351220384</v>
      </c>
      <c r="O4" s="369">
        <v>-7.0693428016935345E-2</v>
      </c>
      <c r="P4" s="365">
        <v>22348110.408715606</v>
      </c>
      <c r="Q4" s="365">
        <v>-1497692.4879895225</v>
      </c>
      <c r="R4" s="369">
        <v>-6.2807383524773858E-2</v>
      </c>
    </row>
    <row r="5" spans="1:18">
      <c r="A5" s="398"/>
      <c r="B5" s="398"/>
      <c r="C5" s="398"/>
      <c r="D5" s="113" t="s">
        <v>204</v>
      </c>
      <c r="E5" s="365">
        <v>1965466.9338078932</v>
      </c>
      <c r="F5" s="365">
        <v>-268345.27422442473</v>
      </c>
      <c r="G5" s="366">
        <v>-0.12012884219161829</v>
      </c>
      <c r="H5" s="374">
        <v>0.7421528386659183</v>
      </c>
      <c r="I5" s="374">
        <v>-0.11554635376728162</v>
      </c>
      <c r="J5" s="375">
        <v>20.848811365953967</v>
      </c>
      <c r="K5" s="375">
        <v>0.87005249220906222</v>
      </c>
      <c r="L5" s="366">
        <v>4.3548875969089455E-2</v>
      </c>
      <c r="M5" s="367">
        <v>40977649.348980695</v>
      </c>
      <c r="N5" s="367">
        <v>-3651146.1245246753</v>
      </c>
      <c r="O5" s="366">
        <v>-8.1811442271441964E-2</v>
      </c>
      <c r="P5" s="365">
        <v>13730725.827423334</v>
      </c>
      <c r="Q5" s="365">
        <v>-1325478.2507057078</v>
      </c>
      <c r="R5" s="366">
        <v>-8.8035353654054502E-2</v>
      </c>
    </row>
    <row r="6" spans="1:18">
      <c r="A6" s="398"/>
      <c r="B6" s="398" t="s">
        <v>257</v>
      </c>
      <c r="C6" s="398" t="s">
        <v>235</v>
      </c>
      <c r="D6" s="113" t="s">
        <v>202</v>
      </c>
      <c r="E6" s="365">
        <v>66997797.317698918</v>
      </c>
      <c r="F6" s="365">
        <v>-6309845.9612550065</v>
      </c>
      <c r="G6" s="369">
        <v>-8.6073507195483887E-2</v>
      </c>
      <c r="H6" s="376">
        <v>2.0336659519929285</v>
      </c>
      <c r="I6" s="376">
        <v>-0.15005634825349823</v>
      </c>
      <c r="J6" s="377">
        <v>17.695051851727204</v>
      </c>
      <c r="K6" s="377">
        <v>0.97493273097857269</v>
      </c>
      <c r="L6" s="369">
        <v>5.8308958443288934E-2</v>
      </c>
      <c r="M6" s="370">
        <v>1185529497.4881921</v>
      </c>
      <c r="N6" s="370">
        <v>-40183030.597265244</v>
      </c>
      <c r="O6" s="369">
        <v>-3.2783405306324537E-2</v>
      </c>
      <c r="P6" s="365">
        <v>524669178.96296161</v>
      </c>
      <c r="Q6" s="365">
        <v>-37295011.35864085</v>
      </c>
      <c r="R6" s="369">
        <v>-6.6365458869002941E-2</v>
      </c>
    </row>
    <row r="7" spans="1:18">
      <c r="A7" s="398"/>
      <c r="B7" s="398"/>
      <c r="C7" s="398"/>
      <c r="D7" s="113" t="s">
        <v>203</v>
      </c>
      <c r="E7" s="365">
        <v>38268930.254130587</v>
      </c>
      <c r="F7" s="365">
        <v>-2061541.98521927</v>
      </c>
      <c r="G7" s="366">
        <v>-5.1116237196148009E-2</v>
      </c>
      <c r="H7" s="374">
        <v>1.1616235696223103</v>
      </c>
      <c r="I7" s="374">
        <v>-3.9759364943015241E-2</v>
      </c>
      <c r="J7" s="375">
        <v>15.421756587934139</v>
      </c>
      <c r="K7" s="375">
        <v>0.49612511527579706</v>
      </c>
      <c r="L7" s="366">
        <v>3.323980738668434E-2</v>
      </c>
      <c r="M7" s="367">
        <v>590174127.25983047</v>
      </c>
      <c r="N7" s="367">
        <v>-11783638.502983332</v>
      </c>
      <c r="O7" s="366">
        <v>-1.957552368819572E-2</v>
      </c>
      <c r="P7" s="365">
        <v>321638042.08175594</v>
      </c>
      <c r="Q7" s="365">
        <v>-15122678.865518868</v>
      </c>
      <c r="R7" s="366">
        <v>-4.490630267977886E-2</v>
      </c>
    </row>
    <row r="8" spans="1:18">
      <c r="A8" s="398"/>
      <c r="B8" s="398"/>
      <c r="C8" s="398"/>
      <c r="D8" s="113" t="s">
        <v>204</v>
      </c>
      <c r="E8" s="365">
        <v>28728867.063571133</v>
      </c>
      <c r="F8" s="365">
        <v>-4248303.9760380425</v>
      </c>
      <c r="G8" s="369">
        <v>-0.12882560395903478</v>
      </c>
      <c r="H8" s="376">
        <v>0.8720423823707032</v>
      </c>
      <c r="I8" s="376">
        <v>-0.11029698331055016</v>
      </c>
      <c r="J8" s="377">
        <v>20.723245678674356</v>
      </c>
      <c r="K8" s="377">
        <v>1.8085012461261698</v>
      </c>
      <c r="L8" s="369">
        <v>9.5613305935771997E-2</v>
      </c>
      <c r="M8" s="370">
        <v>595355370.22836053</v>
      </c>
      <c r="N8" s="370">
        <v>-28399392.094276428</v>
      </c>
      <c r="O8" s="369">
        <v>-4.5529739906958577E-2</v>
      </c>
      <c r="P8" s="365">
        <v>203031136.88120556</v>
      </c>
      <c r="Q8" s="365">
        <v>-22172332.493121982</v>
      </c>
      <c r="R8" s="369">
        <v>-9.8454666594268533E-2</v>
      </c>
    </row>
    <row r="9" spans="1:18">
      <c r="A9" s="398"/>
      <c r="B9" s="398" t="s">
        <v>258</v>
      </c>
      <c r="C9" s="398" t="s">
        <v>235</v>
      </c>
      <c r="D9" s="113" t="s">
        <v>202</v>
      </c>
      <c r="E9" s="365">
        <v>5818541.835692578</v>
      </c>
      <c r="F9" s="365">
        <v>-557057.85014366359</v>
      </c>
      <c r="G9" s="366">
        <v>-8.7373404478515077E-2</v>
      </c>
      <c r="H9" s="374">
        <v>1.7716349124041786</v>
      </c>
      <c r="I9" s="374">
        <v>-0.18483066025102435</v>
      </c>
      <c r="J9" s="375">
        <v>17.660047465692998</v>
      </c>
      <c r="K9" s="375">
        <v>0.34330314158206932</v>
      </c>
      <c r="L9" s="366">
        <v>1.98249240825293E-2</v>
      </c>
      <c r="M9" s="367">
        <v>102755724.9994514</v>
      </c>
      <c r="N9" s="367">
        <v>-7648904.6730567515</v>
      </c>
      <c r="O9" s="366">
        <v>-6.9280651506604396E-2</v>
      </c>
      <c r="P9" s="365">
        <v>45406088.221230984</v>
      </c>
      <c r="Q9" s="365">
        <v>-3213984.6396447346</v>
      </c>
      <c r="R9" s="366">
        <v>-6.6104068762739526E-2</v>
      </c>
    </row>
    <row r="10" spans="1:18">
      <c r="A10" s="398"/>
      <c r="B10" s="398"/>
      <c r="C10" s="398"/>
      <c r="D10" s="113" t="s">
        <v>203</v>
      </c>
      <c r="E10" s="365">
        <v>3350071.792161569</v>
      </c>
      <c r="F10" s="365">
        <v>-222144.84917782387</v>
      </c>
      <c r="G10" s="369">
        <v>-6.2186835649063903E-2</v>
      </c>
      <c r="H10" s="376">
        <v>1.0200329074969035</v>
      </c>
      <c r="I10" s="376">
        <v>-7.6164975248590006E-2</v>
      </c>
      <c r="J10" s="377">
        <v>15.279057725014646</v>
      </c>
      <c r="K10" s="377">
        <v>4.354957344398791E-2</v>
      </c>
      <c r="L10" s="369">
        <v>2.8584260538430614E-3</v>
      </c>
      <c r="M10" s="370">
        <v>51185940.295379877</v>
      </c>
      <c r="N10" s="370">
        <v>-3238595.4629227966</v>
      </c>
      <c r="O10" s="369">
        <v>-5.9506166066446167E-2</v>
      </c>
      <c r="P10" s="365">
        <v>28131715.55849576</v>
      </c>
      <c r="Q10" s="365">
        <v>-1552814.1723777205</v>
      </c>
      <c r="R10" s="369">
        <v>-5.2310553222701443E-2</v>
      </c>
    </row>
    <row r="11" spans="1:18">
      <c r="A11" s="398"/>
      <c r="B11" s="398"/>
      <c r="C11" s="398"/>
      <c r="D11" s="113" t="s">
        <v>204</v>
      </c>
      <c r="E11" s="365">
        <v>2468470.0435310337</v>
      </c>
      <c r="F11" s="365">
        <v>-334913.00096564554</v>
      </c>
      <c r="G11" s="366">
        <v>-0.1194674418906518</v>
      </c>
      <c r="H11" s="374">
        <v>0.75160200490728246</v>
      </c>
      <c r="I11" s="374">
        <v>-0.10866568500237517</v>
      </c>
      <c r="J11" s="375">
        <v>20.891395801710178</v>
      </c>
      <c r="K11" s="375">
        <v>0.92263198111849576</v>
      </c>
      <c r="L11" s="366">
        <v>4.6203760503546173E-2</v>
      </c>
      <c r="M11" s="367">
        <v>51569784.704071581</v>
      </c>
      <c r="N11" s="367">
        <v>-4410309.2101338729</v>
      </c>
      <c r="O11" s="366">
        <v>-7.8783526460192613E-2</v>
      </c>
      <c r="P11" s="365">
        <v>17274372.662735224</v>
      </c>
      <c r="Q11" s="365">
        <v>-1661170.4672670104</v>
      </c>
      <c r="R11" s="366">
        <v>-8.7727637695006758E-2</v>
      </c>
    </row>
    <row r="12" spans="1:18">
      <c r="A12" s="398" t="s">
        <v>94</v>
      </c>
      <c r="B12" s="398" t="s">
        <v>256</v>
      </c>
      <c r="C12" s="398" t="s">
        <v>235</v>
      </c>
      <c r="D12" s="113" t="s">
        <v>202</v>
      </c>
      <c r="E12" s="365">
        <v>2315526.9153437004</v>
      </c>
      <c r="F12" s="365">
        <v>-181086.32751280675</v>
      </c>
      <c r="G12" s="369">
        <v>-7.2532791384866763E-2</v>
      </c>
      <c r="H12" s="376">
        <v>0.92174314556982473</v>
      </c>
      <c r="I12" s="376">
        <v>-9.4794315003921548E-2</v>
      </c>
      <c r="J12" s="377">
        <v>15.480266096937811</v>
      </c>
      <c r="K12" s="377">
        <v>3.0447398584003693E-2</v>
      </c>
      <c r="L12" s="369">
        <v>1.9707285359437839E-3</v>
      </c>
      <c r="M12" s="370">
        <v>35844972.804142073</v>
      </c>
      <c r="N12" s="370">
        <v>-2727249.1579001248</v>
      </c>
      <c r="O12" s="369">
        <v>-7.0705005290696801E-2</v>
      </c>
      <c r="P12" s="365">
        <v>16142798.407689214</v>
      </c>
      <c r="Q12" s="365">
        <v>-299490.46085643396</v>
      </c>
      <c r="R12" s="369">
        <v>-1.821464537272325E-2</v>
      </c>
    </row>
    <row r="13" spans="1:18">
      <c r="A13" s="398"/>
      <c r="B13" s="398"/>
      <c r="C13" s="398"/>
      <c r="D13" s="113" t="s">
        <v>203</v>
      </c>
      <c r="E13" s="365">
        <v>1200561.6807913787</v>
      </c>
      <c r="F13" s="365">
        <v>4059.217338036513</v>
      </c>
      <c r="G13" s="366">
        <v>3.3925691438367882E-3</v>
      </c>
      <c r="H13" s="374">
        <v>0.47790828634742261</v>
      </c>
      <c r="I13" s="374">
        <v>-9.267522420406793E-3</v>
      </c>
      <c r="J13" s="375">
        <v>13.250074339289695</v>
      </c>
      <c r="K13" s="375">
        <v>7.5696403680357349E-2</v>
      </c>
      <c r="L13" s="366">
        <v>5.7457288723861298E-3</v>
      </c>
      <c r="M13" s="367">
        <v>15907531.519388353</v>
      </c>
      <c r="N13" s="367">
        <v>144355.86496642418</v>
      </c>
      <c r="O13" s="366">
        <v>9.1577907987042614E-3</v>
      </c>
      <c r="P13" s="365">
        <v>10199595.706310391</v>
      </c>
      <c r="Q13" s="365">
        <v>258890.43657293916</v>
      </c>
      <c r="R13" s="366">
        <v>2.6043467696510513E-2</v>
      </c>
    </row>
    <row r="14" spans="1:18">
      <c r="A14" s="398"/>
      <c r="B14" s="398"/>
      <c r="C14" s="398"/>
      <c r="D14" s="113" t="s">
        <v>204</v>
      </c>
      <c r="E14" s="365">
        <v>1114965.2345523213</v>
      </c>
      <c r="F14" s="365">
        <v>-185145.54485083558</v>
      </c>
      <c r="G14" s="369">
        <v>-0.14240751463950674</v>
      </c>
      <c r="H14" s="376">
        <v>0.44383485922240201</v>
      </c>
      <c r="I14" s="376">
        <v>-8.5526792583511535E-2</v>
      </c>
      <c r="J14" s="377">
        <v>17.881670806317981</v>
      </c>
      <c r="K14" s="377">
        <v>0.33774557396875338</v>
      </c>
      <c r="L14" s="369">
        <v>1.9251425749693952E-2</v>
      </c>
      <c r="M14" s="370">
        <v>19937441.284753725</v>
      </c>
      <c r="N14" s="370">
        <v>-2871605.0228665397</v>
      </c>
      <c r="O14" s="369">
        <v>-0.12589763658409367</v>
      </c>
      <c r="P14" s="365">
        <v>5943202.7013788223</v>
      </c>
      <c r="Q14" s="365">
        <v>-558380.89742937218</v>
      </c>
      <c r="R14" s="369">
        <v>-8.5883829522968677E-2</v>
      </c>
    </row>
    <row r="15" spans="1:18">
      <c r="A15" s="398"/>
      <c r="B15" s="398" t="s">
        <v>257</v>
      </c>
      <c r="C15" s="398" t="s">
        <v>235</v>
      </c>
      <c r="D15" s="113" t="s">
        <v>202</v>
      </c>
      <c r="E15" s="365">
        <v>31704059.331946597</v>
      </c>
      <c r="F15" s="365">
        <v>-3444352.6727233082</v>
      </c>
      <c r="G15" s="366">
        <v>-9.7994545877796213E-2</v>
      </c>
      <c r="H15" s="374">
        <v>1.0198847001529889</v>
      </c>
      <c r="I15" s="374">
        <v>-9.5964894845482096E-2</v>
      </c>
      <c r="J15" s="375">
        <v>15.510952361367266</v>
      </c>
      <c r="K15" s="375">
        <v>0.49433690026214272</v>
      </c>
      <c r="L15" s="366">
        <v>3.2919328695772757E-2</v>
      </c>
      <c r="M15" s="367">
        <v>491760153.95978498</v>
      </c>
      <c r="N15" s="367">
        <v>-36050033.182834029</v>
      </c>
      <c r="O15" s="366">
        <v>-6.8301131848167593E-2</v>
      </c>
      <c r="P15" s="365">
        <v>219714163.72224939</v>
      </c>
      <c r="Q15" s="365">
        <v>-13363214.320142657</v>
      </c>
      <c r="R15" s="366">
        <v>-5.7333810910264141E-2</v>
      </c>
    </row>
    <row r="16" spans="1:18">
      <c r="A16" s="398"/>
      <c r="B16" s="398"/>
      <c r="C16" s="398"/>
      <c r="D16" s="113" t="s">
        <v>203</v>
      </c>
      <c r="E16" s="365">
        <v>16129036.068340363</v>
      </c>
      <c r="F16" s="365">
        <v>143475.00759853981</v>
      </c>
      <c r="G16" s="369">
        <v>8.9752875769179754E-3</v>
      </c>
      <c r="H16" s="376">
        <v>0.51885334121048843</v>
      </c>
      <c r="I16" s="376">
        <v>1.1362936435383442E-2</v>
      </c>
      <c r="J16" s="377">
        <v>13.427378962973014</v>
      </c>
      <c r="K16" s="377">
        <v>0.2910410009191704</v>
      </c>
      <c r="L16" s="369">
        <v>2.2155413613739475E-2</v>
      </c>
      <c r="M16" s="370">
        <v>216570679.59706637</v>
      </c>
      <c r="N16" s="370">
        <v>6578946.9901138544</v>
      </c>
      <c r="O16" s="369">
        <v>3.1329552399226385E-2</v>
      </c>
      <c r="P16" s="365">
        <v>137274511.56584004</v>
      </c>
      <c r="Q16" s="365">
        <v>3028171.1130316854</v>
      </c>
      <c r="R16" s="369">
        <v>2.2556824288973293E-2</v>
      </c>
    </row>
    <row r="17" spans="1:18">
      <c r="A17" s="398"/>
      <c r="B17" s="398"/>
      <c r="C17" s="398"/>
      <c r="D17" s="113" t="s">
        <v>204</v>
      </c>
      <c r="E17" s="365">
        <v>15575023.263610087</v>
      </c>
      <c r="F17" s="365">
        <v>-3587827.6803217568</v>
      </c>
      <c r="G17" s="366">
        <v>-0.1872282830367622</v>
      </c>
      <c r="H17" s="374">
        <v>0.50103135894262452</v>
      </c>
      <c r="I17" s="374">
        <v>-0.10732783128086087</v>
      </c>
      <c r="J17" s="375">
        <v>17.668639699927692</v>
      </c>
      <c r="K17" s="375">
        <v>1.0835055011821986</v>
      </c>
      <c r="L17" s="366">
        <v>6.532992065051578E-2</v>
      </c>
      <c r="M17" s="367">
        <v>275189474.36271852</v>
      </c>
      <c r="N17" s="367">
        <v>-42628980.172947884</v>
      </c>
      <c r="O17" s="366">
        <v>-0.13412997126057055</v>
      </c>
      <c r="P17" s="365">
        <v>82439652.156409383</v>
      </c>
      <c r="Q17" s="365">
        <v>-16391385.433174238</v>
      </c>
      <c r="R17" s="366">
        <v>-0.16585260898750112</v>
      </c>
    </row>
    <row r="18" spans="1:18">
      <c r="A18" s="398"/>
      <c r="B18" s="398" t="s">
        <v>258</v>
      </c>
      <c r="C18" s="398" t="s">
        <v>235</v>
      </c>
      <c r="D18" s="113" t="s">
        <v>202</v>
      </c>
      <c r="E18" s="365">
        <v>2892043.043376456</v>
      </c>
      <c r="F18" s="365">
        <v>-227041.64895795751</v>
      </c>
      <c r="G18" s="369">
        <v>-7.2791113853350659E-2</v>
      </c>
      <c r="H18" s="376">
        <v>0.92836969431760985</v>
      </c>
      <c r="I18" s="376">
        <v>-8.6515560688336324E-2</v>
      </c>
      <c r="J18" s="377">
        <v>15.500192278813477</v>
      </c>
      <c r="K18" s="377">
        <v>5.5775114726744235E-2</v>
      </c>
      <c r="L18" s="369">
        <v>3.6113447425157241E-3</v>
      </c>
      <c r="M18" s="370">
        <v>44827223.250939973</v>
      </c>
      <c r="N18" s="370">
        <v>-3345221.9075898305</v>
      </c>
      <c r="O18" s="369">
        <v>-6.9442642917151118E-2</v>
      </c>
      <c r="P18" s="365">
        <v>20163914.154786944</v>
      </c>
      <c r="Q18" s="365">
        <v>-398795.53840178624</v>
      </c>
      <c r="R18" s="369">
        <v>-1.9394114119788638E-2</v>
      </c>
    </row>
    <row r="19" spans="1:18">
      <c r="A19" s="398"/>
      <c r="B19" s="398"/>
      <c r="C19" s="398"/>
      <c r="D19" s="113" t="s">
        <v>203</v>
      </c>
      <c r="E19" s="365">
        <v>1500191.3649771144</v>
      </c>
      <c r="F19" s="365">
        <v>14843.708670827094</v>
      </c>
      <c r="G19" s="366">
        <v>9.9934238343499533E-3</v>
      </c>
      <c r="H19" s="374">
        <v>0.48157381409362043</v>
      </c>
      <c r="I19" s="374">
        <v>-1.727405218467537E-3</v>
      </c>
      <c r="J19" s="375">
        <v>13.263556966256228</v>
      </c>
      <c r="K19" s="375">
        <v>9.0100830164988821E-2</v>
      </c>
      <c r="L19" s="366">
        <v>6.8395741583820299E-3</v>
      </c>
      <c r="M19" s="367">
        <v>19897873.629659645</v>
      </c>
      <c r="N19" s="367">
        <v>330711.432462845</v>
      </c>
      <c r="O19" s="366">
        <v>1.6901348756143231E-2</v>
      </c>
      <c r="P19" s="365">
        <v>12745749.696994901</v>
      </c>
      <c r="Q19" s="365">
        <v>401950.39131486043</v>
      </c>
      <c r="R19" s="366">
        <v>3.2562939607248931E-2</v>
      </c>
    </row>
    <row r="20" spans="1:18">
      <c r="A20" s="398"/>
      <c r="B20" s="398"/>
      <c r="C20" s="398"/>
      <c r="D20" s="113" t="s">
        <v>204</v>
      </c>
      <c r="E20" s="365">
        <v>1391851.6783993181</v>
      </c>
      <c r="F20" s="365">
        <v>-241885.35762877483</v>
      </c>
      <c r="G20" s="369">
        <v>-0.14805648173150399</v>
      </c>
      <c r="H20" s="376">
        <v>0.44679588022398198</v>
      </c>
      <c r="I20" s="376">
        <v>-8.4788155469865401E-2</v>
      </c>
      <c r="J20" s="377">
        <v>17.910923992957372</v>
      </c>
      <c r="K20" s="377">
        <v>0.40181308311500885</v>
      </c>
      <c r="L20" s="369">
        <v>2.2948799923880683E-2</v>
      </c>
      <c r="M20" s="370">
        <v>24929349.621280335</v>
      </c>
      <c r="N20" s="370">
        <v>-3675933.3400526717</v>
      </c>
      <c r="O20" s="369">
        <v>-0.12850540038431324</v>
      </c>
      <c r="P20" s="365">
        <v>7418164.4577920437</v>
      </c>
      <c r="Q20" s="365">
        <v>-800745.92971664108</v>
      </c>
      <c r="R20" s="369">
        <v>-9.7427261274637536E-2</v>
      </c>
    </row>
    <row r="21" spans="1:18">
      <c r="A21" s="398" t="s">
        <v>95</v>
      </c>
      <c r="B21" s="398" t="s">
        <v>256</v>
      </c>
      <c r="C21" s="398" t="s">
        <v>235</v>
      </c>
      <c r="D21" s="113" t="s">
        <v>202</v>
      </c>
      <c r="E21" s="365">
        <v>1289761.1107281146</v>
      </c>
      <c r="F21" s="365">
        <v>-77294.58391320589</v>
      </c>
      <c r="G21" s="366">
        <v>-5.6540917986143906E-2</v>
      </c>
      <c r="H21" s="374">
        <v>0.8813545165500607</v>
      </c>
      <c r="I21" s="374">
        <v>-5.2730834371196078E-2</v>
      </c>
      <c r="J21" s="375">
        <v>15.610830677965529</v>
      </c>
      <c r="K21" s="375">
        <v>0.16947422573925408</v>
      </c>
      <c r="L21" s="366">
        <v>1.097534573880133E-2</v>
      </c>
      <c r="M21" s="367">
        <v>20134242.314601347</v>
      </c>
      <c r="N21" s="367">
        <v>-974951.95640107989</v>
      </c>
      <c r="O21" s="366">
        <v>-4.6186128370629735E-2</v>
      </c>
      <c r="P21" s="365">
        <v>9915916.2328990698</v>
      </c>
      <c r="Q21" s="365">
        <v>-533211.58664436266</v>
      </c>
      <c r="R21" s="366">
        <v>-5.1029291233960709E-2</v>
      </c>
    </row>
    <row r="22" spans="1:18">
      <c r="A22" s="398"/>
      <c r="B22" s="398"/>
      <c r="C22" s="398"/>
      <c r="D22" s="113" t="s">
        <v>203</v>
      </c>
      <c r="E22" s="365">
        <v>775478.7826248178</v>
      </c>
      <c r="F22" s="365">
        <v>-38408.648279066663</v>
      </c>
      <c r="G22" s="369">
        <v>-4.7191597782030997E-2</v>
      </c>
      <c r="H22" s="376">
        <v>0.5299211783252501</v>
      </c>
      <c r="I22" s="376">
        <v>-2.6193930580917901E-2</v>
      </c>
      <c r="J22" s="377">
        <v>13.374338000653919</v>
      </c>
      <c r="K22" s="377">
        <v>0.40104017934321767</v>
      </c>
      <c r="L22" s="369">
        <v>3.0912739757230079E-2</v>
      </c>
      <c r="M22" s="370">
        <v>10371515.351159941</v>
      </c>
      <c r="N22" s="370">
        <v>-187288.68297758698</v>
      </c>
      <c r="O22" s="369">
        <v>-1.7737679605764674E-2</v>
      </c>
      <c r="P22" s="365">
        <v>6638635.3279801607</v>
      </c>
      <c r="Q22" s="365">
        <v>-278830.78278007451</v>
      </c>
      <c r="R22" s="369">
        <v>-4.030822534082943E-2</v>
      </c>
    </row>
    <row r="23" spans="1:18">
      <c r="A23" s="398"/>
      <c r="B23" s="398"/>
      <c r="C23" s="398"/>
      <c r="D23" s="113" t="s">
        <v>204</v>
      </c>
      <c r="E23" s="365">
        <v>514282.32810329762</v>
      </c>
      <c r="F23" s="365">
        <v>-38885.935634141089</v>
      </c>
      <c r="G23" s="366">
        <v>-7.0296758117342567E-2</v>
      </c>
      <c r="H23" s="374">
        <v>0.35143333822481115</v>
      </c>
      <c r="I23" s="374">
        <v>-2.6536903790279509E-2</v>
      </c>
      <c r="J23" s="375">
        <v>18.983205196738712</v>
      </c>
      <c r="K23" s="375">
        <v>-8.9454839073887626E-2</v>
      </c>
      <c r="L23" s="366">
        <v>-4.6902130539693415E-3</v>
      </c>
      <c r="M23" s="367">
        <v>9762726.9634414036</v>
      </c>
      <c r="N23" s="367">
        <v>-787663.27342348732</v>
      </c>
      <c r="O23" s="366">
        <v>-7.4657264398738113E-2</v>
      </c>
      <c r="P23" s="365">
        <v>3277280.9049189091</v>
      </c>
      <c r="Q23" s="365">
        <v>-254380.80386428861</v>
      </c>
      <c r="R23" s="366">
        <v>-7.2028643975623932E-2</v>
      </c>
    </row>
    <row r="24" spans="1:18">
      <c r="A24" s="398"/>
      <c r="B24" s="398" t="s">
        <v>257</v>
      </c>
      <c r="C24" s="398" t="s">
        <v>235</v>
      </c>
      <c r="D24" s="113" t="s">
        <v>202</v>
      </c>
      <c r="E24" s="365">
        <v>17435539.510964047</v>
      </c>
      <c r="F24" s="365">
        <v>-955555.65607110783</v>
      </c>
      <c r="G24" s="369">
        <v>-5.1957517885279574E-2</v>
      </c>
      <c r="H24" s="376">
        <v>0.96079930252445134</v>
      </c>
      <c r="I24" s="376">
        <v>-9.2608087940928563E-3</v>
      </c>
      <c r="J24" s="377">
        <v>15.585630463569535</v>
      </c>
      <c r="K24" s="377">
        <v>0.51837578448792421</v>
      </c>
      <c r="L24" s="369">
        <v>3.4404129718972838E-2</v>
      </c>
      <c r="M24" s="370">
        <v>271743875.75085151</v>
      </c>
      <c r="N24" s="370">
        <v>-5359438.95809412</v>
      </c>
      <c r="O24" s="369">
        <v>-1.9340941351507778E-2</v>
      </c>
      <c r="P24" s="365">
        <v>135172411.36288604</v>
      </c>
      <c r="Q24" s="365">
        <v>-5403934.8841429949</v>
      </c>
      <c r="R24" s="369">
        <v>-3.8441281399125865E-2</v>
      </c>
    </row>
    <row r="25" spans="1:18">
      <c r="A25" s="398"/>
      <c r="B25" s="398"/>
      <c r="C25" s="398"/>
      <c r="D25" s="113" t="s">
        <v>203</v>
      </c>
      <c r="E25" s="365">
        <v>10436030.204298409</v>
      </c>
      <c r="F25" s="365">
        <v>-178629.98650267906</v>
      </c>
      <c r="G25" s="366">
        <v>-1.6828610929767115E-2</v>
      </c>
      <c r="H25" s="374">
        <v>0.57508576291021862</v>
      </c>
      <c r="I25" s="374">
        <v>1.5202930877818877E-2</v>
      </c>
      <c r="J25" s="375">
        <v>13.465121542376647</v>
      </c>
      <c r="K25" s="375">
        <v>0.45492828588352374</v>
      </c>
      <c r="L25" s="366">
        <v>3.4967065970098354E-2</v>
      </c>
      <c r="M25" s="367">
        <v>140522415.12079185</v>
      </c>
      <c r="N25" s="367">
        <v>2423634.6864655316</v>
      </c>
      <c r="O25" s="366">
        <v>1.7550007891764873E-2</v>
      </c>
      <c r="P25" s="365">
        <v>89396995.947318301</v>
      </c>
      <c r="Q25" s="365">
        <v>-1130712.0891382992</v>
      </c>
      <c r="R25" s="366">
        <v>-1.2490232147299564E-2</v>
      </c>
    </row>
    <row r="26" spans="1:18">
      <c r="A26" s="398"/>
      <c r="B26" s="398"/>
      <c r="C26" s="398"/>
      <c r="D26" s="113" t="s">
        <v>204</v>
      </c>
      <c r="E26" s="365">
        <v>6999509.3066656748</v>
      </c>
      <c r="F26" s="365">
        <v>-776925.66956843529</v>
      </c>
      <c r="G26" s="369">
        <v>-9.9907691884884339E-2</v>
      </c>
      <c r="H26" s="376">
        <v>0.38571353961423471</v>
      </c>
      <c r="I26" s="376">
        <v>-2.446373967191201E-2</v>
      </c>
      <c r="J26" s="377">
        <v>18.747237110620983</v>
      </c>
      <c r="K26" s="377">
        <v>0.87213949848418437</v>
      </c>
      <c r="L26" s="369">
        <v>4.879075445674886E-2</v>
      </c>
      <c r="M26" s="370">
        <v>131221460.63005969</v>
      </c>
      <c r="N26" s="370">
        <v>-7783073.644559741</v>
      </c>
      <c r="O26" s="369">
        <v>-5.5991509091231406E-2</v>
      </c>
      <c r="P26" s="365">
        <v>45775415.415567748</v>
      </c>
      <c r="Q26" s="365">
        <v>-4273222.7950046808</v>
      </c>
      <c r="R26" s="369">
        <v>-8.5381399929918417E-2</v>
      </c>
    </row>
    <row r="27" spans="1:18">
      <c r="A27" s="398"/>
      <c r="B27" s="398" t="s">
        <v>258</v>
      </c>
      <c r="C27" s="398" t="s">
        <v>235</v>
      </c>
      <c r="D27" s="113" t="s">
        <v>202</v>
      </c>
      <c r="E27" s="365">
        <v>1607685.8209566555</v>
      </c>
      <c r="F27" s="365">
        <v>-105123.58448693296</v>
      </c>
      <c r="G27" s="366">
        <v>-6.1374945836257674E-2</v>
      </c>
      <c r="H27" s="374">
        <v>0.88736205400100787</v>
      </c>
      <c r="I27" s="374">
        <v>-5.0140796817851774E-2</v>
      </c>
      <c r="J27" s="375">
        <v>15.642938040047262</v>
      </c>
      <c r="K27" s="375">
        <v>0.20916021997628498</v>
      </c>
      <c r="L27" s="366">
        <v>1.3552107747999387E-2</v>
      </c>
      <c r="M27" s="367">
        <v>25148929.68508748</v>
      </c>
      <c r="N27" s="367">
        <v>-1286190.1266567335</v>
      </c>
      <c r="O27" s="366">
        <v>-4.8654597967258822E-2</v>
      </c>
      <c r="P27" s="365">
        <v>12363641.968258858</v>
      </c>
      <c r="Q27" s="365">
        <v>-733928.24653872102</v>
      </c>
      <c r="R27" s="366">
        <v>-5.6035450431067897E-2</v>
      </c>
    </row>
    <row r="28" spans="1:18">
      <c r="A28" s="398"/>
      <c r="B28" s="398"/>
      <c r="C28" s="398"/>
      <c r="D28" s="113" t="s">
        <v>203</v>
      </c>
      <c r="E28" s="365">
        <v>969133.94629406137</v>
      </c>
      <c r="F28" s="365">
        <v>-38447.754833448678</v>
      </c>
      <c r="G28" s="369">
        <v>-3.8158448878562047E-2</v>
      </c>
      <c r="H28" s="376">
        <v>0.5349134003519872</v>
      </c>
      <c r="I28" s="376">
        <v>-1.6584457049910184E-2</v>
      </c>
      <c r="J28" s="377">
        <v>13.399166280890912</v>
      </c>
      <c r="K28" s="377">
        <v>0.41463972746957189</v>
      </c>
      <c r="L28" s="369">
        <v>3.1933372831396536E-2</v>
      </c>
      <c r="M28" s="370">
        <v>12985586.894850131</v>
      </c>
      <c r="N28" s="370">
        <v>-97384.458181466907</v>
      </c>
      <c r="O28" s="369">
        <v>-7.4436040218723628E-3</v>
      </c>
      <c r="P28" s="365">
        <v>8295027.9735946655</v>
      </c>
      <c r="Q28" s="365">
        <v>-265749.84663111344</v>
      </c>
      <c r="R28" s="369">
        <v>-3.104272207640411E-2</v>
      </c>
    </row>
    <row r="29" spans="1:18">
      <c r="A29" s="398"/>
      <c r="B29" s="398"/>
      <c r="C29" s="398"/>
      <c r="D29" s="113" t="s">
        <v>204</v>
      </c>
      <c r="E29" s="365">
        <v>638551.87466259464</v>
      </c>
      <c r="F29" s="365">
        <v>-66675.829653485212</v>
      </c>
      <c r="G29" s="366">
        <v>-9.4545108261375688E-2</v>
      </c>
      <c r="H29" s="374">
        <v>0.35244865364902089</v>
      </c>
      <c r="I29" s="374">
        <v>-3.3556339767942089E-2</v>
      </c>
      <c r="J29" s="375">
        <v>19.04832367247274</v>
      </c>
      <c r="K29" s="375">
        <v>0.11522110574736288</v>
      </c>
      <c r="L29" s="366">
        <v>6.0856959571888719E-3</v>
      </c>
      <c r="M29" s="367">
        <v>12163342.790237349</v>
      </c>
      <c r="N29" s="367">
        <v>-1188805.6684752684</v>
      </c>
      <c r="O29" s="366">
        <v>-8.9034785087304988E-2</v>
      </c>
      <c r="P29" s="365">
        <v>4068613.9946641922</v>
      </c>
      <c r="Q29" s="365">
        <v>-468178.39990760759</v>
      </c>
      <c r="R29" s="366">
        <v>-0.10319590565082405</v>
      </c>
    </row>
    <row r="30" spans="1:18">
      <c r="A30" s="398" t="s">
        <v>96</v>
      </c>
      <c r="B30" s="398" t="s">
        <v>256</v>
      </c>
      <c r="C30" s="398" t="s">
        <v>235</v>
      </c>
      <c r="D30" s="113" t="s">
        <v>202</v>
      </c>
      <c r="E30" s="365">
        <v>51573.431908097249</v>
      </c>
      <c r="F30" s="365">
        <v>-10082.348737377077</v>
      </c>
      <c r="G30" s="369">
        <v>-0.16352641442254034</v>
      </c>
      <c r="H30" s="376">
        <v>2.9393072070675923</v>
      </c>
      <c r="I30" s="376">
        <v>-0.16447404332679705</v>
      </c>
      <c r="J30" s="377">
        <v>22.751130977783646</v>
      </c>
      <c r="K30" s="377">
        <v>1.2922602698153476</v>
      </c>
      <c r="L30" s="369">
        <v>6.0220329736899621E-2</v>
      </c>
      <c r="M30" s="370">
        <v>1173353.9043149268</v>
      </c>
      <c r="N30" s="370">
        <v>-149709.52095516096</v>
      </c>
      <c r="O30" s="369">
        <v>-0.11315369928285904</v>
      </c>
      <c r="P30" s="365">
        <v>485536.61675155163</v>
      </c>
      <c r="Q30" s="365">
        <v>-71557.829828394344</v>
      </c>
      <c r="R30" s="369">
        <v>-0.12844829143010569</v>
      </c>
    </row>
    <row r="31" spans="1:18">
      <c r="A31" s="398"/>
      <c r="B31" s="398"/>
      <c r="C31" s="398"/>
      <c r="D31" s="113" t="s">
        <v>203</v>
      </c>
      <c r="E31" s="365">
        <v>13676.541161639623</v>
      </c>
      <c r="F31" s="365">
        <v>-1645.3410827761927</v>
      </c>
      <c r="G31" s="366">
        <v>-0.10738504946909187</v>
      </c>
      <c r="H31" s="374">
        <v>0.77946249681034752</v>
      </c>
      <c r="I31" s="374">
        <v>8.1516751305766855E-3</v>
      </c>
      <c r="J31" s="375">
        <v>19.709988233504916</v>
      </c>
      <c r="K31" s="375">
        <v>2.154588911654411</v>
      </c>
      <c r="L31" s="366">
        <v>0.12273084036161343</v>
      </c>
      <c r="M31" s="367">
        <v>269564.46537096263</v>
      </c>
      <c r="N31" s="367">
        <v>582.70420787192415</v>
      </c>
      <c r="O31" s="366">
        <v>2.1663335289065018E-3</v>
      </c>
      <c r="P31" s="365">
        <v>128266.01151311398</v>
      </c>
      <c r="Q31" s="365">
        <v>-12137.419559841335</v>
      </c>
      <c r="R31" s="366">
        <v>-8.6446744691976843E-2</v>
      </c>
    </row>
    <row r="32" spans="1:18">
      <c r="A32" s="398"/>
      <c r="B32" s="398"/>
      <c r="C32" s="398"/>
      <c r="D32" s="113" t="s">
        <v>204</v>
      </c>
      <c r="E32" s="365">
        <v>37896.890746457575</v>
      </c>
      <c r="F32" s="365">
        <v>-8437.0076546008422</v>
      </c>
      <c r="G32" s="369">
        <v>-0.1820914696529855</v>
      </c>
      <c r="H32" s="376">
        <v>2.159844710257242</v>
      </c>
      <c r="I32" s="376">
        <v>-0.17262571845737185</v>
      </c>
      <c r="J32" s="377">
        <v>23.848643546791401</v>
      </c>
      <c r="K32" s="377">
        <v>1.0989570217542912</v>
      </c>
      <c r="L32" s="369">
        <v>4.8306468774628471E-2</v>
      </c>
      <c r="M32" s="370">
        <v>903789.4389439642</v>
      </c>
      <c r="N32" s="370">
        <v>-150292.225163033</v>
      </c>
      <c r="O32" s="369">
        <v>-0.14258119677127523</v>
      </c>
      <c r="P32" s="365">
        <v>357270.60523843765</v>
      </c>
      <c r="Q32" s="365">
        <v>-59420.410268552951</v>
      </c>
      <c r="R32" s="369">
        <v>-0.14260065145934514</v>
      </c>
    </row>
    <row r="33" spans="1:18">
      <c r="A33" s="398"/>
      <c r="B33" s="398" t="s">
        <v>257</v>
      </c>
      <c r="C33" s="398" t="s">
        <v>235</v>
      </c>
      <c r="D33" s="113" t="s">
        <v>202</v>
      </c>
      <c r="E33" s="365">
        <v>773168.45955107268</v>
      </c>
      <c r="F33" s="365">
        <v>-147998.28023464372</v>
      </c>
      <c r="G33" s="366">
        <v>-0.16066394263113687</v>
      </c>
      <c r="H33" s="374">
        <v>3.2554906545968878</v>
      </c>
      <c r="I33" s="374">
        <v>9.6123648350508351E-2</v>
      </c>
      <c r="J33" s="375">
        <v>21.860722210887776</v>
      </c>
      <c r="K33" s="375">
        <v>2.8265300855269757</v>
      </c>
      <c r="L33" s="366">
        <v>0.1484975073757378</v>
      </c>
      <c r="M33" s="367">
        <v>16902020.91646602</v>
      </c>
      <c r="N33" s="367">
        <v>-631643.78810754418</v>
      </c>
      <c r="O33" s="366">
        <v>-3.6024630261281498E-2</v>
      </c>
      <c r="P33" s="365">
        <v>7194097.9574378626</v>
      </c>
      <c r="Q33" s="365">
        <v>-959177.66621237434</v>
      </c>
      <c r="R33" s="366">
        <v>-0.11764322837683594</v>
      </c>
    </row>
    <row r="34" spans="1:18">
      <c r="A34" s="398"/>
      <c r="B34" s="398"/>
      <c r="C34" s="398"/>
      <c r="D34" s="113" t="s">
        <v>203</v>
      </c>
      <c r="E34" s="365">
        <v>196573.30203712574</v>
      </c>
      <c r="F34" s="365">
        <v>-23821.463191671908</v>
      </c>
      <c r="G34" s="369">
        <v>-0.10808543100804692</v>
      </c>
      <c r="H34" s="376">
        <v>0.82768837737727452</v>
      </c>
      <c r="I34" s="376">
        <v>7.1790536585436326E-2</v>
      </c>
      <c r="J34" s="377">
        <v>18.594960513318572</v>
      </c>
      <c r="K34" s="377">
        <v>3.2631065073376782</v>
      </c>
      <c r="L34" s="369">
        <v>0.21283182751836494</v>
      </c>
      <c r="M34" s="370">
        <v>3655272.7893529986</v>
      </c>
      <c r="N34" s="370">
        <v>276212.42518263869</v>
      </c>
      <c r="O34" s="369">
        <v>8.1742376700765285E-2</v>
      </c>
      <c r="P34" s="365">
        <v>1824774.8668022121</v>
      </c>
      <c r="Q34" s="365">
        <v>-99314.07707512402</v>
      </c>
      <c r="R34" s="369">
        <v>-5.1616157034295319E-2</v>
      </c>
    </row>
    <row r="35" spans="1:18">
      <c r="A35" s="398"/>
      <c r="B35" s="398"/>
      <c r="C35" s="398"/>
      <c r="D35" s="113" t="s">
        <v>204</v>
      </c>
      <c r="E35" s="365">
        <v>576595.15751395083</v>
      </c>
      <c r="F35" s="365">
        <v>-124176.81704297406</v>
      </c>
      <c r="G35" s="366">
        <v>-0.17720003303711879</v>
      </c>
      <c r="H35" s="374">
        <v>2.4278022772196297</v>
      </c>
      <c r="I35" s="374">
        <v>2.4333111765067361E-2</v>
      </c>
      <c r="J35" s="375">
        <v>22.974088412791634</v>
      </c>
      <c r="K35" s="375">
        <v>2.775500492159253</v>
      </c>
      <c r="L35" s="366">
        <v>0.13741062014162608</v>
      </c>
      <c r="M35" s="367">
        <v>13246748.127113026</v>
      </c>
      <c r="N35" s="367">
        <v>-907856.21329017915</v>
      </c>
      <c r="O35" s="366">
        <v>-6.4138579324239747E-2</v>
      </c>
      <c r="P35" s="365">
        <v>5369323.0906356499</v>
      </c>
      <c r="Q35" s="365">
        <v>-859863.58913725056</v>
      </c>
      <c r="R35" s="366">
        <v>-0.13803785844616859</v>
      </c>
    </row>
    <row r="36" spans="1:18">
      <c r="A36" s="398"/>
      <c r="B36" s="398" t="s">
        <v>258</v>
      </c>
      <c r="C36" s="398" t="s">
        <v>235</v>
      </c>
      <c r="D36" s="113" t="s">
        <v>202</v>
      </c>
      <c r="E36" s="365">
        <v>65106.255824990163</v>
      </c>
      <c r="F36" s="365">
        <v>-12935.148019138927</v>
      </c>
      <c r="G36" s="369">
        <v>-0.16574724930594664</v>
      </c>
      <c r="H36" s="376">
        <v>2.9855351116212296</v>
      </c>
      <c r="I36" s="376">
        <v>-0.14487241104491799</v>
      </c>
      <c r="J36" s="377">
        <v>22.800822590177425</v>
      </c>
      <c r="K36" s="377">
        <v>1.3915661204535574</v>
      </c>
      <c r="L36" s="369">
        <v>6.4998339499620444E-2</v>
      </c>
      <c r="M36" s="370">
        <v>1484476.1885763062</v>
      </c>
      <c r="N36" s="370">
        <v>-186332.24157994753</v>
      </c>
      <c r="O36" s="369">
        <v>-0.11152220578784233</v>
      </c>
      <c r="P36" s="365">
        <v>612542.88687193394</v>
      </c>
      <c r="Q36" s="365">
        <v>-92662.711018536938</v>
      </c>
      <c r="R36" s="369">
        <v>-0.13139815012207101</v>
      </c>
    </row>
    <row r="37" spans="1:18">
      <c r="A37" s="398"/>
      <c r="B37" s="398"/>
      <c r="C37" s="398"/>
      <c r="D37" s="113" t="s">
        <v>203</v>
      </c>
      <c r="E37" s="365">
        <v>17211.132485827486</v>
      </c>
      <c r="F37" s="365">
        <v>-1994.5504334619109</v>
      </c>
      <c r="G37" s="366">
        <v>-0.10385209637396786</v>
      </c>
      <c r="H37" s="374">
        <v>0.78923967744862245</v>
      </c>
      <c r="I37" s="374">
        <v>1.8858683168147206E-2</v>
      </c>
      <c r="J37" s="375">
        <v>19.682764450194377</v>
      </c>
      <c r="K37" s="375">
        <v>2.1321746831951565</v>
      </c>
      <c r="L37" s="366">
        <v>0.12148735236261597</v>
      </c>
      <c r="M37" s="367">
        <v>338762.6666396308</v>
      </c>
      <c r="N37" s="367">
        <v>1691.6045281186234</v>
      </c>
      <c r="O37" s="366">
        <v>5.0185397628675554E-3</v>
      </c>
      <c r="P37" s="365">
        <v>161197.09295892715</v>
      </c>
      <c r="Q37" s="365">
        <v>-14698.890676622657</v>
      </c>
      <c r="R37" s="366">
        <v>-8.3565811866848722E-2</v>
      </c>
    </row>
    <row r="38" spans="1:18">
      <c r="A38" s="398"/>
      <c r="B38" s="398"/>
      <c r="C38" s="398"/>
      <c r="D38" s="113" t="s">
        <v>204</v>
      </c>
      <c r="E38" s="365">
        <v>47895.123339162579</v>
      </c>
      <c r="F38" s="365">
        <v>-10940.597585676966</v>
      </c>
      <c r="G38" s="369">
        <v>-0.18595161941931795</v>
      </c>
      <c r="H38" s="376">
        <v>2.1962954341726029</v>
      </c>
      <c r="I38" s="376">
        <v>-0.16373109421306342</v>
      </c>
      <c r="J38" s="377">
        <v>23.921298079210825</v>
      </c>
      <c r="K38" s="377">
        <v>1.252461068637917</v>
      </c>
      <c r="L38" s="369">
        <v>5.5250345134766295E-2</v>
      </c>
      <c r="M38" s="370">
        <v>1145713.5219366753</v>
      </c>
      <c r="N38" s="370">
        <v>-188023.84610806615</v>
      </c>
      <c r="O38" s="369">
        <v>-0.14097516543583768</v>
      </c>
      <c r="P38" s="365">
        <v>451345.79391300678</v>
      </c>
      <c r="Q38" s="365">
        <v>-77963.820341914194</v>
      </c>
      <c r="R38" s="369">
        <v>-0.14729341436894061</v>
      </c>
    </row>
    <row r="39" spans="1:18">
      <c r="A39" s="398" t="s">
        <v>97</v>
      </c>
      <c r="B39" s="398" t="s">
        <v>256</v>
      </c>
      <c r="C39" s="398" t="s">
        <v>235</v>
      </c>
      <c r="D39" s="113" t="s">
        <v>202</v>
      </c>
      <c r="E39" s="365">
        <v>2311283.8253388996</v>
      </c>
      <c r="F39" s="365">
        <v>-296144.81767275045</v>
      </c>
      <c r="G39" s="366">
        <v>-0.11357734312939634</v>
      </c>
      <c r="H39" s="374">
        <v>16.967978725092362</v>
      </c>
      <c r="I39" s="374">
        <v>-0.59915385103633767</v>
      </c>
      <c r="J39" s="375">
        <v>19.794687288538853</v>
      </c>
      <c r="K39" s="375">
        <v>0.70886060915246318</v>
      </c>
      <c r="L39" s="366">
        <v>3.7140681462756168E-2</v>
      </c>
      <c r="M39" s="367">
        <v>45751140.557641372</v>
      </c>
      <c r="N39" s="367">
        <v>-4013790.6017466262</v>
      </c>
      <c r="O39" s="366">
        <v>-8.0655001589195155E-2</v>
      </c>
      <c r="P39" s="365">
        <v>19936037.828449726</v>
      </c>
      <c r="Q39" s="365">
        <v>-2523680.2778388001</v>
      </c>
      <c r="R39" s="366">
        <v>-0.11236473520708132</v>
      </c>
    </row>
    <row r="40" spans="1:18">
      <c r="A40" s="398"/>
      <c r="B40" s="398"/>
      <c r="C40" s="398"/>
      <c r="D40" s="113" t="s">
        <v>203</v>
      </c>
      <c r="E40" s="365">
        <v>1460782.1260833349</v>
      </c>
      <c r="F40" s="365">
        <v>-212945.08829915337</v>
      </c>
      <c r="G40" s="369">
        <v>-0.12722807305115022</v>
      </c>
      <c r="H40" s="376">
        <v>10.724135117305556</v>
      </c>
      <c r="I40" s="376">
        <v>-0.55233373262276686</v>
      </c>
      <c r="J40" s="377">
        <v>16.916234154418117</v>
      </c>
      <c r="K40" s="377">
        <v>0.21985630182216909</v>
      </c>
      <c r="L40" s="369">
        <v>1.3167904066568899E-2</v>
      </c>
      <c r="M40" s="370">
        <v>24710932.493414421</v>
      </c>
      <c r="N40" s="370">
        <v>-3234249.5000884645</v>
      </c>
      <c r="O40" s="369">
        <v>-0.11573549604509326</v>
      </c>
      <c r="P40" s="365">
        <v>12148514.702405214</v>
      </c>
      <c r="Q40" s="365">
        <v>-1756582.9245624673</v>
      </c>
      <c r="R40" s="369">
        <v>-0.12632654381050396</v>
      </c>
    </row>
    <row r="41" spans="1:18">
      <c r="A41" s="398"/>
      <c r="B41" s="398"/>
      <c r="C41" s="398"/>
      <c r="D41" s="113" t="s">
        <v>204</v>
      </c>
      <c r="E41" s="365">
        <v>850501.69925556821</v>
      </c>
      <c r="F41" s="365">
        <v>-83199.729373597656</v>
      </c>
      <c r="G41" s="366">
        <v>-8.9107424303451213E-2</v>
      </c>
      <c r="H41" s="374">
        <v>6.2438436077868316</v>
      </c>
      <c r="I41" s="374">
        <v>-4.682011841357081E-2</v>
      </c>
      <c r="J41" s="375">
        <v>24.738584393944347</v>
      </c>
      <c r="K41" s="375">
        <v>1.3694981990991195</v>
      </c>
      <c r="L41" s="366">
        <v>5.8602984630233619E-2</v>
      </c>
      <c r="M41" s="367">
        <v>21040208.064226948</v>
      </c>
      <c r="N41" s="367">
        <v>-779541.101658158</v>
      </c>
      <c r="O41" s="366">
        <v>-3.5726400690112438E-2</v>
      </c>
      <c r="P41" s="365">
        <v>7787523.1260445118</v>
      </c>
      <c r="Q41" s="365">
        <v>-767097.35327633657</v>
      </c>
      <c r="R41" s="366">
        <v>-8.967053011067494E-2</v>
      </c>
    </row>
    <row r="42" spans="1:18">
      <c r="A42" s="398"/>
      <c r="B42" s="398" t="s">
        <v>257</v>
      </c>
      <c r="C42" s="398" t="s">
        <v>235</v>
      </c>
      <c r="D42" s="113" t="s">
        <v>202</v>
      </c>
      <c r="E42" s="365">
        <v>35293737.985753164</v>
      </c>
      <c r="F42" s="365">
        <v>-2865493.2885333076</v>
      </c>
      <c r="G42" s="369">
        <v>-7.5093055935437969E-2</v>
      </c>
      <c r="H42" s="376">
        <v>18.991237637715201</v>
      </c>
      <c r="I42" s="376">
        <v>0.56395864979045029</v>
      </c>
      <c r="J42" s="377">
        <v>19.657009518472005</v>
      </c>
      <c r="K42" s="377">
        <v>1.3677956732991561</v>
      </c>
      <c r="L42" s="369">
        <v>7.4787012983620629E-2</v>
      </c>
      <c r="M42" s="370">
        <v>693769343.52840698</v>
      </c>
      <c r="N42" s="370">
        <v>-4132997.4144259691</v>
      </c>
      <c r="O42" s="369">
        <v>-5.9220283010406379E-3</v>
      </c>
      <c r="P42" s="365">
        <v>304955015.24071223</v>
      </c>
      <c r="Q42" s="365">
        <v>-23931797.038498282</v>
      </c>
      <c r="R42" s="369">
        <v>-7.2766058549593754E-2</v>
      </c>
    </row>
    <row r="43" spans="1:18">
      <c r="A43" s="398"/>
      <c r="B43" s="398"/>
      <c r="C43" s="398"/>
      <c r="D43" s="113" t="s">
        <v>203</v>
      </c>
      <c r="E43" s="365">
        <v>22139894.18579106</v>
      </c>
      <c r="F43" s="365">
        <v>-2205016.9928173907</v>
      </c>
      <c r="G43" s="366">
        <v>-9.0574041393706534E-2</v>
      </c>
      <c r="H43" s="374">
        <v>11.913274585025636</v>
      </c>
      <c r="I43" s="374">
        <v>0.15699818103106189</v>
      </c>
      <c r="J43" s="375">
        <v>16.874671781518064</v>
      </c>
      <c r="K43" s="375">
        <v>0.7741393014374971</v>
      </c>
      <c r="L43" s="366">
        <v>4.8081596207781033E-2</v>
      </c>
      <c r="M43" s="367">
        <v>373603447.66276425</v>
      </c>
      <c r="N43" s="367">
        <v>-18362585.493097544</v>
      </c>
      <c r="O43" s="366">
        <v>-4.6847389671124451E-2</v>
      </c>
      <c r="P43" s="365">
        <v>184363530.51591605</v>
      </c>
      <c r="Q43" s="365">
        <v>-18150849.978550643</v>
      </c>
      <c r="R43" s="366">
        <v>-8.9627462179391146E-2</v>
      </c>
    </row>
    <row r="44" spans="1:18">
      <c r="A44" s="398"/>
      <c r="B44" s="398"/>
      <c r="C44" s="398"/>
      <c r="D44" s="113" t="s">
        <v>204</v>
      </c>
      <c r="E44" s="365">
        <v>13153843.799961587</v>
      </c>
      <c r="F44" s="365">
        <v>-660476.29571574926</v>
      </c>
      <c r="G44" s="369">
        <v>-4.7810988245626365E-2</v>
      </c>
      <c r="H44" s="376">
        <v>7.0779630526892854</v>
      </c>
      <c r="I44" s="376">
        <v>0.40696046875943992</v>
      </c>
      <c r="J44" s="377">
        <v>24.340101702179016</v>
      </c>
      <c r="K44" s="377">
        <v>2.1937850055866335</v>
      </c>
      <c r="L44" s="369">
        <v>9.9058684820676646E-2</v>
      </c>
      <c r="M44" s="370">
        <v>320165895.86564195</v>
      </c>
      <c r="N44" s="370">
        <v>14229588.078671277</v>
      </c>
      <c r="O44" s="369">
        <v>4.6511602959461787E-2</v>
      </c>
      <c r="P44" s="365">
        <v>120591484.72479613</v>
      </c>
      <c r="Q44" s="365">
        <v>-5780947.0599478185</v>
      </c>
      <c r="R44" s="369">
        <v>-4.5745317853776647E-2</v>
      </c>
    </row>
    <row r="45" spans="1:18">
      <c r="A45" s="398"/>
      <c r="B45" s="398" t="s">
        <v>258</v>
      </c>
      <c r="C45" s="398" t="s">
        <v>235</v>
      </c>
      <c r="D45" s="113" t="s">
        <v>202</v>
      </c>
      <c r="E45" s="365">
        <v>2926498.7923161611</v>
      </c>
      <c r="F45" s="365">
        <v>-330016.20118551841</v>
      </c>
      <c r="G45" s="366">
        <v>-0.10134029839999513</v>
      </c>
      <c r="H45" s="374">
        <v>17.306987993082068</v>
      </c>
      <c r="I45" s="374">
        <v>-0.25818674723693391</v>
      </c>
      <c r="J45" s="375">
        <v>19.794473143337356</v>
      </c>
      <c r="K45" s="375">
        <v>0.68441695192979779</v>
      </c>
      <c r="L45" s="366">
        <v>3.5814491860967509E-2</v>
      </c>
      <c r="M45" s="367">
        <v>57928501.748511456</v>
      </c>
      <c r="N45" s="367">
        <v>-4303682.765466854</v>
      </c>
      <c r="O45" s="366">
        <v>-6.9155257831262223E-2</v>
      </c>
      <c r="P45" s="365">
        <v>25242174.066444039</v>
      </c>
      <c r="Q45" s="365">
        <v>-2815189.1012429483</v>
      </c>
      <c r="R45" s="366">
        <v>-0.1003369092247819</v>
      </c>
    </row>
    <row r="46" spans="1:18">
      <c r="A46" s="398"/>
      <c r="B46" s="398"/>
      <c r="C46" s="398"/>
      <c r="D46" s="113" t="s">
        <v>203</v>
      </c>
      <c r="E46" s="365">
        <v>1849880.4271844469</v>
      </c>
      <c r="F46" s="365">
        <v>-236988.557848647</v>
      </c>
      <c r="G46" s="369">
        <v>-0.11356178061407568</v>
      </c>
      <c r="H46" s="376">
        <v>10.939986862793125</v>
      </c>
      <c r="I46" s="376">
        <v>-0.31628508909572695</v>
      </c>
      <c r="J46" s="377">
        <v>16.913561658329041</v>
      </c>
      <c r="K46" s="377">
        <v>0.21036955039078009</v>
      </c>
      <c r="L46" s="369">
        <v>1.2594571686139028E-2</v>
      </c>
      <c r="M46" s="370">
        <v>31288066.665720206</v>
      </c>
      <c r="N46" s="370">
        <v>-3569306.8953856938</v>
      </c>
      <c r="O46" s="369">
        <v>-0.10239747091468622</v>
      </c>
      <c r="P46" s="365">
        <v>15385965.861500859</v>
      </c>
      <c r="Q46" s="365">
        <v>-1954764.5636925809</v>
      </c>
      <c r="R46" s="369">
        <v>-0.1127267719272428</v>
      </c>
    </row>
    <row r="47" spans="1:18">
      <c r="A47" s="398"/>
      <c r="B47" s="398"/>
      <c r="C47" s="398"/>
      <c r="D47" s="113" t="s">
        <v>204</v>
      </c>
      <c r="E47" s="365">
        <v>1076618.3651317388</v>
      </c>
      <c r="F47" s="365">
        <v>-93027.643336831126</v>
      </c>
      <c r="G47" s="366">
        <v>-7.9534870091706816E-2</v>
      </c>
      <c r="H47" s="374">
        <v>6.3670011302890881</v>
      </c>
      <c r="I47" s="374">
        <v>5.809834185901952E-2</v>
      </c>
      <c r="J47" s="375">
        <v>24.744548249956178</v>
      </c>
      <c r="K47" s="375">
        <v>1.3401927828567111</v>
      </c>
      <c r="L47" s="366">
        <v>5.7262537511049129E-2</v>
      </c>
      <c r="M47" s="367">
        <v>26640435.08279125</v>
      </c>
      <c r="N47" s="367">
        <v>-734375.87008119375</v>
      </c>
      <c r="O47" s="366">
        <v>-2.6826701062720417E-2</v>
      </c>
      <c r="P47" s="365">
        <v>9856208.2049431801</v>
      </c>
      <c r="Q47" s="365">
        <v>-860424.53755037114</v>
      </c>
      <c r="R47" s="366">
        <v>-8.0288702452088245E-2</v>
      </c>
    </row>
    <row r="48" spans="1:18">
      <c r="A48" s="398" t="s">
        <v>189</v>
      </c>
      <c r="B48" s="398" t="s">
        <v>256</v>
      </c>
      <c r="C48" s="398" t="s">
        <v>235</v>
      </c>
      <c r="D48" s="113" t="s">
        <v>202</v>
      </c>
      <c r="E48" s="365">
        <v>974192.37270746566</v>
      </c>
      <c r="F48" s="365">
        <v>-93709.394862343092</v>
      </c>
      <c r="G48" s="369">
        <v>-8.7750950235427255E-2</v>
      </c>
      <c r="H48" s="376">
        <v>0.94472997934620184</v>
      </c>
      <c r="I48" s="376">
        <v>-0.15324619841082487</v>
      </c>
      <c r="J48" s="377">
        <v>14.922490662520465</v>
      </c>
      <c r="K48" s="377">
        <v>-0.19122555737013514</v>
      </c>
      <c r="L48" s="369">
        <v>-1.2652451229597012E-2</v>
      </c>
      <c r="M48" s="370">
        <v>14537376.585225813</v>
      </c>
      <c r="N48" s="370">
        <v>-1602587.6805438474</v>
      </c>
      <c r="O48" s="369">
        <v>-9.9293136846819743E-2</v>
      </c>
      <c r="P48" s="365">
        <v>5741345.5580385923</v>
      </c>
      <c r="Q48" s="365">
        <v>305278.95561632887</v>
      </c>
      <c r="R48" s="369">
        <v>5.6158060219552726E-2</v>
      </c>
    </row>
    <row r="49" spans="1:19">
      <c r="A49" s="398"/>
      <c r="B49" s="398"/>
      <c r="C49" s="398"/>
      <c r="D49" s="113" t="s">
        <v>203</v>
      </c>
      <c r="E49" s="365">
        <v>411406.35700492165</v>
      </c>
      <c r="F49" s="365">
        <v>44113.206699877745</v>
      </c>
      <c r="G49" s="366">
        <v>0.12010353763265362</v>
      </c>
      <c r="H49" s="374">
        <v>0.3989642395536046</v>
      </c>
      <c r="I49" s="374">
        <v>2.1327324309987072E-2</v>
      </c>
      <c r="J49" s="375">
        <v>12.801094618949826</v>
      </c>
      <c r="K49" s="375">
        <v>-0.63610086107037311</v>
      </c>
      <c r="L49" s="366">
        <v>-4.7338811288128772E-2</v>
      </c>
      <c r="M49" s="367">
        <v>5266451.7028574534</v>
      </c>
      <c r="N49" s="367">
        <v>331061.84373613819</v>
      </c>
      <c r="O49" s="366">
        <v>6.7079167641496032E-2</v>
      </c>
      <c r="P49" s="365">
        <v>3432694.3668171167</v>
      </c>
      <c r="Q49" s="365">
        <v>549858.63891285844</v>
      </c>
      <c r="R49" s="366">
        <v>0.19073533520849986</v>
      </c>
    </row>
    <row r="50" spans="1:19">
      <c r="A50" s="398"/>
      <c r="B50" s="398"/>
      <c r="C50" s="398"/>
      <c r="D50" s="113" t="s">
        <v>204</v>
      </c>
      <c r="E50" s="365">
        <v>562786.01570256997</v>
      </c>
      <c r="F50" s="365">
        <v>-137822.60156208486</v>
      </c>
      <c r="G50" s="369">
        <v>-0.19671839335944449</v>
      </c>
      <c r="H50" s="376">
        <v>0.54576573979262255</v>
      </c>
      <c r="I50" s="376">
        <v>-0.1745735227206735</v>
      </c>
      <c r="J50" s="377">
        <v>16.473268033845436</v>
      </c>
      <c r="K50" s="377">
        <v>0.48063801111785054</v>
      </c>
      <c r="L50" s="369">
        <v>3.0053719146557013E-2</v>
      </c>
      <c r="M50" s="370">
        <v>9270924.8823683821</v>
      </c>
      <c r="N50" s="370">
        <v>-1933649.5242799968</v>
      </c>
      <c r="O50" s="369">
        <v>-0.17257679355787409</v>
      </c>
      <c r="P50" s="365">
        <v>2308651.1912214756</v>
      </c>
      <c r="Q50" s="365">
        <v>-244579.68329652958</v>
      </c>
      <c r="R50" s="369">
        <v>-9.5792231614268308E-2</v>
      </c>
    </row>
    <row r="51" spans="1:19">
      <c r="A51" s="398"/>
      <c r="B51" s="398" t="s">
        <v>257</v>
      </c>
      <c r="C51" s="398" t="s">
        <v>235</v>
      </c>
      <c r="D51" s="113" t="s">
        <v>202</v>
      </c>
      <c r="E51" s="365">
        <v>13495351.361430638</v>
      </c>
      <c r="F51" s="365">
        <v>-2340798.7364159524</v>
      </c>
      <c r="G51" s="366">
        <v>-0.14781362401548945</v>
      </c>
      <c r="H51" s="374">
        <v>1.0624991605867529</v>
      </c>
      <c r="I51" s="374">
        <v>-0.23035816731947278</v>
      </c>
      <c r="J51" s="375">
        <v>15.050683146565776</v>
      </c>
      <c r="K51" s="375">
        <v>0.3265736699315358</v>
      </c>
      <c r="L51" s="366">
        <v>2.2179519274138592E-2</v>
      </c>
      <c r="M51" s="367">
        <v>203114257.29246759</v>
      </c>
      <c r="N51" s="367">
        <v>-30058950.43663764</v>
      </c>
      <c r="O51" s="366">
        <v>-0.12891253986418275</v>
      </c>
      <c r="P51" s="365">
        <v>77347654.401925504</v>
      </c>
      <c r="Q51" s="365">
        <v>-7000101.7697871327</v>
      </c>
      <c r="R51" s="366">
        <v>-8.2990966061225566E-2</v>
      </c>
    </row>
    <row r="52" spans="1:19">
      <c r="A52" s="398"/>
      <c r="B52" s="398"/>
      <c r="C52" s="398"/>
      <c r="D52" s="113" t="s">
        <v>203</v>
      </c>
      <c r="E52" s="365">
        <v>5496432.5620039701</v>
      </c>
      <c r="F52" s="365">
        <v>345926.4572924301</v>
      </c>
      <c r="G52" s="369">
        <v>6.7163585531135703E-2</v>
      </c>
      <c r="H52" s="376">
        <v>0.43273826867830595</v>
      </c>
      <c r="I52" s="376">
        <v>1.2252890681822948E-2</v>
      </c>
      <c r="J52" s="377">
        <v>13.170905104405985</v>
      </c>
      <c r="K52" s="377">
        <v>-0.13145594818664108</v>
      </c>
      <c r="L52" s="369">
        <v>-9.8821515719587499E-3</v>
      </c>
      <c r="M52" s="370">
        <v>72392991.686921358</v>
      </c>
      <c r="N52" s="370">
        <v>3879099.8784660101</v>
      </c>
      <c r="O52" s="369">
        <v>5.6617713226842087E-2</v>
      </c>
      <c r="P52" s="365">
        <v>46052740.751719356</v>
      </c>
      <c r="Q52" s="365">
        <v>4258197.279245168</v>
      </c>
      <c r="R52" s="369">
        <v>0.10188404814254304</v>
      </c>
    </row>
    <row r="53" spans="1:19">
      <c r="A53" s="398"/>
      <c r="B53" s="398"/>
      <c r="C53" s="398"/>
      <c r="D53" s="113" t="s">
        <v>204</v>
      </c>
      <c r="E53" s="365">
        <v>7998918.7994299214</v>
      </c>
      <c r="F53" s="365">
        <v>-2686725.1937108859</v>
      </c>
      <c r="G53" s="366">
        <v>-0.25143315605830724</v>
      </c>
      <c r="H53" s="374">
        <v>0.62976089190870299</v>
      </c>
      <c r="I53" s="374">
        <v>-0.24261105800150973</v>
      </c>
      <c r="J53" s="375">
        <v>16.342366872740634</v>
      </c>
      <c r="K53" s="375">
        <v>0.93297123628300582</v>
      </c>
      <c r="L53" s="366">
        <v>6.0545608555578688E-2</v>
      </c>
      <c r="M53" s="367">
        <v>130721265.60554582</v>
      </c>
      <c r="N53" s="367">
        <v>-33938050.315097809</v>
      </c>
      <c r="O53" s="366">
        <v>-0.20611072094732866</v>
      </c>
      <c r="P53" s="365">
        <v>31294913.650206015</v>
      </c>
      <c r="Q53" s="365">
        <v>-11258299.049032241</v>
      </c>
      <c r="R53" s="366">
        <v>-0.26456989578212919</v>
      </c>
    </row>
    <row r="54" spans="1:19">
      <c r="A54" s="398"/>
      <c r="B54" s="398" t="s">
        <v>258</v>
      </c>
      <c r="C54" s="398" t="s">
        <v>235</v>
      </c>
      <c r="D54" s="113" t="s">
        <v>202</v>
      </c>
      <c r="E54" s="365">
        <v>1219250.9665947715</v>
      </c>
      <c r="F54" s="365">
        <v>-108982.91645207489</v>
      </c>
      <c r="G54" s="369">
        <v>-8.2050998580218498E-2</v>
      </c>
      <c r="H54" s="376">
        <v>0.95133663298025828</v>
      </c>
      <c r="I54" s="376">
        <v>-0.13611747829224041</v>
      </c>
      <c r="J54" s="377">
        <v>14.922126679209786</v>
      </c>
      <c r="K54" s="377">
        <v>-0.18554161080448672</v>
      </c>
      <c r="L54" s="369">
        <v>-1.2281287041966913E-2</v>
      </c>
      <c r="M54" s="370">
        <v>18193817.37727616</v>
      </c>
      <c r="N54" s="370">
        <v>-1872699.5393532068</v>
      </c>
      <c r="O54" s="369">
        <v>-9.3324593756541674E-2</v>
      </c>
      <c r="P54" s="365">
        <v>7187729.2996561527</v>
      </c>
      <c r="Q54" s="365">
        <v>427795.41915547475</v>
      </c>
      <c r="R54" s="369">
        <v>6.3283965008810089E-2</v>
      </c>
    </row>
    <row r="55" spans="1:19">
      <c r="A55" s="398"/>
      <c r="B55" s="398"/>
      <c r="C55" s="398"/>
      <c r="D55" s="113" t="s">
        <v>203</v>
      </c>
      <c r="E55" s="365">
        <v>513846.28619723464</v>
      </c>
      <c r="F55" s="365">
        <v>55286.013937734999</v>
      </c>
      <c r="G55" s="366">
        <v>0.12056433424840736</v>
      </c>
      <c r="H55" s="374">
        <v>0.40093533585260449</v>
      </c>
      <c r="I55" s="374">
        <v>2.5502018197025966E-2</v>
      </c>
      <c r="J55" s="375">
        <v>12.792783065180553</v>
      </c>
      <c r="K55" s="375">
        <v>-0.61247716760080806</v>
      </c>
      <c r="L55" s="366">
        <v>-4.5689315758529636E-2</v>
      </c>
      <c r="M55" s="367">
        <v>6573524.068169903</v>
      </c>
      <c r="N55" s="367">
        <v>426404.28611623868</v>
      </c>
      <c r="O55" s="366">
        <v>6.9366516553185362E-2</v>
      </c>
      <c r="P55" s="365">
        <v>4289524.630441308</v>
      </c>
      <c r="Q55" s="365">
        <v>682399.12862259522</v>
      </c>
      <c r="R55" s="366">
        <v>0.18918086667029732</v>
      </c>
    </row>
    <row r="56" spans="1:19">
      <c r="A56" s="398"/>
      <c r="B56" s="398"/>
      <c r="C56" s="398"/>
      <c r="D56" s="113" t="s">
        <v>204</v>
      </c>
      <c r="E56" s="365">
        <v>705404.68039753777</v>
      </c>
      <c r="F56" s="365">
        <v>-164268.93038965203</v>
      </c>
      <c r="G56" s="369">
        <v>-0.18888572488817168</v>
      </c>
      <c r="H56" s="376">
        <v>0.55040129712765451</v>
      </c>
      <c r="I56" s="376">
        <v>-0.16161949648913709</v>
      </c>
      <c r="J56" s="377">
        <v>16.473229668050362</v>
      </c>
      <c r="K56" s="377">
        <v>0.46791806387688695</v>
      </c>
      <c r="L56" s="369">
        <v>2.9235173637911224E-2</v>
      </c>
      <c r="M56" s="370">
        <v>11620293.309106302</v>
      </c>
      <c r="N56" s="370">
        <v>-2299103.8254693523</v>
      </c>
      <c r="O56" s="369">
        <v>-0.16517265821508889</v>
      </c>
      <c r="P56" s="365">
        <v>2898204.6692148447</v>
      </c>
      <c r="Q56" s="365">
        <v>-254603.70946711674</v>
      </c>
      <c r="R56" s="369">
        <v>-8.0754577788059029E-2</v>
      </c>
      <c r="S56" s="282"/>
    </row>
    <row r="57" spans="1:19">
      <c r="A57" s="195"/>
      <c r="B57" s="195"/>
      <c r="C57" s="195"/>
      <c r="D57" s="196"/>
      <c r="E57" s="395"/>
      <c r="F57" s="395"/>
      <c r="G57" s="395"/>
      <c r="H57" s="395"/>
      <c r="I57" s="395"/>
      <c r="J57" s="395"/>
      <c r="K57" s="395"/>
      <c r="L57" s="395"/>
      <c r="M57" s="395"/>
      <c r="N57" s="395"/>
      <c r="O57" s="395"/>
      <c r="P57" s="395"/>
      <c r="Q57" s="395"/>
      <c r="R57" s="395"/>
    </row>
    <row r="58" spans="1:19">
      <c r="A58" s="195"/>
      <c r="B58" s="195"/>
      <c r="C58" s="195"/>
      <c r="D58" s="196"/>
      <c r="E58" s="395"/>
      <c r="F58" s="395"/>
      <c r="G58" s="395"/>
      <c r="H58" s="395"/>
      <c r="I58" s="395"/>
      <c r="J58" s="395"/>
      <c r="K58" s="395"/>
      <c r="L58" s="395"/>
      <c r="M58" s="395"/>
      <c r="N58" s="395"/>
      <c r="O58" s="395"/>
      <c r="P58" s="395"/>
      <c r="Q58" s="395"/>
      <c r="R58" s="395"/>
    </row>
    <row r="59" spans="1:19">
      <c r="A59" s="195"/>
      <c r="B59" s="195"/>
      <c r="C59" s="195"/>
      <c r="D59" s="196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</row>
    <row r="60" spans="1:19">
      <c r="A60" s="195"/>
      <c r="B60" s="195"/>
      <c r="C60" s="195"/>
      <c r="D60" s="196"/>
      <c r="E60" s="395"/>
      <c r="F60" s="395"/>
      <c r="G60" s="395"/>
      <c r="H60" s="395"/>
      <c r="I60" s="395"/>
      <c r="J60" s="395"/>
      <c r="K60" s="395"/>
      <c r="L60" s="395"/>
      <c r="M60" s="395"/>
      <c r="N60" s="395"/>
      <c r="O60" s="395"/>
      <c r="P60" s="395"/>
      <c r="Q60" s="395"/>
      <c r="R60" s="395"/>
    </row>
    <row r="61" spans="1:19">
      <c r="A61" s="195"/>
      <c r="B61" s="195"/>
      <c r="C61" s="195"/>
      <c r="D61" s="196"/>
      <c r="E61" s="395"/>
      <c r="F61" s="395"/>
      <c r="G61" s="395"/>
      <c r="H61" s="395"/>
      <c r="I61" s="395"/>
      <c r="J61" s="395"/>
      <c r="K61" s="395"/>
      <c r="L61" s="395"/>
      <c r="M61" s="395"/>
      <c r="N61" s="395"/>
      <c r="O61" s="395"/>
      <c r="P61" s="395"/>
      <c r="Q61" s="395"/>
      <c r="R61" s="395"/>
    </row>
    <row r="62" spans="1:19">
      <c r="A62" s="195"/>
      <c r="B62" s="195"/>
      <c r="C62" s="195"/>
      <c r="D62" s="196"/>
      <c r="E62" s="395"/>
      <c r="F62" s="395"/>
      <c r="G62" s="395"/>
      <c r="H62" s="395"/>
      <c r="I62" s="395"/>
      <c r="J62" s="395"/>
      <c r="K62" s="395"/>
      <c r="L62" s="395"/>
      <c r="M62" s="395"/>
      <c r="N62" s="395"/>
      <c r="O62" s="395"/>
      <c r="P62" s="395"/>
      <c r="Q62" s="395"/>
      <c r="R62" s="395"/>
    </row>
    <row r="63" spans="1:19">
      <c r="A63" s="195"/>
      <c r="B63" s="195"/>
      <c r="C63" s="195"/>
      <c r="D63" s="196"/>
      <c r="E63" s="395"/>
      <c r="F63" s="395"/>
      <c r="G63" s="395"/>
      <c r="H63" s="395"/>
      <c r="I63" s="395"/>
      <c r="J63" s="395"/>
      <c r="K63" s="395"/>
      <c r="L63" s="395"/>
      <c r="M63" s="395"/>
      <c r="N63" s="395"/>
      <c r="O63" s="395"/>
      <c r="P63" s="395"/>
      <c r="Q63" s="395"/>
      <c r="R63" s="395"/>
    </row>
    <row r="64" spans="1:19">
      <c r="A64" s="195"/>
      <c r="B64" s="195"/>
      <c r="C64" s="195"/>
      <c r="D64" s="196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</row>
    <row r="65" spans="1:18">
      <c r="A65" s="195"/>
      <c r="B65" s="195"/>
      <c r="C65" s="195"/>
      <c r="D65" s="196"/>
      <c r="E65" s="395"/>
      <c r="F65" s="395"/>
      <c r="G65" s="395"/>
      <c r="H65" s="395"/>
      <c r="I65" s="395"/>
      <c r="J65" s="395"/>
      <c r="K65" s="395"/>
      <c r="L65" s="395"/>
      <c r="M65" s="395"/>
      <c r="N65" s="395"/>
      <c r="O65" s="395"/>
      <c r="P65" s="395"/>
      <c r="Q65" s="395"/>
      <c r="R65" s="395"/>
    </row>
    <row r="66" spans="1:18">
      <c r="E66" s="395"/>
      <c r="F66" s="395"/>
      <c r="G66" s="395"/>
      <c r="H66" s="395"/>
      <c r="I66" s="395"/>
      <c r="J66" s="395"/>
      <c r="K66" s="395"/>
      <c r="L66" s="395"/>
      <c r="M66" s="395"/>
      <c r="N66" s="395"/>
      <c r="O66" s="395"/>
      <c r="P66" s="395"/>
      <c r="Q66" s="395"/>
      <c r="R66" s="395"/>
    </row>
    <row r="67" spans="1:18">
      <c r="E67" s="395"/>
      <c r="F67" s="395"/>
      <c r="G67" s="395"/>
      <c r="H67" s="395"/>
      <c r="I67" s="395"/>
      <c r="J67" s="395"/>
      <c r="K67" s="395"/>
      <c r="L67" s="395"/>
      <c r="M67" s="395"/>
      <c r="N67" s="395"/>
      <c r="O67" s="395"/>
      <c r="P67" s="395"/>
      <c r="Q67" s="395"/>
      <c r="R67" s="395"/>
    </row>
    <row r="68" spans="1:18">
      <c r="E68" s="395"/>
      <c r="F68" s="395"/>
      <c r="G68" s="395"/>
      <c r="H68" s="395"/>
      <c r="I68" s="395"/>
      <c r="J68" s="395"/>
      <c r="K68" s="395"/>
      <c r="L68" s="395"/>
      <c r="M68" s="395"/>
      <c r="N68" s="395"/>
      <c r="O68" s="395"/>
      <c r="P68" s="395"/>
      <c r="Q68" s="395"/>
      <c r="R68" s="395"/>
    </row>
    <row r="69" spans="1:18"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</row>
    <row r="70" spans="1:18">
      <c r="E70" s="395"/>
      <c r="F70" s="395"/>
      <c r="G70" s="395"/>
      <c r="H70" s="395"/>
      <c r="I70" s="395"/>
      <c r="J70" s="395"/>
      <c r="K70" s="395"/>
      <c r="L70" s="395"/>
      <c r="M70" s="395"/>
      <c r="N70" s="395"/>
      <c r="O70" s="395"/>
      <c r="P70" s="395"/>
      <c r="Q70" s="395"/>
      <c r="R70" s="395"/>
    </row>
    <row r="71" spans="1:18">
      <c r="E71" s="395"/>
      <c r="F71" s="395"/>
      <c r="G71" s="395"/>
      <c r="H71" s="395"/>
      <c r="I71" s="395"/>
      <c r="J71" s="395"/>
      <c r="K71" s="395"/>
      <c r="L71" s="395"/>
      <c r="M71" s="395"/>
      <c r="N71" s="395"/>
      <c r="O71" s="395"/>
      <c r="P71" s="395"/>
      <c r="Q71" s="395"/>
      <c r="R71" s="395"/>
    </row>
    <row r="72" spans="1:18">
      <c r="E72" s="395"/>
      <c r="F72" s="395"/>
      <c r="G72" s="395"/>
      <c r="H72" s="395"/>
      <c r="I72" s="395"/>
      <c r="J72" s="395"/>
      <c r="K72" s="395"/>
      <c r="L72" s="395"/>
      <c r="M72" s="395"/>
      <c r="N72" s="395"/>
      <c r="O72" s="395"/>
      <c r="P72" s="395"/>
      <c r="Q72" s="395"/>
      <c r="R72" s="395"/>
    </row>
    <row r="73" spans="1:18">
      <c r="E73" s="395"/>
      <c r="F73" s="395"/>
      <c r="G73" s="395"/>
      <c r="H73" s="395"/>
      <c r="I73" s="395"/>
      <c r="J73" s="395"/>
      <c r="K73" s="395"/>
      <c r="L73" s="395"/>
      <c r="M73" s="395"/>
      <c r="N73" s="395"/>
      <c r="O73" s="395"/>
      <c r="P73" s="395"/>
      <c r="Q73" s="395"/>
      <c r="R73" s="395"/>
    </row>
    <row r="74" spans="1:18">
      <c r="E74" s="395"/>
      <c r="F74" s="395"/>
      <c r="G74" s="395"/>
      <c r="H74" s="395"/>
      <c r="I74" s="395"/>
      <c r="J74" s="395"/>
      <c r="K74" s="395"/>
      <c r="L74" s="395"/>
      <c r="M74" s="395"/>
      <c r="N74" s="395"/>
      <c r="O74" s="395"/>
      <c r="P74" s="395"/>
      <c r="Q74" s="395"/>
      <c r="R74" s="395"/>
    </row>
    <row r="75" spans="1:18"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</row>
    <row r="76" spans="1:18">
      <c r="E76" s="395"/>
      <c r="F76" s="395"/>
      <c r="G76" s="395"/>
      <c r="H76" s="395"/>
      <c r="I76" s="395"/>
      <c r="J76" s="395"/>
      <c r="K76" s="395"/>
      <c r="L76" s="395"/>
      <c r="M76" s="395"/>
      <c r="N76" s="395"/>
      <c r="O76" s="395"/>
      <c r="P76" s="395"/>
      <c r="Q76" s="395"/>
      <c r="R76" s="395"/>
    </row>
    <row r="77" spans="1:18">
      <c r="E77" s="395"/>
      <c r="F77" s="395"/>
      <c r="G77" s="395"/>
      <c r="H77" s="395"/>
      <c r="I77" s="395"/>
      <c r="J77" s="395"/>
      <c r="K77" s="395"/>
      <c r="L77" s="395"/>
      <c r="M77" s="395"/>
      <c r="N77" s="395"/>
      <c r="O77" s="395"/>
      <c r="P77" s="395"/>
      <c r="Q77" s="395"/>
      <c r="R77" s="395"/>
    </row>
    <row r="78" spans="1:18">
      <c r="E78" s="395"/>
      <c r="F78" s="395"/>
      <c r="G78" s="395"/>
      <c r="H78" s="395"/>
      <c r="I78" s="395"/>
      <c r="J78" s="395"/>
      <c r="K78" s="395"/>
      <c r="L78" s="395"/>
      <c r="M78" s="395"/>
      <c r="N78" s="395"/>
      <c r="O78" s="395"/>
      <c r="P78" s="395"/>
      <c r="Q78" s="395"/>
      <c r="R78" s="395"/>
    </row>
    <row r="79" spans="1:18">
      <c r="E79" s="395"/>
      <c r="F79" s="395"/>
      <c r="G79" s="395"/>
      <c r="H79" s="395"/>
      <c r="I79" s="395"/>
      <c r="J79" s="395"/>
      <c r="K79" s="395"/>
      <c r="L79" s="395"/>
      <c r="M79" s="395"/>
      <c r="N79" s="395"/>
      <c r="O79" s="395"/>
      <c r="P79" s="395"/>
      <c r="Q79" s="395"/>
      <c r="R79" s="395"/>
    </row>
    <row r="80" spans="1:18"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</row>
    <row r="81" spans="5:18">
      <c r="E81" s="395"/>
      <c r="F81" s="395"/>
      <c r="G81" s="395"/>
      <c r="H81" s="395"/>
      <c r="I81" s="395"/>
      <c r="J81" s="395"/>
      <c r="K81" s="395"/>
      <c r="L81" s="395"/>
      <c r="M81" s="395"/>
      <c r="N81" s="395"/>
      <c r="O81" s="395"/>
      <c r="P81" s="395"/>
      <c r="Q81" s="395"/>
      <c r="R81" s="395"/>
    </row>
    <row r="82" spans="5:18">
      <c r="E82" s="395"/>
      <c r="F82" s="395"/>
      <c r="G82" s="395"/>
      <c r="H82" s="395"/>
      <c r="I82" s="395"/>
      <c r="J82" s="395"/>
      <c r="K82" s="395"/>
      <c r="L82" s="395"/>
      <c r="M82" s="395"/>
      <c r="N82" s="395"/>
      <c r="O82" s="395"/>
      <c r="P82" s="395"/>
      <c r="Q82" s="395"/>
      <c r="R82" s="395"/>
    </row>
    <row r="83" spans="5:18">
      <c r="E83" s="395"/>
      <c r="F83" s="395"/>
      <c r="G83" s="395"/>
      <c r="H83" s="395"/>
      <c r="I83" s="395"/>
      <c r="J83" s="395"/>
      <c r="K83" s="395"/>
      <c r="L83" s="395"/>
      <c r="M83" s="395"/>
      <c r="N83" s="395"/>
      <c r="O83" s="395"/>
      <c r="P83" s="395"/>
      <c r="Q83" s="395"/>
      <c r="R83" s="395"/>
    </row>
    <row r="84" spans="5:18">
      <c r="E84" s="395"/>
      <c r="F84" s="395"/>
      <c r="G84" s="395"/>
      <c r="H84" s="395"/>
      <c r="I84" s="395"/>
      <c r="J84" s="395"/>
      <c r="K84" s="395"/>
      <c r="L84" s="395"/>
      <c r="M84" s="395"/>
      <c r="N84" s="395"/>
      <c r="O84" s="395"/>
      <c r="P84" s="395"/>
      <c r="Q84" s="395"/>
      <c r="R84" s="395"/>
    </row>
    <row r="85" spans="5:18"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</row>
    <row r="86" spans="5:18">
      <c r="E86" s="395"/>
      <c r="F86" s="395"/>
      <c r="G86" s="395"/>
      <c r="H86" s="395"/>
      <c r="I86" s="395"/>
      <c r="J86" s="395"/>
      <c r="K86" s="395"/>
      <c r="L86" s="395"/>
      <c r="M86" s="395"/>
      <c r="N86" s="395"/>
      <c r="O86" s="395"/>
      <c r="P86" s="395"/>
      <c r="Q86" s="395"/>
      <c r="R86" s="395"/>
    </row>
    <row r="87" spans="5:18">
      <c r="E87" s="395"/>
      <c r="F87" s="395"/>
      <c r="G87" s="395"/>
      <c r="H87" s="395"/>
      <c r="I87" s="395"/>
      <c r="J87" s="395"/>
      <c r="K87" s="395"/>
      <c r="L87" s="395"/>
      <c r="M87" s="395"/>
      <c r="N87" s="395"/>
      <c r="O87" s="395"/>
      <c r="P87" s="395"/>
      <c r="Q87" s="395"/>
      <c r="R87" s="395"/>
    </row>
    <row r="88" spans="5:18">
      <c r="E88" s="395"/>
      <c r="F88" s="395"/>
      <c r="G88" s="395"/>
      <c r="H88" s="395"/>
      <c r="I88" s="395"/>
      <c r="J88" s="395"/>
      <c r="K88" s="395"/>
      <c r="L88" s="395"/>
      <c r="M88" s="395"/>
      <c r="N88" s="395"/>
      <c r="O88" s="395"/>
      <c r="P88" s="395"/>
      <c r="Q88" s="395"/>
      <c r="R88" s="395"/>
    </row>
    <row r="89" spans="5:18">
      <c r="E89" s="395"/>
      <c r="F89" s="395"/>
      <c r="G89" s="395"/>
      <c r="H89" s="395"/>
      <c r="I89" s="395"/>
      <c r="J89" s="395"/>
      <c r="K89" s="395"/>
      <c r="L89" s="395"/>
      <c r="M89" s="395"/>
      <c r="N89" s="395"/>
      <c r="O89" s="395"/>
      <c r="P89" s="395"/>
      <c r="Q89" s="395"/>
      <c r="R89" s="395"/>
    </row>
    <row r="90" spans="5:18"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</row>
    <row r="91" spans="5:18">
      <c r="E91" s="395"/>
      <c r="F91" s="395"/>
      <c r="G91" s="395"/>
      <c r="H91" s="395"/>
      <c r="I91" s="395"/>
      <c r="J91" s="395"/>
      <c r="K91" s="395"/>
      <c r="L91" s="395"/>
      <c r="M91" s="395"/>
      <c r="N91" s="395"/>
      <c r="O91" s="395"/>
      <c r="P91" s="395"/>
      <c r="Q91" s="395"/>
      <c r="R91" s="395"/>
    </row>
    <row r="92" spans="5:18">
      <c r="E92" s="395"/>
      <c r="F92" s="395"/>
      <c r="G92" s="395"/>
      <c r="H92" s="395"/>
      <c r="I92" s="395"/>
      <c r="J92" s="395"/>
      <c r="K92" s="395"/>
      <c r="L92" s="395"/>
      <c r="M92" s="395"/>
      <c r="N92" s="395"/>
      <c r="O92" s="395"/>
      <c r="P92" s="395"/>
      <c r="Q92" s="395"/>
      <c r="R92" s="395"/>
    </row>
    <row r="93" spans="5:18">
      <c r="E93" s="395"/>
      <c r="F93" s="395"/>
      <c r="G93" s="395"/>
      <c r="H93" s="395"/>
      <c r="I93" s="395"/>
      <c r="J93" s="395"/>
      <c r="K93" s="395"/>
      <c r="L93" s="395"/>
      <c r="M93" s="395"/>
      <c r="N93" s="395"/>
      <c r="O93" s="395"/>
      <c r="P93" s="395"/>
      <c r="Q93" s="395"/>
      <c r="R93" s="395"/>
    </row>
    <row r="94" spans="5:18">
      <c r="E94" s="395"/>
      <c r="F94" s="395"/>
      <c r="G94" s="395"/>
      <c r="H94" s="395"/>
      <c r="I94" s="395"/>
      <c r="J94" s="395"/>
      <c r="K94" s="395"/>
      <c r="L94" s="395"/>
      <c r="M94" s="395"/>
      <c r="N94" s="395"/>
      <c r="O94" s="395"/>
      <c r="P94" s="395"/>
      <c r="Q94" s="395"/>
      <c r="R94" s="395"/>
    </row>
    <row r="95" spans="5:18"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</row>
    <row r="96" spans="5:18">
      <c r="E96" s="395"/>
      <c r="F96" s="395"/>
      <c r="G96" s="395"/>
      <c r="H96" s="395"/>
      <c r="I96" s="395"/>
      <c r="J96" s="395"/>
      <c r="K96" s="395"/>
      <c r="L96" s="395"/>
      <c r="M96" s="395"/>
      <c r="N96" s="395"/>
      <c r="O96" s="395"/>
      <c r="P96" s="395"/>
      <c r="Q96" s="395"/>
      <c r="R96" s="395"/>
    </row>
    <row r="97" spans="5:18">
      <c r="E97" s="395"/>
      <c r="F97" s="395"/>
      <c r="G97" s="395"/>
      <c r="H97" s="395"/>
      <c r="I97" s="395"/>
      <c r="J97" s="395"/>
      <c r="K97" s="395"/>
      <c r="L97" s="395"/>
      <c r="M97" s="395"/>
      <c r="N97" s="395"/>
      <c r="O97" s="395"/>
      <c r="P97" s="395"/>
      <c r="Q97" s="395"/>
      <c r="R97" s="395"/>
    </row>
    <row r="98" spans="5:18">
      <c r="E98" s="395"/>
      <c r="F98" s="395"/>
      <c r="G98" s="395"/>
      <c r="H98" s="395"/>
      <c r="I98" s="395"/>
      <c r="J98" s="395"/>
      <c r="K98" s="395"/>
      <c r="L98" s="395"/>
      <c r="M98" s="395"/>
      <c r="N98" s="395"/>
      <c r="O98" s="395"/>
      <c r="P98" s="395"/>
      <c r="Q98" s="395"/>
      <c r="R98" s="395"/>
    </row>
    <row r="99" spans="5:18">
      <c r="E99" s="395"/>
      <c r="F99" s="395"/>
      <c r="G99" s="395"/>
      <c r="H99" s="395"/>
      <c r="I99" s="395"/>
      <c r="J99" s="395"/>
      <c r="K99" s="395"/>
      <c r="L99" s="395"/>
      <c r="M99" s="395"/>
      <c r="N99" s="395"/>
      <c r="O99" s="395"/>
      <c r="P99" s="395"/>
      <c r="Q99" s="395"/>
      <c r="R99" s="395"/>
    </row>
    <row r="100" spans="5:18"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</row>
    <row r="101" spans="5:18">
      <c r="E101" s="395"/>
      <c r="F101" s="395"/>
      <c r="G101" s="395"/>
      <c r="H101" s="395"/>
      <c r="I101" s="395"/>
      <c r="J101" s="395"/>
      <c r="K101" s="395"/>
      <c r="L101" s="395"/>
      <c r="M101" s="395"/>
      <c r="N101" s="395"/>
      <c r="O101" s="395"/>
      <c r="P101" s="395"/>
      <c r="Q101" s="395"/>
      <c r="R101" s="395"/>
    </row>
    <row r="102" spans="5:18">
      <c r="E102" s="395"/>
      <c r="F102" s="395"/>
      <c r="G102" s="395"/>
      <c r="H102" s="395"/>
      <c r="I102" s="395"/>
      <c r="J102" s="395"/>
      <c r="K102" s="395"/>
      <c r="L102" s="395"/>
      <c r="M102" s="395"/>
      <c r="N102" s="395"/>
      <c r="O102" s="395"/>
      <c r="P102" s="395"/>
      <c r="Q102" s="395"/>
      <c r="R102" s="395"/>
    </row>
    <row r="103" spans="5:18">
      <c r="E103" s="395"/>
      <c r="F103" s="395"/>
      <c r="G103" s="395"/>
      <c r="H103" s="395"/>
      <c r="I103" s="395"/>
      <c r="J103" s="395"/>
      <c r="K103" s="395"/>
      <c r="L103" s="395"/>
      <c r="M103" s="395"/>
      <c r="N103" s="395"/>
      <c r="O103" s="395"/>
      <c r="P103" s="395"/>
      <c r="Q103" s="395"/>
      <c r="R103" s="395"/>
    </row>
    <row r="104" spans="5:18">
      <c r="E104" s="395"/>
      <c r="F104" s="395"/>
      <c r="G104" s="395"/>
      <c r="H104" s="395"/>
      <c r="I104" s="395"/>
      <c r="J104" s="395"/>
      <c r="K104" s="395"/>
      <c r="L104" s="395"/>
      <c r="M104" s="395"/>
      <c r="N104" s="395"/>
      <c r="O104" s="395"/>
      <c r="P104" s="395"/>
      <c r="Q104" s="395"/>
      <c r="R104" s="395"/>
    </row>
    <row r="105" spans="5:18">
      <c r="E105" s="395"/>
      <c r="F105" s="395"/>
      <c r="G105" s="395"/>
      <c r="H105" s="395"/>
      <c r="I105" s="395"/>
      <c r="J105" s="395"/>
      <c r="K105" s="395"/>
      <c r="L105" s="395"/>
      <c r="M105" s="395"/>
      <c r="N105" s="395"/>
      <c r="O105" s="395"/>
      <c r="P105" s="395"/>
      <c r="Q105" s="395"/>
      <c r="R105" s="395"/>
    </row>
    <row r="106" spans="5:18">
      <c r="E106" s="395"/>
      <c r="F106" s="395"/>
      <c r="G106" s="395"/>
      <c r="H106" s="395"/>
      <c r="I106" s="395"/>
      <c r="J106" s="395"/>
      <c r="K106" s="395"/>
      <c r="L106" s="395"/>
      <c r="M106" s="395"/>
      <c r="N106" s="395"/>
      <c r="O106" s="395"/>
      <c r="P106" s="395"/>
      <c r="Q106" s="395"/>
      <c r="R106" s="395"/>
    </row>
    <row r="107" spans="5:18">
      <c r="E107" s="395"/>
      <c r="F107" s="395"/>
      <c r="G107" s="395"/>
      <c r="H107" s="395"/>
      <c r="I107" s="395"/>
      <c r="J107" s="395"/>
      <c r="K107" s="395"/>
      <c r="L107" s="395"/>
      <c r="M107" s="395"/>
      <c r="N107" s="395"/>
      <c r="O107" s="395"/>
      <c r="P107" s="395"/>
      <c r="Q107" s="395"/>
      <c r="R107" s="395"/>
    </row>
    <row r="108" spans="5:18">
      <c r="E108" s="395"/>
      <c r="F108" s="395"/>
      <c r="G108" s="395"/>
      <c r="H108" s="395"/>
      <c r="I108" s="395"/>
      <c r="J108" s="395"/>
      <c r="K108" s="395"/>
      <c r="L108" s="395"/>
      <c r="M108" s="395"/>
      <c r="N108" s="395"/>
      <c r="O108" s="395"/>
      <c r="P108" s="395"/>
      <c r="Q108" s="395"/>
      <c r="R108" s="395"/>
    </row>
    <row r="109" spans="5:18">
      <c r="E109" s="395"/>
      <c r="F109" s="395"/>
      <c r="G109" s="395"/>
      <c r="H109" s="395"/>
      <c r="I109" s="395"/>
      <c r="J109" s="395"/>
      <c r="K109" s="395"/>
      <c r="L109" s="395"/>
      <c r="M109" s="395"/>
      <c r="N109" s="395"/>
      <c r="O109" s="395"/>
      <c r="P109" s="395"/>
      <c r="Q109" s="395"/>
      <c r="R109" s="395"/>
    </row>
    <row r="110" spans="5:18">
      <c r="E110" s="395"/>
      <c r="F110" s="395"/>
      <c r="G110" s="395"/>
      <c r="H110" s="395"/>
      <c r="I110" s="395"/>
      <c r="J110" s="395"/>
      <c r="K110" s="395"/>
      <c r="L110" s="395"/>
      <c r="M110" s="395"/>
      <c r="N110" s="395"/>
      <c r="O110" s="395"/>
      <c r="P110" s="395"/>
      <c r="Q110" s="395"/>
      <c r="R110" s="395"/>
    </row>
    <row r="111" spans="5:18">
      <c r="E111" s="395"/>
      <c r="F111" s="395"/>
      <c r="G111" s="395"/>
      <c r="H111" s="395"/>
      <c r="I111" s="395"/>
      <c r="J111" s="395"/>
      <c r="K111" s="395"/>
      <c r="L111" s="395"/>
      <c r="M111" s="395"/>
      <c r="N111" s="395"/>
      <c r="O111" s="395"/>
      <c r="P111" s="395"/>
      <c r="Q111" s="395"/>
      <c r="R111" s="395"/>
    </row>
    <row r="112" spans="5:18">
      <c r="E112" s="395"/>
      <c r="F112" s="395"/>
      <c r="G112" s="395"/>
      <c r="H112" s="395"/>
      <c r="I112" s="395"/>
      <c r="J112" s="395"/>
      <c r="K112" s="395"/>
      <c r="L112" s="395"/>
      <c r="M112" s="395"/>
      <c r="N112" s="395"/>
      <c r="O112" s="395"/>
      <c r="P112" s="395"/>
      <c r="Q112" s="395"/>
      <c r="R112" s="395"/>
    </row>
    <row r="113" spans="5:18">
      <c r="E113" s="395"/>
      <c r="F113" s="395"/>
      <c r="G113" s="395"/>
      <c r="H113" s="395"/>
      <c r="I113" s="395"/>
      <c r="J113" s="395"/>
      <c r="K113" s="395"/>
      <c r="L113" s="395"/>
      <c r="M113" s="395"/>
      <c r="N113" s="395"/>
      <c r="O113" s="395"/>
      <c r="P113" s="395"/>
      <c r="Q113" s="395"/>
      <c r="R113" s="395"/>
    </row>
    <row r="114" spans="5:18">
      <c r="E114" s="395"/>
      <c r="F114" s="395"/>
      <c r="G114" s="395"/>
      <c r="H114" s="395"/>
      <c r="I114" s="395"/>
      <c r="J114" s="395"/>
      <c r="K114" s="395"/>
      <c r="L114" s="395"/>
      <c r="M114" s="395"/>
      <c r="N114" s="395"/>
      <c r="O114" s="395"/>
      <c r="P114" s="395"/>
      <c r="Q114" s="395"/>
      <c r="R114" s="395"/>
    </row>
    <row r="115" spans="5:18">
      <c r="E115" s="395"/>
      <c r="F115" s="395"/>
      <c r="G115" s="395"/>
      <c r="H115" s="395"/>
      <c r="I115" s="395"/>
      <c r="J115" s="395"/>
      <c r="K115" s="395"/>
      <c r="L115" s="395"/>
      <c r="M115" s="395"/>
      <c r="N115" s="395"/>
      <c r="O115" s="395"/>
      <c r="P115" s="395"/>
      <c r="Q115" s="395"/>
      <c r="R115" s="395"/>
    </row>
    <row r="116" spans="5:18">
      <c r="E116" s="395"/>
      <c r="F116" s="395"/>
      <c r="G116" s="395"/>
      <c r="H116" s="395"/>
      <c r="I116" s="395"/>
      <c r="J116" s="395"/>
      <c r="K116" s="395"/>
      <c r="L116" s="395"/>
      <c r="M116" s="395"/>
      <c r="N116" s="395"/>
      <c r="O116" s="395"/>
      <c r="P116" s="395"/>
      <c r="Q116" s="395"/>
      <c r="R116" s="395"/>
    </row>
    <row r="117" spans="5:18">
      <c r="E117" s="395"/>
      <c r="F117" s="395"/>
      <c r="G117" s="395"/>
      <c r="H117" s="395"/>
      <c r="I117" s="395"/>
      <c r="J117" s="395"/>
      <c r="K117" s="395"/>
      <c r="L117" s="395"/>
      <c r="M117" s="395"/>
      <c r="N117" s="395"/>
      <c r="O117" s="395"/>
      <c r="P117" s="395"/>
      <c r="Q117" s="395"/>
      <c r="R117" s="395"/>
    </row>
    <row r="118" spans="5:18">
      <c r="E118" s="395"/>
      <c r="F118" s="395"/>
      <c r="G118" s="395"/>
      <c r="H118" s="395"/>
      <c r="I118" s="395"/>
      <c r="J118" s="395"/>
      <c r="K118" s="395"/>
      <c r="L118" s="395"/>
      <c r="M118" s="395"/>
      <c r="N118" s="395"/>
      <c r="O118" s="395"/>
      <c r="P118" s="395"/>
      <c r="Q118" s="395"/>
      <c r="R118" s="395"/>
    </row>
    <row r="119" spans="5:18">
      <c r="E119" s="395"/>
      <c r="F119" s="395"/>
      <c r="G119" s="395"/>
      <c r="H119" s="395"/>
      <c r="I119" s="395"/>
      <c r="J119" s="395"/>
      <c r="K119" s="395"/>
      <c r="L119" s="395"/>
      <c r="M119" s="395"/>
      <c r="N119" s="395"/>
      <c r="O119" s="395"/>
      <c r="P119" s="395"/>
      <c r="Q119" s="395"/>
      <c r="R119" s="395"/>
    </row>
    <row r="120" spans="5:18">
      <c r="E120" s="395"/>
      <c r="F120" s="395"/>
      <c r="G120" s="395"/>
      <c r="H120" s="395"/>
      <c r="I120" s="395"/>
      <c r="J120" s="395"/>
      <c r="K120" s="395"/>
      <c r="L120" s="395"/>
      <c r="M120" s="395"/>
      <c r="N120" s="395"/>
      <c r="O120" s="395"/>
      <c r="P120" s="395"/>
      <c r="Q120" s="395"/>
      <c r="R120" s="395"/>
    </row>
    <row r="121" spans="5:18">
      <c r="E121" s="395"/>
      <c r="F121" s="395"/>
      <c r="G121" s="395"/>
      <c r="H121" s="395"/>
      <c r="I121" s="395"/>
      <c r="J121" s="395"/>
      <c r="K121" s="395"/>
      <c r="L121" s="395"/>
      <c r="M121" s="395"/>
      <c r="N121" s="395"/>
      <c r="O121" s="395"/>
      <c r="P121" s="395"/>
      <c r="Q121" s="395"/>
      <c r="R121" s="395"/>
    </row>
    <row r="122" spans="5:18">
      <c r="E122" s="395"/>
      <c r="F122" s="395"/>
      <c r="G122" s="395"/>
      <c r="H122" s="395"/>
      <c r="I122" s="395"/>
      <c r="J122" s="395"/>
      <c r="K122" s="395"/>
      <c r="L122" s="395"/>
      <c r="M122" s="395"/>
      <c r="N122" s="395"/>
      <c r="O122" s="395"/>
      <c r="P122" s="395"/>
      <c r="Q122" s="395"/>
      <c r="R122" s="395"/>
    </row>
    <row r="123" spans="5:18">
      <c r="E123" s="395"/>
      <c r="F123" s="395"/>
      <c r="G123" s="395"/>
      <c r="H123" s="395"/>
      <c r="I123" s="395"/>
      <c r="J123" s="395"/>
      <c r="K123" s="395"/>
      <c r="L123" s="395"/>
      <c r="M123" s="395"/>
      <c r="N123" s="395"/>
      <c r="O123" s="395"/>
      <c r="P123" s="395"/>
      <c r="Q123" s="395"/>
      <c r="R123" s="395"/>
    </row>
    <row r="124" spans="5:18">
      <c r="E124" s="395"/>
      <c r="F124" s="395"/>
      <c r="G124" s="395"/>
      <c r="H124" s="395"/>
      <c r="I124" s="395"/>
      <c r="J124" s="395"/>
      <c r="K124" s="395"/>
      <c r="L124" s="395"/>
      <c r="M124" s="395"/>
      <c r="N124" s="395"/>
      <c r="O124" s="395"/>
      <c r="P124" s="395"/>
      <c r="Q124" s="395"/>
      <c r="R124" s="395"/>
    </row>
    <row r="125" spans="5:18">
      <c r="E125" s="395"/>
      <c r="F125" s="395"/>
      <c r="G125" s="395"/>
      <c r="H125" s="395"/>
      <c r="I125" s="395"/>
      <c r="J125" s="395"/>
      <c r="K125" s="395"/>
      <c r="L125" s="395"/>
      <c r="M125" s="395"/>
      <c r="N125" s="395"/>
      <c r="O125" s="395"/>
      <c r="P125" s="395"/>
      <c r="Q125" s="395"/>
      <c r="R125" s="395"/>
    </row>
    <row r="126" spans="5:18">
      <c r="E126" s="395"/>
      <c r="F126" s="395"/>
      <c r="G126" s="395"/>
      <c r="H126" s="395"/>
      <c r="I126" s="395"/>
      <c r="J126" s="395"/>
      <c r="K126" s="395"/>
      <c r="L126" s="395"/>
      <c r="M126" s="395"/>
      <c r="N126" s="395"/>
      <c r="O126" s="395"/>
      <c r="P126" s="395"/>
      <c r="Q126" s="395"/>
      <c r="R126" s="395"/>
    </row>
    <row r="127" spans="5:18">
      <c r="E127" s="395"/>
      <c r="F127" s="395"/>
      <c r="G127" s="395"/>
      <c r="H127" s="395"/>
      <c r="I127" s="395"/>
      <c r="J127" s="395"/>
      <c r="K127" s="395"/>
      <c r="L127" s="395"/>
      <c r="M127" s="395"/>
      <c r="N127" s="395"/>
      <c r="O127" s="395"/>
      <c r="P127" s="395"/>
      <c r="Q127" s="395"/>
      <c r="R127" s="395"/>
    </row>
    <row r="128" spans="5:18">
      <c r="E128" s="395"/>
      <c r="F128" s="395"/>
      <c r="G128" s="395"/>
      <c r="H128" s="395"/>
      <c r="I128" s="395"/>
      <c r="J128" s="395"/>
      <c r="K128" s="395"/>
      <c r="L128" s="395"/>
      <c r="M128" s="395"/>
      <c r="N128" s="395"/>
      <c r="O128" s="395"/>
      <c r="P128" s="395"/>
      <c r="Q128" s="395"/>
      <c r="R128" s="395"/>
    </row>
    <row r="129" spans="5:18">
      <c r="E129" s="395"/>
      <c r="F129" s="395"/>
      <c r="G129" s="395"/>
      <c r="H129" s="395"/>
      <c r="I129" s="395"/>
      <c r="J129" s="395"/>
      <c r="K129" s="395"/>
      <c r="L129" s="395"/>
      <c r="M129" s="395"/>
      <c r="N129" s="395"/>
      <c r="O129" s="395"/>
      <c r="P129" s="395"/>
      <c r="Q129" s="395"/>
      <c r="R129" s="395"/>
    </row>
    <row r="130" spans="5:18">
      <c r="E130" s="395"/>
      <c r="F130" s="395"/>
      <c r="G130" s="395"/>
      <c r="H130" s="395"/>
      <c r="I130" s="395"/>
      <c r="J130" s="395"/>
      <c r="K130" s="395"/>
      <c r="L130" s="395"/>
      <c r="M130" s="395"/>
      <c r="N130" s="395"/>
      <c r="O130" s="395"/>
      <c r="P130" s="395"/>
      <c r="Q130" s="395"/>
      <c r="R130" s="395"/>
    </row>
    <row r="131" spans="5:18">
      <c r="E131" s="395"/>
      <c r="F131" s="395"/>
      <c r="G131" s="395"/>
      <c r="H131" s="395"/>
      <c r="I131" s="395"/>
      <c r="J131" s="395"/>
      <c r="K131" s="395"/>
      <c r="L131" s="395"/>
      <c r="M131" s="395"/>
      <c r="N131" s="395"/>
      <c r="O131" s="395"/>
      <c r="P131" s="395"/>
      <c r="Q131" s="395"/>
      <c r="R131" s="395"/>
    </row>
    <row r="132" spans="5:18">
      <c r="E132" s="395"/>
      <c r="F132" s="395"/>
      <c r="G132" s="395"/>
      <c r="H132" s="395"/>
      <c r="I132" s="395"/>
      <c r="J132" s="395"/>
      <c r="K132" s="395"/>
      <c r="L132" s="395"/>
      <c r="M132" s="395"/>
      <c r="N132" s="395"/>
      <c r="O132" s="395"/>
      <c r="P132" s="395"/>
      <c r="Q132" s="395"/>
      <c r="R132" s="395"/>
    </row>
    <row r="133" spans="5:18">
      <c r="E133" s="395"/>
      <c r="F133" s="395"/>
      <c r="G133" s="395"/>
      <c r="H133" s="395"/>
      <c r="I133" s="395"/>
      <c r="J133" s="395"/>
      <c r="K133" s="395"/>
      <c r="L133" s="395"/>
      <c r="M133" s="395"/>
      <c r="N133" s="395"/>
      <c r="O133" s="395"/>
      <c r="P133" s="395"/>
      <c r="Q133" s="395"/>
      <c r="R133" s="395"/>
    </row>
    <row r="134" spans="5:18">
      <c r="E134" s="395"/>
      <c r="F134" s="395"/>
      <c r="G134" s="395"/>
      <c r="H134" s="395"/>
      <c r="I134" s="395"/>
      <c r="J134" s="395"/>
      <c r="K134" s="395"/>
      <c r="L134" s="395"/>
      <c r="M134" s="395"/>
      <c r="N134" s="395"/>
      <c r="O134" s="395"/>
      <c r="P134" s="395"/>
      <c r="Q134" s="395"/>
      <c r="R134" s="395"/>
    </row>
    <row r="135" spans="5:18">
      <c r="E135" s="395"/>
      <c r="F135" s="395"/>
      <c r="G135" s="395"/>
      <c r="H135" s="395"/>
      <c r="I135" s="395"/>
      <c r="J135" s="395"/>
      <c r="K135" s="395"/>
      <c r="L135" s="395"/>
      <c r="M135" s="395"/>
      <c r="N135" s="395"/>
      <c r="O135" s="395"/>
      <c r="P135" s="395"/>
      <c r="Q135" s="395"/>
      <c r="R135" s="395"/>
    </row>
    <row r="136" spans="5:18">
      <c r="E136" s="395"/>
      <c r="F136" s="395"/>
      <c r="G136" s="395"/>
      <c r="H136" s="395"/>
      <c r="I136" s="395"/>
      <c r="J136" s="395"/>
      <c r="K136" s="395"/>
      <c r="L136" s="395"/>
      <c r="M136" s="395"/>
      <c r="N136" s="395"/>
      <c r="O136" s="395"/>
      <c r="P136" s="395"/>
      <c r="Q136" s="395"/>
      <c r="R136" s="395"/>
    </row>
    <row r="137" spans="5:18">
      <c r="E137" s="395"/>
      <c r="F137" s="395"/>
      <c r="G137" s="395"/>
      <c r="H137" s="395"/>
      <c r="I137" s="395"/>
      <c r="J137" s="395"/>
      <c r="K137" s="395"/>
      <c r="L137" s="395"/>
      <c r="M137" s="395"/>
      <c r="N137" s="395"/>
      <c r="O137" s="395"/>
      <c r="P137" s="395"/>
      <c r="Q137" s="395"/>
      <c r="R137" s="395"/>
    </row>
    <row r="138" spans="5:18">
      <c r="E138" s="395"/>
      <c r="F138" s="395"/>
      <c r="G138" s="395"/>
      <c r="H138" s="395"/>
      <c r="I138" s="395"/>
      <c r="J138" s="395"/>
      <c r="K138" s="395"/>
      <c r="L138" s="395"/>
      <c r="M138" s="395"/>
      <c r="N138" s="395"/>
      <c r="O138" s="395"/>
      <c r="P138" s="395"/>
      <c r="Q138" s="395"/>
      <c r="R138" s="395"/>
    </row>
    <row r="139" spans="5:18">
      <c r="E139" s="395"/>
      <c r="F139" s="395"/>
      <c r="G139" s="395"/>
      <c r="H139" s="395"/>
      <c r="I139" s="395"/>
      <c r="J139" s="395"/>
      <c r="K139" s="395"/>
      <c r="L139" s="395"/>
      <c r="M139" s="395"/>
      <c r="N139" s="395"/>
      <c r="O139" s="395"/>
      <c r="P139" s="395"/>
      <c r="Q139" s="395"/>
      <c r="R139" s="395"/>
    </row>
    <row r="140" spans="5:18">
      <c r="E140" s="395"/>
      <c r="F140" s="395"/>
      <c r="G140" s="395"/>
      <c r="H140" s="395"/>
      <c r="I140" s="395"/>
      <c r="J140" s="395"/>
      <c r="K140" s="395"/>
      <c r="L140" s="395"/>
      <c r="M140" s="395"/>
      <c r="N140" s="395"/>
      <c r="O140" s="395"/>
      <c r="P140" s="395"/>
      <c r="Q140" s="395"/>
      <c r="R140" s="395"/>
    </row>
    <row r="141" spans="5:18">
      <c r="E141" s="395"/>
      <c r="F141" s="395"/>
      <c r="G141" s="395"/>
      <c r="H141" s="395"/>
      <c r="I141" s="395"/>
      <c r="J141" s="395"/>
      <c r="K141" s="395"/>
      <c r="L141" s="395"/>
      <c r="M141" s="395"/>
      <c r="N141" s="395"/>
      <c r="O141" s="395"/>
      <c r="P141" s="395"/>
      <c r="Q141" s="395"/>
      <c r="R141" s="395"/>
    </row>
    <row r="142" spans="5:18">
      <c r="E142" s="395"/>
      <c r="F142" s="395"/>
      <c r="G142" s="395"/>
      <c r="H142" s="395"/>
      <c r="I142" s="395"/>
      <c r="J142" s="395"/>
      <c r="K142" s="395"/>
      <c r="L142" s="395"/>
      <c r="M142" s="395"/>
      <c r="N142" s="395"/>
      <c r="O142" s="395"/>
      <c r="P142" s="395"/>
      <c r="Q142" s="395"/>
      <c r="R142" s="395"/>
    </row>
    <row r="143" spans="5:18">
      <c r="E143" s="395"/>
      <c r="F143" s="395"/>
      <c r="G143" s="395"/>
      <c r="H143" s="395"/>
      <c r="I143" s="395"/>
      <c r="J143" s="395"/>
      <c r="K143" s="395"/>
      <c r="L143" s="395"/>
      <c r="M143" s="395"/>
      <c r="N143" s="395"/>
      <c r="O143" s="395"/>
      <c r="P143" s="395"/>
      <c r="Q143" s="395"/>
      <c r="R143" s="395"/>
    </row>
    <row r="144" spans="5:18">
      <c r="E144" s="395"/>
      <c r="F144" s="395"/>
      <c r="G144" s="395"/>
      <c r="H144" s="395"/>
      <c r="I144" s="395"/>
      <c r="J144" s="395"/>
      <c r="K144" s="395"/>
      <c r="L144" s="395"/>
      <c r="M144" s="395"/>
      <c r="N144" s="395"/>
      <c r="O144" s="395"/>
      <c r="P144" s="395"/>
      <c r="Q144" s="395"/>
      <c r="R144" s="395"/>
    </row>
    <row r="145" spans="5:18">
      <c r="E145" s="395"/>
      <c r="F145" s="395"/>
      <c r="G145" s="395"/>
      <c r="H145" s="395"/>
      <c r="I145" s="395"/>
      <c r="J145" s="395"/>
      <c r="K145" s="395"/>
      <c r="L145" s="395"/>
      <c r="M145" s="395"/>
      <c r="N145" s="395"/>
      <c r="O145" s="395"/>
      <c r="P145" s="395"/>
      <c r="Q145" s="395"/>
      <c r="R145" s="395"/>
    </row>
    <row r="146" spans="5:18">
      <c r="E146" s="395"/>
      <c r="F146" s="395"/>
      <c r="G146" s="395"/>
      <c r="H146" s="395"/>
      <c r="I146" s="395"/>
      <c r="J146" s="395"/>
      <c r="K146" s="395"/>
      <c r="L146" s="395"/>
      <c r="M146" s="395"/>
      <c r="N146" s="395"/>
      <c r="O146" s="395"/>
      <c r="P146" s="395"/>
      <c r="Q146" s="395"/>
      <c r="R146" s="395"/>
    </row>
    <row r="147" spans="5:18">
      <c r="E147" s="395"/>
      <c r="F147" s="395"/>
      <c r="G147" s="395"/>
      <c r="H147" s="395"/>
      <c r="I147" s="395"/>
      <c r="J147" s="395"/>
      <c r="K147" s="395"/>
      <c r="L147" s="395"/>
      <c r="M147" s="395"/>
      <c r="N147" s="395"/>
      <c r="O147" s="395"/>
      <c r="P147" s="395"/>
      <c r="Q147" s="395"/>
      <c r="R147" s="395"/>
    </row>
    <row r="148" spans="5:18">
      <c r="E148" s="395"/>
      <c r="F148" s="395"/>
      <c r="G148" s="395"/>
      <c r="H148" s="395"/>
      <c r="I148" s="395"/>
      <c r="J148" s="395"/>
      <c r="K148" s="395"/>
      <c r="L148" s="395"/>
      <c r="M148" s="395"/>
      <c r="N148" s="395"/>
      <c r="O148" s="395"/>
      <c r="P148" s="395"/>
      <c r="Q148" s="395"/>
      <c r="R148" s="395"/>
    </row>
    <row r="149" spans="5:18">
      <c r="E149" s="395"/>
      <c r="F149" s="395"/>
      <c r="G149" s="395"/>
      <c r="H149" s="395"/>
      <c r="I149" s="395"/>
      <c r="J149" s="395"/>
      <c r="K149" s="395"/>
      <c r="L149" s="395"/>
      <c r="M149" s="395"/>
      <c r="N149" s="395"/>
      <c r="O149" s="395"/>
      <c r="P149" s="395"/>
      <c r="Q149" s="395"/>
      <c r="R149" s="395"/>
    </row>
    <row r="150" spans="5:18">
      <c r="E150" s="395"/>
      <c r="F150" s="395"/>
      <c r="G150" s="395"/>
      <c r="H150" s="395"/>
      <c r="I150" s="395"/>
      <c r="J150" s="395"/>
      <c r="K150" s="395"/>
      <c r="L150" s="395"/>
      <c r="M150" s="395"/>
      <c r="N150" s="395"/>
      <c r="O150" s="395"/>
      <c r="P150" s="395"/>
      <c r="Q150" s="395"/>
      <c r="R150" s="395"/>
    </row>
    <row r="151" spans="5:18">
      <c r="E151" s="395"/>
      <c r="F151" s="395"/>
      <c r="G151" s="395"/>
      <c r="H151" s="395"/>
      <c r="I151" s="395"/>
      <c r="J151" s="395"/>
      <c r="K151" s="395"/>
      <c r="L151" s="395"/>
      <c r="M151" s="395"/>
      <c r="N151" s="395"/>
      <c r="O151" s="395"/>
      <c r="P151" s="395"/>
      <c r="Q151" s="395"/>
      <c r="R151" s="395"/>
    </row>
    <row r="152" spans="5:18">
      <c r="E152" s="395"/>
      <c r="F152" s="395"/>
      <c r="G152" s="395"/>
      <c r="H152" s="395"/>
      <c r="I152" s="395"/>
      <c r="J152" s="395"/>
      <c r="K152" s="395"/>
      <c r="L152" s="395"/>
      <c r="M152" s="395"/>
      <c r="N152" s="395"/>
      <c r="O152" s="395"/>
      <c r="P152" s="395"/>
      <c r="Q152" s="395"/>
      <c r="R152" s="395"/>
    </row>
    <row r="153" spans="5:18">
      <c r="E153" s="395"/>
      <c r="F153" s="395"/>
      <c r="G153" s="395"/>
      <c r="H153" s="395"/>
      <c r="I153" s="395"/>
      <c r="J153" s="395"/>
      <c r="K153" s="395"/>
      <c r="L153" s="395"/>
      <c r="M153" s="395"/>
      <c r="N153" s="395"/>
      <c r="O153" s="395"/>
      <c r="P153" s="395"/>
      <c r="Q153" s="395"/>
      <c r="R153" s="395"/>
    </row>
    <row r="154" spans="5:18">
      <c r="E154" s="395"/>
      <c r="F154" s="395"/>
      <c r="G154" s="395"/>
      <c r="H154" s="395"/>
      <c r="I154" s="395"/>
      <c r="J154" s="395"/>
      <c r="K154" s="395"/>
      <c r="L154" s="395"/>
      <c r="M154" s="395"/>
      <c r="N154" s="395"/>
      <c r="O154" s="395"/>
      <c r="P154" s="395"/>
      <c r="Q154" s="395"/>
      <c r="R154" s="395"/>
    </row>
    <row r="155" spans="5:18">
      <c r="E155" s="395"/>
      <c r="F155" s="395"/>
      <c r="G155" s="395"/>
      <c r="H155" s="395"/>
      <c r="I155" s="395"/>
      <c r="J155" s="395"/>
      <c r="K155" s="395"/>
      <c r="L155" s="395"/>
      <c r="M155" s="395"/>
      <c r="N155" s="395"/>
      <c r="O155" s="395"/>
      <c r="P155" s="395"/>
      <c r="Q155" s="395"/>
      <c r="R155" s="395"/>
    </row>
    <row r="156" spans="5:18">
      <c r="E156" s="395"/>
      <c r="F156" s="395"/>
      <c r="G156" s="395"/>
      <c r="H156" s="395"/>
      <c r="I156" s="395"/>
      <c r="J156" s="395"/>
      <c r="K156" s="395"/>
      <c r="L156" s="395"/>
      <c r="M156" s="395"/>
      <c r="N156" s="395"/>
      <c r="O156" s="395"/>
      <c r="P156" s="395"/>
      <c r="Q156" s="395"/>
      <c r="R156" s="395"/>
    </row>
    <row r="157" spans="5:18">
      <c r="E157" s="395"/>
      <c r="F157" s="395"/>
      <c r="G157" s="395"/>
      <c r="H157" s="395"/>
      <c r="I157" s="395"/>
      <c r="J157" s="395"/>
      <c r="K157" s="395"/>
      <c r="L157" s="395"/>
      <c r="M157" s="395"/>
      <c r="N157" s="395"/>
      <c r="O157" s="395"/>
      <c r="P157" s="395"/>
      <c r="Q157" s="395"/>
      <c r="R157" s="395"/>
    </row>
    <row r="158" spans="5:18">
      <c r="E158" s="395"/>
      <c r="F158" s="395"/>
      <c r="G158" s="395"/>
      <c r="H158" s="395"/>
      <c r="I158" s="395"/>
      <c r="J158" s="395"/>
      <c r="K158" s="395"/>
      <c r="L158" s="395"/>
      <c r="M158" s="395"/>
      <c r="N158" s="395"/>
      <c r="O158" s="395"/>
      <c r="P158" s="395"/>
      <c r="Q158" s="395"/>
      <c r="R158" s="395"/>
    </row>
    <row r="159" spans="5:18">
      <c r="E159" s="395"/>
      <c r="F159" s="395"/>
      <c r="G159" s="395"/>
      <c r="H159" s="395"/>
      <c r="I159" s="395"/>
      <c r="J159" s="395"/>
      <c r="K159" s="395"/>
      <c r="L159" s="395"/>
      <c r="M159" s="395"/>
      <c r="N159" s="395"/>
      <c r="O159" s="395"/>
      <c r="P159" s="395"/>
      <c r="Q159" s="395"/>
      <c r="R159" s="395"/>
    </row>
    <row r="160" spans="5:18">
      <c r="E160" s="395"/>
      <c r="F160" s="395"/>
      <c r="G160" s="395"/>
      <c r="H160" s="395"/>
      <c r="I160" s="395"/>
      <c r="J160" s="395"/>
      <c r="K160" s="395"/>
      <c r="L160" s="395"/>
      <c r="M160" s="395"/>
      <c r="N160" s="395"/>
      <c r="O160" s="395"/>
      <c r="P160" s="395"/>
      <c r="Q160" s="395"/>
      <c r="R160" s="395"/>
    </row>
    <row r="161" spans="5:18">
      <c r="E161" s="395"/>
      <c r="F161" s="395"/>
      <c r="G161" s="395"/>
      <c r="H161" s="395"/>
      <c r="I161" s="395"/>
      <c r="J161" s="395"/>
      <c r="K161" s="395"/>
      <c r="L161" s="395"/>
      <c r="M161" s="395"/>
      <c r="N161" s="395"/>
      <c r="O161" s="395"/>
      <c r="P161" s="395"/>
      <c r="Q161" s="395"/>
      <c r="R161" s="395"/>
    </row>
    <row r="162" spans="5:18">
      <c r="E162" s="395"/>
      <c r="F162" s="395"/>
      <c r="G162" s="395"/>
      <c r="H162" s="395"/>
      <c r="I162" s="395"/>
      <c r="J162" s="395"/>
      <c r="K162" s="395"/>
      <c r="L162" s="395"/>
      <c r="M162" s="395"/>
      <c r="N162" s="395"/>
      <c r="O162" s="395"/>
      <c r="P162" s="395"/>
      <c r="Q162" s="395"/>
      <c r="R162" s="395"/>
    </row>
    <row r="163" spans="5:18">
      <c r="E163" s="395"/>
      <c r="F163" s="395"/>
      <c r="G163" s="395"/>
      <c r="H163" s="395"/>
      <c r="I163" s="395"/>
      <c r="J163" s="395"/>
      <c r="K163" s="395"/>
      <c r="L163" s="395"/>
      <c r="M163" s="395"/>
      <c r="N163" s="395"/>
      <c r="O163" s="395"/>
      <c r="P163" s="395"/>
      <c r="Q163" s="395"/>
      <c r="R163" s="395"/>
    </row>
    <row r="164" spans="5:18">
      <c r="E164" s="395"/>
      <c r="F164" s="395"/>
      <c r="G164" s="395"/>
      <c r="H164" s="395"/>
      <c r="I164" s="395"/>
      <c r="J164" s="395"/>
      <c r="K164" s="395"/>
      <c r="L164" s="395"/>
      <c r="M164" s="395"/>
      <c r="N164" s="395"/>
      <c r="O164" s="395"/>
      <c r="P164" s="395"/>
      <c r="Q164" s="395"/>
      <c r="R164" s="395"/>
    </row>
  </sheetData>
  <mergeCells count="51">
    <mergeCell ref="A48:A56"/>
    <mergeCell ref="B48:B50"/>
    <mergeCell ref="C48:C50"/>
    <mergeCell ref="B51:B53"/>
    <mergeCell ref="C51:C53"/>
    <mergeCell ref="B54:B56"/>
    <mergeCell ref="C54:C56"/>
    <mergeCell ref="A39:A47"/>
    <mergeCell ref="B39:B41"/>
    <mergeCell ref="C39:C41"/>
    <mergeCell ref="B42:B44"/>
    <mergeCell ref="C42:C44"/>
    <mergeCell ref="B45:B47"/>
    <mergeCell ref="C45:C47"/>
    <mergeCell ref="A30:A38"/>
    <mergeCell ref="B30:B32"/>
    <mergeCell ref="C30:C32"/>
    <mergeCell ref="B33:B35"/>
    <mergeCell ref="C33:C35"/>
    <mergeCell ref="B36:B38"/>
    <mergeCell ref="C36:C38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D9" sqref="D9:Q44"/>
    </sheetView>
  </sheetViews>
  <sheetFormatPr defaultRowHeight="15"/>
  <cols>
    <col min="1" max="1" width="31.28515625" bestFit="1" customWidth="1"/>
    <col min="2" max="2" width="21" bestFit="1" customWidth="1"/>
    <col min="3" max="3" width="17.28515625" bestFit="1" customWidth="1"/>
    <col min="4" max="4" width="13.5703125" bestFit="1" customWidth="1"/>
    <col min="5" max="5" width="12.710937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4.85546875" bestFit="1" customWidth="1"/>
    <col min="13" max="13" width="14.42578125" bestFit="1" customWidth="1"/>
    <col min="15" max="15" width="13.5703125" bestFit="1" customWidth="1"/>
    <col min="16" max="16" width="12.7109375" bestFit="1" customWidth="1"/>
  </cols>
  <sheetData>
    <row r="1" spans="1:18">
      <c r="A1" s="400" t="s">
        <v>0</v>
      </c>
      <c r="B1" s="400" t="s">
        <v>1</v>
      </c>
      <c r="C1" s="400" t="s">
        <v>191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0" t="s">
        <v>8</v>
      </c>
      <c r="E2" s="110" t="s">
        <v>9</v>
      </c>
      <c r="F2" s="110" t="s">
        <v>10</v>
      </c>
      <c r="G2" s="110" t="s">
        <v>8</v>
      </c>
      <c r="H2" s="110" t="s">
        <v>9</v>
      </c>
      <c r="I2" s="110" t="s">
        <v>8</v>
      </c>
      <c r="J2" s="110" t="s">
        <v>9</v>
      </c>
      <c r="K2" s="110" t="s">
        <v>10</v>
      </c>
      <c r="L2" s="110" t="s">
        <v>8</v>
      </c>
      <c r="M2" s="110" t="s">
        <v>9</v>
      </c>
      <c r="N2" s="110" t="s">
        <v>10</v>
      </c>
      <c r="O2" s="110" t="s">
        <v>8</v>
      </c>
      <c r="P2" s="110" t="s">
        <v>9</v>
      </c>
      <c r="Q2" s="110" t="s">
        <v>10</v>
      </c>
    </row>
    <row r="3" spans="1:18">
      <c r="A3" s="398" t="s">
        <v>93</v>
      </c>
      <c r="B3" s="398" t="s">
        <v>372</v>
      </c>
      <c r="C3" s="111" t="s">
        <v>192</v>
      </c>
      <c r="D3" s="365">
        <v>70755157.661175355</v>
      </c>
      <c r="E3" s="365">
        <v>664354.97499616444</v>
      </c>
      <c r="F3" s="366">
        <v>9.4784900377116784E-3</v>
      </c>
      <c r="G3" s="374">
        <v>26.716878419705019</v>
      </c>
      <c r="H3" s="374">
        <v>-0.19533230452829642</v>
      </c>
      <c r="I3" s="375">
        <v>8.1223970829467813</v>
      </c>
      <c r="J3" s="375">
        <v>6.5755864372006201E-2</v>
      </c>
      <c r="K3" s="366">
        <v>8.16169698861661E-3</v>
      </c>
      <c r="L3" s="367">
        <v>574701486.19057035</v>
      </c>
      <c r="M3" s="367">
        <v>10005036.226107478</v>
      </c>
      <c r="N3" s="366">
        <v>1.771754758992572E-2</v>
      </c>
      <c r="O3" s="365">
        <v>143690576.28856266</v>
      </c>
      <c r="P3" s="365">
        <v>396326.33234786987</v>
      </c>
      <c r="Q3" s="366">
        <v>2.7658216046280433E-3</v>
      </c>
      <c r="R3" s="252"/>
    </row>
    <row r="4" spans="1:18">
      <c r="A4" s="398"/>
      <c r="B4" s="398"/>
      <c r="C4" s="111" t="s">
        <v>20</v>
      </c>
      <c r="D4" s="365">
        <v>194078018.39202461</v>
      </c>
      <c r="E4" s="365">
        <v>3726438.9774057567</v>
      </c>
      <c r="F4" s="369">
        <v>1.9576611808872487E-2</v>
      </c>
      <c r="G4" s="376">
        <v>73.283121580296992</v>
      </c>
      <c r="H4" s="376">
        <v>0.19533230452961448</v>
      </c>
      <c r="I4" s="377">
        <v>3.7972103980778926</v>
      </c>
      <c r="J4" s="377">
        <v>-0.15166649548219091</v>
      </c>
      <c r="K4" s="369">
        <v>-3.8407501568238814E-2</v>
      </c>
      <c r="L4" s="370">
        <v>736955069.47654831</v>
      </c>
      <c r="M4" s="370">
        <v>-14719884.126507282</v>
      </c>
      <c r="N4" s="369">
        <v>-1.9582778508116364E-2</v>
      </c>
      <c r="O4" s="365">
        <v>242946870.66108334</v>
      </c>
      <c r="P4" s="365">
        <v>4247244.9452308416</v>
      </c>
      <c r="Q4" s="369">
        <v>1.7793261855746489E-2</v>
      </c>
      <c r="R4" s="252"/>
    </row>
    <row r="5" spans="1:18">
      <c r="A5" s="398"/>
      <c r="B5" s="398" t="s">
        <v>257</v>
      </c>
      <c r="C5" s="111" t="s">
        <v>192</v>
      </c>
      <c r="D5" s="365">
        <v>899083395.87387586</v>
      </c>
      <c r="E5" s="365">
        <v>-40524530.275034666</v>
      </c>
      <c r="F5" s="366">
        <v>-4.3129191599233355E-2</v>
      </c>
      <c r="G5" s="374">
        <v>27.290976172254844</v>
      </c>
      <c r="H5" s="374">
        <v>-0.69850336962455373</v>
      </c>
      <c r="I5" s="375">
        <v>8.2292203258840644</v>
      </c>
      <c r="J5" s="375">
        <v>0.34586623943263906</v>
      </c>
      <c r="K5" s="366">
        <v>4.3872980414143191E-2</v>
      </c>
      <c r="L5" s="367">
        <v>7398755355.9901686</v>
      </c>
      <c r="M5" s="367">
        <v>-8506628.2779941559</v>
      </c>
      <c r="N5" s="366">
        <v>-1.1484173634010611E-3</v>
      </c>
      <c r="O5" s="365">
        <v>1892678225.9395292</v>
      </c>
      <c r="P5" s="365">
        <v>-72408056.301488161</v>
      </c>
      <c r="Q5" s="366">
        <v>-3.6847265667598474E-2</v>
      </c>
      <c r="R5" s="252"/>
    </row>
    <row r="6" spans="1:18">
      <c r="A6" s="398"/>
      <c r="B6" s="398"/>
      <c r="C6" s="111" t="s">
        <v>20</v>
      </c>
      <c r="D6" s="365">
        <v>2395351329.3589544</v>
      </c>
      <c r="E6" s="365">
        <v>-22044667.137200832</v>
      </c>
      <c r="F6" s="369">
        <v>-9.11917913703548E-3</v>
      </c>
      <c r="G6" s="376">
        <v>72.709023827734612</v>
      </c>
      <c r="H6" s="376">
        <v>0.69850336962262816</v>
      </c>
      <c r="I6" s="377">
        <v>3.8103659908324525</v>
      </c>
      <c r="J6" s="377">
        <v>-0.19105813800597105</v>
      </c>
      <c r="K6" s="369">
        <v>-4.7747534841160032E-2</v>
      </c>
      <c r="L6" s="370">
        <v>9127165241.4846649</v>
      </c>
      <c r="M6" s="370">
        <v>-545861427.85245705</v>
      </c>
      <c r="N6" s="369">
        <v>-5.6431295654627213E-2</v>
      </c>
      <c r="O6" s="365">
        <v>3018199112.5238304</v>
      </c>
      <c r="P6" s="365">
        <v>-24868953.14327383</v>
      </c>
      <c r="Q6" s="369">
        <v>-8.1723289149702397E-3</v>
      </c>
      <c r="R6" s="252"/>
    </row>
    <row r="7" spans="1:18">
      <c r="A7" s="398"/>
      <c r="B7" s="398" t="s">
        <v>258</v>
      </c>
      <c r="C7" s="111" t="s">
        <v>192</v>
      </c>
      <c r="D7" s="365">
        <v>87751748.047029987</v>
      </c>
      <c r="E7" s="365">
        <v>141864.86698898673</v>
      </c>
      <c r="F7" s="366">
        <v>1.619279262106195E-3</v>
      </c>
      <c r="G7" s="374">
        <v>26.718732090393004</v>
      </c>
      <c r="H7" s="374">
        <v>-0.16591072162073672</v>
      </c>
      <c r="I7" s="375">
        <v>8.1406670164776465</v>
      </c>
      <c r="J7" s="375">
        <v>7.7644764237682296E-2</v>
      </c>
      <c r="K7" s="366">
        <v>9.6297345844620526E-3</v>
      </c>
      <c r="L7" s="367">
        <v>714357760.96471369</v>
      </c>
      <c r="M7" s="367">
        <v>7957323.3678994179</v>
      </c>
      <c r="N7" s="366">
        <v>1.1264607076080475E-2</v>
      </c>
      <c r="O7" s="365">
        <v>178743061.57570863</v>
      </c>
      <c r="P7" s="365">
        <v>-441840.78637173772</v>
      </c>
      <c r="Q7" s="366">
        <v>-2.465837135535596E-3</v>
      </c>
      <c r="R7" s="252"/>
    </row>
    <row r="8" spans="1:18">
      <c r="A8" s="398"/>
      <c r="B8" s="398"/>
      <c r="C8" s="111" t="s">
        <v>20</v>
      </c>
      <c r="D8" s="365">
        <v>240676059.98425269</v>
      </c>
      <c r="E8" s="365">
        <v>2412604.2747332752</v>
      </c>
      <c r="F8" s="369">
        <v>1.0125783945963659E-2</v>
      </c>
      <c r="G8" s="376">
        <v>73.281265734378167</v>
      </c>
      <c r="H8" s="376">
        <v>0.16590854639147778</v>
      </c>
      <c r="I8" s="377">
        <v>3.7942145830961627</v>
      </c>
      <c r="J8" s="377">
        <v>-0.15085351628112909</v>
      </c>
      <c r="K8" s="369">
        <v>-3.8238507544379401E-2</v>
      </c>
      <c r="L8" s="370">
        <v>913176616.59437835</v>
      </c>
      <c r="M8" s="370">
        <v>-26788941.772640944</v>
      </c>
      <c r="N8" s="369">
        <v>-2.8499918464226243E-2</v>
      </c>
      <c r="O8" s="365">
        <v>301300407.66742635</v>
      </c>
      <c r="P8" s="365">
        <v>2689707.504963994</v>
      </c>
      <c r="Q8" s="369">
        <v>9.0074049707549991E-3</v>
      </c>
      <c r="R8" s="252"/>
    </row>
    <row r="9" spans="1:18">
      <c r="A9" s="398" t="s">
        <v>94</v>
      </c>
      <c r="B9" s="398" t="s">
        <v>372</v>
      </c>
      <c r="C9" s="111" t="s">
        <v>192</v>
      </c>
      <c r="D9" s="365">
        <v>60119333.365972593</v>
      </c>
      <c r="E9" s="365">
        <v>1858598.162995398</v>
      </c>
      <c r="F9" s="366">
        <v>3.1901385324440971E-2</v>
      </c>
      <c r="G9" s="374">
        <v>23.931737989790179</v>
      </c>
      <c r="H9" s="374">
        <v>0.20991404134698755</v>
      </c>
      <c r="I9" s="375">
        <v>7.9090743464206801</v>
      </c>
      <c r="J9" s="375">
        <v>8.5011110397254619E-2</v>
      </c>
      <c r="K9" s="366">
        <v>1.0865340403416966E-2</v>
      </c>
      <c r="L9" s="367">
        <v>475488277.24872667</v>
      </c>
      <c r="M9" s="367">
        <v>19652600.843416989</v>
      </c>
      <c r="N9" s="366">
        <v>4.3113345138748489E-2</v>
      </c>
      <c r="O9" s="365">
        <v>111557934.78098845</v>
      </c>
      <c r="P9" s="365">
        <v>4212203.7512288839</v>
      </c>
      <c r="Q9" s="366">
        <v>3.9239601899596084E-2</v>
      </c>
      <c r="R9" s="252"/>
    </row>
    <row r="10" spans="1:18">
      <c r="A10" s="398"/>
      <c r="B10" s="398"/>
      <c r="C10" s="111" t="s">
        <v>20</v>
      </c>
      <c r="D10" s="365">
        <v>191092398.06624255</v>
      </c>
      <c r="E10" s="365">
        <v>3753404.8098858893</v>
      </c>
      <c r="F10" s="369">
        <v>2.0035363405362654E-2</v>
      </c>
      <c r="G10" s="376">
        <v>76.068262010210674</v>
      </c>
      <c r="H10" s="376">
        <v>-0.20991404134700531</v>
      </c>
      <c r="I10" s="377">
        <v>3.7656244497357085</v>
      </c>
      <c r="J10" s="377">
        <v>-0.15406903443671638</v>
      </c>
      <c r="K10" s="369">
        <v>-3.9306398589288E-2</v>
      </c>
      <c r="L10" s="370">
        <v>719582206.31687152</v>
      </c>
      <c r="M10" s="370">
        <v>-14729224.881491542</v>
      </c>
      <c r="N10" s="369">
        <v>-2.0058553163817855E-2</v>
      </c>
      <c r="O10" s="365">
        <v>238200809.5561043</v>
      </c>
      <c r="P10" s="365">
        <v>4207709.5835174024</v>
      </c>
      <c r="Q10" s="369">
        <v>1.7982195133148585E-2</v>
      </c>
      <c r="R10" s="252"/>
    </row>
    <row r="11" spans="1:18">
      <c r="A11" s="398"/>
      <c r="B11" s="398" t="s">
        <v>257</v>
      </c>
      <c r="C11" s="111" t="s">
        <v>192</v>
      </c>
      <c r="D11" s="365">
        <v>751982088.11768377</v>
      </c>
      <c r="E11" s="365">
        <v>-21431620.709492803</v>
      </c>
      <c r="F11" s="366">
        <v>-2.7710422591283305E-2</v>
      </c>
      <c r="G11" s="374">
        <v>24.190436260240034</v>
      </c>
      <c r="H11" s="374">
        <v>-0.36297382401663469</v>
      </c>
      <c r="I11" s="375">
        <v>7.9553496628951326</v>
      </c>
      <c r="J11" s="375">
        <v>0.31309408597880406</v>
      </c>
      <c r="K11" s="366">
        <v>4.0968805979809744E-2</v>
      </c>
      <c r="L11" s="367">
        <v>5982280451.2101936</v>
      </c>
      <c r="M11" s="367">
        <v>71655221.662161827</v>
      </c>
      <c r="N11" s="366">
        <v>1.2123120461765615E-2</v>
      </c>
      <c r="O11" s="365">
        <v>1421787865.9659307</v>
      </c>
      <c r="P11" s="365">
        <v>-26961114.111570597</v>
      </c>
      <c r="Q11" s="366">
        <v>-1.8609927932531349E-2</v>
      </c>
      <c r="R11" s="252"/>
    </row>
    <row r="12" spans="1:18">
      <c r="A12" s="398"/>
      <c r="B12" s="398"/>
      <c r="C12" s="111" t="s">
        <v>20</v>
      </c>
      <c r="D12" s="365">
        <v>2356610415.2492738</v>
      </c>
      <c r="E12" s="365">
        <v>-19899679.472936153</v>
      </c>
      <c r="F12" s="369">
        <v>-8.3734882999780512E-3</v>
      </c>
      <c r="G12" s="376">
        <v>75.809563739746693</v>
      </c>
      <c r="H12" s="376">
        <v>0.36297382401373568</v>
      </c>
      <c r="I12" s="377">
        <v>3.7770267071767298</v>
      </c>
      <c r="J12" s="377">
        <v>-0.1944391486055026</v>
      </c>
      <c r="K12" s="369">
        <v>-4.8959038215677986E-2</v>
      </c>
      <c r="L12" s="370">
        <v>8900980476.8073502</v>
      </c>
      <c r="M12" s="370">
        <v>-537248220.30370522</v>
      </c>
      <c r="N12" s="369">
        <v>-5.6922568581978882E-2</v>
      </c>
      <c r="O12" s="365">
        <v>2955523626.2103615</v>
      </c>
      <c r="P12" s="365">
        <v>-20979526.580293179</v>
      </c>
      <c r="Q12" s="369">
        <v>-7.0483804327986623E-3</v>
      </c>
      <c r="R12" s="252"/>
    </row>
    <row r="13" spans="1:18">
      <c r="A13" s="398"/>
      <c r="B13" s="398" t="s">
        <v>258</v>
      </c>
      <c r="C13" s="111" t="s">
        <v>192</v>
      </c>
      <c r="D13" s="365">
        <v>74529642.360890314</v>
      </c>
      <c r="E13" s="365">
        <v>1681109.2081967145</v>
      </c>
      <c r="F13" s="366">
        <v>2.3076774993849754E-2</v>
      </c>
      <c r="G13" s="374">
        <v>23.924630532262089</v>
      </c>
      <c r="H13" s="374">
        <v>0.22123372255666496</v>
      </c>
      <c r="I13" s="375">
        <v>7.9197319435506506</v>
      </c>
      <c r="J13" s="375">
        <v>8.9883512668683885E-2</v>
      </c>
      <c r="K13" s="366">
        <v>1.1479598035917441E-2</v>
      </c>
      <c r="L13" s="367">
        <v>590254789.34694874</v>
      </c>
      <c r="M13" s="367">
        <v>19861816.349277854</v>
      </c>
      <c r="N13" s="366">
        <v>3.482128513066194E-2</v>
      </c>
      <c r="O13" s="365">
        <v>138384126.90360248</v>
      </c>
      <c r="P13" s="365">
        <v>4103504.5968388915</v>
      </c>
      <c r="Q13" s="366">
        <v>3.0559171728177206E-2</v>
      </c>
      <c r="R13" s="252"/>
    </row>
    <row r="14" spans="1:18">
      <c r="A14" s="398"/>
      <c r="B14" s="398"/>
      <c r="C14" s="111" t="s">
        <v>20</v>
      </c>
      <c r="D14" s="365">
        <v>236988825.02103451</v>
      </c>
      <c r="E14" s="365">
        <v>2503629.8581896424</v>
      </c>
      <c r="F14" s="369">
        <v>1.067713403590758E-2</v>
      </c>
      <c r="G14" s="376">
        <v>76.075369467738696</v>
      </c>
      <c r="H14" s="376">
        <v>-0.22123372255653351</v>
      </c>
      <c r="I14" s="377">
        <v>3.7626275948500822</v>
      </c>
      <c r="J14" s="377">
        <v>-0.15317354662543448</v>
      </c>
      <c r="K14" s="369">
        <v>-3.9116783792477523E-2</v>
      </c>
      <c r="L14" s="370">
        <v>891700692.69524205</v>
      </c>
      <c r="M14" s="370">
        <v>-26496702.182535172</v>
      </c>
      <c r="N14" s="369">
        <v>-2.885730490017584E-2</v>
      </c>
      <c r="O14" s="365">
        <v>295412793.14575994</v>
      </c>
      <c r="P14" s="365">
        <v>2692269.1068030596</v>
      </c>
      <c r="Q14" s="369">
        <v>9.1974046426780698E-3</v>
      </c>
      <c r="R14" s="252"/>
    </row>
    <row r="15" spans="1:18">
      <c r="A15" s="398" t="s">
        <v>95</v>
      </c>
      <c r="B15" s="398" t="s">
        <v>372</v>
      </c>
      <c r="C15" s="111" t="s">
        <v>192</v>
      </c>
      <c r="D15" s="365">
        <v>39107050.761756457</v>
      </c>
      <c r="E15" s="365">
        <v>1202182.068474263</v>
      </c>
      <c r="F15" s="366">
        <v>3.1715769238037837E-2</v>
      </c>
      <c r="G15" s="374">
        <v>26.723689783427133</v>
      </c>
      <c r="H15" s="374">
        <v>0.82395306181656025</v>
      </c>
      <c r="I15" s="375">
        <v>8.1170357009510745</v>
      </c>
      <c r="J15" s="375">
        <v>0.18548126791756747</v>
      </c>
      <c r="K15" s="366">
        <v>2.3385235452091348E-2</v>
      </c>
      <c r="L15" s="367">
        <v>317433327.19208306</v>
      </c>
      <c r="M15" s="367">
        <v>16788797.87432766</v>
      </c>
      <c r="N15" s="366">
        <v>5.5842685421304786E-2</v>
      </c>
      <c r="O15" s="365">
        <v>73168842.18369627</v>
      </c>
      <c r="P15" s="365">
        <v>2274342.5999793857</v>
      </c>
      <c r="Q15" s="366">
        <v>3.2080663709230253E-2</v>
      </c>
      <c r="R15" s="252"/>
    </row>
    <row r="16" spans="1:18">
      <c r="A16" s="398"/>
      <c r="B16" s="398"/>
      <c r="C16" s="111" t="s">
        <v>20</v>
      </c>
      <c r="D16" s="365">
        <v>107231464.161467</v>
      </c>
      <c r="E16" s="365">
        <v>-1215999.2199420929</v>
      </c>
      <c r="F16" s="369">
        <v>-1.1212795412885139E-2</v>
      </c>
      <c r="G16" s="376">
        <v>73.276310216572867</v>
      </c>
      <c r="H16" s="376">
        <v>-0.8239530618167521</v>
      </c>
      <c r="I16" s="377">
        <v>4.0673368942273811</v>
      </c>
      <c r="J16" s="377">
        <v>-0.13031716299317342</v>
      </c>
      <c r="K16" s="369">
        <v>-3.1045236509904765E-2</v>
      </c>
      <c r="L16" s="370">
        <v>436146490.40595591</v>
      </c>
      <c r="M16" s="370">
        <v>-19078444.252293468</v>
      </c>
      <c r="N16" s="369">
        <v>-4.1909928037259674E-2</v>
      </c>
      <c r="O16" s="365">
        <v>141107979.68129611</v>
      </c>
      <c r="P16" s="365">
        <v>-1911622.9996524751</v>
      </c>
      <c r="Q16" s="369">
        <v>-1.3366160748725946E-2</v>
      </c>
      <c r="R16" s="252"/>
    </row>
    <row r="17" spans="1:18">
      <c r="A17" s="398"/>
      <c r="B17" s="398" t="s">
        <v>257</v>
      </c>
      <c r="C17" s="111" t="s">
        <v>192</v>
      </c>
      <c r="D17" s="365">
        <v>484755624.3992005</v>
      </c>
      <c r="E17" s="365">
        <v>-20969022.07109952</v>
      </c>
      <c r="F17" s="366">
        <v>-4.1463318462828726E-2</v>
      </c>
      <c r="G17" s="374">
        <v>26.712845078563578</v>
      </c>
      <c r="H17" s="374">
        <v>3.7799226435677014E-2</v>
      </c>
      <c r="I17" s="375">
        <v>8.1443248724508468</v>
      </c>
      <c r="J17" s="375">
        <v>0.44260491359136722</v>
      </c>
      <c r="K17" s="366">
        <v>5.7468320836857718E-2</v>
      </c>
      <c r="L17" s="367">
        <v>3948007288.8548489</v>
      </c>
      <c r="M17" s="367">
        <v>53057685.447384834</v>
      </c>
      <c r="N17" s="366">
        <v>1.3622175085646233E-2</v>
      </c>
      <c r="O17" s="365">
        <v>925765349.95241928</v>
      </c>
      <c r="P17" s="365">
        <v>-27450626.400615215</v>
      </c>
      <c r="Q17" s="366">
        <v>-2.8797908429567236E-2</v>
      </c>
      <c r="R17" s="252"/>
    </row>
    <row r="18" spans="1:18">
      <c r="A18" s="398"/>
      <c r="B18" s="398"/>
      <c r="C18" s="111" t="s">
        <v>20</v>
      </c>
      <c r="D18" s="365">
        <v>1329935483.8429399</v>
      </c>
      <c r="E18" s="365">
        <v>-60211574.177008867</v>
      </c>
      <c r="F18" s="369">
        <v>-4.3313096862407509E-2</v>
      </c>
      <c r="G18" s="376">
        <v>73.287154921434549</v>
      </c>
      <c r="H18" s="376">
        <v>-3.7799226436092681E-2</v>
      </c>
      <c r="I18" s="377">
        <v>4.0775146387059324</v>
      </c>
      <c r="J18" s="377">
        <v>-9.9208107954254388E-2</v>
      </c>
      <c r="K18" s="369">
        <v>-2.3752619929963917E-2</v>
      </c>
      <c r="L18" s="370">
        <v>5422831403.9040442</v>
      </c>
      <c r="M18" s="370">
        <v>-383427434.5306139</v>
      </c>
      <c r="N18" s="369">
        <v>-6.6036917264608933E-2</v>
      </c>
      <c r="O18" s="365">
        <v>1763754662.0665455</v>
      </c>
      <c r="P18" s="365">
        <v>-70033138.406541348</v>
      </c>
      <c r="Q18" s="369">
        <v>-3.8190426606870193E-2</v>
      </c>
      <c r="R18" s="252"/>
    </row>
    <row r="19" spans="1:18">
      <c r="A19" s="398"/>
      <c r="B19" s="398" t="s">
        <v>258</v>
      </c>
      <c r="C19" s="111" t="s">
        <v>192</v>
      </c>
      <c r="D19" s="365">
        <v>48310182.035884209</v>
      </c>
      <c r="E19" s="365">
        <v>954116.17731965333</v>
      </c>
      <c r="F19" s="366">
        <v>2.0147707796700286E-2</v>
      </c>
      <c r="G19" s="374">
        <v>26.664800921747119</v>
      </c>
      <c r="H19" s="374">
        <v>0.74455164890288472</v>
      </c>
      <c r="I19" s="375">
        <v>8.1297810153241343</v>
      </c>
      <c r="J19" s="375">
        <v>0.19321349291046186</v>
      </c>
      <c r="K19" s="366">
        <v>2.4344717330862155E-2</v>
      </c>
      <c r="L19" s="367">
        <v>392751200.76218444</v>
      </c>
      <c r="M19" s="367">
        <v>16906586.479818046</v>
      </c>
      <c r="N19" s="366">
        <v>4.4982915378737824E-2</v>
      </c>
      <c r="O19" s="365">
        <v>90436410.151250124</v>
      </c>
      <c r="P19" s="365">
        <v>1799524.1946284026</v>
      </c>
      <c r="Q19" s="366">
        <v>2.0302204609366322E-2</v>
      </c>
      <c r="R19" s="252"/>
    </row>
    <row r="20" spans="1:18">
      <c r="A20" s="398"/>
      <c r="B20" s="398"/>
      <c r="C20" s="111" t="s">
        <v>20</v>
      </c>
      <c r="D20" s="365">
        <v>132865676.64635202</v>
      </c>
      <c r="E20" s="365">
        <v>-2477371.8441803455</v>
      </c>
      <c r="F20" s="369">
        <v>-1.8304389267200856E-2</v>
      </c>
      <c r="G20" s="376">
        <v>73.335199078252842</v>
      </c>
      <c r="H20" s="376">
        <v>-0.7445516489031121</v>
      </c>
      <c r="I20" s="377">
        <v>4.0654566598971211</v>
      </c>
      <c r="J20" s="377">
        <v>-0.12790784962956536</v>
      </c>
      <c r="K20" s="369">
        <v>-3.0502440066676337E-2</v>
      </c>
      <c r="L20" s="370">
        <v>540159649.99364924</v>
      </c>
      <c r="M20" s="370">
        <v>-27383086.157698512</v>
      </c>
      <c r="N20" s="369">
        <v>-4.8248500797297159E-2</v>
      </c>
      <c r="O20" s="365">
        <v>174854388.49888313</v>
      </c>
      <c r="P20" s="365">
        <v>-3520308.6122076213</v>
      </c>
      <c r="Q20" s="369">
        <v>-1.9735470721024929E-2</v>
      </c>
      <c r="R20" s="252"/>
    </row>
    <row r="21" spans="1:18">
      <c r="A21" s="398" t="s">
        <v>96</v>
      </c>
      <c r="B21" s="398" t="s">
        <v>372</v>
      </c>
      <c r="C21" s="111" t="s">
        <v>192</v>
      </c>
      <c r="D21" s="365">
        <v>1737707.4852533319</v>
      </c>
      <c r="E21" s="365">
        <v>-206641.55723488517</v>
      </c>
      <c r="F21" s="366">
        <v>-0.10627801527365806</v>
      </c>
      <c r="G21" s="374">
        <v>99.036576512537593</v>
      </c>
      <c r="H21" s="374">
        <v>1.1571232136167566</v>
      </c>
      <c r="I21" s="375">
        <v>6.9946798824483434</v>
      </c>
      <c r="J21" s="375">
        <v>0.16603590722220929</v>
      </c>
      <c r="K21" s="366">
        <v>2.4314623492537685E-2</v>
      </c>
      <c r="L21" s="367">
        <v>12154707.588681383</v>
      </c>
      <c r="M21" s="367">
        <v>-1122559.7860424835</v>
      </c>
      <c r="N21" s="366">
        <v>-8.454750170803349E-2</v>
      </c>
      <c r="O21" s="365">
        <v>2970409.7977195978</v>
      </c>
      <c r="P21" s="365">
        <v>-297961.21220588684</v>
      </c>
      <c r="Q21" s="366">
        <v>-9.1165051734038008E-2</v>
      </c>
      <c r="R21" s="252"/>
    </row>
    <row r="22" spans="1:18">
      <c r="A22" s="398"/>
      <c r="B22" s="398"/>
      <c r="C22" s="111" t="s">
        <v>20</v>
      </c>
      <c r="D22" s="365">
        <v>16904.342462003231</v>
      </c>
      <c r="E22" s="365">
        <v>-25219.748027172696</v>
      </c>
      <c r="F22" s="369">
        <v>-0.59870130688407586</v>
      </c>
      <c r="G22" s="376">
        <v>0.96342348746242246</v>
      </c>
      <c r="H22" s="376">
        <v>-1.1571232136167366</v>
      </c>
      <c r="I22" s="377">
        <v>3.8366989149278727</v>
      </c>
      <c r="J22" s="377">
        <v>-0.22125405860831959</v>
      </c>
      <c r="K22" s="369">
        <v>-5.4523563986872373E-2</v>
      </c>
      <c r="L22" s="370">
        <v>64856.872381536959</v>
      </c>
      <c r="M22" s="370">
        <v>-106080.70587652212</v>
      </c>
      <c r="N22" s="369">
        <v>-0.62058154185603009</v>
      </c>
      <c r="O22" s="365">
        <v>22440.339440822601</v>
      </c>
      <c r="P22" s="365">
        <v>-32660.661726981176</v>
      </c>
      <c r="Q22" s="369">
        <v>-0.59274171130787401</v>
      </c>
      <c r="R22" s="252"/>
    </row>
    <row r="23" spans="1:18">
      <c r="A23" s="398"/>
      <c r="B23" s="398" t="s">
        <v>257</v>
      </c>
      <c r="C23" s="111" t="s">
        <v>192</v>
      </c>
      <c r="D23" s="365">
        <v>23561209.023774806</v>
      </c>
      <c r="E23" s="365">
        <v>-4735100.8697140068</v>
      </c>
      <c r="F23" s="366">
        <v>-0.16733987179026436</v>
      </c>
      <c r="G23" s="374">
        <v>99.206446978500935</v>
      </c>
      <c r="H23" s="374">
        <v>2.1573200236918666</v>
      </c>
      <c r="I23" s="375">
        <v>6.9621885286047123</v>
      </c>
      <c r="J23" s="375">
        <v>0.34271183974772601</v>
      </c>
      <c r="K23" s="366">
        <v>5.177325275948718E-2</v>
      </c>
      <c r="L23" s="367">
        <v>164037579.18538278</v>
      </c>
      <c r="M23" s="367">
        <v>-23269184.535239726</v>
      </c>
      <c r="N23" s="366">
        <v>-0.12423034850971473</v>
      </c>
      <c r="O23" s="365">
        <v>40827553.676640928</v>
      </c>
      <c r="P23" s="365">
        <v>-6225143.4799498245</v>
      </c>
      <c r="Q23" s="366">
        <v>-0.132301522678554</v>
      </c>
      <c r="R23" s="252"/>
    </row>
    <row r="24" spans="1:18">
      <c r="A24" s="398"/>
      <c r="B24" s="398"/>
      <c r="C24" s="111" t="s">
        <v>20</v>
      </c>
      <c r="D24" s="365">
        <v>188466.26585709758</v>
      </c>
      <c r="E24" s="365">
        <v>-671910.54291058844</v>
      </c>
      <c r="F24" s="369">
        <v>-0.7809491563039257</v>
      </c>
      <c r="G24" s="376">
        <v>0.7935530214990939</v>
      </c>
      <c r="H24" s="376">
        <v>-2.1573200236919448</v>
      </c>
      <c r="I24" s="377">
        <v>4.0409289326698579</v>
      </c>
      <c r="J24" s="377">
        <v>-0.1427045017055617</v>
      </c>
      <c r="K24" s="369">
        <v>-3.4110182917320112E-2</v>
      </c>
      <c r="L24" s="370">
        <v>761578.78653419495</v>
      </c>
      <c r="M24" s="370">
        <v>-2837922.3967875233</v>
      </c>
      <c r="N24" s="369">
        <v>-0.78842102065059216</v>
      </c>
      <c r="O24" s="365">
        <v>243814.77181072906</v>
      </c>
      <c r="P24" s="365">
        <v>-923429.6719617357</v>
      </c>
      <c r="Q24" s="369">
        <v>-0.79111935540876577</v>
      </c>
      <c r="R24" s="252"/>
    </row>
    <row r="25" spans="1:18">
      <c r="A25" s="398"/>
      <c r="B25" s="398" t="s">
        <v>258</v>
      </c>
      <c r="C25" s="111" t="s">
        <v>192</v>
      </c>
      <c r="D25" s="365">
        <v>2160062.6787475799</v>
      </c>
      <c r="E25" s="365">
        <v>-280633.83870160347</v>
      </c>
      <c r="F25" s="366">
        <v>-0.11498104606421901</v>
      </c>
      <c r="G25" s="374">
        <v>99.052585484852429</v>
      </c>
      <c r="H25" s="374">
        <v>1.1510311505916491</v>
      </c>
      <c r="I25" s="375">
        <v>7.0145320347362494</v>
      </c>
      <c r="J25" s="375">
        <v>0.16775744100825474</v>
      </c>
      <c r="K25" s="366">
        <v>2.4501674286448595E-2</v>
      </c>
      <c r="L25" s="367">
        <v>15151828.857113095</v>
      </c>
      <c r="M25" s="367">
        <v>-1559070.0495583694</v>
      </c>
      <c r="N25" s="366">
        <v>-9.3296599917551085E-2</v>
      </c>
      <c r="O25" s="365">
        <v>3705093.3670659065</v>
      </c>
      <c r="P25" s="365">
        <v>-405557.39889287949</v>
      </c>
      <c r="Q25" s="366">
        <v>-9.8660144581337483E-2</v>
      </c>
      <c r="R25" s="252"/>
    </row>
    <row r="26" spans="1:18">
      <c r="A26" s="398"/>
      <c r="B26" s="398"/>
      <c r="C26" s="111" t="s">
        <v>20</v>
      </c>
      <c r="D26" s="365">
        <v>20660.487815201283</v>
      </c>
      <c r="E26" s="365">
        <v>-31653.99343337398</v>
      </c>
      <c r="F26" s="369">
        <v>-0.60507134311373967</v>
      </c>
      <c r="G26" s="376">
        <v>0.94741451514755937</v>
      </c>
      <c r="H26" s="376">
        <v>-1.1510311505916646</v>
      </c>
      <c r="I26" s="377">
        <v>3.8471920790847798</v>
      </c>
      <c r="J26" s="377">
        <v>-0.21643340009614365</v>
      </c>
      <c r="K26" s="369">
        <v>-5.3261158343698697E-2</v>
      </c>
      <c r="L26" s="370">
        <v>79484.865072669985</v>
      </c>
      <c r="M26" s="370">
        <v>-133101.5938591731</v>
      </c>
      <c r="N26" s="369">
        <v>-0.62610570084262296</v>
      </c>
      <c r="O26" s="365">
        <v>27519.73325920105</v>
      </c>
      <c r="P26" s="365">
        <v>-41022.924631267553</v>
      </c>
      <c r="Q26" s="369">
        <v>-0.59850209918649966</v>
      </c>
      <c r="R26" s="252"/>
    </row>
    <row r="27" spans="1:18">
      <c r="A27" s="398" t="s">
        <v>97</v>
      </c>
      <c r="B27" s="398" t="s">
        <v>372</v>
      </c>
      <c r="C27" s="111" t="s">
        <v>192</v>
      </c>
      <c r="D27" s="365">
        <v>10635824.295202466</v>
      </c>
      <c r="E27" s="365">
        <v>-1194243.1879997384</v>
      </c>
      <c r="F27" s="366">
        <v>-0.10094982042118296</v>
      </c>
      <c r="G27" s="374">
        <v>78.0814707334155</v>
      </c>
      <c r="H27" s="374">
        <v>-1.621712868159193</v>
      </c>
      <c r="I27" s="375">
        <v>9.3282106010905377</v>
      </c>
      <c r="J27" s="375">
        <v>0.12616896322773918</v>
      </c>
      <c r="K27" s="366">
        <v>1.3710975041517233E-2</v>
      </c>
      <c r="L27" s="367">
        <v>99213208.941843942</v>
      </c>
      <c r="M27" s="367">
        <v>-9647564.6173094958</v>
      </c>
      <c r="N27" s="366">
        <v>-8.8622965847906118E-2</v>
      </c>
      <c r="O27" s="365">
        <v>32132641.507574201</v>
      </c>
      <c r="P27" s="365">
        <v>-3815877.4188808948</v>
      </c>
      <c r="Q27" s="366">
        <v>-0.10614839033250766</v>
      </c>
      <c r="R27" s="252"/>
    </row>
    <row r="28" spans="1:18">
      <c r="A28" s="398"/>
      <c r="B28" s="398"/>
      <c r="C28" s="111" t="s">
        <v>20</v>
      </c>
      <c r="D28" s="365">
        <v>2985620.325782062</v>
      </c>
      <c r="E28" s="365">
        <v>-26965.832480165176</v>
      </c>
      <c r="F28" s="369">
        <v>-8.9510576838473157E-3</v>
      </c>
      <c r="G28" s="376">
        <v>21.918529266584198</v>
      </c>
      <c r="H28" s="376">
        <v>1.6217128681588626</v>
      </c>
      <c r="I28" s="377">
        <v>5.8188454203819084</v>
      </c>
      <c r="J28" s="377">
        <v>5.5185397888637411E-2</v>
      </c>
      <c r="K28" s="369">
        <v>9.5747142741367062E-3</v>
      </c>
      <c r="L28" s="370">
        <v>17372863.159676094</v>
      </c>
      <c r="M28" s="370">
        <v>9340.7549835070968</v>
      </c>
      <c r="N28" s="369">
        <v>5.3795277051519837E-4</v>
      </c>
      <c r="O28" s="365">
        <v>4746061.1049790382</v>
      </c>
      <c r="P28" s="365">
        <v>39535.361713440157</v>
      </c>
      <c r="Q28" s="369">
        <v>8.4001158965315154E-3</v>
      </c>
      <c r="R28" s="252"/>
    </row>
    <row r="29" spans="1:18">
      <c r="A29" s="398"/>
      <c r="B29" s="398" t="s">
        <v>257</v>
      </c>
      <c r="C29" s="111" t="s">
        <v>192</v>
      </c>
      <c r="D29" s="365">
        <v>147101307.75616771</v>
      </c>
      <c r="E29" s="365">
        <v>-19092909.565562904</v>
      </c>
      <c r="F29" s="366">
        <v>-0.11488311611108279</v>
      </c>
      <c r="G29" s="374">
        <v>79.15386841551755</v>
      </c>
      <c r="H29" s="374">
        <v>-1.1021301069419707</v>
      </c>
      <c r="I29" s="375">
        <v>9.6292475327822036</v>
      </c>
      <c r="J29" s="375">
        <v>0.62389958001448953</v>
      </c>
      <c r="K29" s="366">
        <v>6.9281007606456724E-2</v>
      </c>
      <c r="L29" s="367">
        <v>1416474904.7801135</v>
      </c>
      <c r="M29" s="367">
        <v>-80161849.939965963</v>
      </c>
      <c r="N29" s="366">
        <v>-5.3561326545771545E-2</v>
      </c>
      <c r="O29" s="365">
        <v>470890359.97359866</v>
      </c>
      <c r="P29" s="365">
        <v>-45446942.189919055</v>
      </c>
      <c r="Q29" s="366">
        <v>-8.80179332376156E-2</v>
      </c>
      <c r="R29" s="252"/>
    </row>
    <row r="30" spans="1:18">
      <c r="A30" s="398"/>
      <c r="B30" s="398"/>
      <c r="C30" s="111" t="s">
        <v>20</v>
      </c>
      <c r="D30" s="365">
        <v>38740914.109681912</v>
      </c>
      <c r="E30" s="365">
        <v>-2144987.6642607376</v>
      </c>
      <c r="F30" s="369">
        <v>-5.2462770079533344E-2</v>
      </c>
      <c r="G30" s="376">
        <v>20.846131584483185</v>
      </c>
      <c r="H30" s="376">
        <v>1.1021301069425036</v>
      </c>
      <c r="I30" s="377">
        <v>5.8383951405206274</v>
      </c>
      <c r="J30" s="377">
        <v>9.563389425418567E-2</v>
      </c>
      <c r="K30" s="369">
        <v>1.6652946231459721E-2</v>
      </c>
      <c r="L30" s="370">
        <v>226184764.67729387</v>
      </c>
      <c r="M30" s="370">
        <v>-8613207.5487603247</v>
      </c>
      <c r="N30" s="369">
        <v>-3.6683483537361512E-2</v>
      </c>
      <c r="O30" s="365">
        <v>62675486.313468374</v>
      </c>
      <c r="P30" s="365">
        <v>-3889426.5629808381</v>
      </c>
      <c r="Q30" s="369">
        <v>-5.8430581441606969E-2</v>
      </c>
      <c r="R30" s="252"/>
    </row>
    <row r="31" spans="1:18">
      <c r="A31" s="398"/>
      <c r="B31" s="398" t="s">
        <v>258</v>
      </c>
      <c r="C31" s="111" t="s">
        <v>192</v>
      </c>
      <c r="D31" s="365">
        <v>13222105.686139576</v>
      </c>
      <c r="E31" s="365">
        <v>-1539244.3412082326</v>
      </c>
      <c r="F31" s="366">
        <v>-0.10427530939626331</v>
      </c>
      <c r="G31" s="374">
        <v>78.194060750720396</v>
      </c>
      <c r="H31" s="374">
        <v>-1.4265438375517761</v>
      </c>
      <c r="I31" s="375">
        <v>9.3860217550566727</v>
      </c>
      <c r="J31" s="375">
        <v>0.17226662106380175</v>
      </c>
      <c r="K31" s="366">
        <v>1.8696678884839033E-2</v>
      </c>
      <c r="L31" s="367">
        <v>124102971.61776459</v>
      </c>
      <c r="M31" s="367">
        <v>-11904492.981377095</v>
      </c>
      <c r="N31" s="366">
        <v>-8.7528232486823537E-2</v>
      </c>
      <c r="O31" s="365">
        <v>40358934.672106147</v>
      </c>
      <c r="P31" s="365">
        <v>-4545345.3832106516</v>
      </c>
      <c r="Q31" s="366">
        <v>-0.10122298759965241</v>
      </c>
      <c r="R31" s="252"/>
    </row>
    <row r="32" spans="1:18">
      <c r="A32" s="398"/>
      <c r="B32" s="398"/>
      <c r="C32" s="111" t="s">
        <v>20</v>
      </c>
      <c r="D32" s="365">
        <v>3687234.9632181823</v>
      </c>
      <c r="E32" s="365">
        <v>-91025.583456314169</v>
      </c>
      <c r="F32" s="369">
        <v>-2.4091928635369513E-2</v>
      </c>
      <c r="G32" s="376">
        <v>21.805897000074793</v>
      </c>
      <c r="H32" s="376">
        <v>1.4265015883470475</v>
      </c>
      <c r="I32" s="377">
        <v>5.8243979874805456</v>
      </c>
      <c r="J32" s="377">
        <v>6.2973326494137893E-2</v>
      </c>
      <c r="K32" s="369">
        <v>1.093016574885773E-2</v>
      </c>
      <c r="L32" s="370">
        <v>21475923.899135884</v>
      </c>
      <c r="M32" s="370">
        <v>-292239.59010654688</v>
      </c>
      <c r="N32" s="369">
        <v>-1.3425091659706076E-2</v>
      </c>
      <c r="O32" s="365">
        <v>5887614.5216664076</v>
      </c>
      <c r="P32" s="365">
        <v>-2561.6018390357494</v>
      </c>
      <c r="Q32" s="369">
        <v>-4.3489392937052845E-4</v>
      </c>
      <c r="R32" s="252"/>
    </row>
    <row r="33" spans="1:18">
      <c r="A33" s="398" t="s">
        <v>189</v>
      </c>
      <c r="B33" s="398" t="s">
        <v>372</v>
      </c>
      <c r="C33" s="111" t="s">
        <v>192</v>
      </c>
      <c r="D33" s="365">
        <v>19274575.118963115</v>
      </c>
      <c r="E33" s="365">
        <v>863057.65175655112</v>
      </c>
      <c r="F33" s="366">
        <v>4.6875965182868552E-2</v>
      </c>
      <c r="G33" s="374">
        <v>18.691656252078655</v>
      </c>
      <c r="H33" s="374">
        <v>-0.23836913907111068</v>
      </c>
      <c r="I33" s="375">
        <v>7.5695698383732166</v>
      </c>
      <c r="J33" s="375">
        <v>-0.13831626963489629</v>
      </c>
      <c r="K33" s="366">
        <v>-1.7944773404369913E-2</v>
      </c>
      <c r="L33" s="367">
        <v>145900242.46796206</v>
      </c>
      <c r="M33" s="367">
        <v>3986362.7551318705</v>
      </c>
      <c r="N33" s="366">
        <v>2.8090013205181018E-2</v>
      </c>
      <c r="O33" s="365">
        <v>35418682.799572587</v>
      </c>
      <c r="P33" s="365">
        <v>2235822.3634553254</v>
      </c>
      <c r="Q33" s="366">
        <v>6.737883154346111E-2</v>
      </c>
      <c r="R33" s="252"/>
    </row>
    <row r="34" spans="1:18">
      <c r="A34" s="398"/>
      <c r="B34" s="398"/>
      <c r="C34" s="111" t="s">
        <v>20</v>
      </c>
      <c r="D34" s="365">
        <v>83844029.562313437</v>
      </c>
      <c r="E34" s="365">
        <v>4994623.7778550982</v>
      </c>
      <c r="F34" s="369">
        <v>6.3343835355060676E-2</v>
      </c>
      <c r="G34" s="376">
        <v>81.308343747926472</v>
      </c>
      <c r="H34" s="376">
        <v>0.23836913907466339</v>
      </c>
      <c r="I34" s="377">
        <v>3.3797380745868342</v>
      </c>
      <c r="J34" s="377">
        <v>-0.15758165771775001</v>
      </c>
      <c r="K34" s="369">
        <v>-4.4548321792524152E-2</v>
      </c>
      <c r="L34" s="370">
        <v>283370859.03853482</v>
      </c>
      <c r="M34" s="370">
        <v>4455300.0766791105</v>
      </c>
      <c r="N34" s="369">
        <v>1.5973652001566589E-2</v>
      </c>
      <c r="O34" s="365">
        <v>97070389.53536737</v>
      </c>
      <c r="P34" s="365">
        <v>6151993.2448968589</v>
      </c>
      <c r="Q34" s="369">
        <v>6.7664999558969027E-2</v>
      </c>
      <c r="R34" s="252"/>
    </row>
    <row r="35" spans="1:18">
      <c r="A35" s="398"/>
      <c r="B35" s="398" t="s">
        <v>257</v>
      </c>
      <c r="C35" s="111" t="s">
        <v>192</v>
      </c>
      <c r="D35" s="365">
        <v>243665254.69473302</v>
      </c>
      <c r="E35" s="365">
        <v>4272502.2313415408</v>
      </c>
      <c r="F35" s="366">
        <v>1.7847249707339835E-2</v>
      </c>
      <c r="G35" s="374">
        <v>19.183948727502109</v>
      </c>
      <c r="H35" s="374">
        <v>-0.35998539522529427</v>
      </c>
      <c r="I35" s="375">
        <v>7.6754299069552543</v>
      </c>
      <c r="J35" s="375">
        <v>3.7901854807571134E-2</v>
      </c>
      <c r="K35" s="366">
        <v>4.9625814201642218E-3</v>
      </c>
      <c r="L35" s="367">
        <v>1870235583.1698229</v>
      </c>
      <c r="M35" s="367">
        <v>41866720.749824047</v>
      </c>
      <c r="N35" s="366">
        <v>2.2898399557302648E-2</v>
      </c>
      <c r="O35" s="365">
        <v>455194962.33687067</v>
      </c>
      <c r="P35" s="365">
        <v>6714655.7689955235</v>
      </c>
      <c r="Q35" s="366">
        <v>1.4972019218371845E-2</v>
      </c>
      <c r="R35" s="252"/>
    </row>
    <row r="36" spans="1:18">
      <c r="A36" s="398"/>
      <c r="B36" s="398"/>
      <c r="C36" s="111" t="s">
        <v>20</v>
      </c>
      <c r="D36" s="365">
        <v>1026486465.1404757</v>
      </c>
      <c r="E36" s="365">
        <v>40983805.246978998</v>
      </c>
      <c r="F36" s="369">
        <v>4.1586701806982561E-2</v>
      </c>
      <c r="G36" s="376">
        <v>80.816051272473146</v>
      </c>
      <c r="H36" s="376">
        <v>0.35998539522188366</v>
      </c>
      <c r="I36" s="377">
        <v>3.3876603464429622</v>
      </c>
      <c r="J36" s="377">
        <v>-0.29408553325380682</v>
      </c>
      <c r="K36" s="369">
        <v>-7.9876651692763728E-2</v>
      </c>
      <c r="L36" s="370">
        <v>3477387494.1167955</v>
      </c>
      <c r="M36" s="370">
        <v>-150982863.37629223</v>
      </c>
      <c r="N36" s="369">
        <v>-4.1611756381068343E-2</v>
      </c>
      <c r="O36" s="365">
        <v>1191525149.3720062</v>
      </c>
      <c r="P36" s="365">
        <v>49977041.498209715</v>
      </c>
      <c r="Q36" s="369">
        <v>4.3780057234114315E-2</v>
      </c>
      <c r="R36" s="252"/>
    </row>
    <row r="37" spans="1:18">
      <c r="A37" s="398"/>
      <c r="B37" s="398" t="s">
        <v>258</v>
      </c>
      <c r="C37" s="111" t="s">
        <v>192</v>
      </c>
      <c r="D37" s="365">
        <v>24059397.6462586</v>
      </c>
      <c r="E37" s="365">
        <v>1007626.8695791513</v>
      </c>
      <c r="F37" s="366">
        <v>4.371147359310578E-2</v>
      </c>
      <c r="G37" s="374">
        <v>18.772662048610069</v>
      </c>
      <c r="H37" s="374">
        <v>-0.10032652905534079</v>
      </c>
      <c r="I37" s="375">
        <v>7.5792321324390537</v>
      </c>
      <c r="J37" s="375">
        <v>-0.1354662970866185</v>
      </c>
      <c r="K37" s="366">
        <v>-1.7559506482866818E-2</v>
      </c>
      <c r="L37" s="367">
        <v>182351759.72765172</v>
      </c>
      <c r="M37" s="367">
        <v>4514299.9190169871</v>
      </c>
      <c r="N37" s="366">
        <v>2.5384415206305144E-2</v>
      </c>
      <c r="O37" s="365">
        <v>44242623.38528645</v>
      </c>
      <c r="P37" s="365">
        <v>2709537.8011033386</v>
      </c>
      <c r="Q37" s="366">
        <v>6.5238056912756845E-2</v>
      </c>
      <c r="R37" s="252"/>
    </row>
    <row r="38" spans="1:18">
      <c r="A38" s="398"/>
      <c r="B38" s="398"/>
      <c r="C38" s="111" t="s">
        <v>20</v>
      </c>
      <c r="D38" s="365">
        <v>104102487.88686723</v>
      </c>
      <c r="E38" s="365">
        <v>5012655.6958032101</v>
      </c>
      <c r="F38" s="369">
        <v>5.0586983396418088E-2</v>
      </c>
      <c r="G38" s="376">
        <v>81.227337951396521</v>
      </c>
      <c r="H38" s="376">
        <v>0.10032652906102157</v>
      </c>
      <c r="I38" s="377">
        <v>3.3761110322211452</v>
      </c>
      <c r="J38" s="377">
        <v>-0.16049877444174587</v>
      </c>
      <c r="K38" s="369">
        <v>-4.5382098454675404E-2</v>
      </c>
      <c r="L38" s="370">
        <v>351461557.83652055</v>
      </c>
      <c r="M38" s="370">
        <v>1019485.5690233111</v>
      </c>
      <c r="N38" s="369">
        <v>2.9091414807213096E-3</v>
      </c>
      <c r="O38" s="365">
        <v>120530884.91361761</v>
      </c>
      <c r="P38" s="365">
        <v>6253600.6436419189</v>
      </c>
      <c r="Q38" s="369">
        <v>5.4723042147799272E-2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D9" sqref="D9:Q44"/>
    </sheetView>
  </sheetViews>
  <sheetFormatPr defaultColWidth="8.7109375" defaultRowHeight="15"/>
  <cols>
    <col min="1" max="1" width="27.5703125" style="293" customWidth="1"/>
    <col min="2" max="2" width="34.140625" style="293" customWidth="1"/>
    <col min="3" max="3" width="22" style="293" customWidth="1"/>
    <col min="4" max="4" width="13.7109375" style="293" customWidth="1"/>
    <col min="5" max="5" width="11.5703125" style="293" customWidth="1"/>
    <col min="6" max="6" width="13.85546875" style="293" customWidth="1"/>
    <col min="7" max="7" width="14" style="293" customWidth="1"/>
    <col min="8" max="8" width="19.42578125" style="293" customWidth="1"/>
    <col min="9" max="9" width="7.85546875" style="293" customWidth="1"/>
    <col min="10" max="11" width="10.85546875" style="293" customWidth="1"/>
    <col min="12" max="12" width="16" style="293" customWidth="1"/>
    <col min="13" max="13" width="14.85546875" style="293" customWidth="1"/>
    <col min="14" max="14" width="22.140625" style="293" bestFit="1" customWidth="1"/>
    <col min="15" max="15" width="13.85546875" style="293" customWidth="1"/>
    <col min="16" max="16" width="11.5703125" style="293" customWidth="1"/>
    <col min="17" max="17" width="11.140625" style="293" customWidth="1"/>
    <col min="18" max="100" width="9.140625" style="293" customWidth="1"/>
    <col min="101" max="16384" width="8.7109375" style="293"/>
  </cols>
  <sheetData>
    <row r="8" spans="1:17" ht="51">
      <c r="A8" s="296" t="s">
        <v>0</v>
      </c>
      <c r="B8" s="296" t="s">
        <v>1</v>
      </c>
      <c r="C8" s="296" t="s">
        <v>194</v>
      </c>
      <c r="D8" s="296" t="s">
        <v>3</v>
      </c>
      <c r="E8" s="296" t="s">
        <v>302</v>
      </c>
      <c r="F8" s="296" t="s">
        <v>380</v>
      </c>
      <c r="G8" s="296" t="s">
        <v>4</v>
      </c>
      <c r="H8" s="296" t="s">
        <v>381</v>
      </c>
      <c r="I8" s="296" t="s">
        <v>5</v>
      </c>
      <c r="J8" s="296" t="s">
        <v>382</v>
      </c>
      <c r="K8" s="296" t="s">
        <v>383</v>
      </c>
      <c r="L8" s="296" t="s">
        <v>6</v>
      </c>
      <c r="M8" s="296" t="s">
        <v>300</v>
      </c>
      <c r="N8" s="296" t="s">
        <v>384</v>
      </c>
      <c r="O8" s="296" t="s">
        <v>7</v>
      </c>
      <c r="P8" s="296" t="s">
        <v>328</v>
      </c>
      <c r="Q8" s="296" t="s">
        <v>385</v>
      </c>
    </row>
    <row r="9" spans="1:17">
      <c r="A9" s="402" t="s">
        <v>93</v>
      </c>
      <c r="B9" s="402" t="s">
        <v>386</v>
      </c>
      <c r="C9" s="286" t="s">
        <v>227</v>
      </c>
      <c r="D9" s="365">
        <v>8575.1988480793352</v>
      </c>
      <c r="E9" s="365">
        <v>5761.5542412258274</v>
      </c>
      <c r="F9" s="366">
        <v>2.0477192560822237</v>
      </c>
      <c r="G9" s="374">
        <v>3.237962469761308E-3</v>
      </c>
      <c r="H9" s="374">
        <v>2.1576296206459234E-3</v>
      </c>
      <c r="I9" s="375">
        <v>11.674351902304409</v>
      </c>
      <c r="J9" s="375">
        <v>-8.957055357916154</v>
      </c>
      <c r="K9" s="366">
        <v>-0.43414660206850075</v>
      </c>
      <c r="L9" s="367">
        <v>100109.88898471356</v>
      </c>
      <c r="M9" s="367">
        <v>42060.441215195657</v>
      </c>
      <c r="N9" s="366">
        <v>0.72456229699538732</v>
      </c>
      <c r="O9" s="365">
        <v>28378.250838518143</v>
      </c>
      <c r="P9" s="365">
        <v>11220.670888781548</v>
      </c>
      <c r="Q9" s="366">
        <v>0.65397747943781592</v>
      </c>
    </row>
    <row r="10" spans="1:17">
      <c r="A10" s="402" t="s">
        <v>93</v>
      </c>
      <c r="B10" s="402" t="s">
        <v>386</v>
      </c>
      <c r="C10" s="286" t="s">
        <v>226</v>
      </c>
      <c r="D10" s="365">
        <v>14251311.727169773</v>
      </c>
      <c r="E10" s="365">
        <v>152297.52516216598</v>
      </c>
      <c r="F10" s="369">
        <v>1.0801998138315217E-2</v>
      </c>
      <c r="G10" s="376">
        <v>5.3812411041384189</v>
      </c>
      <c r="H10" s="376">
        <v>-3.2245782397204437E-2</v>
      </c>
      <c r="I10" s="377">
        <v>8.5717532780527836</v>
      </c>
      <c r="J10" s="377">
        <v>-0.15876502418149308</v>
      </c>
      <c r="K10" s="369">
        <v>-1.8185062866297709E-2</v>
      </c>
      <c r="L10" s="370">
        <v>122158728.01391958</v>
      </c>
      <c r="M10" s="370">
        <v>-932973.52016884089</v>
      </c>
      <c r="N10" s="369">
        <v>-7.5794997432094783E-3</v>
      </c>
      <c r="O10" s="365">
        <v>41314997.256711841</v>
      </c>
      <c r="P10" s="365">
        <v>-814118.41434119642</v>
      </c>
      <c r="Q10" s="369">
        <v>-1.9324365142100005E-2</v>
      </c>
    </row>
    <row r="11" spans="1:17">
      <c r="A11" s="402" t="s">
        <v>93</v>
      </c>
      <c r="B11" s="402" t="s">
        <v>386</v>
      </c>
      <c r="C11" s="286" t="s">
        <v>225</v>
      </c>
      <c r="D11" s="365">
        <v>29285.523363044129</v>
      </c>
      <c r="E11" s="365">
        <v>-9701.9210676508301</v>
      </c>
      <c r="F11" s="366">
        <v>-0.24884732019040653</v>
      </c>
      <c r="G11" s="374">
        <v>1.105810223608911E-2</v>
      </c>
      <c r="H11" s="374">
        <v>-3.9115982082902016E-3</v>
      </c>
      <c r="I11" s="375">
        <v>16.242550329072291</v>
      </c>
      <c r="J11" s="375">
        <v>-1.4524828472525648</v>
      </c>
      <c r="K11" s="366">
        <v>-8.2084211585198963E-2</v>
      </c>
      <c r="L11" s="367">
        <v>475671.58713746665</v>
      </c>
      <c r="M11" s="367">
        <v>-214212.53552380239</v>
      </c>
      <c r="N11" s="366">
        <v>-0.31050509569268647</v>
      </c>
      <c r="O11" s="365">
        <v>191439.28918206692</v>
      </c>
      <c r="P11" s="365">
        <v>-92612.474571265397</v>
      </c>
      <c r="Q11" s="366">
        <v>-0.32604083617551177</v>
      </c>
    </row>
    <row r="12" spans="1:17">
      <c r="A12" s="402" t="s">
        <v>93</v>
      </c>
      <c r="B12" s="402" t="s">
        <v>386</v>
      </c>
      <c r="C12" s="286" t="s">
        <v>224</v>
      </c>
      <c r="D12" s="365">
        <v>10342.567268460989</v>
      </c>
      <c r="E12" s="365">
        <v>1301.5326623689034</v>
      </c>
      <c r="F12" s="369">
        <v>0.14395837634466044</v>
      </c>
      <c r="G12" s="376">
        <v>3.9053140632137307E-3</v>
      </c>
      <c r="H12" s="376">
        <v>4.3389956716867809E-4</v>
      </c>
      <c r="I12" s="377">
        <v>5.5351260430847304</v>
      </c>
      <c r="J12" s="377">
        <v>-2.499805139385618</v>
      </c>
      <c r="K12" s="369">
        <v>-0.31111718104560671</v>
      </c>
      <c r="L12" s="370">
        <v>57247.413440014127</v>
      </c>
      <c r="M12" s="370">
        <v>-15396.677438268693</v>
      </c>
      <c r="N12" s="369">
        <v>-0.21194672893719946</v>
      </c>
      <c r="O12" s="365">
        <v>23151.13993036747</v>
      </c>
      <c r="P12" s="365">
        <v>1456.23831251101</v>
      </c>
      <c r="Q12" s="369">
        <v>6.7123526907926667E-2</v>
      </c>
    </row>
    <row r="13" spans="1:17">
      <c r="A13" s="402" t="s">
        <v>93</v>
      </c>
      <c r="B13" s="402" t="s">
        <v>386</v>
      </c>
      <c r="C13" s="286" t="s">
        <v>184</v>
      </c>
      <c r="D13" s="365">
        <v>775939.96789590968</v>
      </c>
      <c r="E13" s="365">
        <v>-33437.327445253963</v>
      </c>
      <c r="F13" s="366">
        <v>-4.1312410958055934E-2</v>
      </c>
      <c r="G13" s="374">
        <v>0.29299198063465193</v>
      </c>
      <c r="H13" s="374">
        <v>-1.7778213069043702E-2</v>
      </c>
      <c r="I13" s="375">
        <v>18.695287564793798</v>
      </c>
      <c r="J13" s="375">
        <v>0.33336515436825565</v>
      </c>
      <c r="K13" s="366">
        <v>1.8155242513113845E-2</v>
      </c>
      <c r="L13" s="367">
        <v>14506420.8328309</v>
      </c>
      <c r="M13" s="367">
        <v>-355302.26498362422</v>
      </c>
      <c r="N13" s="366">
        <v>-2.3907205284686862E-2</v>
      </c>
      <c r="O13" s="365">
        <v>5920394.2352082729</v>
      </c>
      <c r="P13" s="365">
        <v>-269103.70363427885</v>
      </c>
      <c r="Q13" s="366">
        <v>-4.347746881786696E-2</v>
      </c>
    </row>
    <row r="14" spans="1:17">
      <c r="A14" s="402" t="s">
        <v>93</v>
      </c>
      <c r="B14" s="402" t="s">
        <v>386</v>
      </c>
      <c r="C14" s="286" t="s">
        <v>185</v>
      </c>
      <c r="D14" s="365">
        <v>131663.32660176646</v>
      </c>
      <c r="E14" s="365">
        <v>-4380.5689408355101</v>
      </c>
      <c r="F14" s="369">
        <v>-3.2199672931768855E-2</v>
      </c>
      <c r="G14" s="376">
        <v>4.9715571350970184E-2</v>
      </c>
      <c r="H14" s="376">
        <v>-2.5201264049927244E-3</v>
      </c>
      <c r="I14" s="377">
        <v>18.852313530573301</v>
      </c>
      <c r="J14" s="377">
        <v>-0.33732796547279875</v>
      </c>
      <c r="K14" s="369">
        <v>-1.7578648644494113E-2</v>
      </c>
      <c r="L14" s="370">
        <v>2482158.3135747733</v>
      </c>
      <c r="M14" s="370">
        <v>-128475.26961330231</v>
      </c>
      <c r="N14" s="369">
        <v>-4.9212294839327778E-2</v>
      </c>
      <c r="O14" s="365">
        <v>700546.3357847929</v>
      </c>
      <c r="P14" s="365">
        <v>-41043.133839809685</v>
      </c>
      <c r="Q14" s="369">
        <v>-5.5344817477769724E-2</v>
      </c>
    </row>
    <row r="15" spans="1:17">
      <c r="A15" s="402" t="s">
        <v>93</v>
      </c>
      <c r="B15" s="402" t="s">
        <v>386</v>
      </c>
      <c r="C15" s="286" t="s">
        <v>387</v>
      </c>
      <c r="D15" s="365">
        <v>130766.65442259141</v>
      </c>
      <c r="E15" s="365">
        <v>-45153.532188918005</v>
      </c>
      <c r="F15" s="366">
        <v>-0.2566705564531494</v>
      </c>
      <c r="G15" s="374">
        <v>4.9376991346554516E-2</v>
      </c>
      <c r="H15" s="374">
        <v>-1.8169690262057434E-2</v>
      </c>
      <c r="I15" s="375">
        <v>14.529040245714505</v>
      </c>
      <c r="J15" s="375">
        <v>-3.1571592588214301</v>
      </c>
      <c r="K15" s="366">
        <v>-0.17850976169367089</v>
      </c>
      <c r="L15" s="367">
        <v>1899913.9849032713</v>
      </c>
      <c r="M15" s="367">
        <v>-1211445.5323830759</v>
      </c>
      <c r="N15" s="366">
        <v>-0.3893621182805867</v>
      </c>
      <c r="O15" s="365">
        <v>673358.33131277561</v>
      </c>
      <c r="P15" s="365">
        <v>-500046.24576197891</v>
      </c>
      <c r="Q15" s="366">
        <v>-0.42614990220046012</v>
      </c>
    </row>
    <row r="16" spans="1:17">
      <c r="A16" s="402" t="s">
        <v>93</v>
      </c>
      <c r="B16" s="402" t="s">
        <v>386</v>
      </c>
      <c r="C16" s="286" t="s">
        <v>388</v>
      </c>
      <c r="D16" s="365">
        <v>5387.0929855313298</v>
      </c>
      <c r="E16" s="365">
        <v>-3812.325721150115</v>
      </c>
      <c r="F16" s="369">
        <v>-0.414409414627607</v>
      </c>
      <c r="G16" s="376">
        <v>2.0341458218396599E-3</v>
      </c>
      <c r="H16" s="376">
        <v>-1.4980821636658222E-3</v>
      </c>
      <c r="I16" s="377">
        <v>14.621946923170414</v>
      </c>
      <c r="J16" s="377">
        <v>0.27308230442103287</v>
      </c>
      <c r="K16" s="369">
        <v>1.9031631538581915E-2</v>
      </c>
      <c r="L16" s="370">
        <v>78769.787704622751</v>
      </c>
      <c r="M16" s="370">
        <v>-53231.425888739817</v>
      </c>
      <c r="N16" s="369">
        <v>-0.40326467037433705</v>
      </c>
      <c r="O16" s="365">
        <v>23116.085191726685</v>
      </c>
      <c r="P16" s="365">
        <v>-14752.034324765205</v>
      </c>
      <c r="Q16" s="369">
        <v>-0.38956342467284566</v>
      </c>
    </row>
    <row r="17" spans="1:17">
      <c r="A17" s="402" t="s">
        <v>93</v>
      </c>
      <c r="B17" s="402" t="s">
        <v>386</v>
      </c>
      <c r="C17" s="286" t="s">
        <v>389</v>
      </c>
      <c r="D17" s="365">
        <v>249489903.99464384</v>
      </c>
      <c r="E17" s="365">
        <v>4327919.0156995058</v>
      </c>
      <c r="F17" s="366">
        <v>1.7653303859777477E-2</v>
      </c>
      <c r="G17" s="374">
        <v>94.206438827940133</v>
      </c>
      <c r="H17" s="374">
        <v>7.353196331857248E-2</v>
      </c>
      <c r="I17" s="375">
        <v>4.6891578260807609</v>
      </c>
      <c r="J17" s="375">
        <v>-9.0308317746034206E-2</v>
      </c>
      <c r="K17" s="366">
        <v>-1.8895063805960274E-2</v>
      </c>
      <c r="L17" s="367">
        <v>1169897535.8446219</v>
      </c>
      <c r="M17" s="367">
        <v>-1845871.1156158447</v>
      </c>
      <c r="N17" s="366">
        <v>-1.5753202489992616E-3</v>
      </c>
      <c r="O17" s="365">
        <v>337762066.02548563</v>
      </c>
      <c r="P17" s="365">
        <v>6362570.3748506904</v>
      </c>
      <c r="Q17" s="366">
        <v>1.9199094924266823E-2</v>
      </c>
    </row>
    <row r="18" spans="1:17">
      <c r="A18" s="402" t="s">
        <v>93</v>
      </c>
      <c r="B18" s="402" t="s">
        <v>390</v>
      </c>
      <c r="C18" s="286" t="s">
        <v>227</v>
      </c>
      <c r="D18" s="365">
        <v>108748.37248891726</v>
      </c>
      <c r="E18" s="365">
        <v>59849.520411314901</v>
      </c>
      <c r="F18" s="369">
        <v>1.2239453048168465</v>
      </c>
      <c r="G18" s="376">
        <v>3.3009721411681675E-3</v>
      </c>
      <c r="H18" s="376">
        <v>1.8443503079988593E-3</v>
      </c>
      <c r="I18" s="377">
        <v>12.042760453641117</v>
      </c>
      <c r="J18" s="377">
        <v>-4.9197346965341691</v>
      </c>
      <c r="K18" s="369">
        <v>-0.29003602671528722</v>
      </c>
      <c r="L18" s="370">
        <v>1309630.5996073664</v>
      </c>
      <c r="M18" s="370">
        <v>480184.05839189771</v>
      </c>
      <c r="N18" s="369">
        <v>0.57892104497565</v>
      </c>
      <c r="O18" s="365">
        <v>376392.85652804375</v>
      </c>
      <c r="P18" s="365">
        <v>119872.62832939625</v>
      </c>
      <c r="Q18" s="369">
        <v>0.46730282898613246</v>
      </c>
    </row>
    <row r="19" spans="1:17">
      <c r="A19" s="402" t="s">
        <v>93</v>
      </c>
      <c r="B19" s="402" t="s">
        <v>390</v>
      </c>
      <c r="C19" s="286" t="s">
        <v>226</v>
      </c>
      <c r="D19" s="365">
        <v>183618301.68629161</v>
      </c>
      <c r="E19" s="365">
        <v>-6697400.0322986245</v>
      </c>
      <c r="F19" s="366">
        <v>-3.5191000909644943E-2</v>
      </c>
      <c r="G19" s="374">
        <v>5.5735905246474493</v>
      </c>
      <c r="H19" s="374">
        <v>-9.5622443343944319E-2</v>
      </c>
      <c r="I19" s="375">
        <v>8.7385733924638984</v>
      </c>
      <c r="J19" s="375">
        <v>0.14364526660756027</v>
      </c>
      <c r="K19" s="366">
        <v>1.6712794395037301E-2</v>
      </c>
      <c r="L19" s="367">
        <v>1604562005.4852369</v>
      </c>
      <c r="M19" s="367">
        <v>-31187772.007959604</v>
      </c>
      <c r="N19" s="366">
        <v>-1.9066346477365988E-2</v>
      </c>
      <c r="O19" s="365">
        <v>557634864.22670674</v>
      </c>
      <c r="P19" s="365">
        <v>-25803857.628965259</v>
      </c>
      <c r="Q19" s="366">
        <v>-4.4227194154844732E-2</v>
      </c>
    </row>
    <row r="20" spans="1:17">
      <c r="A20" s="402" t="s">
        <v>93</v>
      </c>
      <c r="B20" s="402" t="s">
        <v>390</v>
      </c>
      <c r="C20" s="286" t="s">
        <v>225</v>
      </c>
      <c r="D20" s="365">
        <v>410469.29657171003</v>
      </c>
      <c r="E20" s="365">
        <v>-120268.87010644877</v>
      </c>
      <c r="F20" s="369">
        <v>-0.22660678590198352</v>
      </c>
      <c r="G20" s="376">
        <v>1.2459475776763412E-2</v>
      </c>
      <c r="H20" s="376">
        <v>-3.3504004970757728E-3</v>
      </c>
      <c r="I20" s="377">
        <v>16.11504421979317</v>
      </c>
      <c r="J20" s="377">
        <v>-0.83482795400534471</v>
      </c>
      <c r="K20" s="369">
        <v>-4.9252758100196185E-2</v>
      </c>
      <c r="L20" s="370">
        <v>6614730.8651205041</v>
      </c>
      <c r="M20" s="370">
        <v>-2381213.2178304568</v>
      </c>
      <c r="N20" s="369">
        <v>-0.26469853479228628</v>
      </c>
      <c r="O20" s="365">
        <v>2702579.2475314485</v>
      </c>
      <c r="P20" s="365">
        <v>-988917.68899879884</v>
      </c>
      <c r="Q20" s="369">
        <v>-0.26789069746006977</v>
      </c>
    </row>
    <row r="21" spans="1:17">
      <c r="A21" s="402" t="s">
        <v>93</v>
      </c>
      <c r="B21" s="402" t="s">
        <v>390</v>
      </c>
      <c r="C21" s="286" t="s">
        <v>224</v>
      </c>
      <c r="D21" s="365">
        <v>404190.53070442379</v>
      </c>
      <c r="E21" s="365">
        <v>-30581.57917280047</v>
      </c>
      <c r="F21" s="366">
        <v>-7.0339330601119826E-2</v>
      </c>
      <c r="G21" s="374">
        <v>1.2268888729486527E-2</v>
      </c>
      <c r="H21" s="374">
        <v>-6.8230584447212181E-4</v>
      </c>
      <c r="I21" s="375">
        <v>10.29445863125558</v>
      </c>
      <c r="J21" s="375">
        <v>-0.65603111263370728</v>
      </c>
      <c r="K21" s="366">
        <v>-5.9908837684615246E-2</v>
      </c>
      <c r="L21" s="367">
        <v>4160922.6974819289</v>
      </c>
      <c r="M21" s="367">
        <v>-600044.83265772136</v>
      </c>
      <c r="N21" s="366">
        <v>-0.12603422074590806</v>
      </c>
      <c r="O21" s="365">
        <v>1170022.631716013</v>
      </c>
      <c r="P21" s="365">
        <v>-142897.53727418836</v>
      </c>
      <c r="Q21" s="366">
        <v>-0.10883947146923206</v>
      </c>
    </row>
    <row r="22" spans="1:17">
      <c r="A22" s="402" t="s">
        <v>93</v>
      </c>
      <c r="B22" s="402" t="s">
        <v>390</v>
      </c>
      <c r="C22" s="286" t="s">
        <v>184</v>
      </c>
      <c r="D22" s="365">
        <v>11152416.99033008</v>
      </c>
      <c r="E22" s="365">
        <v>-988709.15452292748</v>
      </c>
      <c r="F22" s="369">
        <v>-8.1434715587900497E-2</v>
      </c>
      <c r="G22" s="376">
        <v>0.33852293095716801</v>
      </c>
      <c r="H22" s="376">
        <v>-2.3142602495222764E-2</v>
      </c>
      <c r="I22" s="377">
        <v>18.7842828367897</v>
      </c>
      <c r="J22" s="377">
        <v>1.2789359928985213</v>
      </c>
      <c r="K22" s="369">
        <v>7.3059734508764115E-2</v>
      </c>
      <c r="L22" s="370">
        <v>209490155.06017917</v>
      </c>
      <c r="M22" s="370">
        <v>-3044469.1809080839</v>
      </c>
      <c r="N22" s="369">
        <v>-1.4324579779785011E-2</v>
      </c>
      <c r="O22" s="365">
        <v>86055942.417046279</v>
      </c>
      <c r="P22" s="365">
        <v>-6898058.0807017684</v>
      </c>
      <c r="Q22" s="369">
        <v>-7.4209372848550878E-2</v>
      </c>
    </row>
    <row r="23" spans="1:17">
      <c r="A23" s="402" t="s">
        <v>93</v>
      </c>
      <c r="B23" s="402" t="s">
        <v>390</v>
      </c>
      <c r="C23" s="286" t="s">
        <v>185</v>
      </c>
      <c r="D23" s="365">
        <v>3019769.8926744238</v>
      </c>
      <c r="E23" s="365">
        <v>-12245.68724383181</v>
      </c>
      <c r="F23" s="366">
        <v>-4.0387943007080323E-3</v>
      </c>
      <c r="G23" s="374">
        <v>9.1662762948222815E-2</v>
      </c>
      <c r="H23" s="374">
        <v>1.3436674158888856E-3</v>
      </c>
      <c r="I23" s="375">
        <v>17.350556126833503</v>
      </c>
      <c r="J23" s="375">
        <v>0.95756355807095517</v>
      </c>
      <c r="K23" s="366">
        <v>5.841298067173091E-2</v>
      </c>
      <c r="L23" s="367">
        <v>52394687.012969568</v>
      </c>
      <c r="M23" s="367">
        <v>2690878.1429973394</v>
      </c>
      <c r="N23" s="366">
        <v>5.4138268357598461E-2</v>
      </c>
      <c r="O23" s="365">
        <v>15241647.533009514</v>
      </c>
      <c r="P23" s="365">
        <v>585463.19434917346</v>
      </c>
      <c r="Q23" s="366">
        <v>3.9946494996301894E-2</v>
      </c>
    </row>
    <row r="24" spans="1:17">
      <c r="A24" s="402" t="s">
        <v>93</v>
      </c>
      <c r="B24" s="402" t="s">
        <v>390</v>
      </c>
      <c r="C24" s="286" t="s">
        <v>387</v>
      </c>
      <c r="D24" s="365">
        <v>3201158.7133738282</v>
      </c>
      <c r="E24" s="365">
        <v>-636724.16156300437</v>
      </c>
      <c r="F24" s="369">
        <v>-0.16590505294497404</v>
      </c>
      <c r="G24" s="376">
        <v>9.7168679314089373E-2</v>
      </c>
      <c r="H24" s="376">
        <v>-1.7155967405791131E-2</v>
      </c>
      <c r="I24" s="377">
        <v>15.020814030412176</v>
      </c>
      <c r="J24" s="377">
        <v>-1.3487038625590948</v>
      </c>
      <c r="K24" s="369">
        <v>-8.2391178003977758E-2</v>
      </c>
      <c r="L24" s="370">
        <v>48084009.715421788</v>
      </c>
      <c r="M24" s="370">
        <v>-14740282.676984712</v>
      </c>
      <c r="N24" s="369">
        <v>-0.23462711820000304</v>
      </c>
      <c r="O24" s="365">
        <v>14909141.812075991</v>
      </c>
      <c r="P24" s="365">
        <v>-6943090.5124118254</v>
      </c>
      <c r="Q24" s="369">
        <v>-0.31772911844028551</v>
      </c>
    </row>
    <row r="25" spans="1:17">
      <c r="A25" s="402" t="s">
        <v>93</v>
      </c>
      <c r="B25" s="402" t="s">
        <v>390</v>
      </c>
      <c r="C25" s="286" t="s">
        <v>388</v>
      </c>
      <c r="D25" s="365">
        <v>108241.39076353857</v>
      </c>
      <c r="E25" s="365">
        <v>-69722.976657714607</v>
      </c>
      <c r="F25" s="366">
        <v>-0.39178054386963773</v>
      </c>
      <c r="G25" s="374">
        <v>3.2855831057899418E-3</v>
      </c>
      <c r="H25" s="374">
        <v>-2.0157025501712621E-3</v>
      </c>
      <c r="I25" s="375">
        <v>14.463223439079965</v>
      </c>
      <c r="J25" s="375">
        <v>1.2068609857455961</v>
      </c>
      <c r="K25" s="366">
        <v>9.1040131860760543E-2</v>
      </c>
      <c r="L25" s="367">
        <v>1565519.4199698246</v>
      </c>
      <c r="M25" s="367">
        <v>-793640.73834467819</v>
      </c>
      <c r="N25" s="366">
        <v>-0.3364081643832495</v>
      </c>
      <c r="O25" s="365">
        <v>453381.6353687048</v>
      </c>
      <c r="P25" s="365">
        <v>-237526.05875845288</v>
      </c>
      <c r="Q25" s="366">
        <v>-0.34378841164669033</v>
      </c>
    </row>
    <row r="26" spans="1:17">
      <c r="A26" s="402" t="s">
        <v>93</v>
      </c>
      <c r="B26" s="402" t="s">
        <v>390</v>
      </c>
      <c r="C26" s="286" t="s">
        <v>389</v>
      </c>
      <c r="D26" s="365">
        <v>3092411428.3597093</v>
      </c>
      <c r="E26" s="365">
        <v>-54073394.47108078</v>
      </c>
      <c r="F26" s="369">
        <v>-1.7185334592662267E-2</v>
      </c>
      <c r="G26" s="376">
        <v>93.867740182371676</v>
      </c>
      <c r="H26" s="376">
        <v>0.13878140441094899</v>
      </c>
      <c r="I26" s="377">
        <v>4.7205034888781734</v>
      </c>
      <c r="J26" s="377">
        <v>-7.9306928992763481E-2</v>
      </c>
      <c r="K26" s="369">
        <v>-1.652292946768965E-2</v>
      </c>
      <c r="L26" s="370">
        <v>14597738936.618742</v>
      </c>
      <c r="M26" s="370">
        <v>-504791695.6772728</v>
      </c>
      <c r="N26" s="369">
        <v>-3.3424311988998763E-2</v>
      </c>
      <c r="O26" s="365">
        <v>4232333366.1033764</v>
      </c>
      <c r="P26" s="365">
        <v>-56967997.760332584</v>
      </c>
      <c r="Q26" s="369">
        <v>-1.3281416465691526E-2</v>
      </c>
    </row>
    <row r="27" spans="1:17">
      <c r="A27" s="402" t="s">
        <v>93</v>
      </c>
      <c r="B27" s="402" t="s">
        <v>391</v>
      </c>
      <c r="C27" s="286" t="s">
        <v>227</v>
      </c>
      <c r="D27" s="365">
        <v>15332.922041065969</v>
      </c>
      <c r="E27" s="365">
        <v>11897.475408869852</v>
      </c>
      <c r="F27" s="366">
        <v>3.4631524464300476</v>
      </c>
      <c r="G27" s="374">
        <v>4.6685820544402172E-3</v>
      </c>
      <c r="H27" s="374">
        <v>3.6143544689916218E-3</v>
      </c>
      <c r="I27" s="375">
        <v>10.176380871798107</v>
      </c>
      <c r="J27" s="375">
        <v>-10.665302218375802</v>
      </c>
      <c r="K27" s="366">
        <v>-0.51172941130671457</v>
      </c>
      <c r="L27" s="367">
        <v>156033.65456747531</v>
      </c>
      <c r="M27" s="367">
        <v>84433.164586038591</v>
      </c>
      <c r="N27" s="366">
        <v>1.1792260724462764</v>
      </c>
      <c r="O27" s="365">
        <v>44736.941274046898</v>
      </c>
      <c r="P27" s="365">
        <v>23583.928884625435</v>
      </c>
      <c r="Q27" s="366">
        <v>1.1149205820169454</v>
      </c>
    </row>
    <row r="28" spans="1:17">
      <c r="A28" s="402" t="s">
        <v>93</v>
      </c>
      <c r="B28" s="402" t="s">
        <v>391</v>
      </c>
      <c r="C28" s="286" t="s">
        <v>226</v>
      </c>
      <c r="D28" s="365">
        <v>17812380.512105655</v>
      </c>
      <c r="E28" s="365">
        <v>126636.83268571272</v>
      </c>
      <c r="F28" s="369">
        <v>7.1603905937568223E-3</v>
      </c>
      <c r="G28" s="376">
        <v>5.4235298257536684</v>
      </c>
      <c r="H28" s="376">
        <v>-3.6535515933735496E-3</v>
      </c>
      <c r="I28" s="377">
        <v>8.5939226911844528</v>
      </c>
      <c r="J28" s="377">
        <v>-0.1251658228601169</v>
      </c>
      <c r="K28" s="369">
        <v>-1.4355379310406332E-2</v>
      </c>
      <c r="L28" s="370">
        <v>153078221.06699654</v>
      </c>
      <c r="M28" s="370">
        <v>-1125343.5105702281</v>
      </c>
      <c r="N28" s="369">
        <v>-7.297778839633522E-3</v>
      </c>
      <c r="O28" s="365">
        <v>51826591.734440804</v>
      </c>
      <c r="P28" s="365">
        <v>-915177.3475669995</v>
      </c>
      <c r="Q28" s="369">
        <v>-1.7352041152506596E-2</v>
      </c>
    </row>
    <row r="29" spans="1:17">
      <c r="A29" s="402" t="s">
        <v>93</v>
      </c>
      <c r="B29" s="402" t="s">
        <v>391</v>
      </c>
      <c r="C29" s="286" t="s">
        <v>225</v>
      </c>
      <c r="D29" s="365">
        <v>36527.501937330038</v>
      </c>
      <c r="E29" s="365">
        <v>-11605.795359418065</v>
      </c>
      <c r="F29" s="366">
        <v>-0.24111781264156518</v>
      </c>
      <c r="G29" s="374">
        <v>1.112192702613478E-2</v>
      </c>
      <c r="H29" s="374">
        <v>-3.6486269138611659E-3</v>
      </c>
      <c r="I29" s="375">
        <v>16.198413737923048</v>
      </c>
      <c r="J29" s="375">
        <v>-1.5780887363458369</v>
      </c>
      <c r="K29" s="366">
        <v>-8.8773859685283271E-2</v>
      </c>
      <c r="L29" s="367">
        <v>591687.58919365762</v>
      </c>
      <c r="M29" s="367">
        <v>-263954.08929670486</v>
      </c>
      <c r="N29" s="366">
        <v>-0.30848671345978373</v>
      </c>
      <c r="O29" s="365">
        <v>238463.72603607178</v>
      </c>
      <c r="P29" s="365">
        <v>-110444.12179926794</v>
      </c>
      <c r="Q29" s="366">
        <v>-0.31654238356768033</v>
      </c>
    </row>
    <row r="30" spans="1:17">
      <c r="A30" s="402" t="s">
        <v>93</v>
      </c>
      <c r="B30" s="402" t="s">
        <v>391</v>
      </c>
      <c r="C30" s="286" t="s">
        <v>224</v>
      </c>
      <c r="D30" s="365">
        <v>10386.270796149969</v>
      </c>
      <c r="E30" s="365">
        <v>1306.2854154180386</v>
      </c>
      <c r="F30" s="369">
        <v>0.14386426416390771</v>
      </c>
      <c r="G30" s="376">
        <v>3.1624211824461349E-3</v>
      </c>
      <c r="H30" s="376">
        <v>3.760670082529503E-4</v>
      </c>
      <c r="I30" s="377">
        <v>5.5801819630514098</v>
      </c>
      <c r="J30" s="377">
        <v>-2.4884611871232201</v>
      </c>
      <c r="K30" s="369">
        <v>-0.30841135749935383</v>
      </c>
      <c r="L30" s="370">
        <v>57957.280960043667</v>
      </c>
      <c r="M30" s="370">
        <v>-15305.880885884799</v>
      </c>
      <c r="N30" s="369">
        <v>-0.20891646634188243</v>
      </c>
      <c r="O30" s="365">
        <v>23350.467889785767</v>
      </c>
      <c r="P30" s="365">
        <v>1499.7631733699272</v>
      </c>
      <c r="Q30" s="369">
        <v>6.8636833128919453E-2</v>
      </c>
    </row>
    <row r="31" spans="1:17">
      <c r="A31" s="402" t="s">
        <v>93</v>
      </c>
      <c r="B31" s="402" t="s">
        <v>391</v>
      </c>
      <c r="C31" s="286" t="s">
        <v>184</v>
      </c>
      <c r="D31" s="365">
        <v>977161.53170354257</v>
      </c>
      <c r="E31" s="365">
        <v>-42779.509058622993</v>
      </c>
      <c r="F31" s="366">
        <v>-4.1943119600967707E-2</v>
      </c>
      <c r="G31" s="374">
        <v>0.29752703228922955</v>
      </c>
      <c r="H31" s="374">
        <v>-1.5459922776717483E-2</v>
      </c>
      <c r="I31" s="375">
        <v>18.73557455288519</v>
      </c>
      <c r="J31" s="375">
        <v>0.39377042014384855</v>
      </c>
      <c r="K31" s="366">
        <v>2.1468467185348585E-2</v>
      </c>
      <c r="L31" s="367">
        <v>18307682.727443207</v>
      </c>
      <c r="M31" s="367">
        <v>-399876.06916078553</v>
      </c>
      <c r="N31" s="366">
        <v>-2.1375106902423609E-2</v>
      </c>
      <c r="O31" s="365">
        <v>7457281.9240239859</v>
      </c>
      <c r="P31" s="365">
        <v>-341855.3491332652</v>
      </c>
      <c r="Q31" s="366">
        <v>-4.3832456996217885E-2</v>
      </c>
    </row>
    <row r="32" spans="1:17">
      <c r="A32" s="402" t="s">
        <v>93</v>
      </c>
      <c r="B32" s="402" t="s">
        <v>391</v>
      </c>
      <c r="C32" s="286" t="s">
        <v>185</v>
      </c>
      <c r="D32" s="365">
        <v>159199.13229594001</v>
      </c>
      <c r="E32" s="365">
        <v>-8568.2803972583788</v>
      </c>
      <c r="F32" s="369">
        <v>-5.1072376093249203E-2</v>
      </c>
      <c r="G32" s="376">
        <v>4.8473096656246266E-2</v>
      </c>
      <c r="H32" s="376">
        <v>-3.0093023840925479E-3</v>
      </c>
      <c r="I32" s="377">
        <v>19.139931540495848</v>
      </c>
      <c r="J32" s="377">
        <v>-0.16528838887242259</v>
      </c>
      <c r="K32" s="369">
        <v>-8.5618495659288436E-3</v>
      </c>
      <c r="L32" s="370">
        <v>3047060.4934506333</v>
      </c>
      <c r="M32" s="370">
        <v>-191726.30557265179</v>
      </c>
      <c r="N32" s="369">
        <v>-5.9196951658093189E-2</v>
      </c>
      <c r="O32" s="365">
        <v>857841.10016644001</v>
      </c>
      <c r="P32" s="365">
        <v>-62715.402685823501</v>
      </c>
      <c r="Q32" s="369">
        <v>-6.8127705894755322E-2</v>
      </c>
    </row>
    <row r="33" spans="1:17">
      <c r="A33" s="402" t="s">
        <v>93</v>
      </c>
      <c r="B33" s="402" t="s">
        <v>391</v>
      </c>
      <c r="C33" s="286" t="s">
        <v>387</v>
      </c>
      <c r="D33" s="365">
        <v>150596.03957406039</v>
      </c>
      <c r="E33" s="365">
        <v>-55664.235423702514</v>
      </c>
      <c r="F33" s="366">
        <v>-0.26987375743732644</v>
      </c>
      <c r="G33" s="374">
        <v>4.5853619156361956E-2</v>
      </c>
      <c r="H33" s="374">
        <v>-1.7440995769980962E-2</v>
      </c>
      <c r="I33" s="375">
        <v>14.923801853262072</v>
      </c>
      <c r="J33" s="375">
        <v>-3.0880162190559961</v>
      </c>
      <c r="K33" s="366">
        <v>-0.1714438934846835</v>
      </c>
      <c r="L33" s="367">
        <v>2247465.4544892907</v>
      </c>
      <c r="M33" s="367">
        <v>-1467657.0943167098</v>
      </c>
      <c r="N33" s="366">
        <v>-0.39504944319761365</v>
      </c>
      <c r="O33" s="365">
        <v>818890.40256464481</v>
      </c>
      <c r="P33" s="365">
        <v>-598850.41247634985</v>
      </c>
      <c r="Q33" s="366">
        <v>-0.42239766685353825</v>
      </c>
    </row>
    <row r="34" spans="1:17">
      <c r="A34" s="402" t="s">
        <v>93</v>
      </c>
      <c r="B34" s="402" t="s">
        <v>391</v>
      </c>
      <c r="C34" s="286" t="s">
        <v>388</v>
      </c>
      <c r="D34" s="365">
        <v>6494.2242040057417</v>
      </c>
      <c r="E34" s="365">
        <v>-4627.4295311412816</v>
      </c>
      <c r="F34" s="369">
        <v>-0.4160738718665124</v>
      </c>
      <c r="G34" s="376">
        <v>1.9773672947093843E-3</v>
      </c>
      <c r="H34" s="376">
        <v>-1.4355089390583118E-3</v>
      </c>
      <c r="I34" s="377">
        <v>14.596754052555118</v>
      </c>
      <c r="J34" s="377">
        <v>0.17674277996464127</v>
      </c>
      <c r="K34" s="369">
        <v>1.2256771275941616E-2</v>
      </c>
      <c r="L34" s="370">
        <v>94794.593468022344</v>
      </c>
      <c r="M34" s="370">
        <v>-65579.778762645714</v>
      </c>
      <c r="N34" s="369">
        <v>-0.40891682287193409</v>
      </c>
      <c r="O34" s="365">
        <v>27052.531436800957</v>
      </c>
      <c r="P34" s="365">
        <v>-18794.573060274124</v>
      </c>
      <c r="Q34" s="369">
        <v>-0.40994024086020886</v>
      </c>
    </row>
    <row r="35" spans="1:17">
      <c r="A35" s="402" t="s">
        <v>93</v>
      </c>
      <c r="B35" s="402" t="s">
        <v>391</v>
      </c>
      <c r="C35" s="286" t="s">
        <v>389</v>
      </c>
      <c r="D35" s="365">
        <v>309259737.04068869</v>
      </c>
      <c r="E35" s="365">
        <v>2537880.9420462847</v>
      </c>
      <c r="F35" s="366">
        <v>8.2742096514638215E-3</v>
      </c>
      <c r="G35" s="374">
        <v>94.163686128588964</v>
      </c>
      <c r="H35" s="374">
        <v>4.0657486901650941E-2</v>
      </c>
      <c r="I35" s="375">
        <v>4.6884654004900908</v>
      </c>
      <c r="J35" s="375">
        <v>-8.8957709091074477E-2</v>
      </c>
      <c r="K35" s="366">
        <v>-1.8620437639837464E-2</v>
      </c>
      <c r="L35" s="367">
        <v>1449953576.8799326</v>
      </c>
      <c r="M35" s="367">
        <v>-15386506.659350157</v>
      </c>
      <c r="N35" s="366">
        <v>-1.0500297393207613E-2</v>
      </c>
      <c r="O35" s="365">
        <v>418749317.56782162</v>
      </c>
      <c r="P35" s="365">
        <v>4270677.3857753277</v>
      </c>
      <c r="Q35" s="366">
        <v>1.030373334534096E-2</v>
      </c>
    </row>
    <row r="36" spans="1:17">
      <c r="A36" s="402" t="s">
        <v>94</v>
      </c>
      <c r="B36" s="402" t="s">
        <v>386</v>
      </c>
      <c r="C36" s="286" t="s">
        <v>227</v>
      </c>
      <c r="D36" s="365">
        <v>7822.4844184130307</v>
      </c>
      <c r="E36" s="365">
        <v>5747.9289517197603</v>
      </c>
      <c r="F36" s="369">
        <v>2.7706798126162657</v>
      </c>
      <c r="G36" s="376">
        <v>3.1139009208747282E-3</v>
      </c>
      <c r="H36" s="376">
        <v>2.2692112790306043E-3</v>
      </c>
      <c r="I36" s="377">
        <v>9.4938750134857717</v>
      </c>
      <c r="J36" s="377">
        <v>-7.195631180209455</v>
      </c>
      <c r="K36" s="369">
        <v>-0.4311470391453367</v>
      </c>
      <c r="L36" s="370">
        <v>74265.689363353245</v>
      </c>
      <c r="M36" s="370">
        <v>39642.383052811616</v>
      </c>
      <c r="N36" s="369">
        <v>1.1449623758416696</v>
      </c>
      <c r="O36" s="365">
        <v>20404.033160924911</v>
      </c>
      <c r="P36" s="365">
        <v>10902.533715605736</v>
      </c>
      <c r="Q36" s="369">
        <v>1.1474540180052073</v>
      </c>
    </row>
    <row r="37" spans="1:17">
      <c r="A37" s="402" t="s">
        <v>94</v>
      </c>
      <c r="B37" s="402" t="s">
        <v>386</v>
      </c>
      <c r="C37" s="286" t="s">
        <v>226</v>
      </c>
      <c r="D37" s="365">
        <v>11927153.823951069</v>
      </c>
      <c r="E37" s="365">
        <v>358518.12436443195</v>
      </c>
      <c r="F37" s="366">
        <v>3.0990527636481999E-2</v>
      </c>
      <c r="G37" s="374">
        <v>4.7478490578253485</v>
      </c>
      <c r="H37" s="374">
        <v>3.7487294741290533E-2</v>
      </c>
      <c r="I37" s="375">
        <v>7.2172987611262922</v>
      </c>
      <c r="J37" s="375">
        <v>-0.10408120907390117</v>
      </c>
      <c r="K37" s="366">
        <v>-1.4216064389163948E-2</v>
      </c>
      <c r="L37" s="367">
        <v>86081832.51736477</v>
      </c>
      <c r="M37" s="367">
        <v>1383454.8238682598</v>
      </c>
      <c r="N37" s="366">
        <v>1.6333899910983621E-2</v>
      </c>
      <c r="O37" s="365">
        <v>26711330.020171642</v>
      </c>
      <c r="P37" s="365">
        <v>659461.43365396559</v>
      </c>
      <c r="Q37" s="366">
        <v>2.5313402432685733E-2</v>
      </c>
    </row>
    <row r="38" spans="1:17">
      <c r="A38" s="402" t="s">
        <v>94</v>
      </c>
      <c r="B38" s="402" t="s">
        <v>386</v>
      </c>
      <c r="C38" s="286" t="s">
        <v>225</v>
      </c>
      <c r="D38" s="365">
        <v>16918.078419921432</v>
      </c>
      <c r="E38" s="365">
        <v>-8633.2356419106618</v>
      </c>
      <c r="F38" s="369">
        <v>-0.33787834242180015</v>
      </c>
      <c r="G38" s="376">
        <v>6.7345893137505039E-3</v>
      </c>
      <c r="H38" s="376">
        <v>-3.6690516927431471E-3</v>
      </c>
      <c r="I38" s="377">
        <v>13.972743183408904</v>
      </c>
      <c r="J38" s="377">
        <v>-3.2132768783938293</v>
      </c>
      <c r="K38" s="369">
        <v>-0.18697039028457713</v>
      </c>
      <c r="L38" s="370">
        <v>236391.96491833447</v>
      </c>
      <c r="M38" s="370">
        <v>-202733.43115373413</v>
      </c>
      <c r="N38" s="369">
        <v>-0.46167548715506723</v>
      </c>
      <c r="O38" s="365">
        <v>106911.77450501919</v>
      </c>
      <c r="P38" s="365">
        <v>-80634.133411819465</v>
      </c>
      <c r="Q38" s="369">
        <v>-0.42994344322124128</v>
      </c>
    </row>
    <row r="39" spans="1:17">
      <c r="A39" s="402" t="s">
        <v>94</v>
      </c>
      <c r="B39" s="402" t="s">
        <v>386</v>
      </c>
      <c r="C39" s="286" t="s">
        <v>224</v>
      </c>
      <c r="D39" s="365">
        <v>10335.929495453835</v>
      </c>
      <c r="E39" s="365">
        <v>1349.5558697949746</v>
      </c>
      <c r="F39" s="366">
        <v>0.15017802798022747</v>
      </c>
      <c r="G39" s="374">
        <v>4.1144294641521873E-3</v>
      </c>
      <c r="H39" s="374">
        <v>4.554785027520436E-4</v>
      </c>
      <c r="I39" s="375">
        <v>5.5273087133219097</v>
      </c>
      <c r="J39" s="375">
        <v>-2.4685017848543334</v>
      </c>
      <c r="K39" s="366">
        <v>-0.30872439828549858</v>
      </c>
      <c r="L39" s="367">
        <v>57129.87316050291</v>
      </c>
      <c r="M39" s="367">
        <v>-14723.467416074309</v>
      </c>
      <c r="N39" s="366">
        <v>-0.20490999162916959</v>
      </c>
      <c r="O39" s="365">
        <v>23127.490710258484</v>
      </c>
      <c r="P39" s="365">
        <v>1651.2330141349266</v>
      </c>
      <c r="Q39" s="366">
        <v>7.6886440715086615E-2</v>
      </c>
    </row>
    <row r="40" spans="1:17">
      <c r="A40" s="402" t="s">
        <v>94</v>
      </c>
      <c r="B40" s="402" t="s">
        <v>386</v>
      </c>
      <c r="C40" s="286" t="s">
        <v>184</v>
      </c>
      <c r="D40" s="365">
        <v>397550.84761050047</v>
      </c>
      <c r="E40" s="365">
        <v>2535.7645453169825</v>
      </c>
      <c r="F40" s="369">
        <v>6.419411951666015E-3</v>
      </c>
      <c r="G40" s="376">
        <v>0.15825329706697061</v>
      </c>
      <c r="H40" s="376">
        <v>-2.5836409635179303E-3</v>
      </c>
      <c r="I40" s="377">
        <v>14.578408871491787</v>
      </c>
      <c r="J40" s="377">
        <v>-0.23583788181418086</v>
      </c>
      <c r="K40" s="369">
        <v>-1.5919667448603216E-2</v>
      </c>
      <c r="L40" s="370">
        <v>5795658.8036739994</v>
      </c>
      <c r="M40" s="370">
        <v>-56192.108131282032</v>
      </c>
      <c r="N40" s="369">
        <v>-9.602450400423292E-3</v>
      </c>
      <c r="O40" s="365">
        <v>2543915.4353086948</v>
      </c>
      <c r="P40" s="365">
        <v>49436.854202799033</v>
      </c>
      <c r="Q40" s="369">
        <v>1.9818512204214569E-2</v>
      </c>
    </row>
    <row r="41" spans="1:17">
      <c r="A41" s="402" t="s">
        <v>94</v>
      </c>
      <c r="B41" s="402" t="s">
        <v>386</v>
      </c>
      <c r="C41" s="286" t="s">
        <v>185</v>
      </c>
      <c r="D41" s="365">
        <v>94539.528837811871</v>
      </c>
      <c r="E41" s="365">
        <v>-4810.520559484663</v>
      </c>
      <c r="F41" s="366">
        <v>-4.8419911098862164E-2</v>
      </c>
      <c r="G41" s="374">
        <v>3.7633405215123254E-2</v>
      </c>
      <c r="H41" s="374">
        <v>-2.8186140198034129E-3</v>
      </c>
      <c r="I41" s="375">
        <v>16.196960695243835</v>
      </c>
      <c r="J41" s="375">
        <v>-1.0690682501903908</v>
      </c>
      <c r="K41" s="366">
        <v>-6.1917436462603163E-2</v>
      </c>
      <c r="L41" s="367">
        <v>1531253.03273291</v>
      </c>
      <c r="M41" s="367">
        <v>-184127.79589113197</v>
      </c>
      <c r="N41" s="366">
        <v>-0.10733931079247654</v>
      </c>
      <c r="O41" s="365">
        <v>349699.96500253677</v>
      </c>
      <c r="P41" s="365">
        <v>-50928.482571778994</v>
      </c>
      <c r="Q41" s="366">
        <v>-0.12712148345963842</v>
      </c>
    </row>
    <row r="42" spans="1:17">
      <c r="A42" s="402" t="s">
        <v>94</v>
      </c>
      <c r="B42" s="402" t="s">
        <v>386</v>
      </c>
      <c r="C42" s="286" t="s">
        <v>387</v>
      </c>
      <c r="D42" s="365">
        <v>101130.86931368014</v>
      </c>
      <c r="E42" s="365">
        <v>-3776.9011214904167</v>
      </c>
      <c r="F42" s="369">
        <v>-3.6002110290051521E-2</v>
      </c>
      <c r="G42" s="376">
        <v>4.0257223950932126E-2</v>
      </c>
      <c r="H42" s="376">
        <v>-2.4577135179592521E-3</v>
      </c>
      <c r="I42" s="377">
        <v>13.122925754038297</v>
      </c>
      <c r="J42" s="377">
        <v>-1.6344157401421384</v>
      </c>
      <c r="K42" s="369">
        <v>-0.11075272201206911</v>
      </c>
      <c r="L42" s="370">
        <v>1327132.8894447745</v>
      </c>
      <c r="M42" s="370">
        <v>-221026.90426012361</v>
      </c>
      <c r="N42" s="369">
        <v>-0.14276750058931872</v>
      </c>
      <c r="O42" s="365">
        <v>428813.72760915756</v>
      </c>
      <c r="P42" s="365">
        <v>-115691.14928377082</v>
      </c>
      <c r="Q42" s="369">
        <v>-0.21247036379900114</v>
      </c>
    </row>
    <row r="43" spans="1:17">
      <c r="A43" s="402" t="s">
        <v>94</v>
      </c>
      <c r="B43" s="402" t="s">
        <v>386</v>
      </c>
      <c r="C43" s="286" t="s">
        <v>388</v>
      </c>
      <c r="D43" s="365">
        <v>4917.8480972495317</v>
      </c>
      <c r="E43" s="365">
        <v>-3772.914241851141</v>
      </c>
      <c r="F43" s="366">
        <v>-0.43412926215648479</v>
      </c>
      <c r="G43" s="374">
        <v>1.9576506515885245E-3</v>
      </c>
      <c r="H43" s="374">
        <v>-1.5809372750425731E-3</v>
      </c>
      <c r="I43" s="375">
        <v>14.090097294674111</v>
      </c>
      <c r="J43" s="375">
        <v>1.1271789765446627E-2</v>
      </c>
      <c r="K43" s="366">
        <v>8.0062003478320349E-4</v>
      </c>
      <c r="L43" s="367">
        <v>69292.958170673854</v>
      </c>
      <c r="M43" s="367">
        <v>-53062.768306156388</v>
      </c>
      <c r="N43" s="366">
        <v>-0.43367621470666973</v>
      </c>
      <c r="O43" s="365">
        <v>19763.367874383926</v>
      </c>
      <c r="P43" s="365">
        <v>-14676.448484301567</v>
      </c>
      <c r="Q43" s="366">
        <v>-0.42614769868249497</v>
      </c>
    </row>
    <row r="44" spans="1:17">
      <c r="A44" s="402" t="s">
        <v>94</v>
      </c>
      <c r="B44" s="402" t="s">
        <v>386</v>
      </c>
      <c r="C44" s="286" t="s">
        <v>389</v>
      </c>
      <c r="D44" s="365">
        <v>238651362.02207056</v>
      </c>
      <c r="E44" s="365">
        <v>5264845.1707147956</v>
      </c>
      <c r="F44" s="369">
        <v>2.2558480420134912E-2</v>
      </c>
      <c r="G44" s="376">
        <v>95.000086445591904</v>
      </c>
      <c r="H44" s="376">
        <v>-2.7102027054013433E-2</v>
      </c>
      <c r="I44" s="377">
        <v>4.6088047288623892</v>
      </c>
      <c r="J44" s="377">
        <v>-8.5833999151353702E-2</v>
      </c>
      <c r="K44" s="369">
        <v>-1.828340882529831E-2</v>
      </c>
      <c r="L44" s="370">
        <v>1099897525.8367689</v>
      </c>
      <c r="M44" s="370">
        <v>4232145.2301621437</v>
      </c>
      <c r="N44" s="369">
        <v>3.8626256748379227E-3</v>
      </c>
      <c r="O44" s="365">
        <v>319554778.52275014</v>
      </c>
      <c r="P44" s="365">
        <v>7960391.4939113259</v>
      </c>
      <c r="Q44" s="369">
        <v>2.5547287837295259E-2</v>
      </c>
    </row>
    <row r="45" spans="1:17">
      <c r="A45" s="402" t="s">
        <v>94</v>
      </c>
      <c r="B45" s="402" t="s">
        <v>390</v>
      </c>
      <c r="C45" s="286" t="s">
        <v>227</v>
      </c>
      <c r="D45" s="365">
        <v>96742.505899952987</v>
      </c>
      <c r="E45" s="365">
        <v>59172.928533216495</v>
      </c>
      <c r="F45" s="366">
        <v>1.5750224697924675</v>
      </c>
      <c r="G45" s="374">
        <v>3.1120999550490152E-3</v>
      </c>
      <c r="H45" s="374">
        <v>1.919386108307752E-3</v>
      </c>
      <c r="I45" s="375">
        <v>9.3609426953660382</v>
      </c>
      <c r="J45" s="375">
        <v>-3.1848785646326654</v>
      </c>
      <c r="K45" s="366">
        <v>-0.25385971142338709</v>
      </c>
      <c r="L45" s="367">
        <v>905601.05393557076</v>
      </c>
      <c r="M45" s="367">
        <v>434259.85147880198</v>
      </c>
      <c r="N45" s="366">
        <v>0.92132800870221421</v>
      </c>
      <c r="O45" s="365">
        <v>250765.08869838715</v>
      </c>
      <c r="P45" s="365">
        <v>110790.26328384876</v>
      </c>
      <c r="Q45" s="366">
        <v>0.79150135001591226</v>
      </c>
    </row>
    <row r="46" spans="1:17">
      <c r="A46" s="402" t="s">
        <v>94</v>
      </c>
      <c r="B46" s="402" t="s">
        <v>390</v>
      </c>
      <c r="C46" s="286" t="s">
        <v>226</v>
      </c>
      <c r="D46" s="365">
        <v>149994662.7102336</v>
      </c>
      <c r="E46" s="365">
        <v>-4029988.9224430025</v>
      </c>
      <c r="F46" s="369">
        <v>-2.6164570928904691E-2</v>
      </c>
      <c r="G46" s="376">
        <v>4.8251632385960042</v>
      </c>
      <c r="H46" s="376">
        <v>-6.4626522638953077E-2</v>
      </c>
      <c r="I46" s="377">
        <v>7.1856437955190371</v>
      </c>
      <c r="J46" s="377">
        <v>9.9567295453768523E-3</v>
      </c>
      <c r="K46" s="369">
        <v>1.3875646267506004E-3</v>
      </c>
      <c r="L46" s="370">
        <v>1077808217.4647608</v>
      </c>
      <c r="M46" s="370">
        <v>-27424483.096935511</v>
      </c>
      <c r="N46" s="369">
        <v>-2.4813311335249097E-2</v>
      </c>
      <c r="O46" s="365">
        <v>341026119.62609422</v>
      </c>
      <c r="P46" s="365">
        <v>-10827789.326884151</v>
      </c>
      <c r="Q46" s="369">
        <v>-3.0773537116881008E-2</v>
      </c>
    </row>
    <row r="47" spans="1:17">
      <c r="A47" s="402" t="s">
        <v>94</v>
      </c>
      <c r="B47" s="402" t="s">
        <v>390</v>
      </c>
      <c r="C47" s="286" t="s">
        <v>225</v>
      </c>
      <c r="D47" s="365">
        <v>230407.64094799102</v>
      </c>
      <c r="E47" s="365">
        <v>-120070.86138930122</v>
      </c>
      <c r="F47" s="366">
        <v>-0.34259123052787943</v>
      </c>
      <c r="G47" s="374">
        <v>7.4119602584900683E-3</v>
      </c>
      <c r="H47" s="374">
        <v>-3.7146105475189799E-3</v>
      </c>
      <c r="I47" s="375">
        <v>14.27241439513732</v>
      </c>
      <c r="J47" s="375">
        <v>-2.1144674063907889</v>
      </c>
      <c r="K47" s="366">
        <v>-0.12903415256181386</v>
      </c>
      <c r="L47" s="367">
        <v>3288473.331415738</v>
      </c>
      <c r="M47" s="367">
        <v>-2454776.4603620628</v>
      </c>
      <c r="N47" s="366">
        <v>-0.42741941398341937</v>
      </c>
      <c r="O47" s="365">
        <v>1423386.40759027</v>
      </c>
      <c r="P47" s="365">
        <v>-997982.50430972874</v>
      </c>
      <c r="Q47" s="366">
        <v>-0.41215632174224631</v>
      </c>
    </row>
    <row r="48" spans="1:17">
      <c r="A48" s="402" t="s">
        <v>94</v>
      </c>
      <c r="B48" s="402" t="s">
        <v>390</v>
      </c>
      <c r="C48" s="286" t="s">
        <v>224</v>
      </c>
      <c r="D48" s="365">
        <v>398932.96232955158</v>
      </c>
      <c r="E48" s="365">
        <v>-29312.230463053274</v>
      </c>
      <c r="F48" s="369">
        <v>-6.8447307655474174E-2</v>
      </c>
      <c r="G48" s="376">
        <v>1.2833234394582406E-2</v>
      </c>
      <c r="H48" s="376">
        <v>-7.6217995512366243E-4</v>
      </c>
      <c r="I48" s="377">
        <v>10.222809777381887</v>
      </c>
      <c r="J48" s="377">
        <v>-0.65971383165639708</v>
      </c>
      <c r="K48" s="369">
        <v>-6.0621401373159772E-2</v>
      </c>
      <c r="L48" s="370">
        <v>4078215.7878224598</v>
      </c>
      <c r="M48" s="370">
        <v>-582172.63320021424</v>
      </c>
      <c r="N48" s="369">
        <v>-0.12491933731833933</v>
      </c>
      <c r="O48" s="365">
        <v>1133069.7667683363</v>
      </c>
      <c r="P48" s="365">
        <v>-132288.96437103208</v>
      </c>
      <c r="Q48" s="369">
        <v>-0.10454660889083603</v>
      </c>
    </row>
    <row r="49" spans="1:17">
      <c r="A49" s="402" t="s">
        <v>94</v>
      </c>
      <c r="B49" s="402" t="s">
        <v>390</v>
      </c>
      <c r="C49" s="286" t="s">
        <v>184</v>
      </c>
      <c r="D49" s="365">
        <v>5354276.0050806645</v>
      </c>
      <c r="E49" s="365">
        <v>-628603.9819194423</v>
      </c>
      <c r="F49" s="366">
        <v>-0.10506712206918803</v>
      </c>
      <c r="G49" s="374">
        <v>0.1722411670001992</v>
      </c>
      <c r="H49" s="374">
        <v>-1.7696125459316092E-2</v>
      </c>
      <c r="I49" s="375">
        <v>14.590139567554743</v>
      </c>
      <c r="J49" s="375">
        <v>0.52312383709662491</v>
      </c>
      <c r="K49" s="366">
        <v>3.7187975553617185E-2</v>
      </c>
      <c r="L49" s="367">
        <v>78119634.197336346</v>
      </c>
      <c r="M49" s="367">
        <v>-6041632.6932372153</v>
      </c>
      <c r="N49" s="366">
        <v>-7.1786380082568657E-2</v>
      </c>
      <c r="O49" s="365">
        <v>34294102.998564191</v>
      </c>
      <c r="P49" s="365">
        <v>-3516521.2774545029</v>
      </c>
      <c r="Q49" s="366">
        <v>-9.3003523342640199E-2</v>
      </c>
    </row>
    <row r="50" spans="1:17">
      <c r="A50" s="402" t="s">
        <v>94</v>
      </c>
      <c r="B50" s="402" t="s">
        <v>390</v>
      </c>
      <c r="C50" s="286" t="s">
        <v>185</v>
      </c>
      <c r="D50" s="365">
        <v>2438734.5859303684</v>
      </c>
      <c r="E50" s="365">
        <v>-86207.312011615839</v>
      </c>
      <c r="F50" s="369">
        <v>-3.4142295346233996E-2</v>
      </c>
      <c r="G50" s="376">
        <v>7.8451407937470699E-2</v>
      </c>
      <c r="H50" s="376">
        <v>-1.7074167012896407E-3</v>
      </c>
      <c r="I50" s="377">
        <v>15.194226159091009</v>
      </c>
      <c r="J50" s="377">
        <v>-3.907231975538572E-2</v>
      </c>
      <c r="K50" s="369">
        <v>-2.5649283908959837E-3</v>
      </c>
      <c r="L50" s="370">
        <v>37054684.840623185</v>
      </c>
      <c r="M50" s="370">
        <v>-1408508.7324719727</v>
      </c>
      <c r="N50" s="369">
        <v>-3.6619651194466044E-2</v>
      </c>
      <c r="O50" s="365">
        <v>9709845.3129148409</v>
      </c>
      <c r="P50" s="365">
        <v>-331925.14757361636</v>
      </c>
      <c r="Q50" s="369">
        <v>-3.305444481923267E-2</v>
      </c>
    </row>
    <row r="51" spans="1:17">
      <c r="A51" s="402" t="s">
        <v>94</v>
      </c>
      <c r="B51" s="402" t="s">
        <v>390</v>
      </c>
      <c r="C51" s="286" t="s">
        <v>387</v>
      </c>
      <c r="D51" s="365">
        <v>2599036.5611380027</v>
      </c>
      <c r="E51" s="365">
        <v>-56573.169416907709</v>
      </c>
      <c r="F51" s="366">
        <v>-2.1303269364465804E-2</v>
      </c>
      <c r="G51" s="374">
        <v>8.3608146076483383E-2</v>
      </c>
      <c r="H51" s="374">
        <v>-6.9896406891917229E-4</v>
      </c>
      <c r="I51" s="375">
        <v>13.590051337441412</v>
      </c>
      <c r="J51" s="375">
        <v>-0.46224916399695815</v>
      </c>
      <c r="K51" s="366">
        <v>-3.2894910263955933E-2</v>
      </c>
      <c r="L51" s="367">
        <v>35321040.29375264</v>
      </c>
      <c r="M51" s="367">
        <v>-1996385.6545487419</v>
      </c>
      <c r="N51" s="366">
        <v>-5.3497410494348779E-2</v>
      </c>
      <c r="O51" s="365">
        <v>9837036.425464347</v>
      </c>
      <c r="P51" s="365">
        <v>-1518907.8131171353</v>
      </c>
      <c r="Q51" s="366">
        <v>-0.13375442686277828</v>
      </c>
    </row>
    <row r="52" spans="1:17">
      <c r="A52" s="402" t="s">
        <v>94</v>
      </c>
      <c r="B52" s="402" t="s">
        <v>390</v>
      </c>
      <c r="C52" s="286" t="s">
        <v>388</v>
      </c>
      <c r="D52" s="365">
        <v>97827.382299654259</v>
      </c>
      <c r="E52" s="365">
        <v>-73935.320950433801</v>
      </c>
      <c r="F52" s="369">
        <v>-0.43045038038778011</v>
      </c>
      <c r="G52" s="376">
        <v>3.1469992349812061E-3</v>
      </c>
      <c r="H52" s="376">
        <v>-2.3059168976733422E-3</v>
      </c>
      <c r="I52" s="377">
        <v>13.912850476400878</v>
      </c>
      <c r="J52" s="377">
        <v>0.8746735675593218</v>
      </c>
      <c r="K52" s="369">
        <v>6.7085572904458823E-2</v>
      </c>
      <c r="L52" s="370">
        <v>1361057.7424327957</v>
      </c>
      <c r="M52" s="370">
        <v>-878414.76888270699</v>
      </c>
      <c r="N52" s="369">
        <v>-0.3922418178585777</v>
      </c>
      <c r="O52" s="365">
        <v>378832.74725925922</v>
      </c>
      <c r="P52" s="365">
        <v>-267022.66617687081</v>
      </c>
      <c r="Q52" s="369">
        <v>-0.41344031593114028</v>
      </c>
    </row>
    <row r="53" spans="1:17">
      <c r="A53" s="402" t="s">
        <v>94</v>
      </c>
      <c r="B53" s="402" t="s">
        <v>390</v>
      </c>
      <c r="C53" s="286" t="s">
        <v>389</v>
      </c>
      <c r="D53" s="365">
        <v>2947381883.0132079</v>
      </c>
      <c r="E53" s="365">
        <v>-36365781.312348366</v>
      </c>
      <c r="F53" s="366">
        <v>-1.2187954681002979E-2</v>
      </c>
      <c r="G53" s="374">
        <v>94.814031746537012</v>
      </c>
      <c r="H53" s="374">
        <v>8.9592350158270051E-2</v>
      </c>
      <c r="I53" s="375">
        <v>4.6296423554572623</v>
      </c>
      <c r="J53" s="375">
        <v>-8.6093179417263244E-2</v>
      </c>
      <c r="K53" s="366">
        <v>-1.8256574988265106E-2</v>
      </c>
      <c r="L53" s="367">
        <v>13645324003.30533</v>
      </c>
      <c r="M53" s="367">
        <v>-425240884.45356369</v>
      </c>
      <c r="N53" s="366">
        <v>-3.0222019360680724E-2</v>
      </c>
      <c r="O53" s="365">
        <v>3979258333.802938</v>
      </c>
      <c r="P53" s="365">
        <v>-30458993.255260944</v>
      </c>
      <c r="Q53" s="366">
        <v>-7.5962943945496854E-3</v>
      </c>
    </row>
    <row r="54" spans="1:17">
      <c r="A54" s="402" t="s">
        <v>94</v>
      </c>
      <c r="B54" s="402" t="s">
        <v>391</v>
      </c>
      <c r="C54" s="286" t="s">
        <v>227</v>
      </c>
      <c r="D54" s="365">
        <v>14392.761105356336</v>
      </c>
      <c r="E54" s="365">
        <v>11902.558601821172</v>
      </c>
      <c r="F54" s="369">
        <v>4.7797552949705731</v>
      </c>
      <c r="G54" s="376">
        <v>4.6201951448710671E-3</v>
      </c>
      <c r="H54" s="376">
        <v>3.8099350679235422E-3</v>
      </c>
      <c r="I54" s="377">
        <v>8.5990252445970388</v>
      </c>
      <c r="J54" s="377">
        <v>-8.1290948253741302</v>
      </c>
      <c r="K54" s="369">
        <v>-0.48595387834205933</v>
      </c>
      <c r="L54" s="370">
        <v>123763.71608441352</v>
      </c>
      <c r="M54" s="370">
        <v>82107.309606734518</v>
      </c>
      <c r="N54" s="369">
        <v>1.9710607935115705</v>
      </c>
      <c r="O54" s="365">
        <v>34783.55612552166</v>
      </c>
      <c r="P54" s="365">
        <v>23410.147696256638</v>
      </c>
      <c r="Q54" s="369">
        <v>2.0583229593707171</v>
      </c>
    </row>
    <row r="55" spans="1:17">
      <c r="A55" s="402" t="s">
        <v>94</v>
      </c>
      <c r="B55" s="402" t="s">
        <v>391</v>
      </c>
      <c r="C55" s="286" t="s">
        <v>226</v>
      </c>
      <c r="D55" s="365">
        <v>14877475.020150866</v>
      </c>
      <c r="E55" s="365">
        <v>352592.61771919951</v>
      </c>
      <c r="F55" s="366">
        <v>2.4275075553119151E-2</v>
      </c>
      <c r="G55" s="374">
        <v>4.775792313433235</v>
      </c>
      <c r="H55" s="374">
        <v>4.9697822587401852E-2</v>
      </c>
      <c r="I55" s="375">
        <v>7.2227497517560284</v>
      </c>
      <c r="J55" s="375">
        <v>-8.8370100180110711E-2</v>
      </c>
      <c r="K55" s="366">
        <v>-1.2087081318562769E-2</v>
      </c>
      <c r="L55" s="367">
        <v>107456279.00855118</v>
      </c>
      <c r="M55" s="367">
        <v>1263122.9290951341</v>
      </c>
      <c r="N55" s="366">
        <v>1.1894579422331492E-2</v>
      </c>
      <c r="O55" s="365">
        <v>33348757.041115403</v>
      </c>
      <c r="P55" s="365">
        <v>693936.7011208348</v>
      </c>
      <c r="Q55" s="366">
        <v>2.1250666636524824E-2</v>
      </c>
    </row>
    <row r="56" spans="1:17">
      <c r="A56" s="402" t="s">
        <v>94</v>
      </c>
      <c r="B56" s="402" t="s">
        <v>391</v>
      </c>
      <c r="C56" s="286" t="s">
        <v>225</v>
      </c>
      <c r="D56" s="365">
        <v>21267.432064730612</v>
      </c>
      <c r="E56" s="365">
        <v>-10064.784151789525</v>
      </c>
      <c r="F56" s="369">
        <v>-0.32122796811553966</v>
      </c>
      <c r="G56" s="376">
        <v>6.8270212817452946E-3</v>
      </c>
      <c r="H56" s="376">
        <v>-3.3678298946123054E-3</v>
      </c>
      <c r="I56" s="377">
        <v>13.958402881173146</v>
      </c>
      <c r="J56" s="377">
        <v>-3.3341342628664847</v>
      </c>
      <c r="K56" s="369">
        <v>-0.19280769704841663</v>
      </c>
      <c r="L56" s="370">
        <v>296859.38500748994</v>
      </c>
      <c r="M56" s="370">
        <v>-244954.12772176543</v>
      </c>
      <c r="N56" s="369">
        <v>-0.45210044040405689</v>
      </c>
      <c r="O56" s="365">
        <v>134543.3077224493</v>
      </c>
      <c r="P56" s="365">
        <v>-93075.364877516753</v>
      </c>
      <c r="Q56" s="369">
        <v>-0.4089091804919463</v>
      </c>
    </row>
    <row r="57" spans="1:17">
      <c r="A57" s="402" t="s">
        <v>94</v>
      </c>
      <c r="B57" s="402" t="s">
        <v>391</v>
      </c>
      <c r="C57" s="286" t="s">
        <v>224</v>
      </c>
      <c r="D57" s="365">
        <v>10379.327504903078</v>
      </c>
      <c r="E57" s="365">
        <v>1354.307279862056</v>
      </c>
      <c r="F57" s="366">
        <v>0.15006141217327856</v>
      </c>
      <c r="G57" s="374">
        <v>3.3318498232652121E-3</v>
      </c>
      <c r="H57" s="374">
        <v>3.9529604034454135E-4</v>
      </c>
      <c r="I57" s="375">
        <v>5.5721206005018837</v>
      </c>
      <c r="J57" s="375">
        <v>-2.4575075997807216</v>
      </c>
      <c r="K57" s="366">
        <v>-0.30605496773738899</v>
      </c>
      <c r="L57" s="367">
        <v>57834.864609426259</v>
      </c>
      <c r="M57" s="367">
        <v>-14632.692297683992</v>
      </c>
      <c r="N57" s="366">
        <v>-0.20192059622543018</v>
      </c>
      <c r="O57" s="365">
        <v>23325.596596717834</v>
      </c>
      <c r="P57" s="365">
        <v>1694.7525030656288</v>
      </c>
      <c r="Q57" s="366">
        <v>7.8348884386022249E-2</v>
      </c>
    </row>
    <row r="58" spans="1:17">
      <c r="A58" s="402" t="s">
        <v>94</v>
      </c>
      <c r="B58" s="402" t="s">
        <v>391</v>
      </c>
      <c r="C58" s="286" t="s">
        <v>184</v>
      </c>
      <c r="D58" s="365">
        <v>497852.88767428865</v>
      </c>
      <c r="E58" s="365">
        <v>-2295.1580725013046</v>
      </c>
      <c r="F58" s="369">
        <v>-4.5889573937539178E-3</v>
      </c>
      <c r="G58" s="376">
        <v>0.15981488733504839</v>
      </c>
      <c r="H58" s="376">
        <v>-2.9228793552684429E-3</v>
      </c>
      <c r="I58" s="377">
        <v>14.590872974206711</v>
      </c>
      <c r="J58" s="377">
        <v>-0.18238089174347216</v>
      </c>
      <c r="K58" s="369">
        <v>-1.2345343375153719E-2</v>
      </c>
      <c r="L58" s="370">
        <v>7264108.2438975479</v>
      </c>
      <c r="M58" s="370">
        <v>-124705.80647864565</v>
      </c>
      <c r="N58" s="369">
        <v>-1.6877648514147733E-2</v>
      </c>
      <c r="O58" s="365">
        <v>3180164.58821702</v>
      </c>
      <c r="P58" s="365">
        <v>14964.719567649998</v>
      </c>
      <c r="Q58" s="369">
        <v>4.727890872191786E-3</v>
      </c>
    </row>
    <row r="59" spans="1:17">
      <c r="A59" s="402" t="s">
        <v>94</v>
      </c>
      <c r="B59" s="402" t="s">
        <v>391</v>
      </c>
      <c r="C59" s="286" t="s">
        <v>185</v>
      </c>
      <c r="D59" s="365">
        <v>112857.93314375328</v>
      </c>
      <c r="E59" s="365">
        <v>-9085.4363766296156</v>
      </c>
      <c r="F59" s="366">
        <v>-7.4505374194297466E-2</v>
      </c>
      <c r="G59" s="374">
        <v>3.6228328321026695E-2</v>
      </c>
      <c r="H59" s="374">
        <v>-3.4495066464341057E-3</v>
      </c>
      <c r="I59" s="375">
        <v>16.49351192581366</v>
      </c>
      <c r="J59" s="375">
        <v>-0.87007358584492067</v>
      </c>
      <c r="K59" s="366">
        <v>-5.010909672202897E-2</v>
      </c>
      <c r="L59" s="367">
        <v>1861423.6662291754</v>
      </c>
      <c r="M59" s="367">
        <v>-255950.45801777346</v>
      </c>
      <c r="N59" s="366">
        <v>-0.12088107391451337</v>
      </c>
      <c r="O59" s="365">
        <v>419716.52076613903</v>
      </c>
      <c r="P59" s="365">
        <v>-74373.230111347861</v>
      </c>
      <c r="Q59" s="366">
        <v>-0.15052574958145457</v>
      </c>
    </row>
    <row r="60" spans="1:17">
      <c r="A60" s="402" t="s">
        <v>94</v>
      </c>
      <c r="B60" s="402" t="s">
        <v>391</v>
      </c>
      <c r="C60" s="286" t="s">
        <v>387</v>
      </c>
      <c r="D60" s="365">
        <v>113725.97890726487</v>
      </c>
      <c r="E60" s="365">
        <v>-5123.1668063944817</v>
      </c>
      <c r="F60" s="369">
        <v>-4.3106467241570377E-2</v>
      </c>
      <c r="G60" s="376">
        <v>3.6506978177905755E-2</v>
      </c>
      <c r="H60" s="376">
        <v>-2.1640607494059078E-3</v>
      </c>
      <c r="I60" s="377">
        <v>13.510617755921214</v>
      </c>
      <c r="J60" s="377">
        <v>-1.5538771144966717</v>
      </c>
      <c r="K60" s="369">
        <v>-0.10314830519462134</v>
      </c>
      <c r="L60" s="370">
        <v>1536508.2299340141</v>
      </c>
      <c r="M60" s="370">
        <v>-253894.11602295493</v>
      </c>
      <c r="N60" s="369">
        <v>-0.14180841339729627</v>
      </c>
      <c r="O60" s="365">
        <v>513206.3474458456</v>
      </c>
      <c r="P60" s="365">
        <v>-130272.62194442016</v>
      </c>
      <c r="Q60" s="369">
        <v>-0.20245047335091795</v>
      </c>
    </row>
    <row r="61" spans="1:17">
      <c r="A61" s="402" t="s">
        <v>94</v>
      </c>
      <c r="B61" s="402" t="s">
        <v>391</v>
      </c>
      <c r="C61" s="286" t="s">
        <v>388</v>
      </c>
      <c r="D61" s="365">
        <v>6010.6927882386681</v>
      </c>
      <c r="E61" s="365">
        <v>-4501.2989127525343</v>
      </c>
      <c r="F61" s="366">
        <v>-0.4282060946003311</v>
      </c>
      <c r="G61" s="374">
        <v>1.9294820107308582E-3</v>
      </c>
      <c r="H61" s="374">
        <v>-1.4909013486245604E-3</v>
      </c>
      <c r="I61" s="375">
        <v>14.117096344338218</v>
      </c>
      <c r="J61" s="375">
        <v>-3.5021019453004953E-2</v>
      </c>
      <c r="K61" s="366">
        <v>-2.4746134131566544E-3</v>
      </c>
      <c r="L61" s="367">
        <v>84853.529187784196</v>
      </c>
      <c r="M61" s="367">
        <v>-63913.411091842645</v>
      </c>
      <c r="N61" s="366">
        <v>-0.4296210634681944</v>
      </c>
      <c r="O61" s="365">
        <v>23552.507584214211</v>
      </c>
      <c r="P61" s="365">
        <v>-18166.258153438568</v>
      </c>
      <c r="Q61" s="366">
        <v>-0.43544572405800652</v>
      </c>
    </row>
    <row r="62" spans="1:17">
      <c r="A62" s="402" t="s">
        <v>94</v>
      </c>
      <c r="B62" s="402" t="s">
        <v>391</v>
      </c>
      <c r="C62" s="286" t="s">
        <v>389</v>
      </c>
      <c r="D62" s="365">
        <v>295864505.34858477</v>
      </c>
      <c r="E62" s="365">
        <v>3849959.4271054864</v>
      </c>
      <c r="F62" s="369">
        <v>1.3184135793498157E-2</v>
      </c>
      <c r="G62" s="376">
        <v>94.974948944472757</v>
      </c>
      <c r="H62" s="376">
        <v>-4.0507875701209173E-2</v>
      </c>
      <c r="I62" s="377">
        <v>4.6077641175391886</v>
      </c>
      <c r="J62" s="377">
        <v>-8.4796359319670778E-2</v>
      </c>
      <c r="K62" s="369">
        <v>-1.8070381775118303E-2</v>
      </c>
      <c r="L62" s="370">
        <v>1363273851.3986902</v>
      </c>
      <c r="M62" s="370">
        <v>-7022065.460329771</v>
      </c>
      <c r="N62" s="369">
        <v>-5.124488348783587E-3</v>
      </c>
      <c r="O62" s="365">
        <v>396118870.58378911</v>
      </c>
      <c r="P62" s="365">
        <v>6377654.857840836</v>
      </c>
      <c r="Q62" s="369">
        <v>1.6363819376817895E-2</v>
      </c>
    </row>
    <row r="63" spans="1:17">
      <c r="A63" s="402" t="s">
        <v>95</v>
      </c>
      <c r="B63" s="402" t="s">
        <v>386</v>
      </c>
      <c r="C63" s="286" t="s">
        <v>227</v>
      </c>
      <c r="D63" s="365">
        <v>7379.9844184130307</v>
      </c>
      <c r="E63" s="365">
        <v>5305.4289517197603</v>
      </c>
      <c r="F63" s="366">
        <v>2.5573811049633339</v>
      </c>
      <c r="G63" s="374">
        <v>5.0430909609031774E-3</v>
      </c>
      <c r="H63" s="374">
        <v>3.6255833357875626E-3</v>
      </c>
      <c r="I63" s="375">
        <v>9.7125434553108132</v>
      </c>
      <c r="J63" s="375">
        <v>-6.9769627383844135</v>
      </c>
      <c r="K63" s="366">
        <v>-0.41804488745269719</v>
      </c>
      <c r="L63" s="367">
        <v>71678.419363353256</v>
      </c>
      <c r="M63" s="367">
        <v>37055.113052811626</v>
      </c>
      <c r="N63" s="366">
        <v>1.0702361213125851</v>
      </c>
      <c r="O63" s="365">
        <v>19519.033160924911</v>
      </c>
      <c r="P63" s="365">
        <v>10017.533715605736</v>
      </c>
      <c r="Q63" s="366">
        <v>1.0543108246499746</v>
      </c>
    </row>
    <row r="64" spans="1:17">
      <c r="A64" s="402" t="s">
        <v>95</v>
      </c>
      <c r="B64" s="402" t="s">
        <v>386</v>
      </c>
      <c r="C64" s="286" t="s">
        <v>226</v>
      </c>
      <c r="D64" s="365">
        <v>6943522.4411679553</v>
      </c>
      <c r="E64" s="365">
        <v>115301.5802030582</v>
      </c>
      <c r="F64" s="369">
        <v>1.6886035550227489E-2</v>
      </c>
      <c r="G64" s="376">
        <v>4.7448359338694095</v>
      </c>
      <c r="H64" s="376">
        <v>7.9231522810137456E-2</v>
      </c>
      <c r="I64" s="377">
        <v>7.8525537432852213</v>
      </c>
      <c r="J64" s="377">
        <v>6.9359612475029309E-2</v>
      </c>
      <c r="K64" s="369">
        <v>8.9114586260241862E-3</v>
      </c>
      <c r="L64" s="370">
        <v>54524383.136978365</v>
      </c>
      <c r="M64" s="370">
        <v>1379014.6080406606</v>
      </c>
      <c r="N64" s="369">
        <v>2.5947973383415073E-2</v>
      </c>
      <c r="O64" s="365">
        <v>16408020.826097488</v>
      </c>
      <c r="P64" s="365">
        <v>16074.063279697672</v>
      </c>
      <c r="Q64" s="369">
        <v>9.8060733799836507E-4</v>
      </c>
    </row>
    <row r="65" spans="1:17">
      <c r="A65" s="402" t="s">
        <v>95</v>
      </c>
      <c r="B65" s="402" t="s">
        <v>386</v>
      </c>
      <c r="C65" s="286" t="s">
        <v>225</v>
      </c>
      <c r="D65" s="365">
        <v>15679.197619921435</v>
      </c>
      <c r="E65" s="365">
        <v>-8346.0073078215264</v>
      </c>
      <c r="F65" s="366">
        <v>-0.34738547841413103</v>
      </c>
      <c r="G65" s="374">
        <v>1.0714334246283371E-2</v>
      </c>
      <c r="H65" s="374">
        <v>-5.7016699178878451E-3</v>
      </c>
      <c r="I65" s="375">
        <v>14.339073999085231</v>
      </c>
      <c r="J65" s="375">
        <v>-3.1794998752173189</v>
      </c>
      <c r="K65" s="366">
        <v>-0.18149307689259045</v>
      </c>
      <c r="L65" s="367">
        <v>224825.17491833449</v>
      </c>
      <c r="M65" s="367">
        <v>-196062.15245358823</v>
      </c>
      <c r="N65" s="366">
        <v>-0.46583049596153625</v>
      </c>
      <c r="O65" s="365">
        <v>97844.774505019188</v>
      </c>
      <c r="P65" s="365">
        <v>-79771.483422423364</v>
      </c>
      <c r="Q65" s="366">
        <v>-0.44912264425146575</v>
      </c>
    </row>
    <row r="66" spans="1:17">
      <c r="A66" s="402" t="s">
        <v>95</v>
      </c>
      <c r="B66" s="402" t="s">
        <v>386</v>
      </c>
      <c r="C66" s="286" t="s">
        <v>224</v>
      </c>
      <c r="D66" s="365">
        <v>10110.312655508518</v>
      </c>
      <c r="E66" s="365">
        <v>1452.2358967783894</v>
      </c>
      <c r="F66" s="369">
        <v>0.16773192676007037</v>
      </c>
      <c r="G66" s="376">
        <v>6.9088528476682273E-3</v>
      </c>
      <c r="H66" s="376">
        <v>9.929397658654214E-4</v>
      </c>
      <c r="I66" s="377">
        <v>5.3139359727012447</v>
      </c>
      <c r="J66" s="377">
        <v>-2.4795372591824929</v>
      </c>
      <c r="K66" s="369">
        <v>-0.31815561373053836</v>
      </c>
      <c r="L66" s="370">
        <v>53725.55411536336</v>
      </c>
      <c r="M66" s="370">
        <v>-13750.935343394616</v>
      </c>
      <c r="N66" s="369">
        <v>-0.20378854107102398</v>
      </c>
      <c r="O66" s="365">
        <v>22225.023350477219</v>
      </c>
      <c r="P66" s="365">
        <v>2061.9531220685822</v>
      </c>
      <c r="Q66" s="369">
        <v>0.10226384666177504</v>
      </c>
    </row>
    <row r="67" spans="1:17">
      <c r="A67" s="402" t="s">
        <v>95</v>
      </c>
      <c r="B67" s="402" t="s">
        <v>386</v>
      </c>
      <c r="C67" s="286" t="s">
        <v>184</v>
      </c>
      <c r="D67" s="365">
        <v>229342.32818408386</v>
      </c>
      <c r="E67" s="365">
        <v>-16635.169917025662</v>
      </c>
      <c r="F67" s="366">
        <v>-6.7628828024699009E-2</v>
      </c>
      <c r="G67" s="374">
        <v>0.15672041519924426</v>
      </c>
      <c r="H67" s="374">
        <v>-1.1351725923573502E-2</v>
      </c>
      <c r="I67" s="375">
        <v>14.784470549320867</v>
      </c>
      <c r="J67" s="375">
        <v>-7.6234038774710911E-2</v>
      </c>
      <c r="K67" s="366">
        <v>-5.1299074228135519E-3</v>
      </c>
      <c r="L67" s="367">
        <v>3390704.896750269</v>
      </c>
      <c r="M67" s="367">
        <v>-264694.03784916038</v>
      </c>
      <c r="N67" s="366">
        <v>-7.2411805820632391E-2</v>
      </c>
      <c r="O67" s="365">
        <v>1396532.8116875887</v>
      </c>
      <c r="P67" s="365">
        <v>-104492.9100133949</v>
      </c>
      <c r="Q67" s="366">
        <v>-6.9614336718348865E-2</v>
      </c>
    </row>
    <row r="68" spans="1:17">
      <c r="A68" s="402" t="s">
        <v>95</v>
      </c>
      <c r="B68" s="402" t="s">
        <v>386</v>
      </c>
      <c r="C68" s="286" t="s">
        <v>185</v>
      </c>
      <c r="D68" s="365">
        <v>75556.806991060308</v>
      </c>
      <c r="E68" s="365">
        <v>1904.1896883369773</v>
      </c>
      <c r="F68" s="369">
        <v>2.5853659490612146E-2</v>
      </c>
      <c r="G68" s="376">
        <v>5.1631525050463443E-2</v>
      </c>
      <c r="H68" s="376">
        <v>1.3059741975158592E-3</v>
      </c>
      <c r="I68" s="377">
        <v>15.297200607498473</v>
      </c>
      <c r="J68" s="377">
        <v>-1.056932472977925</v>
      </c>
      <c r="K68" s="369">
        <v>-6.4627850817705126E-2</v>
      </c>
      <c r="L68" s="370">
        <v>1155807.6338042927</v>
      </c>
      <c r="M68" s="370">
        <v>-48717.071289843181</v>
      </c>
      <c r="N68" s="369">
        <v>-4.0445057775743878E-2</v>
      </c>
      <c r="O68" s="365">
        <v>280150.50722312927</v>
      </c>
      <c r="P68" s="365">
        <v>-26451.475615242089</v>
      </c>
      <c r="Q68" s="369">
        <v>-8.6273008968719811E-2</v>
      </c>
    </row>
    <row r="69" spans="1:17">
      <c r="A69" s="402" t="s">
        <v>95</v>
      </c>
      <c r="B69" s="402" t="s">
        <v>386</v>
      </c>
      <c r="C69" s="286" t="s">
        <v>387</v>
      </c>
      <c r="D69" s="365">
        <v>72889.730341502072</v>
      </c>
      <c r="E69" s="365">
        <v>2517.2393909207312</v>
      </c>
      <c r="F69" s="366">
        <v>3.5770218687987715E-2</v>
      </c>
      <c r="G69" s="374">
        <v>4.9808985952702667E-2</v>
      </c>
      <c r="H69" s="374">
        <v>1.7246883176867123E-3</v>
      </c>
      <c r="I69" s="375">
        <v>12.458358497248899</v>
      </c>
      <c r="J69" s="375">
        <v>-0.79445248281883885</v>
      </c>
      <c r="K69" s="366">
        <v>-5.9945960446708059E-2</v>
      </c>
      <c r="L69" s="367">
        <v>908086.3913622332</v>
      </c>
      <c r="M69" s="367">
        <v>-24546.929402348702</v>
      </c>
      <c r="N69" s="366">
        <v>-2.632002187336057E-2</v>
      </c>
      <c r="O69" s="365">
        <v>236522.10027217865</v>
      </c>
      <c r="P69" s="365">
        <v>-30212.799964046979</v>
      </c>
      <c r="Q69" s="366">
        <v>-0.11326901705509827</v>
      </c>
    </row>
    <row r="70" spans="1:17">
      <c r="A70" s="402" t="s">
        <v>95</v>
      </c>
      <c r="B70" s="402" t="s">
        <v>386</v>
      </c>
      <c r="C70" s="286" t="s">
        <v>388</v>
      </c>
      <c r="D70" s="365">
        <v>4232.2230972495327</v>
      </c>
      <c r="E70" s="365">
        <v>-3264.6642418511392</v>
      </c>
      <c r="F70" s="369">
        <v>-0.43546929467967288</v>
      </c>
      <c r="G70" s="376">
        <v>2.8920773861002822E-3</v>
      </c>
      <c r="H70" s="376">
        <v>-2.2304151856440695E-3</v>
      </c>
      <c r="I70" s="377">
        <v>15.065611312435612</v>
      </c>
      <c r="J70" s="377">
        <v>0.24217573841758444</v>
      </c>
      <c r="K70" s="369">
        <v>1.6337355615594348E-2</v>
      </c>
      <c r="L70" s="370">
        <v>63761.028170673846</v>
      </c>
      <c r="M70" s="370">
        <v>-47368.598306156404</v>
      </c>
      <c r="N70" s="369">
        <v>-0.42624635579093234</v>
      </c>
      <c r="O70" s="365">
        <v>17104.367874383926</v>
      </c>
      <c r="P70" s="365">
        <v>-13366.448484301567</v>
      </c>
      <c r="Q70" s="369">
        <v>-0.43866394411489257</v>
      </c>
    </row>
    <row r="71" spans="1:17">
      <c r="A71" s="402" t="s">
        <v>95</v>
      </c>
      <c r="B71" s="402" t="s">
        <v>386</v>
      </c>
      <c r="C71" s="286" t="s">
        <v>389</v>
      </c>
      <c r="D71" s="365">
        <v>138979801.89874783</v>
      </c>
      <c r="E71" s="365">
        <v>-112051.98413178325</v>
      </c>
      <c r="F71" s="366">
        <v>-8.0559702817776147E-4</v>
      </c>
      <c r="G71" s="374">
        <v>94.971444784487261</v>
      </c>
      <c r="H71" s="374">
        <v>-6.7596897399994305E-2</v>
      </c>
      <c r="I71" s="375">
        <v>4.9876804822875593</v>
      </c>
      <c r="J71" s="375">
        <v>-1.8345408511905248E-2</v>
      </c>
      <c r="K71" s="366">
        <v>-3.6646651280054562E-3</v>
      </c>
      <c r="L71" s="367">
        <v>693186845.36257601</v>
      </c>
      <c r="M71" s="367">
        <v>-3110576.3744153976</v>
      </c>
      <c r="N71" s="366">
        <v>-4.4673099128468962E-3</v>
      </c>
      <c r="O71" s="365">
        <v>195798902.42082119</v>
      </c>
      <c r="P71" s="365">
        <v>588861.16770893335</v>
      </c>
      <c r="Q71" s="366">
        <v>3.0165516278202469E-3</v>
      </c>
    </row>
    <row r="72" spans="1:17">
      <c r="A72" s="402" t="s">
        <v>95</v>
      </c>
      <c r="B72" s="402" t="s">
        <v>390</v>
      </c>
      <c r="C72" s="286" t="s">
        <v>227</v>
      </c>
      <c r="D72" s="365">
        <v>91817.693714275927</v>
      </c>
      <c r="E72" s="365">
        <v>54404.746296915422</v>
      </c>
      <c r="F72" s="369">
        <v>1.4541689455792599</v>
      </c>
      <c r="G72" s="376">
        <v>5.0596871995045147E-3</v>
      </c>
      <c r="H72" s="376">
        <v>3.0862969469494586E-3</v>
      </c>
      <c r="I72" s="377">
        <v>9.5346156667234663</v>
      </c>
      <c r="J72" s="377">
        <v>-3.0357212889524181</v>
      </c>
      <c r="K72" s="369">
        <v>-0.24149879988552725</v>
      </c>
      <c r="L72" s="370">
        <v>875446.42097055202</v>
      </c>
      <c r="M72" s="370">
        <v>405153.06542934664</v>
      </c>
      <c r="N72" s="369">
        <v>0.86149009050553893</v>
      </c>
      <c r="O72" s="365">
        <v>240921.17483782768</v>
      </c>
      <c r="P72" s="365">
        <v>101260.3890182972</v>
      </c>
      <c r="Q72" s="369">
        <v>0.7250452474837551</v>
      </c>
    </row>
    <row r="73" spans="1:17">
      <c r="A73" s="402" t="s">
        <v>95</v>
      </c>
      <c r="B73" s="402" t="s">
        <v>390</v>
      </c>
      <c r="C73" s="286" t="s">
        <v>226</v>
      </c>
      <c r="D73" s="365">
        <v>87000015.110025451</v>
      </c>
      <c r="E73" s="365">
        <v>-4269283.7816921771</v>
      </c>
      <c r="F73" s="366">
        <v>-4.6776778539268475E-2</v>
      </c>
      <c r="G73" s="374">
        <v>4.7942051798721383</v>
      </c>
      <c r="H73" s="374">
        <v>-1.9902160595621332E-2</v>
      </c>
      <c r="I73" s="375">
        <v>7.7409354344930756</v>
      </c>
      <c r="J73" s="375">
        <v>0.29640092085590908</v>
      </c>
      <c r="K73" s="366">
        <v>3.9814567359846502E-2</v>
      </c>
      <c r="L73" s="367">
        <v>673461499.76662898</v>
      </c>
      <c r="M73" s="367">
        <v>-5995945.86822927</v>
      </c>
      <c r="N73" s="366">
        <v>-8.8246083794503039E-3</v>
      </c>
      <c r="O73" s="365">
        <v>210028672.99735025</v>
      </c>
      <c r="P73" s="365">
        <v>-8071810.6586979628</v>
      </c>
      <c r="Q73" s="366">
        <v>-3.7009595409368642E-2</v>
      </c>
    </row>
    <row r="74" spans="1:17">
      <c r="A74" s="402" t="s">
        <v>95</v>
      </c>
      <c r="B74" s="402" t="s">
        <v>390</v>
      </c>
      <c r="C74" s="286" t="s">
        <v>225</v>
      </c>
      <c r="D74" s="365">
        <v>212862.7158459471</v>
      </c>
      <c r="E74" s="365">
        <v>-117647.27518880216</v>
      </c>
      <c r="F74" s="369">
        <v>-0.35595678914418333</v>
      </c>
      <c r="G74" s="376">
        <v>1.1729969628392541E-2</v>
      </c>
      <c r="H74" s="376">
        <v>-5.7031715621190891E-3</v>
      </c>
      <c r="I74" s="377">
        <v>14.661973173074575</v>
      </c>
      <c r="J74" s="377">
        <v>-2.1372961255818268</v>
      </c>
      <c r="K74" s="369">
        <v>-0.12722554103902406</v>
      </c>
      <c r="L74" s="370">
        <v>3120987.4292810727</v>
      </c>
      <c r="M74" s="370">
        <v>-2431338.916008193</v>
      </c>
      <c r="N74" s="369">
        <v>-0.43789553509782481</v>
      </c>
      <c r="O74" s="365">
        <v>1302237.1296548843</v>
      </c>
      <c r="P74" s="365">
        <v>-999143.77694515884</v>
      </c>
      <c r="Q74" s="369">
        <v>-0.43414967686563849</v>
      </c>
    </row>
    <row r="75" spans="1:17">
      <c r="A75" s="402" t="s">
        <v>95</v>
      </c>
      <c r="B75" s="402" t="s">
        <v>390</v>
      </c>
      <c r="C75" s="286" t="s">
        <v>224</v>
      </c>
      <c r="D75" s="365">
        <v>366137.51285277307</v>
      </c>
      <c r="E75" s="365">
        <v>-23747.857879384654</v>
      </c>
      <c r="F75" s="366">
        <v>-6.0909845975469765E-2</v>
      </c>
      <c r="G75" s="374">
        <v>2.0176299491952501E-2</v>
      </c>
      <c r="H75" s="374">
        <v>-3.8866647113107444E-4</v>
      </c>
      <c r="I75" s="375">
        <v>9.7748965973405788</v>
      </c>
      <c r="J75" s="375">
        <v>-0.69527973204950477</v>
      </c>
      <c r="K75" s="366">
        <v>-6.6405732833537359E-2</v>
      </c>
      <c r="L75" s="367">
        <v>3578956.3285433138</v>
      </c>
      <c r="M75" s="367">
        <v>-503212.2512720013</v>
      </c>
      <c r="N75" s="366">
        <v>-0.1232708158502282</v>
      </c>
      <c r="O75" s="365">
        <v>988364.91634058952</v>
      </c>
      <c r="P75" s="365">
        <v>-113008.50397791667</v>
      </c>
      <c r="Q75" s="366">
        <v>-0.10260689235194702</v>
      </c>
    </row>
    <row r="76" spans="1:17">
      <c r="A76" s="402" t="s">
        <v>95</v>
      </c>
      <c r="B76" s="402" t="s">
        <v>390</v>
      </c>
      <c r="C76" s="286" t="s">
        <v>184</v>
      </c>
      <c r="D76" s="365">
        <v>3144662.3430606159</v>
      </c>
      <c r="E76" s="365">
        <v>-314928.39476818359</v>
      </c>
      <c r="F76" s="369">
        <v>-9.1030534717476186E-2</v>
      </c>
      <c r="G76" s="376">
        <v>0.17328912500743646</v>
      </c>
      <c r="H76" s="376">
        <v>-9.1910886924111423E-3</v>
      </c>
      <c r="I76" s="377">
        <v>14.823737670461973</v>
      </c>
      <c r="J76" s="377">
        <v>0.91767900780196321</v>
      </c>
      <c r="K76" s="369">
        <v>6.5991308541368227E-2</v>
      </c>
      <c r="L76" s="370">
        <v>46615649.635710865</v>
      </c>
      <c r="M76" s="370">
        <v>-1493622.1133316457</v>
      </c>
      <c r="N76" s="369">
        <v>-3.1046450279334614E-2</v>
      </c>
      <c r="O76" s="365">
        <v>19439085.814245462</v>
      </c>
      <c r="P76" s="365">
        <v>-1410807.8072781414</v>
      </c>
      <c r="Q76" s="369">
        <v>-6.7664988267457968E-2</v>
      </c>
    </row>
    <row r="77" spans="1:17">
      <c r="A77" s="402" t="s">
        <v>95</v>
      </c>
      <c r="B77" s="402" t="s">
        <v>390</v>
      </c>
      <c r="C77" s="286" t="s">
        <v>185</v>
      </c>
      <c r="D77" s="365">
        <v>1682525.6292756258</v>
      </c>
      <c r="E77" s="365">
        <v>54884.291175527265</v>
      </c>
      <c r="F77" s="366">
        <v>3.3720138393383524E-2</v>
      </c>
      <c r="G77" s="374">
        <v>9.2716915933170996E-2</v>
      </c>
      <c r="H77" s="374">
        <v>6.8650445093234591E-3</v>
      </c>
      <c r="I77" s="375">
        <v>14.802416369629924</v>
      </c>
      <c r="J77" s="375">
        <v>2.6502098657058326E-2</v>
      </c>
      <c r="K77" s="366">
        <v>1.793601273737858E-3</v>
      </c>
      <c r="L77" s="367">
        <v>24905444.917111412</v>
      </c>
      <c r="M77" s="367">
        <v>855556.04145279527</v>
      </c>
      <c r="N77" s="366">
        <v>3.5574220150294378E-2</v>
      </c>
      <c r="O77" s="365">
        <v>6279001.1864998527</v>
      </c>
      <c r="P77" s="365">
        <v>165105.49312630948</v>
      </c>
      <c r="Q77" s="366">
        <v>2.700495746194307E-2</v>
      </c>
    </row>
    <row r="78" spans="1:17">
      <c r="A78" s="402" t="s">
        <v>95</v>
      </c>
      <c r="B78" s="402" t="s">
        <v>390</v>
      </c>
      <c r="C78" s="286" t="s">
        <v>387</v>
      </c>
      <c r="D78" s="365">
        <v>1767156.7702547908</v>
      </c>
      <c r="E78" s="365">
        <v>-17279.852535882732</v>
      </c>
      <c r="F78" s="369">
        <v>-9.6836459839402065E-3</v>
      </c>
      <c r="G78" s="376">
        <v>9.7380582415845504E-2</v>
      </c>
      <c r="H78" s="376">
        <v>3.2583578705703414E-3</v>
      </c>
      <c r="I78" s="377">
        <v>13.098435425035907</v>
      </c>
      <c r="J78" s="377">
        <v>-0.23900569452841225</v>
      </c>
      <c r="K78" s="369">
        <v>-1.7919906253818171E-2</v>
      </c>
      <c r="L78" s="370">
        <v>23146988.841097392</v>
      </c>
      <c r="M78" s="370">
        <v>-652829.54696742073</v>
      </c>
      <c r="N78" s="369">
        <v>-2.7430022209530943E-2</v>
      </c>
      <c r="O78" s="365">
        <v>4979174.9356015306</v>
      </c>
      <c r="P78" s="365">
        <v>-1102203.2005191129</v>
      </c>
      <c r="Q78" s="369">
        <v>-0.1812423394579796</v>
      </c>
    </row>
    <row r="79" spans="1:17">
      <c r="A79" s="402" t="s">
        <v>95</v>
      </c>
      <c r="B79" s="402" t="s">
        <v>390</v>
      </c>
      <c r="C79" s="286" t="s">
        <v>388</v>
      </c>
      <c r="D79" s="365">
        <v>81006.81850626324</v>
      </c>
      <c r="E79" s="365">
        <v>-72053.971689224461</v>
      </c>
      <c r="F79" s="366">
        <v>-0.47075395074857418</v>
      </c>
      <c r="G79" s="374">
        <v>4.4639453038777281E-3</v>
      </c>
      <c r="H79" s="374">
        <v>-3.6094274793634041E-3</v>
      </c>
      <c r="I79" s="375">
        <v>15.044112073769774</v>
      </c>
      <c r="J79" s="375">
        <v>1.5170765551245626</v>
      </c>
      <c r="K79" s="366">
        <v>0.11215144316235995</v>
      </c>
      <c r="L79" s="367">
        <v>1218675.6563477516</v>
      </c>
      <c r="M79" s="367">
        <v>-851783.08913851343</v>
      </c>
      <c r="N79" s="366">
        <v>-0.41139824253704937</v>
      </c>
      <c r="O79" s="365">
        <v>319373.90681385994</v>
      </c>
      <c r="P79" s="365">
        <v>-269794.40514333581</v>
      </c>
      <c r="Q79" s="366">
        <v>-0.45792416134379088</v>
      </c>
    </row>
    <row r="80" spans="1:17">
      <c r="A80" s="402" t="s">
        <v>95</v>
      </c>
      <c r="B80" s="402" t="s">
        <v>390</v>
      </c>
      <c r="C80" s="286" t="s">
        <v>389</v>
      </c>
      <c r="D80" s="365">
        <v>1720344923.6486206</v>
      </c>
      <c r="E80" s="365">
        <v>-76474944.15182519</v>
      </c>
      <c r="F80" s="369">
        <v>-4.2561274795698371E-2</v>
      </c>
      <c r="G80" s="376">
        <v>94.800978295146692</v>
      </c>
      <c r="H80" s="376">
        <v>2.5584815473521871E-2</v>
      </c>
      <c r="I80" s="377">
        <v>4.9954604600667363</v>
      </c>
      <c r="J80" s="377">
        <v>3.4686745403945451E-2</v>
      </c>
      <c r="K80" s="369">
        <v>6.9922047243195585E-3</v>
      </c>
      <c r="L80" s="370">
        <v>8593915043.7632122</v>
      </c>
      <c r="M80" s="370">
        <v>-319701726.40510941</v>
      </c>
      <c r="N80" s="369">
        <v>-3.5866667218078331E-2</v>
      </c>
      <c r="O80" s="365">
        <v>2445943179.9576187</v>
      </c>
      <c r="P80" s="365">
        <v>-85783362.336740494</v>
      </c>
      <c r="Q80" s="369">
        <v>-3.3883344391136307E-2</v>
      </c>
    </row>
    <row r="81" spans="1:17">
      <c r="A81" s="402" t="s">
        <v>95</v>
      </c>
      <c r="B81" s="402" t="s">
        <v>391</v>
      </c>
      <c r="C81" s="286" t="s">
        <v>227</v>
      </c>
      <c r="D81" s="365">
        <v>13051.761105356334</v>
      </c>
      <c r="E81" s="365">
        <v>10561.558601821171</v>
      </c>
      <c r="F81" s="366">
        <v>4.2412448733898866</v>
      </c>
      <c r="G81" s="374">
        <v>7.2039184471302947E-3</v>
      </c>
      <c r="H81" s="374">
        <v>5.8409110169043597E-3</v>
      </c>
      <c r="I81" s="375">
        <v>8.8899019180481513</v>
      </c>
      <c r="J81" s="375">
        <v>-7.8382181519230176</v>
      </c>
      <c r="K81" s="366">
        <v>-0.46856539283176768</v>
      </c>
      <c r="L81" s="367">
        <v>116028.87608441352</v>
      </c>
      <c r="M81" s="367">
        <v>74372.469606734521</v>
      </c>
      <c r="N81" s="366">
        <v>1.785378910362466</v>
      </c>
      <c r="O81" s="365">
        <v>32101.55612552166</v>
      </c>
      <c r="P81" s="365">
        <v>20728.147696256638</v>
      </c>
      <c r="Q81" s="366">
        <v>1.822509745004923</v>
      </c>
    </row>
    <row r="82" spans="1:17">
      <c r="A82" s="402" t="s">
        <v>95</v>
      </c>
      <c r="B82" s="402" t="s">
        <v>391</v>
      </c>
      <c r="C82" s="286" t="s">
        <v>226</v>
      </c>
      <c r="D82" s="365">
        <v>8636794.3472172022</v>
      </c>
      <c r="E82" s="365">
        <v>68447.554887628183</v>
      </c>
      <c r="F82" s="369">
        <v>7.9884202339829159E-3</v>
      </c>
      <c r="G82" s="376">
        <v>4.7670779153668841</v>
      </c>
      <c r="H82" s="376">
        <v>7.7210193316843423E-2</v>
      </c>
      <c r="I82" s="377">
        <v>7.8538464317291448</v>
      </c>
      <c r="J82" s="377">
        <v>7.7794604034447268E-2</v>
      </c>
      <c r="K82" s="369">
        <v>1.0004383427252747E-2</v>
      </c>
      <c r="L82" s="370">
        <v>67832056.465470269</v>
      </c>
      <c r="M82" s="370">
        <v>1204147.7306538895</v>
      </c>
      <c r="N82" s="369">
        <v>1.8072722880234461E-2</v>
      </c>
      <c r="O82" s="365">
        <v>20429240.969034791</v>
      </c>
      <c r="P82" s="365">
        <v>-118470.95815875754</v>
      </c>
      <c r="Q82" s="369">
        <v>-5.7656520871294187E-3</v>
      </c>
    </row>
    <row r="83" spans="1:17">
      <c r="A83" s="402" t="s">
        <v>95</v>
      </c>
      <c r="B83" s="402" t="s">
        <v>391</v>
      </c>
      <c r="C83" s="286" t="s">
        <v>225</v>
      </c>
      <c r="D83" s="365">
        <v>19678.863864730614</v>
      </c>
      <c r="E83" s="365">
        <v>-9741.4130131818674</v>
      </c>
      <c r="F83" s="366">
        <v>-0.33111221398787427</v>
      </c>
      <c r="G83" s="374">
        <v>1.0861747259189373E-2</v>
      </c>
      <c r="H83" s="374">
        <v>-5.2413832801831428E-3</v>
      </c>
      <c r="I83" s="375">
        <v>14.331923679444118</v>
      </c>
      <c r="J83" s="375">
        <v>-3.304461477835039</v>
      </c>
      <c r="K83" s="366">
        <v>-0.18736614381951006</v>
      </c>
      <c r="L83" s="367">
        <v>282035.97500748991</v>
      </c>
      <c r="M83" s="367">
        <v>-236831.35944516899</v>
      </c>
      <c r="N83" s="366">
        <v>-0.45643913910093586</v>
      </c>
      <c r="O83" s="365">
        <v>122958.3077224493</v>
      </c>
      <c r="P83" s="365">
        <v>-92154.548362875939</v>
      </c>
      <c r="Q83" s="366">
        <v>-0.42840093353752196</v>
      </c>
    </row>
    <row r="84" spans="1:17">
      <c r="A84" s="402" t="s">
        <v>95</v>
      </c>
      <c r="B84" s="402" t="s">
        <v>391</v>
      </c>
      <c r="C84" s="286" t="s">
        <v>224</v>
      </c>
      <c r="D84" s="365">
        <v>10149.7088534832</v>
      </c>
      <c r="E84" s="365">
        <v>1462.7733381810631</v>
      </c>
      <c r="F84" s="369">
        <v>0.1683877284002363</v>
      </c>
      <c r="G84" s="376">
        <v>5.6021309501751767E-3</v>
      </c>
      <c r="H84" s="376">
        <v>8.4735392443471575E-4</v>
      </c>
      <c r="I84" s="377">
        <v>5.3554217102115231</v>
      </c>
      <c r="J84" s="377">
        <v>-2.4640748593052386</v>
      </c>
      <c r="K84" s="369">
        <v>-0.31511937340200358</v>
      </c>
      <c r="L84" s="370">
        <v>54355.971146270036</v>
      </c>
      <c r="M84" s="370">
        <v>-13571.49131524835</v>
      </c>
      <c r="N84" s="369">
        <v>-0.19979388046383656</v>
      </c>
      <c r="O84" s="365">
        <v>22407.121991038322</v>
      </c>
      <c r="P84" s="365">
        <v>2128.6167363416498</v>
      </c>
      <c r="Q84" s="369">
        <v>0.10496911432111813</v>
      </c>
    </row>
    <row r="85" spans="1:17">
      <c r="A85" s="402" t="s">
        <v>95</v>
      </c>
      <c r="B85" s="402" t="s">
        <v>391</v>
      </c>
      <c r="C85" s="286" t="s">
        <v>184</v>
      </c>
      <c r="D85" s="365">
        <v>286360.64927833533</v>
      </c>
      <c r="E85" s="365">
        <v>-27546.516949066136</v>
      </c>
      <c r="F85" s="366">
        <v>-8.7753705275752811E-2</v>
      </c>
      <c r="G85" s="374">
        <v>0.15805673634509013</v>
      </c>
      <c r="H85" s="374">
        <v>-1.3759732139587949E-2</v>
      </c>
      <c r="I85" s="375">
        <v>14.809441890041708</v>
      </c>
      <c r="J85" s="375">
        <v>-1.3785382149926306E-2</v>
      </c>
      <c r="K85" s="366">
        <v>-9.2998521150570741E-4</v>
      </c>
      <c r="L85" s="367">
        <v>4240841.3950821208</v>
      </c>
      <c r="M85" s="367">
        <v>-412275.87227628939</v>
      </c>
      <c r="N85" s="366">
        <v>-8.8602080839097305E-2</v>
      </c>
      <c r="O85" s="365">
        <v>1736405.5541862249</v>
      </c>
      <c r="P85" s="365">
        <v>-192926.63400704134</v>
      </c>
      <c r="Q85" s="366">
        <v>-9.9996586999208548E-2</v>
      </c>
    </row>
    <row r="86" spans="1:17">
      <c r="A86" s="402" t="s">
        <v>95</v>
      </c>
      <c r="B86" s="402" t="s">
        <v>391</v>
      </c>
      <c r="C86" s="286" t="s">
        <v>185</v>
      </c>
      <c r="D86" s="365">
        <v>89306.292979248276</v>
      </c>
      <c r="E86" s="365">
        <v>-1063.0733973714232</v>
      </c>
      <c r="F86" s="369">
        <v>-1.1763647793445865E-2</v>
      </c>
      <c r="G86" s="376">
        <v>4.9292600917588178E-2</v>
      </c>
      <c r="H86" s="376">
        <v>-1.7089358186753861E-4</v>
      </c>
      <c r="I86" s="377">
        <v>15.624889147957022</v>
      </c>
      <c r="J86" s="377">
        <v>-0.85744423650867141</v>
      </c>
      <c r="K86" s="369">
        <v>-5.202201754496711E-2</v>
      </c>
      <c r="L86" s="370">
        <v>1395400.9280157269</v>
      </c>
      <c r="M86" s="370">
        <v>-94097.096346643521</v>
      </c>
      <c r="N86" s="369">
        <v>-6.3173696646509445E-2</v>
      </c>
      <c r="O86" s="365">
        <v>334363.27625012398</v>
      </c>
      <c r="P86" s="365">
        <v>-43960.564631419256</v>
      </c>
      <c r="Q86" s="369">
        <v>-0.11619824045184539</v>
      </c>
    </row>
    <row r="87" spans="1:17">
      <c r="A87" s="402" t="s">
        <v>95</v>
      </c>
      <c r="B87" s="402" t="s">
        <v>391</v>
      </c>
      <c r="C87" s="286" t="s">
        <v>387</v>
      </c>
      <c r="D87" s="365">
        <v>81087.409771126215</v>
      </c>
      <c r="E87" s="365">
        <v>3227.0236010273802</v>
      </c>
      <c r="F87" s="366">
        <v>4.1446283017109828E-2</v>
      </c>
      <c r="G87" s="374">
        <v>4.4756189020384404E-2</v>
      </c>
      <c r="H87" s="374">
        <v>2.1394601722492662E-3</v>
      </c>
      <c r="I87" s="375">
        <v>12.871406323720342</v>
      </c>
      <c r="J87" s="375">
        <v>-0.71132274903303383</v>
      </c>
      <c r="K87" s="366">
        <v>-5.2369648634156295E-2</v>
      </c>
      <c r="L87" s="367">
        <v>1043708.9989021766</v>
      </c>
      <c r="M87" s="367">
        <v>-13847.531946229632</v>
      </c>
      <c r="N87" s="366">
        <v>-1.3093892895844245E-2</v>
      </c>
      <c r="O87" s="365">
        <v>278439.22430682182</v>
      </c>
      <c r="P87" s="365">
        <v>-29047.637366081704</v>
      </c>
      <c r="Q87" s="366">
        <v>-9.446789761372576E-2</v>
      </c>
    </row>
    <row r="88" spans="1:17">
      <c r="A88" s="402" t="s">
        <v>95</v>
      </c>
      <c r="B88" s="402" t="s">
        <v>391</v>
      </c>
      <c r="C88" s="286" t="s">
        <v>388</v>
      </c>
      <c r="D88" s="365">
        <v>5255.5677882386681</v>
      </c>
      <c r="E88" s="365">
        <v>-3761.7989127525343</v>
      </c>
      <c r="F88" s="369">
        <v>-0.4171726666432487</v>
      </c>
      <c r="G88" s="376">
        <v>2.900810199805036E-3</v>
      </c>
      <c r="H88" s="376">
        <v>-2.0348276838910279E-3</v>
      </c>
      <c r="I88" s="377">
        <v>15.022605048396489</v>
      </c>
      <c r="J88" s="377">
        <v>8.1536913192758576E-2</v>
      </c>
      <c r="K88" s="369">
        <v>5.4572345467486065E-3</v>
      </c>
      <c r="L88" s="370">
        <v>78952.319187784189</v>
      </c>
      <c r="M88" s="370">
        <v>-55776.771091842646</v>
      </c>
      <c r="N88" s="369">
        <v>-0.41399204118486482</v>
      </c>
      <c r="O88" s="365">
        <v>20754.507584214211</v>
      </c>
      <c r="P88" s="365">
        <v>-15964.258153438568</v>
      </c>
      <c r="Q88" s="369">
        <v>-0.43477109953802801</v>
      </c>
    </row>
    <row r="89" spans="1:17">
      <c r="A89" s="402" t="s">
        <v>95</v>
      </c>
      <c r="B89" s="402" t="s">
        <v>391</v>
      </c>
      <c r="C89" s="286" t="s">
        <v>389</v>
      </c>
      <c r="D89" s="365">
        <v>172034174.08137861</v>
      </c>
      <c r="E89" s="365">
        <v>-1564841.7750166655</v>
      </c>
      <c r="F89" s="366">
        <v>-9.0141166255869511E-3</v>
      </c>
      <c r="G89" s="374">
        <v>94.954247951493755</v>
      </c>
      <c r="H89" s="374">
        <v>-6.4831081744969765E-2</v>
      </c>
      <c r="I89" s="375">
        <v>4.9866107964173061</v>
      </c>
      <c r="J89" s="375">
        <v>-1.8003344375660646E-2</v>
      </c>
      <c r="K89" s="366">
        <v>-3.5973491400494001E-3</v>
      </c>
      <c r="L89" s="367">
        <v>857867469.82693684</v>
      </c>
      <c r="M89" s="367">
        <v>-10928619.75572145</v>
      </c>
      <c r="N89" s="366">
        <v>-1.2579038840945068E-2</v>
      </c>
      <c r="O89" s="365">
        <v>242314128.13293207</v>
      </c>
      <c r="P89" s="365">
        <v>-1251116.5813322365</v>
      </c>
      <c r="Q89" s="366">
        <v>-5.1366794256708058E-3</v>
      </c>
    </row>
    <row r="90" spans="1:17">
      <c r="A90" s="402" t="s">
        <v>96</v>
      </c>
      <c r="B90" s="402" t="s">
        <v>386</v>
      </c>
      <c r="C90" s="286" t="s">
        <v>227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02" t="s">
        <v>96</v>
      </c>
      <c r="B91" s="402" t="s">
        <v>386</v>
      </c>
      <c r="C91" s="286" t="s">
        <v>226</v>
      </c>
      <c r="D91" s="365">
        <v>77178.494399736694</v>
      </c>
      <c r="E91" s="365">
        <v>-9321.2184645582311</v>
      </c>
      <c r="F91" s="366">
        <v>-0.1077601087437345</v>
      </c>
      <c r="G91" s="374">
        <v>4.3986078960968902</v>
      </c>
      <c r="H91" s="374">
        <v>4.4171310556654575E-2</v>
      </c>
      <c r="I91" s="375">
        <v>14.525040061757293</v>
      </c>
      <c r="J91" s="375">
        <v>0.6694949380314501</v>
      </c>
      <c r="K91" s="366">
        <v>4.8319638964260302E-2</v>
      </c>
      <c r="L91" s="367">
        <v>1121020.7230622864</v>
      </c>
      <c r="M91" s="367">
        <v>-77479.95171828079</v>
      </c>
      <c r="N91" s="366">
        <v>-6.4647399328720906E-2</v>
      </c>
      <c r="O91" s="365">
        <v>370430.70578420162</v>
      </c>
      <c r="P91" s="365">
        <v>-30424.039417918073</v>
      </c>
      <c r="Q91" s="366">
        <v>-7.5897915097843258E-2</v>
      </c>
    </row>
    <row r="92" spans="1:17">
      <c r="A92" s="402" t="s">
        <v>96</v>
      </c>
      <c r="B92" s="402" t="s">
        <v>386</v>
      </c>
      <c r="C92" s="286" t="s">
        <v>225</v>
      </c>
      <c r="D92" s="372"/>
      <c r="E92" s="365">
        <v>-131.74053408912584</v>
      </c>
      <c r="F92" s="369">
        <v>-1</v>
      </c>
      <c r="G92" s="372"/>
      <c r="H92" s="376">
        <v>-6.6318809905910325E-3</v>
      </c>
      <c r="I92" s="372"/>
      <c r="J92" s="377">
        <v>-40.563663545880317</v>
      </c>
      <c r="K92" s="369">
        <v>-1</v>
      </c>
      <c r="L92" s="372"/>
      <c r="M92" s="370">
        <v>-5343.8787001458768</v>
      </c>
      <c r="N92" s="369">
        <v>-1</v>
      </c>
      <c r="O92" s="372"/>
      <c r="P92" s="365">
        <v>-1533.6499893961097</v>
      </c>
      <c r="Q92" s="369">
        <v>-1</v>
      </c>
    </row>
    <row r="93" spans="1:17">
      <c r="A93" s="402" t="s">
        <v>96</v>
      </c>
      <c r="B93" s="402" t="s">
        <v>386</v>
      </c>
      <c r="C93" s="286" t="s">
        <v>224</v>
      </c>
      <c r="D93" s="373"/>
      <c r="E93" s="373"/>
      <c r="F93" s="373"/>
      <c r="G93" s="373"/>
      <c r="H93" s="373"/>
      <c r="I93" s="373"/>
      <c r="J93" s="373"/>
      <c r="K93" s="373"/>
      <c r="L93" s="373"/>
      <c r="M93" s="373"/>
      <c r="N93" s="373"/>
      <c r="O93" s="373"/>
      <c r="P93" s="373"/>
      <c r="Q93" s="373"/>
    </row>
    <row r="94" spans="1:17">
      <c r="A94" s="402" t="s">
        <v>96</v>
      </c>
      <c r="B94" s="402" t="s">
        <v>386</v>
      </c>
      <c r="C94" s="286" t="s">
        <v>184</v>
      </c>
      <c r="D94" s="365">
        <v>12530.326710642599</v>
      </c>
      <c r="E94" s="365">
        <v>392.04688671871918</v>
      </c>
      <c r="F94" s="369">
        <v>3.2298389261550584E-2</v>
      </c>
      <c r="G94" s="376">
        <v>0.71413668326619173</v>
      </c>
      <c r="H94" s="376">
        <v>0.10308991790014743</v>
      </c>
      <c r="I94" s="377">
        <v>22.74807658066085</v>
      </c>
      <c r="J94" s="377">
        <v>0.46491431303616082</v>
      </c>
      <c r="K94" s="369">
        <v>2.0863928891799929E-2</v>
      </c>
      <c r="L94" s="370">
        <v>285040.83159439801</v>
      </c>
      <c r="M94" s="370">
        <v>14561.572628067341</v>
      </c>
      <c r="N94" s="369">
        <v>5.3836189450223129E-2</v>
      </c>
      <c r="O94" s="365">
        <v>114328.02452361584</v>
      </c>
      <c r="P94" s="365">
        <v>3086.4246042224986</v>
      </c>
      <c r="Q94" s="369">
        <v>2.7745237451267776E-2</v>
      </c>
    </row>
    <row r="95" spans="1:17">
      <c r="A95" s="402" t="s">
        <v>96</v>
      </c>
      <c r="B95" s="402" t="s">
        <v>386</v>
      </c>
      <c r="C95" s="286" t="s">
        <v>185</v>
      </c>
      <c r="D95" s="365">
        <v>91.224914267909526</v>
      </c>
      <c r="E95" s="365">
        <v>46.444669829344726</v>
      </c>
      <c r="F95" s="366">
        <v>1.0371687428607808</v>
      </c>
      <c r="G95" s="374">
        <v>5.1991507652545971E-3</v>
      </c>
      <c r="H95" s="374">
        <v>2.9448920141459602E-3</v>
      </c>
      <c r="I95" s="375">
        <v>23.937192026024626</v>
      </c>
      <c r="J95" s="375">
        <v>-0.35820038309511304</v>
      </c>
      <c r="K95" s="366">
        <v>-1.4743552072065142E-2</v>
      </c>
      <c r="L95" s="367">
        <v>2183.668290388584</v>
      </c>
      <c r="M95" s="367">
        <v>1095.7146795773504</v>
      </c>
      <c r="N95" s="366">
        <v>1.0071336394208295</v>
      </c>
      <c r="O95" s="365">
        <v>950.02521145343781</v>
      </c>
      <c r="P95" s="365">
        <v>454.66622638702393</v>
      </c>
      <c r="Q95" s="366">
        <v>0.9178519822872816</v>
      </c>
    </row>
    <row r="96" spans="1:17">
      <c r="A96" s="402" t="s">
        <v>96</v>
      </c>
      <c r="B96" s="402" t="s">
        <v>386</v>
      </c>
      <c r="C96" s="286" t="s">
        <v>387</v>
      </c>
      <c r="D96" s="365">
        <v>259.56399783999922</v>
      </c>
      <c r="E96" s="365">
        <v>-3420.3741626280498</v>
      </c>
      <c r="F96" s="369">
        <v>-0.9294651196510908</v>
      </c>
      <c r="G96" s="376">
        <v>1.4793243368134323E-2</v>
      </c>
      <c r="H96" s="376">
        <v>-0.17045658958341603</v>
      </c>
      <c r="I96" s="377">
        <v>20.310144407802721</v>
      </c>
      <c r="J96" s="377">
        <v>-3.2203439801745866</v>
      </c>
      <c r="K96" s="369">
        <v>-0.13685835699950846</v>
      </c>
      <c r="L96" s="370">
        <v>5271.7822791969775</v>
      </c>
      <c r="M96" s="370">
        <v>-81318.959874171022</v>
      </c>
      <c r="N96" s="369">
        <v>-0.93911840748679931</v>
      </c>
      <c r="O96" s="365">
        <v>1662.3420698642731</v>
      </c>
      <c r="P96" s="365">
        <v>-32012.013011703268</v>
      </c>
      <c r="Q96" s="369">
        <v>-0.95063477635020266</v>
      </c>
    </row>
    <row r="97" spans="1:17">
      <c r="A97" s="402" t="s">
        <v>96</v>
      </c>
      <c r="B97" s="402" t="s">
        <v>386</v>
      </c>
      <c r="C97" s="286" t="s">
        <v>388</v>
      </c>
      <c r="D97" s="373"/>
      <c r="E97" s="373"/>
      <c r="F97" s="373"/>
      <c r="G97" s="373"/>
      <c r="H97" s="373"/>
      <c r="I97" s="373"/>
      <c r="J97" s="373"/>
      <c r="K97" s="373"/>
      <c r="L97" s="373"/>
      <c r="M97" s="373"/>
      <c r="N97" s="373"/>
      <c r="O97" s="373"/>
      <c r="P97" s="373"/>
      <c r="Q97" s="373"/>
    </row>
    <row r="98" spans="1:17">
      <c r="A98" s="402" t="s">
        <v>96</v>
      </c>
      <c r="B98" s="402" t="s">
        <v>386</v>
      </c>
      <c r="C98" s="286" t="s">
        <v>389</v>
      </c>
      <c r="D98" s="365">
        <v>1664552.2176928481</v>
      </c>
      <c r="E98" s="365">
        <v>-219426.46365733119</v>
      </c>
      <c r="F98" s="369">
        <v>-0.11646971689726138</v>
      </c>
      <c r="G98" s="376">
        <v>94.867263026503551</v>
      </c>
      <c r="H98" s="376">
        <v>2.6882350103036856E-2</v>
      </c>
      <c r="I98" s="377">
        <v>6.491864503244221</v>
      </c>
      <c r="J98" s="377">
        <v>0.18276845962429533</v>
      </c>
      <c r="K98" s="369">
        <v>2.8969040629698444E-2</v>
      </c>
      <c r="L98" s="370">
        <v>10806047.455836648</v>
      </c>
      <c r="M98" s="370">
        <v>-1080154.9889340531</v>
      </c>
      <c r="N98" s="369">
        <v>-9.0874692228489179E-2</v>
      </c>
      <c r="O98" s="365">
        <v>2505479.0395712852</v>
      </c>
      <c r="P98" s="365">
        <v>-270193.26234446</v>
      </c>
      <c r="Q98" s="369">
        <v>-9.7343357916557696E-2</v>
      </c>
    </row>
    <row r="99" spans="1:17">
      <c r="A99" s="402" t="s">
        <v>96</v>
      </c>
      <c r="B99" s="402" t="s">
        <v>390</v>
      </c>
      <c r="C99" s="286" t="s">
        <v>227</v>
      </c>
      <c r="D99" s="373"/>
      <c r="E99" s="365">
        <v>-0.12994937598705292</v>
      </c>
      <c r="F99" s="366">
        <v>-1</v>
      </c>
      <c r="G99" s="373"/>
      <c r="H99" s="374">
        <v>-4.4569322061205261E-7</v>
      </c>
      <c r="I99" s="373"/>
      <c r="J99" s="375">
        <v>-13.52</v>
      </c>
      <c r="K99" s="366">
        <v>-1</v>
      </c>
      <c r="L99" s="373"/>
      <c r="M99" s="367">
        <v>-1.7569155633449554</v>
      </c>
      <c r="N99" s="366">
        <v>-1</v>
      </c>
      <c r="O99" s="373"/>
      <c r="P99" s="365">
        <v>-1.0395950078964233</v>
      </c>
      <c r="Q99" s="366">
        <v>-1</v>
      </c>
    </row>
    <row r="100" spans="1:17">
      <c r="A100" s="402" t="s">
        <v>96</v>
      </c>
      <c r="B100" s="402" t="s">
        <v>390</v>
      </c>
      <c r="C100" s="286" t="s">
        <v>226</v>
      </c>
      <c r="D100" s="365">
        <v>1105527.9991623592</v>
      </c>
      <c r="E100" s="365">
        <v>-194093.19629464322</v>
      </c>
      <c r="F100" s="369">
        <v>-0.14934597632996571</v>
      </c>
      <c r="G100" s="376">
        <v>4.6549183754313725</v>
      </c>
      <c r="H100" s="376">
        <v>0.19754909774721341</v>
      </c>
      <c r="I100" s="377">
        <v>14.417089381574508</v>
      </c>
      <c r="J100" s="377">
        <v>1.6696195385733841</v>
      </c>
      <c r="K100" s="369">
        <v>0.13097654351306998</v>
      </c>
      <c r="L100" s="370">
        <v>15938495.97775696</v>
      </c>
      <c r="M100" s="370">
        <v>-628386.01865624636</v>
      </c>
      <c r="N100" s="369">
        <v>-3.7930252584179348E-2</v>
      </c>
      <c r="O100" s="365">
        <v>5337672.4766907729</v>
      </c>
      <c r="P100" s="365">
        <v>-650328.8457800122</v>
      </c>
      <c r="Q100" s="369">
        <v>-0.10860532768080147</v>
      </c>
    </row>
    <row r="101" spans="1:17">
      <c r="A101" s="402" t="s">
        <v>96</v>
      </c>
      <c r="B101" s="402" t="s">
        <v>390</v>
      </c>
      <c r="C101" s="286" t="s">
        <v>225</v>
      </c>
      <c r="D101" s="365">
        <v>79.990324770498276</v>
      </c>
      <c r="E101" s="365">
        <v>-760.93513555662764</v>
      </c>
      <c r="F101" s="366">
        <v>-0.90487822221557956</v>
      </c>
      <c r="G101" s="374">
        <v>3.3680597227120265E-4</v>
      </c>
      <c r="H101" s="374">
        <v>-2.5473539081518558E-3</v>
      </c>
      <c r="I101" s="375">
        <v>40.09440926617571</v>
      </c>
      <c r="J101" s="375">
        <v>-0.46109175653960222</v>
      </c>
      <c r="K101" s="366">
        <v>-1.136940106550139E-2</v>
      </c>
      <c r="L101" s="367">
        <v>3207.1648186826706</v>
      </c>
      <c r="M101" s="367">
        <v>-30896.988547641427</v>
      </c>
      <c r="N101" s="366">
        <v>-0.9059596998572742</v>
      </c>
      <c r="O101" s="365">
        <v>916.84708571434021</v>
      </c>
      <c r="P101" s="365">
        <v>-8872.7391811905054</v>
      </c>
      <c r="Q101" s="366">
        <v>-0.90634465433806144</v>
      </c>
    </row>
    <row r="102" spans="1:17">
      <c r="A102" s="402" t="s">
        <v>96</v>
      </c>
      <c r="B102" s="402" t="s">
        <v>390</v>
      </c>
      <c r="C102" s="286" t="s">
        <v>224</v>
      </c>
      <c r="D102" s="365">
        <v>41.627366259694099</v>
      </c>
      <c r="E102" s="365">
        <v>27.002998724579811</v>
      </c>
      <c r="F102" s="369">
        <v>1.8464387372475035</v>
      </c>
      <c r="G102" s="376">
        <v>1.7527551746304021E-4</v>
      </c>
      <c r="H102" s="376">
        <v>1.2511766624881946E-4</v>
      </c>
      <c r="I102" s="377">
        <v>18.18648388294087</v>
      </c>
      <c r="J102" s="377">
        <v>4.0167259041187915</v>
      </c>
      <c r="K102" s="369">
        <v>0.28347173678775134</v>
      </c>
      <c r="L102" s="370">
        <v>757.05542557120327</v>
      </c>
      <c r="M102" s="370">
        <v>549.831677005291</v>
      </c>
      <c r="N102" s="369">
        <v>2.6533236697549869</v>
      </c>
      <c r="O102" s="365">
        <v>320.02804636955261</v>
      </c>
      <c r="P102" s="365">
        <v>235.50799715518951</v>
      </c>
      <c r="Q102" s="369">
        <v>2.7864157598617201</v>
      </c>
    </row>
    <row r="103" spans="1:17">
      <c r="A103" s="402" t="s">
        <v>96</v>
      </c>
      <c r="B103" s="402" t="s">
        <v>390</v>
      </c>
      <c r="C103" s="286" t="s">
        <v>184</v>
      </c>
      <c r="D103" s="365">
        <v>181338.07488042669</v>
      </c>
      <c r="E103" s="365">
        <v>-36217.460941271856</v>
      </c>
      <c r="F103" s="366">
        <v>-0.16647455466706446</v>
      </c>
      <c r="G103" s="374">
        <v>0.7635391754580797</v>
      </c>
      <c r="H103" s="374">
        <v>1.7379167486866409E-2</v>
      </c>
      <c r="I103" s="375">
        <v>22.048737163520336</v>
      </c>
      <c r="J103" s="375">
        <v>2.3998597674989028</v>
      </c>
      <c r="K103" s="366">
        <v>0.12213724576371136</v>
      </c>
      <c r="L103" s="367">
        <v>3998275.5507772975</v>
      </c>
      <c r="M103" s="367">
        <v>-276446.49940900598</v>
      </c>
      <c r="N103" s="366">
        <v>-6.467005250012868E-2</v>
      </c>
      <c r="O103" s="365">
        <v>1654938.0152508304</v>
      </c>
      <c r="P103" s="365">
        <v>-328582.68329790048</v>
      </c>
      <c r="Q103" s="366">
        <v>-0.16565629163250595</v>
      </c>
    </row>
    <row r="104" spans="1:17">
      <c r="A104" s="402" t="s">
        <v>96</v>
      </c>
      <c r="B104" s="402" t="s">
        <v>390</v>
      </c>
      <c r="C104" s="286" t="s">
        <v>185</v>
      </c>
      <c r="D104" s="365">
        <v>1207.4263672682739</v>
      </c>
      <c r="E104" s="365">
        <v>-4697.9994467314291</v>
      </c>
      <c r="F104" s="369">
        <v>-0.7955394910887057</v>
      </c>
      <c r="G104" s="376">
        <v>5.0839700018778158E-3</v>
      </c>
      <c r="H104" s="376">
        <v>-1.5170134568730597E-2</v>
      </c>
      <c r="I104" s="377">
        <v>26.363575737585421</v>
      </c>
      <c r="J104" s="377">
        <v>6.9396130195973633</v>
      </c>
      <c r="K104" s="369">
        <v>0.35727071351772915</v>
      </c>
      <c r="L104" s="370">
        <v>31832.076481034768</v>
      </c>
      <c r="M104" s="370">
        <v>-82874.69436393975</v>
      </c>
      <c r="N104" s="369">
        <v>-0.72249173918376963</v>
      </c>
      <c r="O104" s="365">
        <v>13465.379968876685</v>
      </c>
      <c r="P104" s="365">
        <v>-39990.456361546443</v>
      </c>
      <c r="Q104" s="369">
        <v>-0.74810271631250891</v>
      </c>
    </row>
    <row r="105" spans="1:17">
      <c r="A105" s="402" t="s">
        <v>96</v>
      </c>
      <c r="B105" s="402" t="s">
        <v>390</v>
      </c>
      <c r="C105" s="286" t="s">
        <v>387</v>
      </c>
      <c r="D105" s="365">
        <v>11947.246100328099</v>
      </c>
      <c r="E105" s="365">
        <v>-37727.638311027789</v>
      </c>
      <c r="F105" s="366">
        <v>-0.75949121488852611</v>
      </c>
      <c r="G105" s="374">
        <v>5.0304881875769314E-2</v>
      </c>
      <c r="H105" s="374">
        <v>-0.12006730382087055</v>
      </c>
      <c r="I105" s="375">
        <v>22.952391930419228</v>
      </c>
      <c r="J105" s="375">
        <v>1.7040371638190521</v>
      </c>
      <c r="K105" s="366">
        <v>8.0196193189394166E-2</v>
      </c>
      <c r="L105" s="367">
        <v>274217.87498390325</v>
      </c>
      <c r="M105" s="367">
        <v>-781291.69197844341</v>
      </c>
      <c r="N105" s="366">
        <v>-0.74020332589397986</v>
      </c>
      <c r="O105" s="365">
        <v>95655.082933607147</v>
      </c>
      <c r="P105" s="365">
        <v>-350799.73728290974</v>
      </c>
      <c r="Q105" s="366">
        <v>-0.78574521182856227</v>
      </c>
    </row>
    <row r="106" spans="1:17">
      <c r="A106" s="402" t="s">
        <v>96</v>
      </c>
      <c r="B106" s="402" t="s">
        <v>390</v>
      </c>
      <c r="C106" s="286" t="s">
        <v>388</v>
      </c>
      <c r="D106" s="372"/>
      <c r="E106" s="372"/>
      <c r="F106" s="372"/>
      <c r="G106" s="372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</row>
    <row r="107" spans="1:17">
      <c r="A107" s="402" t="s">
        <v>96</v>
      </c>
      <c r="B107" s="402" t="s">
        <v>390</v>
      </c>
      <c r="C107" s="286" t="s">
        <v>389</v>
      </c>
      <c r="D107" s="365">
        <v>22449532.925430689</v>
      </c>
      <c r="E107" s="365">
        <v>-5133541.0555448495</v>
      </c>
      <c r="F107" s="366">
        <v>-0.18611199966637257</v>
      </c>
      <c r="G107" s="374">
        <v>94.525641515744027</v>
      </c>
      <c r="H107" s="374">
        <v>-7.7268144909751868E-2</v>
      </c>
      <c r="I107" s="375">
        <v>6.4389924169836732</v>
      </c>
      <c r="J107" s="375">
        <v>0.31711740399663668</v>
      </c>
      <c r="K107" s="366">
        <v>5.18006988584215E-2</v>
      </c>
      <c r="L107" s="367">
        <v>144552372.2716735</v>
      </c>
      <c r="M107" s="367">
        <v>-24307759.113833517</v>
      </c>
      <c r="N107" s="366">
        <v>-0.14395203245660751</v>
      </c>
      <c r="O107" s="365">
        <v>33968400.618475489</v>
      </c>
      <c r="P107" s="365">
        <v>-5770233.1584101468</v>
      </c>
      <c r="Q107" s="366">
        <v>-0.14520461852834154</v>
      </c>
    </row>
    <row r="108" spans="1:17">
      <c r="A108" s="402" t="s">
        <v>96</v>
      </c>
      <c r="B108" s="402" t="s">
        <v>391</v>
      </c>
      <c r="C108" s="286" t="s">
        <v>227</v>
      </c>
      <c r="D108" s="372"/>
      <c r="E108" s="372"/>
      <c r="F108" s="372"/>
      <c r="G108" s="372"/>
      <c r="H108" s="372"/>
      <c r="I108" s="372"/>
      <c r="J108" s="372"/>
      <c r="K108" s="372"/>
      <c r="L108" s="372"/>
      <c r="M108" s="372"/>
      <c r="N108" s="372"/>
      <c r="O108" s="372"/>
      <c r="P108" s="372"/>
      <c r="Q108" s="372"/>
    </row>
    <row r="109" spans="1:17">
      <c r="A109" s="402" t="s">
        <v>96</v>
      </c>
      <c r="B109" s="402" t="s">
        <v>391</v>
      </c>
      <c r="C109" s="286" t="s">
        <v>226</v>
      </c>
      <c r="D109" s="365">
        <v>97866.455977249076</v>
      </c>
      <c r="E109" s="365">
        <v>-11400.329263029693</v>
      </c>
      <c r="F109" s="366">
        <v>-0.1043348098688934</v>
      </c>
      <c r="G109" s="374">
        <v>4.4877982440799444</v>
      </c>
      <c r="H109" s="374">
        <v>0.10487392897042369</v>
      </c>
      <c r="I109" s="375">
        <v>14.563758337944197</v>
      </c>
      <c r="J109" s="375">
        <v>0.69763130662233053</v>
      </c>
      <c r="K109" s="366">
        <v>5.0311907935537276E-2</v>
      </c>
      <c r="L109" s="367">
        <v>1425303.41424371</v>
      </c>
      <c r="M109" s="367">
        <v>-89803.710202160524</v>
      </c>
      <c r="N109" s="366">
        <v>-5.9272185281951592E-2</v>
      </c>
      <c r="O109" s="365">
        <v>468664.44041013718</v>
      </c>
      <c r="P109" s="365">
        <v>-38965.649081910611</v>
      </c>
      <c r="Q109" s="366">
        <v>-7.675992792488126E-2</v>
      </c>
    </row>
    <row r="110" spans="1:17">
      <c r="A110" s="402" t="s">
        <v>96</v>
      </c>
      <c r="B110" s="402" t="s">
        <v>391</v>
      </c>
      <c r="C110" s="286" t="s">
        <v>225</v>
      </c>
      <c r="D110" s="372"/>
      <c r="E110" s="365">
        <v>-167.91873860764667</v>
      </c>
      <c r="F110" s="369">
        <v>-1</v>
      </c>
      <c r="G110" s="372"/>
      <c r="H110" s="376">
        <v>-6.7355795339595443E-3</v>
      </c>
      <c r="I110" s="372"/>
      <c r="J110" s="377">
        <v>-40.567528871886466</v>
      </c>
      <c r="K110" s="369">
        <v>-1</v>
      </c>
      <c r="L110" s="372"/>
      <c r="M110" s="370">
        <v>-6812.0482765964625</v>
      </c>
      <c r="N110" s="369">
        <v>-1</v>
      </c>
      <c r="O110" s="372"/>
      <c r="P110" s="365">
        <v>-1954.8165146408226</v>
      </c>
      <c r="Q110" s="369">
        <v>-1</v>
      </c>
    </row>
    <row r="111" spans="1:17">
      <c r="A111" s="402" t="s">
        <v>96</v>
      </c>
      <c r="B111" s="402" t="s">
        <v>391</v>
      </c>
      <c r="C111" s="286" t="s">
        <v>224</v>
      </c>
      <c r="D111" s="373"/>
      <c r="E111" s="373"/>
      <c r="F111" s="373"/>
      <c r="G111" s="373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</row>
    <row r="112" spans="1:17">
      <c r="A112" s="402" t="s">
        <v>96</v>
      </c>
      <c r="B112" s="402" t="s">
        <v>391</v>
      </c>
      <c r="C112" s="286" t="s">
        <v>184</v>
      </c>
      <c r="D112" s="365">
        <v>15876.685571877066</v>
      </c>
      <c r="E112" s="365">
        <v>430.85537796979588</v>
      </c>
      <c r="F112" s="369">
        <v>2.7894607966087198E-2</v>
      </c>
      <c r="G112" s="376">
        <v>0.72804681563050588</v>
      </c>
      <c r="H112" s="376">
        <v>0.10848155089739786</v>
      </c>
      <c r="I112" s="377">
        <v>22.824790892996035</v>
      </c>
      <c r="J112" s="377">
        <v>0.61841340722535776</v>
      </c>
      <c r="K112" s="369">
        <v>2.7848459642804076E-2</v>
      </c>
      <c r="L112" s="370">
        <v>362382.0282519412</v>
      </c>
      <c r="M112" s="370">
        <v>19386.092384921852</v>
      </c>
      <c r="N112" s="369">
        <v>5.6519889473086657E-2</v>
      </c>
      <c r="O112" s="365">
        <v>144857.76598703861</v>
      </c>
      <c r="P112" s="365">
        <v>3362.2800809554174</v>
      </c>
      <c r="Q112" s="369">
        <v>2.3762454748465341E-2</v>
      </c>
    </row>
    <row r="113" spans="1:17">
      <c r="A113" s="402" t="s">
        <v>96</v>
      </c>
      <c r="B113" s="402" t="s">
        <v>391</v>
      </c>
      <c r="C113" s="286" t="s">
        <v>185</v>
      </c>
      <c r="D113" s="365">
        <v>111.18961428477765</v>
      </c>
      <c r="E113" s="365">
        <v>56.419357067060474</v>
      </c>
      <c r="F113" s="366">
        <v>1.030109404868923</v>
      </c>
      <c r="G113" s="374">
        <v>5.0987496253379477E-3</v>
      </c>
      <c r="H113" s="374">
        <v>2.9017975362245507E-3</v>
      </c>
      <c r="I113" s="375">
        <v>23.563488254957285</v>
      </c>
      <c r="J113" s="375">
        <v>-0.66626387271413279</v>
      </c>
      <c r="K113" s="366">
        <v>-2.7497758507947376E-2</v>
      </c>
      <c r="L113" s="367">
        <v>2620.0151702725889</v>
      </c>
      <c r="M113" s="367">
        <v>1292.9454139184954</v>
      </c>
      <c r="N113" s="366">
        <v>0.97428594670912472</v>
      </c>
      <c r="O113" s="365">
        <v>1139.6349849700928</v>
      </c>
      <c r="P113" s="365">
        <v>533.26918077468872</v>
      </c>
      <c r="Q113" s="366">
        <v>0.87945127691079428</v>
      </c>
    </row>
    <row r="114" spans="1:17">
      <c r="A114" s="402" t="s">
        <v>96</v>
      </c>
      <c r="B114" s="402" t="s">
        <v>391</v>
      </c>
      <c r="C114" s="286" t="s">
        <v>387</v>
      </c>
      <c r="D114" s="365">
        <v>275.92941683177958</v>
      </c>
      <c r="E114" s="365">
        <v>-4190.7729303487613</v>
      </c>
      <c r="F114" s="369">
        <v>-0.93822525089321196</v>
      </c>
      <c r="G114" s="376">
        <v>1.2653115308840175E-2</v>
      </c>
      <c r="H114" s="376">
        <v>-0.16651586346878067</v>
      </c>
      <c r="I114" s="377">
        <v>20.455899728107731</v>
      </c>
      <c r="J114" s="377">
        <v>-3.1014232802014945</v>
      </c>
      <c r="K114" s="369">
        <v>-0.13165431739028874</v>
      </c>
      <c r="L114" s="370">
        <v>5644.3844827461244</v>
      </c>
      <c r="M114" s="370">
        <v>-99579.165491758846</v>
      </c>
      <c r="N114" s="369">
        <v>-0.94635816331882239</v>
      </c>
      <c r="O114" s="365">
        <v>1810.6549845933914</v>
      </c>
      <c r="P114" s="365">
        <v>-39059.180306381721</v>
      </c>
      <c r="Q114" s="369">
        <v>-0.95569703250080817</v>
      </c>
    </row>
    <row r="115" spans="1:17">
      <c r="A115" s="402" t="s">
        <v>96</v>
      </c>
      <c r="B115" s="402" t="s">
        <v>391</v>
      </c>
      <c r="C115" s="286" t="s">
        <v>388</v>
      </c>
      <c r="D115" s="373"/>
      <c r="E115" s="373"/>
      <c r="F115" s="373"/>
      <c r="G115" s="373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</row>
    <row r="116" spans="1:17">
      <c r="A116" s="402" t="s">
        <v>96</v>
      </c>
      <c r="B116" s="402" t="s">
        <v>391</v>
      </c>
      <c r="C116" s="286" t="s">
        <v>389</v>
      </c>
      <c r="D116" s="365">
        <v>2066592.9059825379</v>
      </c>
      <c r="E116" s="365">
        <v>-297016.08593802503</v>
      </c>
      <c r="F116" s="369">
        <v>-0.12566210695309762</v>
      </c>
      <c r="G116" s="376">
        <v>94.766403075355328</v>
      </c>
      <c r="H116" s="376">
        <v>-4.300583440119965E-2</v>
      </c>
      <c r="I116" s="377">
        <v>6.5012145551953333</v>
      </c>
      <c r="J116" s="377">
        <v>0.17528683686590707</v>
      </c>
      <c r="K116" s="369">
        <v>2.7709269639299237E-2</v>
      </c>
      <c r="L116" s="370">
        <v>13435363.880037097</v>
      </c>
      <c r="M116" s="370">
        <v>-1516655.7572458647</v>
      </c>
      <c r="N116" s="369">
        <v>-0.10143484251880418</v>
      </c>
      <c r="O116" s="365">
        <v>3116140.6039583683</v>
      </c>
      <c r="P116" s="365">
        <v>-370496.22688294388</v>
      </c>
      <c r="Q116" s="369">
        <v>-0.10626177742565306</v>
      </c>
    </row>
    <row r="117" spans="1:17">
      <c r="A117" s="402" t="s">
        <v>97</v>
      </c>
      <c r="B117" s="402" t="s">
        <v>386</v>
      </c>
      <c r="C117" s="286" t="s">
        <v>227</v>
      </c>
      <c r="D117" s="365">
        <v>752.71442966630434</v>
      </c>
      <c r="E117" s="365">
        <v>13.625289506065315</v>
      </c>
      <c r="F117" s="366">
        <v>1.843524517639546E-2</v>
      </c>
      <c r="G117" s="374">
        <v>5.5259515463338387E-3</v>
      </c>
      <c r="H117" s="374">
        <v>5.4645692216825047E-4</v>
      </c>
      <c r="I117" s="375">
        <v>34.334667441964186</v>
      </c>
      <c r="J117" s="375">
        <v>2.6387052283977184</v>
      </c>
      <c r="K117" s="366">
        <v>8.3250516599502472E-2</v>
      </c>
      <c r="L117" s="367">
        <v>25844.199621360302</v>
      </c>
      <c r="M117" s="367">
        <v>2418.0581623840335</v>
      </c>
      <c r="N117" s="366">
        <v>0.10322050546047132</v>
      </c>
      <c r="O117" s="365">
        <v>7974.2176775932312</v>
      </c>
      <c r="P117" s="365">
        <v>318.13717317581177</v>
      </c>
      <c r="Q117" s="366">
        <v>4.1553530294287315E-2</v>
      </c>
    </row>
    <row r="118" spans="1:17">
      <c r="A118" s="402" t="s">
        <v>97</v>
      </c>
      <c r="B118" s="402" t="s">
        <v>386</v>
      </c>
      <c r="C118" s="286" t="s">
        <v>226</v>
      </c>
      <c r="D118" s="365">
        <v>2324157.9032186642</v>
      </c>
      <c r="E118" s="365">
        <v>-206220.59920227574</v>
      </c>
      <c r="F118" s="369">
        <v>-8.1497925707546978E-2</v>
      </c>
      <c r="G118" s="376">
        <v>17.06249203288008</v>
      </c>
      <c r="H118" s="376">
        <v>1.4472429754150085E-2</v>
      </c>
      <c r="I118" s="377">
        <v>15.522566451527629</v>
      </c>
      <c r="J118" s="377">
        <v>0.34960959789520629</v>
      </c>
      <c r="K118" s="369">
        <v>2.3041626050067449E-2</v>
      </c>
      <c r="L118" s="370">
        <v>36076895.496554837</v>
      </c>
      <c r="M118" s="370">
        <v>-2316428.3440371081</v>
      </c>
      <c r="N118" s="369">
        <v>-6.0334144385488911E-2</v>
      </c>
      <c r="O118" s="365">
        <v>14603667.236540198</v>
      </c>
      <c r="P118" s="365">
        <v>-1473579.8479951657</v>
      </c>
      <c r="Q118" s="369">
        <v>-9.1656229468078276E-2</v>
      </c>
    </row>
    <row r="119" spans="1:17">
      <c r="A119" s="402" t="s">
        <v>97</v>
      </c>
      <c r="B119" s="402" t="s">
        <v>386</v>
      </c>
      <c r="C119" s="286" t="s">
        <v>225</v>
      </c>
      <c r="D119" s="365">
        <v>12367.444943122697</v>
      </c>
      <c r="E119" s="365">
        <v>-1068.6854257401646</v>
      </c>
      <c r="F119" s="366">
        <v>-7.9538185206713699E-2</v>
      </c>
      <c r="G119" s="374">
        <v>9.0793930359412689E-2</v>
      </c>
      <c r="H119" s="374">
        <v>2.7015547775879889E-4</v>
      </c>
      <c r="I119" s="375">
        <v>19.347538907152448</v>
      </c>
      <c r="J119" s="375">
        <v>0.68452212292166692</v>
      </c>
      <c r="K119" s="366">
        <v>3.667799964151832E-2</v>
      </c>
      <c r="L119" s="367">
        <v>239279.62221913217</v>
      </c>
      <c r="M119" s="367">
        <v>-11479.104370068322</v>
      </c>
      <c r="N119" s="366">
        <v>-4.5777487093694218E-2</v>
      </c>
      <c r="O119" s="365">
        <v>84527.514677047729</v>
      </c>
      <c r="P119" s="365">
        <v>-11978.341159445947</v>
      </c>
      <c r="Q119" s="366">
        <v>-0.12412035576100594</v>
      </c>
    </row>
    <row r="120" spans="1:17">
      <c r="A120" s="402" t="s">
        <v>97</v>
      </c>
      <c r="B120" s="402" t="s">
        <v>386</v>
      </c>
      <c r="C120" s="286" t="s">
        <v>224</v>
      </c>
      <c r="D120" s="365">
        <v>6.6377730071544647</v>
      </c>
      <c r="E120" s="365">
        <v>-48.023207426071167</v>
      </c>
      <c r="F120" s="369">
        <v>-0.87856469176832219</v>
      </c>
      <c r="G120" s="376">
        <v>4.8730315996943655E-5</v>
      </c>
      <c r="H120" s="376">
        <v>-3.1953927887202744E-4</v>
      </c>
      <c r="I120" s="377">
        <v>17.707788347767174</v>
      </c>
      <c r="J120" s="377">
        <v>3.2413390554500179</v>
      </c>
      <c r="K120" s="369">
        <v>0.22405906176102444</v>
      </c>
      <c r="L120" s="370">
        <v>117.5402795112133</v>
      </c>
      <c r="M120" s="370">
        <v>-673.2100221943856</v>
      </c>
      <c r="N120" s="369">
        <v>-0.85135601054127164</v>
      </c>
      <c r="O120" s="365">
        <v>23.649220108985901</v>
      </c>
      <c r="P120" s="365">
        <v>-194.99470162391663</v>
      </c>
      <c r="Q120" s="369">
        <v>-0.89183682801904729</v>
      </c>
    </row>
    <row r="121" spans="1:17">
      <c r="A121" s="402" t="s">
        <v>97</v>
      </c>
      <c r="B121" s="402" t="s">
        <v>386</v>
      </c>
      <c r="C121" s="286" t="s">
        <v>184</v>
      </c>
      <c r="D121" s="365">
        <v>378389.12028540781</v>
      </c>
      <c r="E121" s="365">
        <v>-35973.091990572691</v>
      </c>
      <c r="F121" s="366">
        <v>-8.6815570833503719E-2</v>
      </c>
      <c r="G121" s="374">
        <v>2.7778927332162624</v>
      </c>
      <c r="H121" s="374">
        <v>-1.3806260004319615E-2</v>
      </c>
      <c r="I121" s="375">
        <v>23.020646107865446</v>
      </c>
      <c r="J121" s="375">
        <v>1.2766937901084034</v>
      </c>
      <c r="K121" s="366">
        <v>5.8714890993658071E-2</v>
      </c>
      <c r="L121" s="367">
        <v>8710762.0291569028</v>
      </c>
      <c r="M121" s="367">
        <v>-299110.15685233846</v>
      </c>
      <c r="N121" s="366">
        <v>-3.3198046617887021E-2</v>
      </c>
      <c r="O121" s="365">
        <v>3376478.7998995781</v>
      </c>
      <c r="P121" s="365">
        <v>-318540.55783707509</v>
      </c>
      <c r="Q121" s="366">
        <v>-8.6208089051039202E-2</v>
      </c>
    </row>
    <row r="122" spans="1:17">
      <c r="A122" s="402" t="s">
        <v>97</v>
      </c>
      <c r="B122" s="402" t="s">
        <v>386</v>
      </c>
      <c r="C122" s="286" t="s">
        <v>185</v>
      </c>
      <c r="D122" s="365">
        <v>37123.797763954601</v>
      </c>
      <c r="E122" s="365">
        <v>429.95161864907277</v>
      </c>
      <c r="F122" s="369">
        <v>1.1717267711498244E-2</v>
      </c>
      <c r="G122" s="376">
        <v>0.27253935832006682</v>
      </c>
      <c r="H122" s="376">
        <v>2.5320451029812313E-2</v>
      </c>
      <c r="I122" s="377">
        <v>25.614439742615605</v>
      </c>
      <c r="J122" s="377">
        <v>1.2165406775003156</v>
      </c>
      <c r="K122" s="369">
        <v>4.9862517844405506E-2</v>
      </c>
      <c r="L122" s="370">
        <v>950905.28084186313</v>
      </c>
      <c r="M122" s="370">
        <v>55652.526277829078</v>
      </c>
      <c r="N122" s="369">
        <v>6.2164038026256037E-2</v>
      </c>
      <c r="O122" s="365">
        <v>350846.37078225613</v>
      </c>
      <c r="P122" s="365">
        <v>9885.3487319689593</v>
      </c>
      <c r="Q122" s="369">
        <v>2.8992606464298441E-2</v>
      </c>
    </row>
    <row r="123" spans="1:17">
      <c r="A123" s="402" t="s">
        <v>97</v>
      </c>
      <c r="B123" s="402" t="s">
        <v>386</v>
      </c>
      <c r="C123" s="286" t="s">
        <v>387</v>
      </c>
      <c r="D123" s="365">
        <v>29635.785108911372</v>
      </c>
      <c r="E123" s="365">
        <v>-41376.631067427254</v>
      </c>
      <c r="F123" s="366">
        <v>-0.58266755724351726</v>
      </c>
      <c r="G123" s="374">
        <v>0.21756712253013052</v>
      </c>
      <c r="H123" s="374">
        <v>-0.260867649928336</v>
      </c>
      <c r="I123" s="375">
        <v>19.327346765187052</v>
      </c>
      <c r="J123" s="375">
        <v>-2.6857012023641254</v>
      </c>
      <c r="K123" s="366">
        <v>-0.12200496752303647</v>
      </c>
      <c r="L123" s="367">
        <v>572781.09545849683</v>
      </c>
      <c r="M123" s="367">
        <v>-990418.62812295253</v>
      </c>
      <c r="N123" s="366">
        <v>-0.63358418836833141</v>
      </c>
      <c r="O123" s="365">
        <v>244544.60370361805</v>
      </c>
      <c r="P123" s="365">
        <v>-384355.09647820855</v>
      </c>
      <c r="Q123" s="366">
        <v>-0.61115484133174869</v>
      </c>
    </row>
    <row r="124" spans="1:17">
      <c r="A124" s="402" t="s">
        <v>97</v>
      </c>
      <c r="B124" s="402" t="s">
        <v>386</v>
      </c>
      <c r="C124" s="286" t="s">
        <v>388</v>
      </c>
      <c r="D124" s="365">
        <v>469.24488828179835</v>
      </c>
      <c r="E124" s="365">
        <v>-39.411479298973006</v>
      </c>
      <c r="F124" s="369">
        <v>-7.7481541195323217E-2</v>
      </c>
      <c r="G124" s="376">
        <v>3.4448981098443945E-3</v>
      </c>
      <c r="H124" s="376">
        <v>1.7907358272928418E-5</v>
      </c>
      <c r="I124" s="377">
        <v>20.195914266961012</v>
      </c>
      <c r="J124" s="377">
        <v>1.2332358630566631</v>
      </c>
      <c r="K124" s="369">
        <v>6.5034898382432316E-2</v>
      </c>
      <c r="L124" s="370">
        <v>9476.8295339488977</v>
      </c>
      <c r="M124" s="370">
        <v>-168.65758258342794</v>
      </c>
      <c r="N124" s="369">
        <v>-1.7485646971043021E-2</v>
      </c>
      <c r="O124" s="365">
        <v>3352.7173173427582</v>
      </c>
      <c r="P124" s="365">
        <v>-75.585840463638306</v>
      </c>
      <c r="Q124" s="369">
        <v>-2.2047595263425299E-2</v>
      </c>
    </row>
    <row r="125" spans="1:17">
      <c r="A125" s="402" t="s">
        <v>97</v>
      </c>
      <c r="B125" s="402" t="s">
        <v>386</v>
      </c>
      <c r="C125" s="286" t="s">
        <v>389</v>
      </c>
      <c r="D125" s="365">
        <v>10838541.972573489</v>
      </c>
      <c r="E125" s="365">
        <v>-936926.15501531772</v>
      </c>
      <c r="F125" s="366">
        <v>-7.9565936985569893E-2</v>
      </c>
      <c r="G125" s="374">
        <v>79.569695242721409</v>
      </c>
      <c r="H125" s="374">
        <v>0.2343660486690311</v>
      </c>
      <c r="I125" s="375">
        <v>6.4584341865341601</v>
      </c>
      <c r="J125" s="375">
        <v>-2.2878441585598708E-3</v>
      </c>
      <c r="K125" s="366">
        <v>-3.5411586316375966E-4</v>
      </c>
      <c r="L125" s="367">
        <v>70000010.007854015</v>
      </c>
      <c r="M125" s="367">
        <v>-6078016.3457789421</v>
      </c>
      <c r="N125" s="366">
        <v>-7.9891877288279553E-2</v>
      </c>
      <c r="O125" s="365">
        <v>18207287.502735496</v>
      </c>
      <c r="P125" s="365">
        <v>-1597821.1190606318</v>
      </c>
      <c r="Q125" s="366">
        <v>-8.0677220689523557E-2</v>
      </c>
    </row>
    <row r="126" spans="1:17">
      <c r="A126" s="402" t="s">
        <v>97</v>
      </c>
      <c r="B126" s="402" t="s">
        <v>390</v>
      </c>
      <c r="C126" s="286" t="s">
        <v>227</v>
      </c>
      <c r="D126" s="365">
        <v>12005.866588964225</v>
      </c>
      <c r="E126" s="365">
        <v>676.59187809839568</v>
      </c>
      <c r="F126" s="369">
        <v>5.9720670154593487E-2</v>
      </c>
      <c r="G126" s="376">
        <v>6.4602470140669955E-3</v>
      </c>
      <c r="H126" s="376">
        <v>9.8928497273670108E-4</v>
      </c>
      <c r="I126" s="377">
        <v>33.652676604217724</v>
      </c>
      <c r="J126" s="377">
        <v>2.0438271502236809</v>
      </c>
      <c r="K126" s="369">
        <v>6.4659966608352021E-2</v>
      </c>
      <c r="L126" s="370">
        <v>404029.54567179561</v>
      </c>
      <c r="M126" s="370">
        <v>45924.206913095724</v>
      </c>
      <c r="N126" s="369">
        <v>0.1282421733009699</v>
      </c>
      <c r="O126" s="365">
        <v>125627.7678296566</v>
      </c>
      <c r="P126" s="365">
        <v>9082.3650455474854</v>
      </c>
      <c r="Q126" s="369">
        <v>7.7929843894158815E-2</v>
      </c>
    </row>
    <row r="127" spans="1:17">
      <c r="A127" s="402" t="s">
        <v>97</v>
      </c>
      <c r="B127" s="402" t="s">
        <v>390</v>
      </c>
      <c r="C127" s="286" t="s">
        <v>226</v>
      </c>
      <c r="D127" s="365">
        <v>33623638.976060487</v>
      </c>
      <c r="E127" s="365">
        <v>-2667411.1098570079</v>
      </c>
      <c r="F127" s="366">
        <v>-7.3500521576036718E-2</v>
      </c>
      <c r="G127" s="374">
        <v>18.092572634184272</v>
      </c>
      <c r="H127" s="374">
        <v>0.56744745828522269</v>
      </c>
      <c r="I127" s="375">
        <v>15.666174276838529</v>
      </c>
      <c r="J127" s="375">
        <v>1.0477745425921725</v>
      </c>
      <c r="K127" s="366">
        <v>7.167505073332775E-2</v>
      </c>
      <c r="L127" s="367">
        <v>526753788.02046418</v>
      </c>
      <c r="M127" s="367">
        <v>-3763288.9110333323</v>
      </c>
      <c r="N127" s="366">
        <v>-7.0936244555974267E-3</v>
      </c>
      <c r="O127" s="365">
        <v>216608744.60061243</v>
      </c>
      <c r="P127" s="365">
        <v>-14976068.302081019</v>
      </c>
      <c r="Q127" s="366">
        <v>-6.4667747916499235E-2</v>
      </c>
    </row>
    <row r="128" spans="1:17">
      <c r="A128" s="402" t="s">
        <v>97</v>
      </c>
      <c r="B128" s="402" t="s">
        <v>390</v>
      </c>
      <c r="C128" s="286" t="s">
        <v>225</v>
      </c>
      <c r="D128" s="365">
        <v>180061.65562371904</v>
      </c>
      <c r="E128" s="365">
        <v>-198.00871714760433</v>
      </c>
      <c r="F128" s="369">
        <v>-1.098463807039908E-3</v>
      </c>
      <c r="G128" s="376">
        <v>9.6889530170220409E-2</v>
      </c>
      <c r="H128" s="376">
        <v>9.8412586470689734E-3</v>
      </c>
      <c r="I128" s="377">
        <v>18.472880981699735</v>
      </c>
      <c r="J128" s="377">
        <v>0.42838776095128139</v>
      </c>
      <c r="K128" s="369">
        <v>2.3740636864143124E-2</v>
      </c>
      <c r="L128" s="370">
        <v>3326257.5337047665</v>
      </c>
      <c r="M128" s="370">
        <v>73563.242531606462</v>
      </c>
      <c r="N128" s="369">
        <v>2.2616094826751813E-2</v>
      </c>
      <c r="O128" s="365">
        <v>1279192.8399411782</v>
      </c>
      <c r="P128" s="365">
        <v>9064.8153109296691</v>
      </c>
      <c r="Q128" s="369">
        <v>7.1369304000425933E-3</v>
      </c>
    </row>
    <row r="129" spans="1:17">
      <c r="A129" s="402" t="s">
        <v>97</v>
      </c>
      <c r="B129" s="402" t="s">
        <v>390</v>
      </c>
      <c r="C129" s="286" t="s">
        <v>224</v>
      </c>
      <c r="D129" s="365">
        <v>5257.5683748722076</v>
      </c>
      <c r="E129" s="365">
        <v>-1269.3487097471952</v>
      </c>
      <c r="F129" s="366">
        <v>-0.19447906159837688</v>
      </c>
      <c r="G129" s="374">
        <v>2.8290494603898067E-3</v>
      </c>
      <c r="H129" s="374">
        <v>-3.2283064916523423E-4</v>
      </c>
      <c r="I129" s="375">
        <v>15.731019315840934</v>
      </c>
      <c r="J129" s="375">
        <v>0.32112398348108862</v>
      </c>
      <c r="K129" s="366">
        <v>2.083881665352702E-2</v>
      </c>
      <c r="L129" s="367">
        <v>82706.909659469122</v>
      </c>
      <c r="M129" s="367">
        <v>-17872.199457507144</v>
      </c>
      <c r="N129" s="366">
        <v>-0.17769295845244845</v>
      </c>
      <c r="O129" s="365">
        <v>36952.864947676659</v>
      </c>
      <c r="P129" s="365">
        <v>-10608.572903156281</v>
      </c>
      <c r="Q129" s="366">
        <v>-0.22304987785331418</v>
      </c>
    </row>
    <row r="130" spans="1:17">
      <c r="A130" s="402" t="s">
        <v>97</v>
      </c>
      <c r="B130" s="402" t="s">
        <v>390</v>
      </c>
      <c r="C130" s="286" t="s">
        <v>184</v>
      </c>
      <c r="D130" s="365">
        <v>5798140.9852492353</v>
      </c>
      <c r="E130" s="365">
        <v>-360105.17260348704</v>
      </c>
      <c r="F130" s="369">
        <v>-5.8475280684306019E-2</v>
      </c>
      <c r="G130" s="376">
        <v>3.1199266383258544</v>
      </c>
      <c r="H130" s="376">
        <v>0.14607951830968391</v>
      </c>
      <c r="I130" s="377">
        <v>22.657351933500077</v>
      </c>
      <c r="J130" s="377">
        <v>1.8115861001844102</v>
      </c>
      <c r="K130" s="369">
        <v>8.6904271815676656E-2</v>
      </c>
      <c r="L130" s="370">
        <v>131370520.86284281</v>
      </c>
      <c r="M130" s="370">
        <v>2997163.5123290569</v>
      </c>
      <c r="N130" s="369">
        <v>2.334723944428382E-2</v>
      </c>
      <c r="O130" s="365">
        <v>51761839.418482073</v>
      </c>
      <c r="P130" s="365">
        <v>-3381536.8032473102</v>
      </c>
      <c r="Q130" s="369">
        <v>-6.1322629025293653E-2</v>
      </c>
    </row>
    <row r="131" spans="1:17">
      <c r="A131" s="402" t="s">
        <v>97</v>
      </c>
      <c r="B131" s="402" t="s">
        <v>390</v>
      </c>
      <c r="C131" s="286" t="s">
        <v>185</v>
      </c>
      <c r="D131" s="365">
        <v>581035.30674405245</v>
      </c>
      <c r="E131" s="365">
        <v>73961.624767785135</v>
      </c>
      <c r="F131" s="366">
        <v>0.145859719004795</v>
      </c>
      <c r="G131" s="374">
        <v>0.31264978480696254</v>
      </c>
      <c r="H131" s="374">
        <v>6.7781429413562938E-2</v>
      </c>
      <c r="I131" s="375">
        <v>26.401153241972732</v>
      </c>
      <c r="J131" s="375">
        <v>4.2335359973388833</v>
      </c>
      <c r="K131" s="366">
        <v>0.19097839657817542</v>
      </c>
      <c r="L131" s="367">
        <v>15340002.172346361</v>
      </c>
      <c r="M131" s="367">
        <v>4099386.8754692767</v>
      </c>
      <c r="N131" s="366">
        <v>0.36469417084384925</v>
      </c>
      <c r="O131" s="365">
        <v>5531802.2200946771</v>
      </c>
      <c r="P131" s="365">
        <v>917388.3419227954</v>
      </c>
      <c r="Q131" s="366">
        <v>0.19880928892452152</v>
      </c>
    </row>
    <row r="132" spans="1:17">
      <c r="A132" s="402" t="s">
        <v>97</v>
      </c>
      <c r="B132" s="402" t="s">
        <v>390</v>
      </c>
      <c r="C132" s="286" t="s">
        <v>387</v>
      </c>
      <c r="D132" s="365">
        <v>602122.15223580366</v>
      </c>
      <c r="E132" s="365">
        <v>-580150.99214605731</v>
      </c>
      <c r="F132" s="369">
        <v>-0.49070808628524093</v>
      </c>
      <c r="G132" s="376">
        <v>0.32399642352018931</v>
      </c>
      <c r="H132" s="376">
        <v>-0.2469290470391744</v>
      </c>
      <c r="I132" s="377">
        <v>21.196644857322756</v>
      </c>
      <c r="J132" s="377">
        <v>-0.37778281644555989</v>
      </c>
      <c r="K132" s="369">
        <v>-1.7510676165231231E-2</v>
      </c>
      <c r="L132" s="370">
        <v>12762969.421669157</v>
      </c>
      <c r="M132" s="370">
        <v>-12743897.022435946</v>
      </c>
      <c r="N132" s="369">
        <v>-0.49962613205987089</v>
      </c>
      <c r="O132" s="365">
        <v>5072105.3866116423</v>
      </c>
      <c r="P132" s="365">
        <v>-5424182.69929469</v>
      </c>
      <c r="Q132" s="369">
        <v>-0.51677151531100751</v>
      </c>
    </row>
    <row r="133" spans="1:17">
      <c r="A133" s="402" t="s">
        <v>97</v>
      </c>
      <c r="B133" s="402" t="s">
        <v>390</v>
      </c>
      <c r="C133" s="286" t="s">
        <v>388</v>
      </c>
      <c r="D133" s="365">
        <v>10414.008463884305</v>
      </c>
      <c r="E133" s="365">
        <v>4212.3442927191727</v>
      </c>
      <c r="F133" s="366">
        <v>0.67922805499604821</v>
      </c>
      <c r="G133" s="374">
        <v>5.6036827150085103E-3</v>
      </c>
      <c r="H133" s="374">
        <v>2.6088688244969307E-3</v>
      </c>
      <c r="I133" s="375">
        <v>19.633331223620587</v>
      </c>
      <c r="J133" s="375">
        <v>0.33405224049014492</v>
      </c>
      <c r="K133" s="366">
        <v>1.7309052881309246E-2</v>
      </c>
      <c r="L133" s="367">
        <v>204461.67753702879</v>
      </c>
      <c r="M133" s="367">
        <v>84774.030538028484</v>
      </c>
      <c r="N133" s="366">
        <v>0.70829390219975297</v>
      </c>
      <c r="O133" s="365">
        <v>74548.888109445572</v>
      </c>
      <c r="P133" s="365">
        <v>29496.607418417931</v>
      </c>
      <c r="Q133" s="366">
        <v>0.65471951621513158</v>
      </c>
    </row>
    <row r="134" spans="1:17">
      <c r="A134" s="402" t="s">
        <v>97</v>
      </c>
      <c r="B134" s="402" t="s">
        <v>390</v>
      </c>
      <c r="C134" s="286" t="s">
        <v>389</v>
      </c>
      <c r="D134" s="365">
        <v>145029545.34650797</v>
      </c>
      <c r="E134" s="365">
        <v>-17707613.158733726</v>
      </c>
      <c r="F134" s="369">
        <v>-0.108811124154926</v>
      </c>
      <c r="G134" s="376">
        <v>78.039072009803419</v>
      </c>
      <c r="H134" s="376">
        <v>-0.54749594076632491</v>
      </c>
      <c r="I134" s="377">
        <v>6.5670407435807343</v>
      </c>
      <c r="J134" s="377">
        <v>0.22573704861763844</v>
      </c>
      <c r="K134" s="369">
        <v>3.5597892716751858E-2</v>
      </c>
      <c r="L134" s="370">
        <v>952414933.31350756</v>
      </c>
      <c r="M134" s="370">
        <v>-79550811.223576546</v>
      </c>
      <c r="N134" s="369">
        <v>-7.7086678162230277E-2</v>
      </c>
      <c r="O134" s="365">
        <v>253075032.30043843</v>
      </c>
      <c r="P134" s="365">
        <v>-26509004.505071193</v>
      </c>
      <c r="Q134" s="369">
        <v>-9.4815872923073821E-2</v>
      </c>
    </row>
    <row r="135" spans="1:17">
      <c r="A135" s="402" t="s">
        <v>97</v>
      </c>
      <c r="B135" s="402" t="s">
        <v>391</v>
      </c>
      <c r="C135" s="286" t="s">
        <v>227</v>
      </c>
      <c r="D135" s="365">
        <v>940.16093570963153</v>
      </c>
      <c r="E135" s="365">
        <v>-5.0831929513213936</v>
      </c>
      <c r="F135" s="366">
        <v>-5.3776509128094993E-3</v>
      </c>
      <c r="G135" s="374">
        <v>5.5600070871765243E-3</v>
      </c>
      <c r="H135" s="374">
        <v>4.6149584883677184E-4</v>
      </c>
      <c r="I135" s="375">
        <v>34.323845266666503</v>
      </c>
      <c r="J135" s="375">
        <v>2.6451681970961722</v>
      </c>
      <c r="K135" s="366">
        <v>8.3499957756665549E-2</v>
      </c>
      <c r="L135" s="367">
        <v>32269.938483061789</v>
      </c>
      <c r="M135" s="367">
        <v>2325.8549793040729</v>
      </c>
      <c r="N135" s="366">
        <v>7.7673273219806466E-2</v>
      </c>
      <c r="O135" s="365">
        <v>9953.385148525238</v>
      </c>
      <c r="P135" s="365">
        <v>173.7811883687973</v>
      </c>
      <c r="Q135" s="366">
        <v>1.7769757249558128E-2</v>
      </c>
    </row>
    <row r="136" spans="1:17">
      <c r="A136" s="402" t="s">
        <v>97</v>
      </c>
      <c r="B136" s="402" t="s">
        <v>391</v>
      </c>
      <c r="C136" s="286" t="s">
        <v>226</v>
      </c>
      <c r="D136" s="365">
        <v>2934905.4919546857</v>
      </c>
      <c r="E136" s="365">
        <v>-225955.78503355756</v>
      </c>
      <c r="F136" s="369">
        <v>-7.1485511458084156E-2</v>
      </c>
      <c r="G136" s="376">
        <v>17.356704278661066</v>
      </c>
      <c r="H136" s="376">
        <v>0.3074719640555017</v>
      </c>
      <c r="I136" s="377">
        <v>15.544603457762653</v>
      </c>
      <c r="J136" s="377">
        <v>0.35557607220891896</v>
      </c>
      <c r="K136" s="369">
        <v>2.3410061960063813E-2</v>
      </c>
      <c r="L136" s="370">
        <v>45621942.058445409</v>
      </c>
      <c r="M136" s="370">
        <v>-2388466.4396653622</v>
      </c>
      <c r="N136" s="369">
        <v>-4.974892975050086E-2</v>
      </c>
      <c r="O136" s="365">
        <v>18477834.6933254</v>
      </c>
      <c r="P136" s="365">
        <v>-1609114.0486878268</v>
      </c>
      <c r="Q136" s="369">
        <v>-8.0107440376061434E-2</v>
      </c>
    </row>
    <row r="137" spans="1:17">
      <c r="A137" s="402" t="s">
        <v>97</v>
      </c>
      <c r="B137" s="402" t="s">
        <v>391</v>
      </c>
      <c r="C137" s="286" t="s">
        <v>225</v>
      </c>
      <c r="D137" s="365">
        <v>15260.069872599435</v>
      </c>
      <c r="E137" s="365">
        <v>-1541.0112076285277</v>
      </c>
      <c r="F137" s="366">
        <v>-9.1720955352214681E-2</v>
      </c>
      <c r="G137" s="374">
        <v>9.0246354022803718E-2</v>
      </c>
      <c r="H137" s="374">
        <v>-3.7626727308055774E-4</v>
      </c>
      <c r="I137" s="375">
        <v>19.320239464666752</v>
      </c>
      <c r="J137" s="375">
        <v>0.64119349955739935</v>
      </c>
      <c r="K137" s="366">
        <v>3.4326886970302804E-2</v>
      </c>
      <c r="L137" s="367">
        <v>294828.20418616774</v>
      </c>
      <c r="M137" s="367">
        <v>-18999.961574939487</v>
      </c>
      <c r="N137" s="366">
        <v>-6.0542563249095585E-2</v>
      </c>
      <c r="O137" s="365">
        <v>103920.41831362247</v>
      </c>
      <c r="P137" s="365">
        <v>-17368.756921751206</v>
      </c>
      <c r="Q137" s="366">
        <v>-0.1432012122107798</v>
      </c>
    </row>
    <row r="138" spans="1:17">
      <c r="A138" s="402" t="s">
        <v>97</v>
      </c>
      <c r="B138" s="402" t="s">
        <v>391</v>
      </c>
      <c r="C138" s="286" t="s">
        <v>224</v>
      </c>
      <c r="D138" s="365">
        <v>6.9432912468910217</v>
      </c>
      <c r="E138" s="365">
        <v>-48.02186444401741</v>
      </c>
      <c r="F138" s="369">
        <v>-0.8736783120212378</v>
      </c>
      <c r="G138" s="376">
        <v>4.1061851300922244E-5</v>
      </c>
      <c r="H138" s="376">
        <v>-2.5541231395433692E-4</v>
      </c>
      <c r="I138" s="377">
        <v>17.630882281111681</v>
      </c>
      <c r="J138" s="377">
        <v>3.1561677311842971</v>
      </c>
      <c r="K138" s="369">
        <v>0.21804697566213013</v>
      </c>
      <c r="L138" s="370">
        <v>122.41635061740875</v>
      </c>
      <c r="M138" s="370">
        <v>-673.18858820080754</v>
      </c>
      <c r="N138" s="369">
        <v>-0.84613424999693343</v>
      </c>
      <c r="O138" s="365">
        <v>24.871293067932129</v>
      </c>
      <c r="P138" s="365">
        <v>-194.9893296957016</v>
      </c>
      <c r="Q138" s="369">
        <v>-0.88687700073209297</v>
      </c>
    </row>
    <row r="139" spans="1:17">
      <c r="A139" s="402" t="s">
        <v>97</v>
      </c>
      <c r="B139" s="402" t="s">
        <v>391</v>
      </c>
      <c r="C139" s="286" t="s">
        <v>184</v>
      </c>
      <c r="D139" s="365">
        <v>479308.64402925223</v>
      </c>
      <c r="E139" s="365">
        <v>-40484.350986128266</v>
      </c>
      <c r="F139" s="366">
        <v>-7.788552630442884E-2</v>
      </c>
      <c r="G139" s="374">
        <v>2.8345779499295047</v>
      </c>
      <c r="H139" s="374">
        <v>3.0889097134970456E-2</v>
      </c>
      <c r="I139" s="375">
        <v>23.04063283880954</v>
      </c>
      <c r="J139" s="375">
        <v>1.2651474921998087</v>
      </c>
      <c r="K139" s="366">
        <v>5.8099623134084684E-2</v>
      </c>
      <c r="L139" s="367">
        <v>11043574.483545661</v>
      </c>
      <c r="M139" s="367">
        <v>-275170.26268214174</v>
      </c>
      <c r="N139" s="366">
        <v>-2.4311022896231289E-2</v>
      </c>
      <c r="O139" s="365">
        <v>4277117.3358069658</v>
      </c>
      <c r="P139" s="365">
        <v>-356820.06870091241</v>
      </c>
      <c r="Q139" s="366">
        <v>-7.7001486544423126E-2</v>
      </c>
    </row>
    <row r="140" spans="1:17">
      <c r="A140" s="402" t="s">
        <v>97</v>
      </c>
      <c r="B140" s="402" t="s">
        <v>391</v>
      </c>
      <c r="C140" s="286" t="s">
        <v>185</v>
      </c>
      <c r="D140" s="365">
        <v>46341.199152186782</v>
      </c>
      <c r="E140" s="365">
        <v>517.15597937117127</v>
      </c>
      <c r="F140" s="369">
        <v>1.1285690732719235E-2</v>
      </c>
      <c r="G140" s="376">
        <v>0.27405669170878494</v>
      </c>
      <c r="H140" s="376">
        <v>2.688837611846609E-2</v>
      </c>
      <c r="I140" s="377">
        <v>25.584940590936547</v>
      </c>
      <c r="J140" s="377">
        <v>1.1127945922264963</v>
      </c>
      <c r="K140" s="369">
        <v>4.5471884332708407E-2</v>
      </c>
      <c r="L140" s="370">
        <v>1185636.8272214578</v>
      </c>
      <c r="M140" s="370">
        <v>64224.152445121668</v>
      </c>
      <c r="N140" s="369">
        <v>5.7270756689040511E-2</v>
      </c>
      <c r="O140" s="365">
        <v>438124.57940030098</v>
      </c>
      <c r="P140" s="365">
        <v>11657.827425524301</v>
      </c>
      <c r="Q140" s="369">
        <v>2.7335841238600944E-2</v>
      </c>
    </row>
    <row r="141" spans="1:17">
      <c r="A141" s="402" t="s">
        <v>97</v>
      </c>
      <c r="B141" s="402" t="s">
        <v>391</v>
      </c>
      <c r="C141" s="286" t="s">
        <v>387</v>
      </c>
      <c r="D141" s="365">
        <v>36870.060666795762</v>
      </c>
      <c r="E141" s="365">
        <v>-50541.068617307479</v>
      </c>
      <c r="F141" s="366">
        <v>-0.57819946992149174</v>
      </c>
      <c r="G141" s="374">
        <v>0.21804543331433032</v>
      </c>
      <c r="H141" s="374">
        <v>-0.25343765925172179</v>
      </c>
      <c r="I141" s="375">
        <v>19.282778810167422</v>
      </c>
      <c r="J141" s="375">
        <v>-2.736387611917273</v>
      </c>
      <c r="K141" s="366">
        <v>-0.12427298833495995</v>
      </c>
      <c r="L141" s="367">
        <v>710957.22455527668</v>
      </c>
      <c r="M141" s="367">
        <v>-1213762.9782937537</v>
      </c>
      <c r="N141" s="366">
        <v>-0.63061788227561821</v>
      </c>
      <c r="O141" s="365">
        <v>305684.05511879921</v>
      </c>
      <c r="P141" s="365">
        <v>-468577.79053192993</v>
      </c>
      <c r="Q141" s="366">
        <v>-0.60519292428534077</v>
      </c>
    </row>
    <row r="142" spans="1:17">
      <c r="A142" s="402" t="s">
        <v>97</v>
      </c>
      <c r="B142" s="402" t="s">
        <v>391</v>
      </c>
      <c r="C142" s="286" t="s">
        <v>388</v>
      </c>
      <c r="D142" s="365">
        <v>483.53141576707361</v>
      </c>
      <c r="E142" s="365">
        <v>-126.13061838874825</v>
      </c>
      <c r="F142" s="369">
        <v>-0.20688612923617097</v>
      </c>
      <c r="G142" s="376">
        <v>2.8595509517827396E-3</v>
      </c>
      <c r="H142" s="376">
        <v>-4.2887860676515998E-4</v>
      </c>
      <c r="I142" s="377">
        <v>20.559293473140023</v>
      </c>
      <c r="J142" s="377">
        <v>1.5201680220798544</v>
      </c>
      <c r="K142" s="369">
        <v>7.9844424891648891E-2</v>
      </c>
      <c r="L142" s="370">
        <v>9941.0642802381517</v>
      </c>
      <c r="M142" s="370">
        <v>-1666.3676708030707</v>
      </c>
      <c r="N142" s="369">
        <v>-0.14356040835144351</v>
      </c>
      <c r="O142" s="365">
        <v>3500.0238525867462</v>
      </c>
      <c r="P142" s="365">
        <v>-628.31490683555603</v>
      </c>
      <c r="Q142" s="369">
        <v>-0.15219557876676745</v>
      </c>
    </row>
    <row r="143" spans="1:17">
      <c r="A143" s="402" t="s">
        <v>97</v>
      </c>
      <c r="B143" s="402" t="s">
        <v>391</v>
      </c>
      <c r="C143" s="286" t="s">
        <v>389</v>
      </c>
      <c r="D143" s="365">
        <v>13395231.692104338</v>
      </c>
      <c r="E143" s="365">
        <v>-1312078.4850586336</v>
      </c>
      <c r="F143" s="366">
        <v>-8.9212675142731818E-2</v>
      </c>
      <c r="G143" s="374">
        <v>79.217908672472305</v>
      </c>
      <c r="H143" s="374">
        <v>-0.11121271571282421</v>
      </c>
      <c r="I143" s="375">
        <v>6.470938873892953</v>
      </c>
      <c r="J143" s="375">
        <v>8.5629849389761148E-3</v>
      </c>
      <c r="K143" s="366">
        <v>1.3250521303802014E-3</v>
      </c>
      <c r="L143" s="367">
        <v>86679725.481240839</v>
      </c>
      <c r="M143" s="367">
        <v>-8364441.1990245879</v>
      </c>
      <c r="N143" s="366">
        <v>-8.8005834457606388E-2</v>
      </c>
      <c r="O143" s="365">
        <v>22630446.984032512</v>
      </c>
      <c r="P143" s="365">
        <v>-2106977.4720653854</v>
      </c>
      <c r="Q143" s="366">
        <v>-8.5173679895604704E-2</v>
      </c>
    </row>
    <row r="144" spans="1:17">
      <c r="A144" s="402" t="s">
        <v>320</v>
      </c>
      <c r="B144" s="402" t="s">
        <v>386</v>
      </c>
      <c r="C144" s="286" t="s">
        <v>227</v>
      </c>
      <c r="D144" s="365">
        <v>442.4999999999992</v>
      </c>
      <c r="E144" s="365">
        <v>442.50000000000023</v>
      </c>
      <c r="F144" s="369">
        <v>-432474573591893.56</v>
      </c>
      <c r="G144" s="376">
        <v>4.2911752090490365E-4</v>
      </c>
      <c r="H144" s="376">
        <v>4.2911752090490468E-4</v>
      </c>
      <c r="I144" s="377">
        <v>5.8469378531073559</v>
      </c>
      <c r="J144" s="377">
        <v>9.4024934086629113</v>
      </c>
      <c r="K144" s="369">
        <v>-2.6444512711864441</v>
      </c>
      <c r="L144" s="370">
        <v>2587.2700000000004</v>
      </c>
      <c r="M144" s="370">
        <v>2587.2699999999968</v>
      </c>
      <c r="N144" s="369">
        <v>711183362299002</v>
      </c>
      <c r="O144" s="365">
        <v>885</v>
      </c>
      <c r="P144" s="365">
        <v>885</v>
      </c>
      <c r="Q144" s="372"/>
    </row>
    <row r="145" spans="1:17">
      <c r="A145" s="402" t="s">
        <v>320</v>
      </c>
      <c r="B145" s="402" t="s">
        <v>386</v>
      </c>
      <c r="C145" s="286" t="s">
        <v>226</v>
      </c>
      <c r="D145" s="365">
        <v>4906452.8883834127</v>
      </c>
      <c r="E145" s="365">
        <v>252537.76262594014</v>
      </c>
      <c r="F145" s="366">
        <v>5.4263508422886637E-2</v>
      </c>
      <c r="G145" s="374">
        <v>4.7580675703950233</v>
      </c>
      <c r="H145" s="374">
        <v>-2.6911813067574286E-2</v>
      </c>
      <c r="I145" s="375">
        <v>6.2033467659265362</v>
      </c>
      <c r="J145" s="375">
        <v>-0.31901293972832434</v>
      </c>
      <c r="K145" s="366">
        <v>-4.8910663337341141E-2</v>
      </c>
      <c r="L145" s="367">
        <v>30436428.657324158</v>
      </c>
      <c r="M145" s="367">
        <v>81920.167545944452</v>
      </c>
      <c r="N145" s="366">
        <v>2.6987808935707465E-3</v>
      </c>
      <c r="O145" s="365">
        <v>9932878.4882899523</v>
      </c>
      <c r="P145" s="365">
        <v>673811.40979217738</v>
      </c>
      <c r="Q145" s="366">
        <v>7.2773142702137014E-2</v>
      </c>
    </row>
    <row r="146" spans="1:17">
      <c r="A146" s="402" t="s">
        <v>320</v>
      </c>
      <c r="B146" s="402" t="s">
        <v>386</v>
      </c>
      <c r="C146" s="286" t="s">
        <v>225</v>
      </c>
      <c r="D146" s="365">
        <v>1238.880799999999</v>
      </c>
      <c r="E146" s="365">
        <v>-155.48780000001352</v>
      </c>
      <c r="F146" s="369">
        <v>-0.11151126036545296</v>
      </c>
      <c r="G146" s="376">
        <v>1.2014134634862922E-3</v>
      </c>
      <c r="H146" s="376">
        <v>-2.3222355473537671E-4</v>
      </c>
      <c r="I146" s="377">
        <v>9.3364833808062802</v>
      </c>
      <c r="J146" s="377">
        <v>8.9150932270115391E-2</v>
      </c>
      <c r="K146" s="369">
        <v>9.6407188523029482E-3</v>
      </c>
      <c r="L146" s="370">
        <v>11566.789999999979</v>
      </c>
      <c r="M146" s="370">
        <v>-1327.4000000000815</v>
      </c>
      <c r="N146" s="369">
        <v>-0.10294559022319938</v>
      </c>
      <c r="O146" s="365">
        <v>9067</v>
      </c>
      <c r="P146" s="365">
        <v>671.0000000000291</v>
      </c>
      <c r="Q146" s="369">
        <v>7.9919009051933235E-2</v>
      </c>
    </row>
    <row r="147" spans="1:17">
      <c r="A147" s="402" t="s">
        <v>320</v>
      </c>
      <c r="B147" s="402" t="s">
        <v>386</v>
      </c>
      <c r="C147" s="286" t="s">
        <v>224</v>
      </c>
      <c r="D147" s="365">
        <v>225.61683994531631</v>
      </c>
      <c r="E147" s="365">
        <v>-102.68002698341297</v>
      </c>
      <c r="F147" s="366">
        <v>-0.3127657840417466</v>
      </c>
      <c r="G147" s="374">
        <v>2.1879353453498927E-4</v>
      </c>
      <c r="H147" s="374">
        <v>-1.1874887813495698E-4</v>
      </c>
      <c r="I147" s="375">
        <v>15.088940373265896</v>
      </c>
      <c r="J147" s="375">
        <v>1.756948634309019</v>
      </c>
      <c r="K147" s="366">
        <v>0.13178440766469351</v>
      </c>
      <c r="L147" s="367">
        <v>3404.3190451395531</v>
      </c>
      <c r="M147" s="367">
        <v>-972.53207267969083</v>
      </c>
      <c r="N147" s="366">
        <v>-0.22219902996477814</v>
      </c>
      <c r="O147" s="365">
        <v>902.46735978126526</v>
      </c>
      <c r="P147" s="365">
        <v>-410.72010793365553</v>
      </c>
      <c r="Q147" s="366">
        <v>-0.31276578404174854</v>
      </c>
    </row>
    <row r="148" spans="1:17">
      <c r="A148" s="402" t="s">
        <v>320</v>
      </c>
      <c r="B148" s="402" t="s">
        <v>386</v>
      </c>
      <c r="C148" s="286" t="s">
        <v>184</v>
      </c>
      <c r="D148" s="365">
        <v>155678.19271577545</v>
      </c>
      <c r="E148" s="365">
        <v>18778.887575625558</v>
      </c>
      <c r="F148" s="369">
        <v>0.13717299409519118</v>
      </c>
      <c r="G148" s="376">
        <v>0.15097003416304974</v>
      </c>
      <c r="H148" s="376">
        <v>1.021535020233727E-2</v>
      </c>
      <c r="I148" s="377">
        <v>13.617277014512201</v>
      </c>
      <c r="J148" s="377">
        <v>-0.45125836824828625</v>
      </c>
      <c r="K148" s="369">
        <v>-3.2075717618854339E-2</v>
      </c>
      <c r="L148" s="370">
        <v>2119913.0753293298</v>
      </c>
      <c r="M148" s="370">
        <v>193940.35708980635</v>
      </c>
      <c r="N148" s="369">
        <v>0.1006973542528067</v>
      </c>
      <c r="O148" s="365">
        <v>1033054.5990974903</v>
      </c>
      <c r="P148" s="365">
        <v>150843.33961196896</v>
      </c>
      <c r="Q148" s="369">
        <v>0.17098324011409261</v>
      </c>
    </row>
    <row r="149" spans="1:17">
      <c r="A149" s="402" t="s">
        <v>320</v>
      </c>
      <c r="B149" s="402" t="s">
        <v>386</v>
      </c>
      <c r="C149" s="286" t="s">
        <v>185</v>
      </c>
      <c r="D149" s="365">
        <v>18891.496932483642</v>
      </c>
      <c r="E149" s="365">
        <v>-6761.1549176509143</v>
      </c>
      <c r="F149" s="366">
        <v>-0.26356553533530491</v>
      </c>
      <c r="G149" s="374">
        <v>1.8320163457288107E-2</v>
      </c>
      <c r="H149" s="374">
        <v>-8.0549222323244921E-3</v>
      </c>
      <c r="I149" s="375">
        <v>19.758187081321811</v>
      </c>
      <c r="J149" s="375">
        <v>-0.11376116392054669</v>
      </c>
      <c r="K149" s="366">
        <v>-5.7247111615129544E-3</v>
      </c>
      <c r="L149" s="367">
        <v>373261.73063822894</v>
      </c>
      <c r="M149" s="367">
        <v>-136506.4392808656</v>
      </c>
      <c r="N149" s="366">
        <v>-0.26778140993489369</v>
      </c>
      <c r="O149" s="365">
        <v>68599.432567954063</v>
      </c>
      <c r="P149" s="365">
        <v>-24931.673182923812</v>
      </c>
      <c r="Q149" s="366">
        <v>-0.26656023130240608</v>
      </c>
    </row>
    <row r="150" spans="1:17">
      <c r="A150" s="402" t="s">
        <v>320</v>
      </c>
      <c r="B150" s="402" t="s">
        <v>386</v>
      </c>
      <c r="C150" s="286" t="s">
        <v>387</v>
      </c>
      <c r="D150" s="365">
        <v>27981.57497433792</v>
      </c>
      <c r="E150" s="365">
        <v>-2873.7663497834219</v>
      </c>
      <c r="F150" s="369">
        <v>-9.313675449562564E-2</v>
      </c>
      <c r="G150" s="376">
        <v>2.7135331263282717E-2</v>
      </c>
      <c r="H150" s="376">
        <v>-4.588962823750483E-3</v>
      </c>
      <c r="I150" s="377">
        <v>14.78739907181135</v>
      </c>
      <c r="J150" s="377">
        <v>-2.3550374752590173</v>
      </c>
      <c r="K150" s="369">
        <v>-0.13738055665496932</v>
      </c>
      <c r="L150" s="370">
        <v>413774.71580334427</v>
      </c>
      <c r="M150" s="370">
        <v>-115161.01498360396</v>
      </c>
      <c r="N150" s="369">
        <v>-0.21772213197294862</v>
      </c>
      <c r="O150" s="365">
        <v>190629.28526711464</v>
      </c>
      <c r="P150" s="365">
        <v>-53466.336308019934</v>
      </c>
      <c r="Q150" s="369">
        <v>-0.21903848976480952</v>
      </c>
    </row>
    <row r="151" spans="1:17">
      <c r="A151" s="402" t="s">
        <v>320</v>
      </c>
      <c r="B151" s="402" t="s">
        <v>386</v>
      </c>
      <c r="C151" s="286" t="s">
        <v>388</v>
      </c>
      <c r="D151" s="365">
        <v>685.62499999999955</v>
      </c>
      <c r="E151" s="365">
        <v>-508.24999999999932</v>
      </c>
      <c r="F151" s="366">
        <v>-0.4257145848602239</v>
      </c>
      <c r="G151" s="374">
        <v>6.6488971812525403E-4</v>
      </c>
      <c r="H151" s="374">
        <v>-5.6260736917962211E-4</v>
      </c>
      <c r="I151" s="375">
        <v>8.0684484958979201</v>
      </c>
      <c r="J151" s="375">
        <v>-1.3346297158076634</v>
      </c>
      <c r="K151" s="366">
        <v>-0.14193540516830189</v>
      </c>
      <c r="L151" s="367">
        <v>5531.9300000000076</v>
      </c>
      <c r="M151" s="367">
        <v>-5694.1699999999855</v>
      </c>
      <c r="N151" s="366">
        <v>-0.50722601794033451</v>
      </c>
      <c r="O151" s="365">
        <v>2659</v>
      </c>
      <c r="P151" s="365">
        <v>-1310</v>
      </c>
      <c r="Q151" s="366">
        <v>-0.33005794910556813</v>
      </c>
    </row>
    <row r="152" spans="1:17">
      <c r="A152" s="402" t="s">
        <v>320</v>
      </c>
      <c r="B152" s="402" t="s">
        <v>386</v>
      </c>
      <c r="C152" s="286" t="s">
        <v>389</v>
      </c>
      <c r="D152" s="365">
        <v>98007007.905629665</v>
      </c>
      <c r="E152" s="365">
        <v>5596323.6185039133</v>
      </c>
      <c r="F152" s="369">
        <v>6.0559270409856369E-2</v>
      </c>
      <c r="G152" s="376">
        <v>95.042992686488532</v>
      </c>
      <c r="H152" s="376">
        <v>2.9824810205454355E-2</v>
      </c>
      <c r="I152" s="377">
        <v>4.0395543286003557</v>
      </c>
      <c r="J152" s="377">
        <v>-0.15348632913260207</v>
      </c>
      <c r="K152" s="369">
        <v>-3.6605018090997282E-2</v>
      </c>
      <c r="L152" s="370">
        <v>395904633.01835555</v>
      </c>
      <c r="M152" s="370">
        <v>8422876.5935130715</v>
      </c>
      <c r="N152" s="369">
        <v>2.1737479129928551E-2</v>
      </c>
      <c r="O152" s="365">
        <v>121250397.06235766</v>
      </c>
      <c r="P152" s="365">
        <v>7641723.5885468423</v>
      </c>
      <c r="Q152" s="369">
        <v>6.7263557921116116E-2</v>
      </c>
    </row>
    <row r="153" spans="1:17">
      <c r="A153" s="402" t="s">
        <v>320</v>
      </c>
      <c r="B153" s="402" t="s">
        <v>390</v>
      </c>
      <c r="C153" s="286" t="s">
        <v>227</v>
      </c>
      <c r="D153" s="365">
        <v>4924.8121856770758</v>
      </c>
      <c r="E153" s="365">
        <v>4768.3121856770613</v>
      </c>
      <c r="F153" s="366">
        <v>30.468448470777112</v>
      </c>
      <c r="G153" s="374">
        <v>3.8773416661710372E-4</v>
      </c>
      <c r="H153" s="374">
        <v>3.7495756557662382E-4</v>
      </c>
      <c r="I153" s="375">
        <v>6.1230016147048261</v>
      </c>
      <c r="J153" s="375">
        <v>-0.56127953545446019</v>
      </c>
      <c r="K153" s="366">
        <v>-8.3970066914537983E-2</v>
      </c>
      <c r="L153" s="367">
        <v>30154.63296501874</v>
      </c>
      <c r="M153" s="367">
        <v>29108.542965018714</v>
      </c>
      <c r="N153" s="366">
        <v>27.826040746989268</v>
      </c>
      <c r="O153" s="365">
        <v>9843.9138605594635</v>
      </c>
      <c r="P153" s="365">
        <v>9530.9138605594635</v>
      </c>
      <c r="Q153" s="366">
        <v>30.45020402734653</v>
      </c>
    </row>
    <row r="154" spans="1:17">
      <c r="A154" s="402" t="s">
        <v>320</v>
      </c>
      <c r="B154" s="402" t="s">
        <v>390</v>
      </c>
      <c r="C154" s="286" t="s">
        <v>226</v>
      </c>
      <c r="D154" s="365">
        <v>61889119.601043403</v>
      </c>
      <c r="E154" s="365">
        <v>433388.05554522574</v>
      </c>
      <c r="F154" s="369">
        <v>7.0520363950817332E-3</v>
      </c>
      <c r="G154" s="376">
        <v>4.87257692404319</v>
      </c>
      <c r="H154" s="376">
        <v>-0.14464584661236657</v>
      </c>
      <c r="I154" s="377">
        <v>6.275872467150732</v>
      </c>
      <c r="J154" s="377">
        <v>-0.38271514769970771</v>
      </c>
      <c r="K154" s="369">
        <v>-5.7476926014482427E-2</v>
      </c>
      <c r="L154" s="370">
        <v>388408221.72038698</v>
      </c>
      <c r="M154" s="370">
        <v>-20800151.210040629</v>
      </c>
      <c r="N154" s="369">
        <v>-5.0830218993532197E-2</v>
      </c>
      <c r="O154" s="365">
        <v>125659774.15205321</v>
      </c>
      <c r="P154" s="365">
        <v>-2105649.822406143</v>
      </c>
      <c r="Q154" s="369">
        <v>-1.6480591985724307E-2</v>
      </c>
    </row>
    <row r="155" spans="1:17">
      <c r="A155" s="402" t="s">
        <v>320</v>
      </c>
      <c r="B155" s="402" t="s">
        <v>390</v>
      </c>
      <c r="C155" s="286" t="s">
        <v>225</v>
      </c>
      <c r="D155" s="365">
        <v>17464.93477727336</v>
      </c>
      <c r="E155" s="365">
        <v>-1662.651064942329</v>
      </c>
      <c r="F155" s="366">
        <v>-8.6924250590618798E-2</v>
      </c>
      <c r="G155" s="374">
        <v>1.3750274478654377E-3</v>
      </c>
      <c r="H155" s="374">
        <v>-1.8654145420165169E-4</v>
      </c>
      <c r="I155" s="375">
        <v>9.4062038828655954</v>
      </c>
      <c r="J155" s="375">
        <v>1.2076107924557355</v>
      </c>
      <c r="K155" s="366">
        <v>0.14729488085807235</v>
      </c>
      <c r="L155" s="367">
        <v>164278.73731598305</v>
      </c>
      <c r="M155" s="367">
        <v>7459.4441937720403</v>
      </c>
      <c r="N155" s="366">
        <v>4.7567133133031105E-2</v>
      </c>
      <c r="O155" s="365">
        <v>120232.4308496716</v>
      </c>
      <c r="P155" s="365">
        <v>10034.011816620827</v>
      </c>
      <c r="Q155" s="366">
        <v>9.1054045100333256E-2</v>
      </c>
    </row>
    <row r="156" spans="1:17">
      <c r="A156" s="402" t="s">
        <v>320</v>
      </c>
      <c r="B156" s="402" t="s">
        <v>390</v>
      </c>
      <c r="C156" s="286" t="s">
        <v>224</v>
      </c>
      <c r="D156" s="365">
        <v>32753.822110518813</v>
      </c>
      <c r="E156" s="365">
        <v>-5591.3755823931424</v>
      </c>
      <c r="F156" s="369">
        <v>-0.1458168406685956</v>
      </c>
      <c r="G156" s="376">
        <v>2.5787330441720958E-3</v>
      </c>
      <c r="H156" s="376">
        <v>-5.5175444937820501E-4</v>
      </c>
      <c r="I156" s="377">
        <v>15.219671224064012</v>
      </c>
      <c r="J156" s="377">
        <v>0.14574665891204752</v>
      </c>
      <c r="K156" s="369">
        <v>9.668793172083797E-3</v>
      </c>
      <c r="L156" s="370">
        <v>498502.40385357477</v>
      </c>
      <c r="M156" s="370">
        <v>-79510.213605219149</v>
      </c>
      <c r="N156" s="369">
        <v>-0.13755792036994308</v>
      </c>
      <c r="O156" s="365">
        <v>144384.82238137722</v>
      </c>
      <c r="P156" s="365">
        <v>-19515.968390270835</v>
      </c>
      <c r="Q156" s="369">
        <v>-0.11907183789894657</v>
      </c>
    </row>
    <row r="157" spans="1:17">
      <c r="A157" s="402" t="s">
        <v>320</v>
      </c>
      <c r="B157" s="402" t="s">
        <v>390</v>
      </c>
      <c r="C157" s="286" t="s">
        <v>184</v>
      </c>
      <c r="D157" s="365">
        <v>2028275.5871398002</v>
      </c>
      <c r="E157" s="365">
        <v>-277458.1262099836</v>
      </c>
      <c r="F157" s="366">
        <v>-0.12033398505801035</v>
      </c>
      <c r="G157" s="374">
        <v>0.15968766214814475</v>
      </c>
      <c r="H157" s="374">
        <v>-2.8551569551866551E-2</v>
      </c>
      <c r="I157" s="375">
        <v>13.561130048227662</v>
      </c>
      <c r="J157" s="375">
        <v>-0.22071861337620824</v>
      </c>
      <c r="K157" s="366">
        <v>-1.6015167398487597E-2</v>
      </c>
      <c r="L157" s="367">
        <v>27505709.01084815</v>
      </c>
      <c r="M157" s="367">
        <v>-4271564.08049649</v>
      </c>
      <c r="N157" s="366">
        <v>-0.13442198354206675</v>
      </c>
      <c r="O157" s="365">
        <v>13200079.169067912</v>
      </c>
      <c r="P157" s="365">
        <v>-1777130.7868784219</v>
      </c>
      <c r="Q157" s="366">
        <v>-0.11865566364534108</v>
      </c>
    </row>
    <row r="158" spans="1:17">
      <c r="A158" s="402" t="s">
        <v>320</v>
      </c>
      <c r="B158" s="402" t="s">
        <v>390</v>
      </c>
      <c r="C158" s="286" t="s">
        <v>185</v>
      </c>
      <c r="D158" s="365">
        <v>755001.53028747707</v>
      </c>
      <c r="E158" s="365">
        <v>-136393.60374041193</v>
      </c>
      <c r="F158" s="369">
        <v>-0.1530113846640592</v>
      </c>
      <c r="G158" s="376">
        <v>5.9441838206954138E-2</v>
      </c>
      <c r="H158" s="376">
        <v>-1.333132471252458E-2</v>
      </c>
      <c r="I158" s="377">
        <v>16.049514286966932</v>
      </c>
      <c r="J158" s="377">
        <v>8.8187741011189758E-3</v>
      </c>
      <c r="K158" s="369">
        <v>5.4977504523078024E-4</v>
      </c>
      <c r="L158" s="370">
        <v>12117407.847030761</v>
      </c>
      <c r="M158" s="370">
        <v>-2181190.07956082</v>
      </c>
      <c r="N158" s="369">
        <v>-0.15254573145975298</v>
      </c>
      <c r="O158" s="365">
        <v>3417378.7464461057</v>
      </c>
      <c r="P158" s="365">
        <v>-457040.18433838338</v>
      </c>
      <c r="Q158" s="369">
        <v>-0.11796354305078782</v>
      </c>
    </row>
    <row r="159" spans="1:17">
      <c r="A159" s="402" t="s">
        <v>320</v>
      </c>
      <c r="B159" s="402" t="s">
        <v>390</v>
      </c>
      <c r="C159" s="286" t="s">
        <v>387</v>
      </c>
      <c r="D159" s="365">
        <v>819932.54478290514</v>
      </c>
      <c r="E159" s="365">
        <v>-1565.6785700360779</v>
      </c>
      <c r="F159" s="366">
        <v>-1.9058818698910486E-3</v>
      </c>
      <c r="G159" s="374">
        <v>6.4553905803401299E-2</v>
      </c>
      <c r="H159" s="374">
        <v>-2.5128996614078442E-3</v>
      </c>
      <c r="I159" s="375">
        <v>14.513186058277606</v>
      </c>
      <c r="J159" s="375">
        <v>-0.65677735614125865</v>
      </c>
      <c r="K159" s="366">
        <v>-4.3294590645947095E-2</v>
      </c>
      <c r="L159" s="367">
        <v>11899833.577671338</v>
      </c>
      <c r="M159" s="367">
        <v>-562264.41560287774</v>
      </c>
      <c r="N159" s="366">
        <v>-4.5117958140461691E-2</v>
      </c>
      <c r="O159" s="365">
        <v>4762206.4069292136</v>
      </c>
      <c r="P159" s="365">
        <v>-65904.875315109268</v>
      </c>
      <c r="Q159" s="366">
        <v>-1.3650239495820759E-2</v>
      </c>
    </row>
    <row r="160" spans="1:17">
      <c r="A160" s="402" t="s">
        <v>320</v>
      </c>
      <c r="B160" s="402" t="s">
        <v>390</v>
      </c>
      <c r="C160" s="286" t="s">
        <v>388</v>
      </c>
      <c r="D160" s="365">
        <v>16820.563793390982</v>
      </c>
      <c r="E160" s="365">
        <v>-1881.3492612094487</v>
      </c>
      <c r="F160" s="369">
        <v>-0.1005966210898762</v>
      </c>
      <c r="G160" s="376">
        <v>1.3242956357661856E-3</v>
      </c>
      <c r="H160" s="376">
        <v>-2.0252150028717475E-4</v>
      </c>
      <c r="I160" s="377">
        <v>8.4647630028303791</v>
      </c>
      <c r="J160" s="377">
        <v>-0.572481761157146</v>
      </c>
      <c r="K160" s="369">
        <v>-6.3346935499459522E-2</v>
      </c>
      <c r="L160" s="370">
        <v>142382.0860850442</v>
      </c>
      <c r="M160" s="370">
        <v>-26631.679744193476</v>
      </c>
      <c r="N160" s="369">
        <v>-0.15757106892169173</v>
      </c>
      <c r="O160" s="365">
        <v>59458.840445399284</v>
      </c>
      <c r="P160" s="365">
        <v>2771.7389664649963</v>
      </c>
      <c r="Q160" s="369">
        <v>4.889540819960627E-2</v>
      </c>
    </row>
    <row r="161" spans="1:17">
      <c r="A161" s="402" t="s">
        <v>320</v>
      </c>
      <c r="B161" s="402" t="s">
        <v>390</v>
      </c>
      <c r="C161" s="286" t="s">
        <v>389</v>
      </c>
      <c r="D161" s="365">
        <v>1204587426.4391499</v>
      </c>
      <c r="E161" s="365">
        <v>45242703.895021677</v>
      </c>
      <c r="F161" s="366">
        <v>3.9024375593601411E-2</v>
      </c>
      <c r="G161" s="374">
        <v>94.838073879483971</v>
      </c>
      <c r="H161" s="374">
        <v>0.18960750037311414</v>
      </c>
      <c r="I161" s="375">
        <v>4.0734748508668872</v>
      </c>
      <c r="J161" s="375">
        <v>-0.22903146085287496</v>
      </c>
      <c r="K161" s="366">
        <v>-5.3232103397270414E-2</v>
      </c>
      <c r="L161" s="367">
        <v>4906856587.2703438</v>
      </c>
      <c r="M161" s="367">
        <v>-81231398.934763908</v>
      </c>
      <c r="N161" s="366">
        <v>-1.628507740028139E-2</v>
      </c>
      <c r="O161" s="365">
        <v>1499346753.2268438</v>
      </c>
      <c r="P161" s="365">
        <v>61094602.239888906</v>
      </c>
      <c r="Q161" s="366">
        <v>4.2478366674414271E-2</v>
      </c>
    </row>
    <row r="162" spans="1:17">
      <c r="A162" s="402" t="s">
        <v>320</v>
      </c>
      <c r="B162" s="402" t="s">
        <v>391</v>
      </c>
      <c r="C162" s="286" t="s">
        <v>227</v>
      </c>
      <c r="D162" s="365">
        <v>1340.9999999999998</v>
      </c>
      <c r="E162" s="365">
        <v>1340.9999999999986</v>
      </c>
      <c r="F162" s="369">
        <v>1179556074278091.5</v>
      </c>
      <c r="G162" s="376">
        <v>1.0463329206041384E-3</v>
      </c>
      <c r="H162" s="376">
        <v>1.0463329206041375E-3</v>
      </c>
      <c r="I162" s="377">
        <v>5.7679642058165559</v>
      </c>
      <c r="J162" s="377">
        <v>8.967964205816557</v>
      </c>
      <c r="K162" s="369">
        <v>-2.802488814317674</v>
      </c>
      <c r="L162" s="370">
        <v>7734.84</v>
      </c>
      <c r="M162" s="370">
        <v>7734.8400000000038</v>
      </c>
      <c r="N162" s="369">
        <v>-2126136629746730</v>
      </c>
      <c r="O162" s="365">
        <v>2682</v>
      </c>
      <c r="P162" s="365">
        <v>2682</v>
      </c>
      <c r="Q162" s="372"/>
    </row>
    <row r="163" spans="1:17">
      <c r="A163" s="402" t="s">
        <v>320</v>
      </c>
      <c r="B163" s="402" t="s">
        <v>391</v>
      </c>
      <c r="C163" s="286" t="s">
        <v>226</v>
      </c>
      <c r="D163" s="365">
        <v>6142814.2169565186</v>
      </c>
      <c r="E163" s="365">
        <v>295545.39209466428</v>
      </c>
      <c r="F163" s="366">
        <v>5.0544177281202175E-2</v>
      </c>
      <c r="G163" s="374">
        <v>4.7930117377753465</v>
      </c>
      <c r="H163" s="374">
        <v>5.7249470443290207E-3</v>
      </c>
      <c r="I163" s="375">
        <v>6.2184721496856454</v>
      </c>
      <c r="J163" s="375">
        <v>-0.28886338761842811</v>
      </c>
      <c r="K163" s="366">
        <v>-4.4390424615802344E-2</v>
      </c>
      <c r="L163" s="367">
        <v>38198919.128837146</v>
      </c>
      <c r="M163" s="367">
        <v>148778.90864337236</v>
      </c>
      <c r="N163" s="366">
        <v>3.9100751740308486E-3</v>
      </c>
      <c r="O163" s="365">
        <v>12450851.631670475</v>
      </c>
      <c r="P163" s="365">
        <v>851373.30836149305</v>
      </c>
      <c r="Q163" s="366">
        <v>7.3397551564941571E-2</v>
      </c>
    </row>
    <row r="164" spans="1:17">
      <c r="A164" s="402" t="s">
        <v>320</v>
      </c>
      <c r="B164" s="402" t="s">
        <v>391</v>
      </c>
      <c r="C164" s="286" t="s">
        <v>225</v>
      </c>
      <c r="D164" s="365">
        <v>1588.5682000000143</v>
      </c>
      <c r="E164" s="365">
        <v>-155.45239999996738</v>
      </c>
      <c r="F164" s="369">
        <v>-8.9134497608554061E-2</v>
      </c>
      <c r="G164" s="376">
        <v>1.2395012709059466E-3</v>
      </c>
      <c r="H164" s="376">
        <v>-1.8836651339075865E-4</v>
      </c>
      <c r="I164" s="377">
        <v>9.3313022380781891</v>
      </c>
      <c r="J164" s="377">
        <v>8.0190181259494508E-2</v>
      </c>
      <c r="K164" s="369">
        <v>8.6681666773659859E-3</v>
      </c>
      <c r="L164" s="370">
        <v>14823.409999999974</v>
      </c>
      <c r="M164" s="370">
        <v>-1310.7200000000303</v>
      </c>
      <c r="N164" s="369">
        <v>-8.1238963613162282E-2</v>
      </c>
      <c r="O164" s="365">
        <v>11585</v>
      </c>
      <c r="P164" s="365">
        <v>1034.0000000000146</v>
      </c>
      <c r="Q164" s="369">
        <v>9.8000189555493888E-2</v>
      </c>
    </row>
    <row r="165" spans="1:17">
      <c r="A165" s="402" t="s">
        <v>320</v>
      </c>
      <c r="B165" s="402" t="s">
        <v>391</v>
      </c>
      <c r="C165" s="286" t="s">
        <v>224</v>
      </c>
      <c r="D165" s="365">
        <v>229.61865141987801</v>
      </c>
      <c r="E165" s="365">
        <v>-108.46605831900342</v>
      </c>
      <c r="F165" s="366">
        <v>-0.32082509263071024</v>
      </c>
      <c r="G165" s="374">
        <v>1.7916297849764697E-4</v>
      </c>
      <c r="H165" s="374">
        <v>-9.7634362886655764E-5</v>
      </c>
      <c r="I165" s="375">
        <v>15.150744252019656</v>
      </c>
      <c r="J165" s="375">
        <v>1.7218777141085226</v>
      </c>
      <c r="K165" s="366">
        <v>0.12822211831858457</v>
      </c>
      <c r="L165" s="367">
        <v>3478.893463156222</v>
      </c>
      <c r="M165" s="367">
        <v>-1061.2009824356414</v>
      </c>
      <c r="N165" s="366">
        <v>-0.23373984729899147</v>
      </c>
      <c r="O165" s="365">
        <v>918.47460567951202</v>
      </c>
      <c r="P165" s="365">
        <v>-433.86423327602461</v>
      </c>
      <c r="Q165" s="366">
        <v>-0.32082509263071574</v>
      </c>
    </row>
    <row r="166" spans="1:17">
      <c r="A166" s="402" t="s">
        <v>320</v>
      </c>
      <c r="B166" s="402" t="s">
        <v>391</v>
      </c>
      <c r="C166" s="286" t="s">
        <v>184</v>
      </c>
      <c r="D166" s="365">
        <v>195615.55282407766</v>
      </c>
      <c r="E166" s="365">
        <v>24820.503498601203</v>
      </c>
      <c r="F166" s="369">
        <v>0.14532331936215484</v>
      </c>
      <c r="G166" s="376">
        <v>0.15263161275317699</v>
      </c>
      <c r="H166" s="376">
        <v>1.2797972801207869E-2</v>
      </c>
      <c r="I166" s="377">
        <v>13.602624035505436</v>
      </c>
      <c r="J166" s="377">
        <v>-0.40656918525999153</v>
      </c>
      <c r="K166" s="369">
        <v>-2.902159880679964E-2</v>
      </c>
      <c r="L166" s="370">
        <v>2660884.8205634821</v>
      </c>
      <c r="M166" s="370">
        <v>268183.97341272049</v>
      </c>
      <c r="N166" s="369">
        <v>0.11208420548355433</v>
      </c>
      <c r="O166" s="365">
        <v>1298901.2680437565</v>
      </c>
      <c r="P166" s="365">
        <v>204529.07349373586</v>
      </c>
      <c r="Q166" s="369">
        <v>0.18689169417159149</v>
      </c>
    </row>
    <row r="167" spans="1:17">
      <c r="A167" s="402" t="s">
        <v>320</v>
      </c>
      <c r="B167" s="402" t="s">
        <v>391</v>
      </c>
      <c r="C167" s="286" t="s">
        <v>185</v>
      </c>
      <c r="D167" s="365">
        <v>23440.450550220223</v>
      </c>
      <c r="E167" s="365">
        <v>-8078.7823363252173</v>
      </c>
      <c r="F167" s="366">
        <v>-0.25631278417863379</v>
      </c>
      <c r="G167" s="374">
        <v>1.8289720420946169E-2</v>
      </c>
      <c r="H167" s="374">
        <v>-7.5157644594755178E-3</v>
      </c>
      <c r="I167" s="375">
        <v>19.769360748862493</v>
      </c>
      <c r="J167" s="375">
        <v>-0.10894759650584263</v>
      </c>
      <c r="K167" s="366">
        <v>-5.4807277668186246E-3</v>
      </c>
      <c r="L167" s="367">
        <v>463402.72304317588</v>
      </c>
      <c r="M167" s="367">
        <v>-163146.30708504841</v>
      </c>
      <c r="N167" s="366">
        <v>-0.26038873135221396</v>
      </c>
      <c r="O167" s="365">
        <v>84213.60953104496</v>
      </c>
      <c r="P167" s="365">
        <v>-30945.934660703409</v>
      </c>
      <c r="Q167" s="366">
        <v>-0.26872227463123988</v>
      </c>
    </row>
    <row r="168" spans="1:17">
      <c r="A168" s="402" t="s">
        <v>320</v>
      </c>
      <c r="B168" s="402" t="s">
        <v>391</v>
      </c>
      <c r="C168" s="286" t="s">
        <v>387</v>
      </c>
      <c r="D168" s="365">
        <v>32362.639719306651</v>
      </c>
      <c r="E168" s="365">
        <v>-4159.4174770735553</v>
      </c>
      <c r="F168" s="369">
        <v>-0.11388782002909205</v>
      </c>
      <c r="G168" s="376">
        <v>2.5251376089456844E-2</v>
      </c>
      <c r="H168" s="376">
        <v>-4.6500304002104788E-3</v>
      </c>
      <c r="I168" s="377">
        <v>15.053000953394678</v>
      </c>
      <c r="J168" s="377">
        <v>-2.1317447404011336</v>
      </c>
      <c r="K168" s="369">
        <v>-0.12404866376176604</v>
      </c>
      <c r="L168" s="370">
        <v>487154.84654909151</v>
      </c>
      <c r="M168" s="370">
        <v>-140467.41858496761</v>
      </c>
      <c r="N168" s="369">
        <v>-0.22380885189750876</v>
      </c>
      <c r="O168" s="365">
        <v>232956.46815443039</v>
      </c>
      <c r="P168" s="365">
        <v>-62165.80427195644</v>
      </c>
      <c r="Q168" s="369">
        <v>-0.21064423149378747</v>
      </c>
    </row>
    <row r="169" spans="1:17">
      <c r="A169" s="402" t="s">
        <v>320</v>
      </c>
      <c r="B169" s="402" t="s">
        <v>391</v>
      </c>
      <c r="C169" s="286" t="s">
        <v>388</v>
      </c>
      <c r="D169" s="365">
        <v>755.125</v>
      </c>
      <c r="E169" s="365">
        <v>-739.49999999999727</v>
      </c>
      <c r="F169" s="366">
        <v>-0.49477293635527214</v>
      </c>
      <c r="G169" s="374">
        <v>5.8919623167129017E-4</v>
      </c>
      <c r="H169" s="374">
        <v>-6.3448592386315824E-4</v>
      </c>
      <c r="I169" s="375">
        <v>7.8148783314020891</v>
      </c>
      <c r="J169" s="375">
        <v>-1.5773437978945752</v>
      </c>
      <c r="K169" s="366">
        <v>-0.16794149203248182</v>
      </c>
      <c r="L169" s="367">
        <v>5901.2100000000028</v>
      </c>
      <c r="M169" s="367">
        <v>-8136.6399999999976</v>
      </c>
      <c r="N169" s="366">
        <v>-0.57962152323895733</v>
      </c>
      <c r="O169" s="365">
        <v>2798</v>
      </c>
      <c r="P169" s="365">
        <v>-2202</v>
      </c>
      <c r="Q169" s="366">
        <v>-0.44040000000000001</v>
      </c>
    </row>
    <row r="170" spans="1:17">
      <c r="A170" s="402" t="s">
        <v>320</v>
      </c>
      <c r="B170" s="402" t="s">
        <v>391</v>
      </c>
      <c r="C170" s="286" t="s">
        <v>389</v>
      </c>
      <c r="D170" s="365">
        <v>121763738.36122343</v>
      </c>
      <c r="E170" s="365">
        <v>5711817.2880597413</v>
      </c>
      <c r="F170" s="369">
        <v>4.9217774555052711E-2</v>
      </c>
      <c r="G170" s="376">
        <v>95.007761359565322</v>
      </c>
      <c r="H170" s="376">
        <v>-6.4829711014766644E-3</v>
      </c>
      <c r="I170" s="377">
        <v>4.0403737952939709</v>
      </c>
      <c r="J170" s="377">
        <v>-0.15212731231231391</v>
      </c>
      <c r="K170" s="369">
        <v>-3.6285574745899413E-2</v>
      </c>
      <c r="L170" s="370">
        <v>491971017.69171834</v>
      </c>
      <c r="M170" s="370">
        <v>5423210.0526424646</v>
      </c>
      <c r="N170" s="369">
        <v>1.1146304571709087E-2</v>
      </c>
      <c r="O170" s="365">
        <v>150688601.84689867</v>
      </c>
      <c r="P170" s="365">
        <v>7999267.6660558879</v>
      </c>
      <c r="Q170" s="369">
        <v>5.6060725995943819E-2</v>
      </c>
    </row>
  </sheetData>
  <mergeCells count="24">
    <mergeCell ref="A63:A89"/>
    <mergeCell ref="B63:B71"/>
    <mergeCell ref="B72:B80"/>
    <mergeCell ref="B81:B89"/>
    <mergeCell ref="A90:A116"/>
    <mergeCell ref="B90:B98"/>
    <mergeCell ref="B99:B107"/>
    <mergeCell ref="B108:B116"/>
    <mergeCell ref="A9:A35"/>
    <mergeCell ref="B9:B17"/>
    <mergeCell ref="B18:B26"/>
    <mergeCell ref="B27:B35"/>
    <mergeCell ref="A36:A62"/>
    <mergeCell ref="B36:B44"/>
    <mergeCell ref="B45:B53"/>
    <mergeCell ref="B54:B62"/>
    <mergeCell ref="A117:A143"/>
    <mergeCell ref="B117:B125"/>
    <mergeCell ref="B126:B134"/>
    <mergeCell ref="B135:B143"/>
    <mergeCell ref="A144:A170"/>
    <mergeCell ref="B144:B152"/>
    <mergeCell ref="B153:B161"/>
    <mergeCell ref="B162:B17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9" zoomScaleNormal="70" workbookViewId="0">
      <selection activeCell="D9" sqref="D9:Q44"/>
    </sheetView>
  </sheetViews>
  <sheetFormatPr defaultColWidth="9.28515625" defaultRowHeight="15"/>
  <cols>
    <col min="1" max="1" width="31.28515625" bestFit="1" customWidth="1"/>
    <col min="2" max="2" width="21" bestFit="1" customWidth="1"/>
    <col min="3" max="3" width="26.7109375" bestFit="1" customWidth="1"/>
    <col min="4" max="4" width="25.85546875" bestFit="1" customWidth="1"/>
    <col min="5" max="5" width="13.5703125" bestFit="1" customWidth="1"/>
    <col min="6" max="6" width="11.5703125" bestFit="1" customWidth="1"/>
    <col min="7" max="7" width="9.140625" bestFit="1" customWidth="1"/>
    <col min="8" max="8" width="7.7109375" bestFit="1" customWidth="1"/>
    <col min="9" max="9" width="7.5703125" bestFit="1" customWidth="1"/>
    <col min="10" max="10" width="7.7109375" bestFit="1" customWidth="1"/>
    <col min="11" max="11" width="7.5703125" bestFit="1" customWidth="1"/>
    <col min="12" max="12" width="9.140625" bestFit="1" customWidth="1"/>
    <col min="13" max="13" width="16.28515625" bestFit="1" customWidth="1"/>
    <col min="14" max="14" width="13.85546875" bestFit="1" customWidth="1"/>
    <col min="15" max="15" width="9.140625" bestFit="1" customWidth="1"/>
    <col min="16" max="16" width="16.42578125" bestFit="1" customWidth="1"/>
    <col min="17" max="17" width="11.5703125" bestFit="1" customWidth="1"/>
    <col min="18" max="18" width="9.140625" bestFit="1" customWidth="1"/>
  </cols>
  <sheetData>
    <row r="1" spans="1:19">
      <c r="A1" s="400" t="s">
        <v>0</v>
      </c>
      <c r="B1" s="400" t="s">
        <v>1</v>
      </c>
      <c r="C1" s="400" t="s">
        <v>2</v>
      </c>
      <c r="D1" s="400" t="s">
        <v>195</v>
      </c>
      <c r="E1" s="400" t="s">
        <v>3</v>
      </c>
      <c r="F1" s="400"/>
      <c r="G1" s="400"/>
      <c r="H1" s="400" t="s">
        <v>4</v>
      </c>
      <c r="I1" s="400"/>
      <c r="J1" s="400" t="s">
        <v>5</v>
      </c>
      <c r="K1" s="400"/>
      <c r="L1" s="400"/>
      <c r="M1" s="400" t="s">
        <v>6</v>
      </c>
      <c r="N1" s="400"/>
      <c r="O1" s="400"/>
      <c r="P1" s="400" t="s">
        <v>7</v>
      </c>
      <c r="Q1" s="400"/>
      <c r="R1" s="400"/>
    </row>
    <row r="2" spans="1:19" ht="30">
      <c r="A2" s="399"/>
      <c r="B2" s="399"/>
      <c r="C2" s="399"/>
      <c r="D2" s="399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9">
      <c r="A3" s="398" t="s">
        <v>93</v>
      </c>
      <c r="B3" s="398" t="s">
        <v>279</v>
      </c>
      <c r="C3" s="398" t="s">
        <v>201</v>
      </c>
      <c r="D3" s="286" t="s">
        <v>376</v>
      </c>
      <c r="E3" s="365">
        <v>14879058.630838066</v>
      </c>
      <c r="F3" s="365">
        <v>-727212.23725860752</v>
      </c>
      <c r="G3" s="366">
        <v>-4.659743787641292E-2</v>
      </c>
      <c r="H3" s="374">
        <v>5.6182759473644808</v>
      </c>
      <c r="I3" s="374">
        <v>-0.37394035100156042</v>
      </c>
      <c r="J3" s="375">
        <v>5.3318722589303995</v>
      </c>
      <c r="K3" s="375">
        <v>6.138761774421031E-2</v>
      </c>
      <c r="L3" s="366">
        <v>1.164743319134201E-2</v>
      </c>
      <c r="M3" s="367">
        <v>79333239.952764422</v>
      </c>
      <c r="N3" s="367">
        <v>-2919370.9637305588</v>
      </c>
      <c r="O3" s="366">
        <v>-3.5492745229624152E-2</v>
      </c>
      <c r="P3" s="365">
        <v>22731009.11215961</v>
      </c>
      <c r="Q3" s="365">
        <v>-780659.4994648248</v>
      </c>
      <c r="R3" s="366">
        <v>-3.3203066628748668E-2</v>
      </c>
      <c r="S3" s="274"/>
    </row>
    <row r="4" spans="1:19">
      <c r="A4" s="398"/>
      <c r="B4" s="398"/>
      <c r="C4" s="398"/>
      <c r="D4" s="286" t="s">
        <v>377</v>
      </c>
      <c r="E4" s="365">
        <v>33035778.091677606</v>
      </c>
      <c r="F4" s="365">
        <v>-513239.20595994592</v>
      </c>
      <c r="G4" s="369">
        <v>-1.5298188957567085E-2</v>
      </c>
      <c r="H4" s="376">
        <v>12.474184157743897</v>
      </c>
      <c r="I4" s="376">
        <v>-0.40736646662930376</v>
      </c>
      <c r="J4" s="377">
        <v>5.047438449970147</v>
      </c>
      <c r="K4" s="377">
        <v>-0.25354084416322031</v>
      </c>
      <c r="L4" s="369">
        <v>-4.7829057631637202E-2</v>
      </c>
      <c r="M4" s="370">
        <v>166746056.56461495</v>
      </c>
      <c r="N4" s="370">
        <v>-11096589.468683898</v>
      </c>
      <c r="O4" s="369">
        <v>-6.2395548627893212E-2</v>
      </c>
      <c r="P4" s="365">
        <v>54052096.902368307</v>
      </c>
      <c r="Q4" s="365">
        <v>-2268274.2096373737</v>
      </c>
      <c r="R4" s="369">
        <v>-4.0274489760133189E-2</v>
      </c>
      <c r="S4" s="274"/>
    </row>
    <row r="5" spans="1:19">
      <c r="A5" s="398"/>
      <c r="B5" s="398"/>
      <c r="C5" s="398"/>
      <c r="D5" s="286" t="s">
        <v>378</v>
      </c>
      <c r="E5" s="365">
        <v>95348017.133660346</v>
      </c>
      <c r="F5" s="365">
        <v>-451985.53100891411</v>
      </c>
      <c r="G5" s="366">
        <v>-4.7180116747074473E-3</v>
      </c>
      <c r="H5" s="374">
        <v>36.003048618995024</v>
      </c>
      <c r="I5" s="374">
        <v>-0.78052012735165022</v>
      </c>
      <c r="J5" s="375">
        <v>4.7699513964685618</v>
      </c>
      <c r="K5" s="375">
        <v>-4.0716997200529903E-2</v>
      </c>
      <c r="L5" s="366">
        <v>-8.4638960469846664E-3</v>
      </c>
      <c r="M5" s="367">
        <v>454805407.47721153</v>
      </c>
      <c r="N5" s="367">
        <v>-6056637.4551276565</v>
      </c>
      <c r="O5" s="366">
        <v>-1.3141974961328944E-2</v>
      </c>
      <c r="P5" s="365">
        <v>131763233.50704587</v>
      </c>
      <c r="Q5" s="365">
        <v>180532.82803159952</v>
      </c>
      <c r="R5" s="366">
        <v>1.3720103562245259E-3</v>
      </c>
      <c r="S5" s="274"/>
    </row>
    <row r="6" spans="1:19">
      <c r="A6" s="398"/>
      <c r="B6" s="398"/>
      <c r="C6" s="398"/>
      <c r="D6" s="286" t="s">
        <v>379</v>
      </c>
      <c r="E6" s="365">
        <v>121570322.19702367</v>
      </c>
      <c r="F6" s="365">
        <v>6083230.9266293198</v>
      </c>
      <c r="G6" s="369">
        <v>5.2674553144527798E-2</v>
      </c>
      <c r="H6" s="376">
        <v>45.904491275898508</v>
      </c>
      <c r="I6" s="376">
        <v>1.5618269449837996</v>
      </c>
      <c r="J6" s="377">
        <v>5.0240209998183305</v>
      </c>
      <c r="K6" s="377">
        <v>-0.13165566616782343</v>
      </c>
      <c r="L6" s="369">
        <v>-2.5536059512110802E-2</v>
      </c>
      <c r="M6" s="370">
        <v>610771851.67252743</v>
      </c>
      <c r="N6" s="370">
        <v>15357749.987141967</v>
      </c>
      <c r="O6" s="369">
        <v>2.5793393108544383E-2</v>
      </c>
      <c r="P6" s="365">
        <v>178091107.42807221</v>
      </c>
      <c r="Q6" s="365">
        <v>7511972.1586493254</v>
      </c>
      <c r="R6" s="369">
        <v>4.4038048069504322E-2</v>
      </c>
      <c r="S6" s="274"/>
    </row>
    <row r="7" spans="1:19">
      <c r="A7" s="398"/>
      <c r="B7" s="398"/>
      <c r="C7" s="398" t="s">
        <v>234</v>
      </c>
      <c r="D7" s="286" t="s">
        <v>376</v>
      </c>
      <c r="E7" s="365">
        <v>14700259.001819346</v>
      </c>
      <c r="F7" s="365">
        <v>-679230.35831200704</v>
      </c>
      <c r="G7" s="366">
        <v>-4.4164688593159238E-2</v>
      </c>
      <c r="H7" s="374">
        <v>5.5507618875010731</v>
      </c>
      <c r="I7" s="374">
        <v>-0.35437891027399715</v>
      </c>
      <c r="J7" s="375">
        <v>5.2898305119100977</v>
      </c>
      <c r="K7" s="375">
        <v>5.8777112402619736E-2</v>
      </c>
      <c r="L7" s="366">
        <v>1.1236190478987235E-2</v>
      </c>
      <c r="M7" s="367">
        <v>77761878.600805059</v>
      </c>
      <c r="N7" s="367">
        <v>-2689051.4991991371</v>
      </c>
      <c r="O7" s="366">
        <v>-3.3424740967649753E-2</v>
      </c>
      <c r="P7" s="365">
        <v>22233250.41759038</v>
      </c>
      <c r="Q7" s="365">
        <v>-660413.00843830407</v>
      </c>
      <c r="R7" s="366">
        <v>-2.8846978141884239E-2</v>
      </c>
      <c r="S7" s="274"/>
    </row>
    <row r="8" spans="1:19">
      <c r="A8" s="398"/>
      <c r="B8" s="398"/>
      <c r="C8" s="398"/>
      <c r="D8" s="286" t="s">
        <v>377</v>
      </c>
      <c r="E8" s="365">
        <v>24961365.311052218</v>
      </c>
      <c r="F8" s="365">
        <v>-343025.57952989265</v>
      </c>
      <c r="G8" s="369">
        <v>-1.3555970622377686E-2</v>
      </c>
      <c r="H8" s="376">
        <v>9.4253166023423187</v>
      </c>
      <c r="I8" s="376">
        <v>-0.290610078434554</v>
      </c>
      <c r="J8" s="377">
        <v>4.2266688144712843</v>
      </c>
      <c r="K8" s="377">
        <v>-0.17463292190395219</v>
      </c>
      <c r="L8" s="369">
        <v>-3.967756185872727E-2</v>
      </c>
      <c r="M8" s="370">
        <v>105503424.32684973</v>
      </c>
      <c r="N8" s="370">
        <v>-5868835.2377870232</v>
      </c>
      <c r="O8" s="369">
        <v>-5.2695664618180316E-2</v>
      </c>
      <c r="P8" s="365">
        <v>31884742.129987121</v>
      </c>
      <c r="Q8" s="365">
        <v>-789535.34826494381</v>
      </c>
      <c r="R8" s="369">
        <v>-2.4163819652644407E-2</v>
      </c>
      <c r="S8" s="274"/>
    </row>
    <row r="9" spans="1:19">
      <c r="A9" s="398"/>
      <c r="B9" s="398"/>
      <c r="C9" s="398"/>
      <c r="D9" s="286" t="s">
        <v>378</v>
      </c>
      <c r="E9" s="365">
        <v>92998392.779819116</v>
      </c>
      <c r="F9" s="365">
        <v>-722552.21978795528</v>
      </c>
      <c r="G9" s="366">
        <v>-7.7096130410441825E-3</v>
      </c>
      <c r="H9" s="374">
        <v>35.115839399645068</v>
      </c>
      <c r="I9" s="374">
        <v>-0.86945003121847719</v>
      </c>
      <c r="J9" s="375">
        <v>4.6109901493995897</v>
      </c>
      <c r="K9" s="375">
        <v>-6.8719030713388918E-2</v>
      </c>
      <c r="L9" s="366">
        <v>-1.4684466078665574E-2</v>
      </c>
      <c r="M9" s="367">
        <v>428814673.01773989</v>
      </c>
      <c r="N9" s="367">
        <v>-9772093.6657848954</v>
      </c>
      <c r="O9" s="366">
        <v>-2.2280867568528893E-2</v>
      </c>
      <c r="P9" s="365">
        <v>125174807.12619448</v>
      </c>
      <c r="Q9" s="365">
        <v>-419447.82026839256</v>
      </c>
      <c r="R9" s="366">
        <v>-3.3397054701840528E-3</v>
      </c>
      <c r="S9" s="274"/>
    </row>
    <row r="10" spans="1:19">
      <c r="A10" s="398"/>
      <c r="B10" s="398"/>
      <c r="C10" s="398"/>
      <c r="D10" s="286" t="s">
        <v>379</v>
      </c>
      <c r="E10" s="365">
        <v>114848203.75308307</v>
      </c>
      <c r="F10" s="365">
        <v>5837778.4554076791</v>
      </c>
      <c r="G10" s="369">
        <v>5.3552478485121256E-2</v>
      </c>
      <c r="H10" s="376">
        <v>43.36624491865571</v>
      </c>
      <c r="I10" s="376">
        <v>1.5103747571371287</v>
      </c>
      <c r="J10" s="377">
        <v>4.7007669214910672</v>
      </c>
      <c r="K10" s="377">
        <v>-0.12147687827701326</v>
      </c>
      <c r="L10" s="369">
        <v>-2.519094498765399E-2</v>
      </c>
      <c r="M10" s="370">
        <v>539874637.19515908</v>
      </c>
      <c r="N10" s="370">
        <v>14199789.693362415</v>
      </c>
      <c r="O10" s="369">
        <v>2.701249595799594E-2</v>
      </c>
      <c r="P10" s="365">
        <v>152276675.09264934</v>
      </c>
      <c r="Q10" s="365">
        <v>7463190.2979590297</v>
      </c>
      <c r="R10" s="369">
        <v>5.1536570013075697E-2</v>
      </c>
      <c r="S10" s="274"/>
    </row>
    <row r="11" spans="1:19">
      <c r="A11" s="398"/>
      <c r="B11" s="398" t="s">
        <v>257</v>
      </c>
      <c r="C11" s="398" t="s">
        <v>201</v>
      </c>
      <c r="D11" s="286" t="s">
        <v>376</v>
      </c>
      <c r="E11" s="365">
        <v>188196660.53340772</v>
      </c>
      <c r="F11" s="365">
        <v>-18027739.60702005</v>
      </c>
      <c r="G11" s="366">
        <v>-8.7418072714693928E-2</v>
      </c>
      <c r="H11" s="374">
        <v>5.7125630412995143</v>
      </c>
      <c r="I11" s="374">
        <v>-0.43054566194920696</v>
      </c>
      <c r="J11" s="375">
        <v>5.2191339955484342</v>
      </c>
      <c r="K11" s="375">
        <v>0.15065374254028008</v>
      </c>
      <c r="L11" s="366">
        <v>2.9723651868006538E-2</v>
      </c>
      <c r="M11" s="367">
        <v>982223588.83859646</v>
      </c>
      <c r="N11" s="367">
        <v>-63020710.961613655</v>
      </c>
      <c r="O11" s="366">
        <v>-6.0292805207031071E-2</v>
      </c>
      <c r="P11" s="365">
        <v>286868444.42643696</v>
      </c>
      <c r="Q11" s="365">
        <v>-19678984.428262651</v>
      </c>
      <c r="R11" s="366">
        <v>-6.4195561847593549E-2</v>
      </c>
      <c r="S11" s="274"/>
    </row>
    <row r="12" spans="1:19">
      <c r="A12" s="398"/>
      <c r="B12" s="398"/>
      <c r="C12" s="398"/>
      <c r="D12" s="286" t="s">
        <v>377</v>
      </c>
      <c r="E12" s="365">
        <v>422880510.7167697</v>
      </c>
      <c r="F12" s="365">
        <v>-22400153.289068758</v>
      </c>
      <c r="G12" s="369">
        <v>-5.0305695036367108E-2</v>
      </c>
      <c r="H12" s="376">
        <v>12.836208514856477</v>
      </c>
      <c r="I12" s="376">
        <v>-0.4280197752002266</v>
      </c>
      <c r="J12" s="377">
        <v>5.1868032565876492</v>
      </c>
      <c r="K12" s="377">
        <v>-0.18188961673233095</v>
      </c>
      <c r="L12" s="369">
        <v>-3.3879683756215889E-2</v>
      </c>
      <c r="M12" s="370">
        <v>2193398010.1331892</v>
      </c>
      <c r="N12" s="370">
        <v>-197177117.34214449</v>
      </c>
      <c r="O12" s="369">
        <v>-8.2481037753614372E-2</v>
      </c>
      <c r="P12" s="365">
        <v>718102463.25705159</v>
      </c>
      <c r="Q12" s="365">
        <v>-55588701.15585959</v>
      </c>
      <c r="R12" s="369">
        <v>-7.1848695852745267E-2</v>
      </c>
      <c r="S12" s="274"/>
    </row>
    <row r="13" spans="1:19">
      <c r="A13" s="398"/>
      <c r="B13" s="398"/>
      <c r="C13" s="398"/>
      <c r="D13" s="286" t="s">
        <v>378</v>
      </c>
      <c r="E13" s="365">
        <v>1187163088.2450314</v>
      </c>
      <c r="F13" s="365">
        <v>-44183475.686769485</v>
      </c>
      <c r="G13" s="366">
        <v>-3.5882242238681902E-2</v>
      </c>
      <c r="H13" s="374">
        <v>36.03541084460263</v>
      </c>
      <c r="I13" s="374">
        <v>-0.64451543208418371</v>
      </c>
      <c r="J13" s="375">
        <v>4.7566823164280008</v>
      </c>
      <c r="K13" s="375">
        <v>-4.2608392370556025E-2</v>
      </c>
      <c r="L13" s="366">
        <v>-8.8780603126295109E-3</v>
      </c>
      <c r="M13" s="367">
        <v>5646957668.5711946</v>
      </c>
      <c r="N13" s="367">
        <v>-262632455.01772499</v>
      </c>
      <c r="O13" s="366">
        <v>-4.4441737840564002E-2</v>
      </c>
      <c r="P13" s="365">
        <v>1651542483.7139671</v>
      </c>
      <c r="Q13" s="365">
        <v>-45766001.773195744</v>
      </c>
      <c r="R13" s="366">
        <v>-2.6963867891145285E-2</v>
      </c>
      <c r="S13" s="274"/>
    </row>
    <row r="14" spans="1:19">
      <c r="A14" s="398"/>
      <c r="B14" s="398"/>
      <c r="C14" s="398"/>
      <c r="D14" s="286" t="s">
        <v>379</v>
      </c>
      <c r="E14" s="365">
        <v>1496194465.7376471</v>
      </c>
      <c r="F14" s="365">
        <v>22042171.17066884</v>
      </c>
      <c r="G14" s="369">
        <v>1.4952438260216236E-2</v>
      </c>
      <c r="H14" s="376">
        <v>45.415817599231609</v>
      </c>
      <c r="I14" s="376">
        <v>1.5030808692330879</v>
      </c>
      <c r="J14" s="377">
        <v>5.1486230609294665</v>
      </c>
      <c r="K14" s="377">
        <v>-9.8378304701447483E-2</v>
      </c>
      <c r="L14" s="369">
        <v>-1.8749433790097404E-2</v>
      </c>
      <c r="M14" s="370">
        <v>7703341329.9318924</v>
      </c>
      <c r="N14" s="370">
        <v>-31537772.808987617</v>
      </c>
      <c r="O14" s="369">
        <v>-4.077345281041575E-3</v>
      </c>
      <c r="P14" s="365">
        <v>2254363947.0659051</v>
      </c>
      <c r="Q14" s="365">
        <v>23756677.912555218</v>
      </c>
      <c r="R14" s="369">
        <v>1.0650318521364952E-2</v>
      </c>
      <c r="S14" s="274"/>
    </row>
    <row r="15" spans="1:19">
      <c r="A15" s="398"/>
      <c r="B15" s="398"/>
      <c r="C15" s="398" t="s">
        <v>234</v>
      </c>
      <c r="D15" s="286" t="s">
        <v>376</v>
      </c>
      <c r="E15" s="365">
        <v>185780156.5129841</v>
      </c>
      <c r="F15" s="365">
        <v>-17468794.109777212</v>
      </c>
      <c r="G15" s="366">
        <v>-8.5947770240644622E-2</v>
      </c>
      <c r="H15" s="374">
        <v>5.6392119440106585</v>
      </c>
      <c r="I15" s="374">
        <v>-0.41526267997485533</v>
      </c>
      <c r="J15" s="375">
        <v>5.1790996332637018</v>
      </c>
      <c r="K15" s="375">
        <v>0.14708863921510851</v>
      </c>
      <c r="L15" s="366">
        <v>2.9230587808546447E-2</v>
      </c>
      <c r="M15" s="367">
        <v>962173940.46406901</v>
      </c>
      <c r="N15" s="367">
        <v>-60577013.598505497</v>
      </c>
      <c r="O15" s="366">
        <v>-5.9229486277066076E-2</v>
      </c>
      <c r="P15" s="365">
        <v>280222664.84848899</v>
      </c>
      <c r="Q15" s="365">
        <v>-18196757.133628488</v>
      </c>
      <c r="R15" s="366">
        <v>-6.0977120767692232E-2</v>
      </c>
      <c r="S15" s="274"/>
    </row>
    <row r="16" spans="1:19">
      <c r="A16" s="398"/>
      <c r="B16" s="398"/>
      <c r="C16" s="398"/>
      <c r="D16" s="286" t="s">
        <v>377</v>
      </c>
      <c r="E16" s="365">
        <v>316221258.69992691</v>
      </c>
      <c r="F16" s="365">
        <v>-14950868.702579439</v>
      </c>
      <c r="G16" s="369">
        <v>-4.5145311049707287E-2</v>
      </c>
      <c r="H16" s="376">
        <v>9.5986499983709646</v>
      </c>
      <c r="I16" s="376">
        <v>-0.26645993398619261</v>
      </c>
      <c r="J16" s="377">
        <v>4.2495871929309992</v>
      </c>
      <c r="K16" s="377">
        <v>-0.16157684965940788</v>
      </c>
      <c r="L16" s="369">
        <v>-3.6629072983765908E-2</v>
      </c>
      <c r="M16" s="370">
        <v>1343809811.1037297</v>
      </c>
      <c r="N16" s="370">
        <v>-117044769.20237565</v>
      </c>
      <c r="O16" s="369">
        <v>-8.0120753140158721E-2</v>
      </c>
      <c r="P16" s="365">
        <v>407046355.23047417</v>
      </c>
      <c r="Q16" s="365">
        <v>-22558348.980894268</v>
      </c>
      <c r="R16" s="369">
        <v>-5.2509548335381837E-2</v>
      </c>
      <c r="S16" s="274"/>
    </row>
    <row r="17" spans="1:19">
      <c r="A17" s="398"/>
      <c r="B17" s="398"/>
      <c r="C17" s="398"/>
      <c r="D17" s="286" t="s">
        <v>378</v>
      </c>
      <c r="E17" s="365">
        <v>1158572162.1167803</v>
      </c>
      <c r="F17" s="365">
        <v>-46103478.045808077</v>
      </c>
      <c r="G17" s="366">
        <v>-3.8270449329900744E-2</v>
      </c>
      <c r="H17" s="374">
        <v>35.16755555187931</v>
      </c>
      <c r="I17" s="374">
        <v>-0.71788479676618522</v>
      </c>
      <c r="J17" s="375">
        <v>4.6031584700246349</v>
      </c>
      <c r="K17" s="375">
        <v>-7.0816296677376656E-2</v>
      </c>
      <c r="L17" s="366">
        <v>-1.5151193622584555E-2</v>
      </c>
      <c r="M17" s="367">
        <v>5333091261.1826115</v>
      </c>
      <c r="N17" s="367">
        <v>-297532282.99791908</v>
      </c>
      <c r="O17" s="366">
        <v>-5.2841799964664718E-2</v>
      </c>
      <c r="P17" s="365">
        <v>1567904788.8412619</v>
      </c>
      <c r="Q17" s="365">
        <v>-49884430.500527143</v>
      </c>
      <c r="R17" s="366">
        <v>-3.0834938139112485E-2</v>
      </c>
      <c r="S17" s="274"/>
    </row>
    <row r="18" spans="1:19">
      <c r="A18" s="398"/>
      <c r="B18" s="398"/>
      <c r="C18" s="398"/>
      <c r="D18" s="286" t="s">
        <v>379</v>
      </c>
      <c r="E18" s="365">
        <v>1397022000.1275835</v>
      </c>
      <c r="F18" s="365">
        <v>24768479.315512419</v>
      </c>
      <c r="G18" s="369">
        <v>1.8049492269369402E-2</v>
      </c>
      <c r="H18" s="376">
        <v>42.405514652554039</v>
      </c>
      <c r="I18" s="376">
        <v>1.5281861646349526</v>
      </c>
      <c r="J18" s="377">
        <v>4.7209371403557174</v>
      </c>
      <c r="K18" s="377">
        <v>-0.11146132095420924</v>
      </c>
      <c r="L18" s="369">
        <v>-2.3065424311884089E-2</v>
      </c>
      <c r="M18" s="370">
        <v>6595253046.296339</v>
      </c>
      <c r="N18" s="370">
        <v>-36022756.203042984</v>
      </c>
      <c r="O18" s="369">
        <v>-5.4322512403217659E-3</v>
      </c>
      <c r="P18" s="365">
        <v>1870701696.2962925</v>
      </c>
      <c r="Q18" s="365">
        <v>34515212.352237225</v>
      </c>
      <c r="R18" s="369">
        <v>1.8797226019276608E-2</v>
      </c>
      <c r="S18" s="274"/>
    </row>
    <row r="19" spans="1:19">
      <c r="A19" s="398"/>
      <c r="B19" s="398" t="s">
        <v>258</v>
      </c>
      <c r="C19" s="398" t="s">
        <v>201</v>
      </c>
      <c r="D19" s="286" t="s">
        <v>376</v>
      </c>
      <c r="E19" s="365">
        <v>18480271.541882526</v>
      </c>
      <c r="F19" s="365">
        <v>-954179.44929203019</v>
      </c>
      <c r="G19" s="366">
        <v>-4.9097319483083719E-2</v>
      </c>
      <c r="H19" s="374">
        <v>5.62688989421203</v>
      </c>
      <c r="I19" s="374">
        <v>-0.33691526315343356</v>
      </c>
      <c r="J19" s="375">
        <v>5.335587687068144</v>
      </c>
      <c r="K19" s="375">
        <v>6.9919686368814737E-2</v>
      </c>
      <c r="L19" s="366">
        <v>1.3278407670124429E-2</v>
      </c>
      <c r="M19" s="367">
        <v>98603109.292544231</v>
      </c>
      <c r="N19" s="367">
        <v>-3732257.4028429985</v>
      </c>
      <c r="O19" s="366">
        <v>-3.6470846036566071E-2</v>
      </c>
      <c r="P19" s="365">
        <v>28238563.23673737</v>
      </c>
      <c r="Q19" s="365">
        <v>-1058743.8777877949</v>
      </c>
      <c r="R19" s="366">
        <v>-3.6137924678506905E-2</v>
      </c>
      <c r="S19" s="274"/>
    </row>
    <row r="20" spans="1:19">
      <c r="A20" s="398"/>
      <c r="B20" s="398"/>
      <c r="C20" s="398"/>
      <c r="D20" s="286" t="s">
        <v>377</v>
      </c>
      <c r="E20" s="365">
        <v>41162077.21149911</v>
      </c>
      <c r="F20" s="365">
        <v>-857326.42287296802</v>
      </c>
      <c r="G20" s="369">
        <v>-2.0403107819732855E-2</v>
      </c>
      <c r="H20" s="376">
        <v>12.533066722598916</v>
      </c>
      <c r="I20" s="376">
        <v>-0.36133076863395175</v>
      </c>
      <c r="J20" s="377">
        <v>5.0513429319471488</v>
      </c>
      <c r="K20" s="377">
        <v>-0.24278290653824186</v>
      </c>
      <c r="L20" s="369">
        <v>-4.5858922501113085E-2</v>
      </c>
      <c r="M20" s="370">
        <v>207923767.78656882</v>
      </c>
      <c r="N20" s="370">
        <v>-14532242.711907327</v>
      </c>
      <c r="O20" s="369">
        <v>-6.5326365780559004E-2</v>
      </c>
      <c r="P20" s="365">
        <v>67441667.29350996</v>
      </c>
      <c r="Q20" s="365">
        <v>-3106986.1475488096</v>
      </c>
      <c r="R20" s="369">
        <v>-4.4040332394786261E-2</v>
      </c>
      <c r="S20" s="274"/>
    </row>
    <row r="21" spans="1:19">
      <c r="A21" s="398"/>
      <c r="B21" s="398"/>
      <c r="C21" s="398"/>
      <c r="D21" s="286" t="s">
        <v>378</v>
      </c>
      <c r="E21" s="365">
        <v>117998418.84806228</v>
      </c>
      <c r="F21" s="365">
        <v>-1816530.0990582854</v>
      </c>
      <c r="G21" s="366">
        <v>-1.5161130685453928E-2</v>
      </c>
      <c r="H21" s="374">
        <v>35.9282659372398</v>
      </c>
      <c r="I21" s="374">
        <v>-0.83907113777227238</v>
      </c>
      <c r="J21" s="375">
        <v>4.7755569887696963</v>
      </c>
      <c r="K21" s="375">
        <v>-3.6651991952735052E-2</v>
      </c>
      <c r="L21" s="366">
        <v>-7.616458906826753E-3</v>
      </c>
      <c r="M21" s="367">
        <v>563508173.79363763</v>
      </c>
      <c r="N21" s="367">
        <v>-13066399.554495573</v>
      </c>
      <c r="O21" s="366">
        <v>-2.2662115463433968E-2</v>
      </c>
      <c r="P21" s="365">
        <v>163244907.80288661</v>
      </c>
      <c r="Q21" s="365">
        <v>-1324025.4714642465</v>
      </c>
      <c r="R21" s="366">
        <v>-8.0454156511847834E-3</v>
      </c>
      <c r="S21" s="274"/>
    </row>
    <row r="22" spans="1:19">
      <c r="A22" s="398"/>
      <c r="B22" s="398"/>
      <c r="C22" s="398"/>
      <c r="D22" s="286" t="s">
        <v>379</v>
      </c>
      <c r="E22" s="365">
        <v>150787047.57390279</v>
      </c>
      <c r="F22" s="365">
        <v>6182512.257009387</v>
      </c>
      <c r="G22" s="369">
        <v>4.2754622069499613E-2</v>
      </c>
      <c r="H22" s="376">
        <v>45.911777445951536</v>
      </c>
      <c r="I22" s="376">
        <v>1.5373171695614545</v>
      </c>
      <c r="J22" s="377">
        <v>5.0236372490580701</v>
      </c>
      <c r="K22" s="377">
        <v>-0.12834532043193292</v>
      </c>
      <c r="L22" s="369">
        <v>-2.491183126122996E-2</v>
      </c>
      <c r="M22" s="370">
        <v>757499428.86774933</v>
      </c>
      <c r="N22" s="370">
        <v>12499383.445912957</v>
      </c>
      <c r="O22" s="369">
        <v>1.677769487763657E-2</v>
      </c>
      <c r="P22" s="365">
        <v>221118388.06252027</v>
      </c>
      <c r="Q22" s="365">
        <v>7737679.3679122627</v>
      </c>
      <c r="R22" s="369">
        <v>3.6262319191124652E-2</v>
      </c>
      <c r="S22" s="274"/>
    </row>
    <row r="23" spans="1:19">
      <c r="A23" s="398"/>
      <c r="B23" s="398"/>
      <c r="C23" s="398" t="s">
        <v>234</v>
      </c>
      <c r="D23" s="286" t="s">
        <v>376</v>
      </c>
      <c r="E23" s="365">
        <v>18259018.934511714</v>
      </c>
      <c r="F23" s="365">
        <v>-892450.82643659413</v>
      </c>
      <c r="G23" s="366">
        <v>-4.6599599799718103E-2</v>
      </c>
      <c r="H23" s="374">
        <v>5.5595226990027289</v>
      </c>
      <c r="I23" s="374">
        <v>-0.31744466083362965</v>
      </c>
      <c r="J23" s="375">
        <v>5.2936356769660993</v>
      </c>
      <c r="K23" s="375">
        <v>6.7546464919736593E-2</v>
      </c>
      <c r="L23" s="366">
        <v>1.2924858757489072E-2</v>
      </c>
      <c r="M23" s="367">
        <v>96656594.058130741</v>
      </c>
      <c r="N23" s="367">
        <v>-3430695.4543933421</v>
      </c>
      <c r="O23" s="366">
        <v>-3.4277034287795889E-2</v>
      </c>
      <c r="P23" s="365">
        <v>27623483.07172513</v>
      </c>
      <c r="Q23" s="365">
        <v>-904308.25366006792</v>
      </c>
      <c r="R23" s="366">
        <v>-3.1699203185610002E-2</v>
      </c>
      <c r="S23" s="274"/>
    </row>
    <row r="24" spans="1:19">
      <c r="A24" s="398"/>
      <c r="B24" s="398"/>
      <c r="C24" s="398"/>
      <c r="D24" s="286" t="s">
        <v>377</v>
      </c>
      <c r="E24" s="365">
        <v>31091433.335059471</v>
      </c>
      <c r="F24" s="365">
        <v>-575303.01154749468</v>
      </c>
      <c r="G24" s="369">
        <v>-1.8167423546605471E-2</v>
      </c>
      <c r="H24" s="376">
        <v>9.4667479118541014</v>
      </c>
      <c r="I24" s="376">
        <v>-0.25075044333937591</v>
      </c>
      <c r="J24" s="377">
        <v>4.2243735126160393</v>
      </c>
      <c r="K24" s="377">
        <v>-0.17255287620883841</v>
      </c>
      <c r="L24" s="369">
        <v>-3.9243976575863232E-2</v>
      </c>
      <c r="M24" s="370">
        <v>131341827.44989261</v>
      </c>
      <c r="N24" s="370">
        <v>-7894481.2404634655</v>
      </c>
      <c r="O24" s="369">
        <v>-5.6698438178361885E-2</v>
      </c>
      <c r="P24" s="365">
        <v>39690895.057753325</v>
      </c>
      <c r="Q24" s="365">
        <v>-1168932.5832959041</v>
      </c>
      <c r="R24" s="369">
        <v>-2.8608358154735655E-2</v>
      </c>
      <c r="S24" s="274"/>
    </row>
    <row r="25" spans="1:19">
      <c r="A25" s="398"/>
      <c r="B25" s="398"/>
      <c r="C25" s="398"/>
      <c r="D25" s="286" t="s">
        <v>378</v>
      </c>
      <c r="E25" s="365">
        <v>115071103.14011514</v>
      </c>
      <c r="F25" s="365">
        <v>-2133113.1743326634</v>
      </c>
      <c r="G25" s="366">
        <v>-1.8199969603565479E-2</v>
      </c>
      <c r="H25" s="374">
        <v>35.036954186928909</v>
      </c>
      <c r="I25" s="374">
        <v>-0.92923338577374892</v>
      </c>
      <c r="J25" s="375">
        <v>4.6148958419476136</v>
      </c>
      <c r="K25" s="375">
        <v>-6.5669551225466805E-2</v>
      </c>
      <c r="L25" s="366">
        <v>-1.4030260387185332E-2</v>
      </c>
      <c r="M25" s="367">
        <v>531041155.4096424</v>
      </c>
      <c r="N25" s="367">
        <v>-17540843.405733764</v>
      </c>
      <c r="O25" s="366">
        <v>-3.1974879678173855E-2</v>
      </c>
      <c r="P25" s="365">
        <v>155019557.29073429</v>
      </c>
      <c r="Q25" s="365">
        <v>-2039776.802182883</v>
      </c>
      <c r="R25" s="366">
        <v>-1.298730071640403E-2</v>
      </c>
      <c r="S25" s="274"/>
    </row>
    <row r="26" spans="1:19">
      <c r="A26" s="398"/>
      <c r="B26" s="398"/>
      <c r="C26" s="398"/>
      <c r="D26" s="286" t="s">
        <v>379</v>
      </c>
      <c r="E26" s="365">
        <v>142472760.05107677</v>
      </c>
      <c r="F26" s="365">
        <v>5913136.9808080494</v>
      </c>
      <c r="G26" s="369">
        <v>4.3300771105419349E-2</v>
      </c>
      <c r="H26" s="376">
        <v>43.380235615857998</v>
      </c>
      <c r="I26" s="376">
        <v>1.4744990080068661</v>
      </c>
      <c r="J26" s="377">
        <v>4.7001068201717509</v>
      </c>
      <c r="K26" s="377">
        <v>-0.12144725051120187</v>
      </c>
      <c r="L26" s="369">
        <v>-2.5188403724361715E-2</v>
      </c>
      <c r="M26" s="370">
        <v>669637191.20475924</v>
      </c>
      <c r="N26" s="370">
        <v>11207584.699375391</v>
      </c>
      <c r="O26" s="369">
        <v>1.702169007687802E-2</v>
      </c>
      <c r="P26" s="365">
        <v>188992631.86211348</v>
      </c>
      <c r="Q26" s="365">
        <v>7610600.9943591356</v>
      </c>
      <c r="R26" s="369">
        <v>4.1958957885459038E-2</v>
      </c>
      <c r="S26" s="274"/>
    </row>
    <row r="27" spans="1:19">
      <c r="A27" s="398" t="s">
        <v>94</v>
      </c>
      <c r="B27" s="398" t="s">
        <v>256</v>
      </c>
      <c r="C27" s="398" t="s">
        <v>201</v>
      </c>
      <c r="D27" s="286" t="s">
        <v>376</v>
      </c>
      <c r="E27" s="365">
        <v>14673161.356748793</v>
      </c>
      <c r="F27" s="365">
        <v>-674634.06388153881</v>
      </c>
      <c r="G27" s="366">
        <v>-4.3956414937268672E-2</v>
      </c>
      <c r="H27" s="374">
        <v>5.8409538730909949</v>
      </c>
      <c r="I27" s="374">
        <v>-0.40815540602277878</v>
      </c>
      <c r="J27" s="375">
        <v>5.3278712560770458</v>
      </c>
      <c r="K27" s="375">
        <v>6.1812849436406303E-2</v>
      </c>
      <c r="L27" s="366">
        <v>1.1737972628343555E-2</v>
      </c>
      <c r="M27" s="367">
        <v>78176714.628402367</v>
      </c>
      <c r="N27" s="367">
        <v>-2645672.4698086977</v>
      </c>
      <c r="O27" s="366">
        <v>-3.2734401504298766E-2</v>
      </c>
      <c r="P27" s="365">
        <v>22373183.574661374</v>
      </c>
      <c r="Q27" s="365">
        <v>-699987.78179982305</v>
      </c>
      <c r="R27" s="366">
        <v>-3.0337736021875682E-2</v>
      </c>
      <c r="S27" s="274"/>
    </row>
    <row r="28" spans="1:19">
      <c r="A28" s="398"/>
      <c r="B28" s="398"/>
      <c r="C28" s="398"/>
      <c r="D28" s="286" t="s">
        <v>377</v>
      </c>
      <c r="E28" s="365">
        <v>31552444.23320419</v>
      </c>
      <c r="F28" s="365">
        <v>-231771.08235879615</v>
      </c>
      <c r="G28" s="369">
        <v>-7.2920183826375787E-3</v>
      </c>
      <c r="H28" s="376">
        <v>12.560099822296038</v>
      </c>
      <c r="I28" s="376">
        <v>-0.38137023345203147</v>
      </c>
      <c r="J28" s="377">
        <v>4.620506819881717</v>
      </c>
      <c r="K28" s="377">
        <v>-0.22537069809786647</v>
      </c>
      <c r="L28" s="369">
        <v>-4.6507716561484912E-2</v>
      </c>
      <c r="M28" s="370">
        <v>145788283.76345751</v>
      </c>
      <c r="N28" s="370">
        <v>-8234130.6608515084</v>
      </c>
      <c r="O28" s="369">
        <v>-5.3460599820021611E-2</v>
      </c>
      <c r="P28" s="365">
        <v>46299034.163424253</v>
      </c>
      <c r="Q28" s="365">
        <v>-911083.21174895763</v>
      </c>
      <c r="R28" s="369">
        <v>-1.9298473767999501E-2</v>
      </c>
      <c r="S28" s="274"/>
    </row>
    <row r="29" spans="1:19">
      <c r="A29" s="398"/>
      <c r="B29" s="398"/>
      <c r="C29" s="398"/>
      <c r="D29" s="286" t="s">
        <v>378</v>
      </c>
      <c r="E29" s="365">
        <v>91476303.457600012</v>
      </c>
      <c r="F29" s="365">
        <v>49315.243122681975</v>
      </c>
      <c r="G29" s="366">
        <v>5.3939481203289796E-4</v>
      </c>
      <c r="H29" s="374">
        <v>36.414025306888981</v>
      </c>
      <c r="I29" s="374">
        <v>-0.81198825102767813</v>
      </c>
      <c r="J29" s="375">
        <v>4.6972968630634124</v>
      </c>
      <c r="K29" s="375">
        <v>-2.7563129236194861E-2</v>
      </c>
      <c r="L29" s="366">
        <v>-5.8336393630956627E-3</v>
      </c>
      <c r="M29" s="367">
        <v>429691353.27602136</v>
      </c>
      <c r="N29" s="367">
        <v>-2288365.5550102592</v>
      </c>
      <c r="O29" s="366">
        <v>-5.2973911858703506E-3</v>
      </c>
      <c r="P29" s="365">
        <v>124872921.86490047</v>
      </c>
      <c r="Q29" s="365">
        <v>1211346.6813946813</v>
      </c>
      <c r="R29" s="366">
        <v>9.7956594811049527E-3</v>
      </c>
      <c r="S29" s="274"/>
    </row>
    <row r="30" spans="1:19">
      <c r="A30" s="398"/>
      <c r="B30" s="398"/>
      <c r="C30" s="398"/>
      <c r="D30" s="286" t="s">
        <v>379</v>
      </c>
      <c r="E30" s="365">
        <v>113509822.3846619</v>
      </c>
      <c r="F30" s="365">
        <v>6469092.875998944</v>
      </c>
      <c r="G30" s="369">
        <v>6.0435807058614933E-2</v>
      </c>
      <c r="H30" s="376">
        <v>45.184920997724745</v>
      </c>
      <c r="I30" s="376">
        <v>1.6015138905024884</v>
      </c>
      <c r="J30" s="377">
        <v>4.7697557843318075</v>
      </c>
      <c r="K30" s="377">
        <v>-0.11924851947170012</v>
      </c>
      <c r="L30" s="369">
        <v>-2.4391166802395354E-2</v>
      </c>
      <c r="M30" s="370">
        <v>541414131.89771712</v>
      </c>
      <c r="N30" s="370">
        <v>18091544.647596776</v>
      </c>
      <c r="O30" s="369">
        <v>3.457054040541533E-2</v>
      </c>
      <c r="P30" s="365">
        <v>156213604.73410666</v>
      </c>
      <c r="Q30" s="365">
        <v>8819637.6469003558</v>
      </c>
      <c r="R30" s="369">
        <v>5.9837168516416808E-2</v>
      </c>
      <c r="S30" s="274"/>
    </row>
    <row r="31" spans="1:19">
      <c r="A31" s="398"/>
      <c r="B31" s="398"/>
      <c r="C31" s="398" t="s">
        <v>234</v>
      </c>
      <c r="D31" s="286" t="s">
        <v>376</v>
      </c>
      <c r="E31" s="365">
        <v>14506064.007538579</v>
      </c>
      <c r="F31" s="365">
        <v>-628837.35719887353</v>
      </c>
      <c r="G31" s="366">
        <v>-4.1548824273410258E-2</v>
      </c>
      <c r="H31" s="374">
        <v>5.7744373341309885</v>
      </c>
      <c r="I31" s="374">
        <v>-0.38798860163042104</v>
      </c>
      <c r="J31" s="375">
        <v>5.2889668681341089</v>
      </c>
      <c r="K31" s="375">
        <v>5.8417702678331906E-2</v>
      </c>
      <c r="L31" s="366">
        <v>1.1168560093869519E-2</v>
      </c>
      <c r="M31" s="367">
        <v>76722091.922904238</v>
      </c>
      <c r="N31" s="367">
        <v>-2441753.7796787471</v>
      </c>
      <c r="O31" s="366">
        <v>-3.0844304720267987E-2</v>
      </c>
      <c r="P31" s="365">
        <v>21938379.491948009</v>
      </c>
      <c r="Q31" s="365">
        <v>-592336.09802100435</v>
      </c>
      <c r="R31" s="366">
        <v>-2.6290159123251309E-2</v>
      </c>
      <c r="S31" s="274"/>
    </row>
    <row r="32" spans="1:19">
      <c r="A32" s="398"/>
      <c r="B32" s="398"/>
      <c r="C32" s="398"/>
      <c r="D32" s="286" t="s">
        <v>377</v>
      </c>
      <c r="E32" s="365">
        <v>24370229.200639229</v>
      </c>
      <c r="F32" s="365">
        <v>-196814.65310318395</v>
      </c>
      <c r="G32" s="369">
        <v>-8.0113282768126889E-3</v>
      </c>
      <c r="H32" s="376">
        <v>9.7010713081348641</v>
      </c>
      <c r="I32" s="376">
        <v>-0.30180776988920321</v>
      </c>
      <c r="J32" s="377">
        <v>4.199103512590745</v>
      </c>
      <c r="K32" s="377">
        <v>-0.16270401287274883</v>
      </c>
      <c r="L32" s="369">
        <v>-3.7301969865224528E-2</v>
      </c>
      <c r="M32" s="370">
        <v>102333115.03904574</v>
      </c>
      <c r="N32" s="370">
        <v>-4823601.7205995917</v>
      </c>
      <c r="O32" s="369">
        <v>-4.5014459816075061E-2</v>
      </c>
      <c r="P32" s="365">
        <v>31064527.429145813</v>
      </c>
      <c r="Q32" s="365">
        <v>-484879.58410573006</v>
      </c>
      <c r="R32" s="369">
        <v>-1.5368896914673181E-2</v>
      </c>
      <c r="S32" s="274"/>
    </row>
    <row r="33" spans="1:19">
      <c r="A33" s="398"/>
      <c r="B33" s="398"/>
      <c r="C33" s="398"/>
      <c r="D33" s="286" t="s">
        <v>378</v>
      </c>
      <c r="E33" s="365">
        <v>89277299.732901692</v>
      </c>
      <c r="F33" s="365">
        <v>-259206.83631156385</v>
      </c>
      <c r="G33" s="366">
        <v>-2.8949849200470257E-3</v>
      </c>
      <c r="H33" s="374">
        <v>35.538666615572559</v>
      </c>
      <c r="I33" s="374">
        <v>-0.9176060077253112</v>
      </c>
      <c r="J33" s="375">
        <v>4.5433432149912321</v>
      </c>
      <c r="K33" s="375">
        <v>-6.1978641060242978E-2</v>
      </c>
      <c r="L33" s="366">
        <v>-1.3458047666918641E-2</v>
      </c>
      <c r="M33" s="367">
        <v>405617413.99421746</v>
      </c>
      <c r="N33" s="367">
        <v>-6727016.6234768629</v>
      </c>
      <c r="O33" s="366">
        <v>-1.6314071741916712E-2</v>
      </c>
      <c r="P33" s="365">
        <v>119095709.19295466</v>
      </c>
      <c r="Q33" s="365">
        <v>331409.42290076613</v>
      </c>
      <c r="R33" s="366">
        <v>2.7904801656931095E-3</v>
      </c>
      <c r="S33" s="274"/>
    </row>
    <row r="34" spans="1:19">
      <c r="A34" s="398"/>
      <c r="B34" s="398"/>
      <c r="C34" s="398"/>
      <c r="D34" s="286" t="s">
        <v>379</v>
      </c>
      <c r="E34" s="365">
        <v>108578999.3944504</v>
      </c>
      <c r="F34" s="365">
        <v>6144625.9448842108</v>
      </c>
      <c r="G34" s="369">
        <v>5.9985976757201846E-2</v>
      </c>
      <c r="H34" s="376">
        <v>43.222105422950506</v>
      </c>
      <c r="I34" s="376">
        <v>1.5142525307075658</v>
      </c>
      <c r="J34" s="377">
        <v>4.5880793586944142</v>
      </c>
      <c r="K34" s="377">
        <v>-0.1138588810708363</v>
      </c>
      <c r="L34" s="369">
        <v>-2.4215307659277301E-2</v>
      </c>
      <c r="M34" s="370">
        <v>498169065.9093712</v>
      </c>
      <c r="N34" s="370">
        <v>16528968.32046169</v>
      </c>
      <c r="O34" s="369">
        <v>3.4318090215506789E-2</v>
      </c>
      <c r="P34" s="365">
        <v>141448771.27949631</v>
      </c>
      <c r="Q34" s="365">
        <v>8129856.6161424369</v>
      </c>
      <c r="R34" s="369">
        <v>6.0980519055914104E-2</v>
      </c>
      <c r="S34" s="274"/>
    </row>
    <row r="35" spans="1:19">
      <c r="A35" s="398"/>
      <c r="B35" s="398" t="s">
        <v>257</v>
      </c>
      <c r="C35" s="398" t="s">
        <v>201</v>
      </c>
      <c r="D35" s="286" t="s">
        <v>376</v>
      </c>
      <c r="E35" s="365">
        <v>185223193.46933937</v>
      </c>
      <c r="F35" s="365">
        <v>-17339485.569238007</v>
      </c>
      <c r="G35" s="366">
        <v>-8.5600593611500173E-2</v>
      </c>
      <c r="H35" s="374">
        <v>5.9584263060757277</v>
      </c>
      <c r="I35" s="374">
        <v>-0.47229048809895602</v>
      </c>
      <c r="J35" s="375">
        <v>5.2136101879734671</v>
      </c>
      <c r="K35" s="375">
        <v>0.1529614087226765</v>
      </c>
      <c r="L35" s="366">
        <v>3.0225651965778554E-2</v>
      </c>
      <c r="M35" s="367">
        <v>965681528.52072835</v>
      </c>
      <c r="N35" s="367">
        <v>-59417045.877617955</v>
      </c>
      <c r="O35" s="366">
        <v>-5.7962275396286816E-2</v>
      </c>
      <c r="P35" s="365">
        <v>281744602.39250004</v>
      </c>
      <c r="Q35" s="365">
        <v>-18525655.889651</v>
      </c>
      <c r="R35" s="366">
        <v>-6.1696606236116926E-2</v>
      </c>
      <c r="S35" s="274"/>
    </row>
    <row r="36" spans="1:19">
      <c r="A36" s="398"/>
      <c r="B36" s="398"/>
      <c r="C36" s="398"/>
      <c r="D36" s="286" t="s">
        <v>377</v>
      </c>
      <c r="E36" s="365">
        <v>400796872.59140801</v>
      </c>
      <c r="F36" s="365">
        <v>-19003323.168399453</v>
      </c>
      <c r="G36" s="369">
        <v>-4.5267542417422736E-2</v>
      </c>
      <c r="H36" s="376">
        <v>12.893194336576649</v>
      </c>
      <c r="I36" s="376">
        <v>-0.43411838402713521</v>
      </c>
      <c r="J36" s="377">
        <v>4.6717585820579117</v>
      </c>
      <c r="K36" s="377">
        <v>-0.21583300283551488</v>
      </c>
      <c r="L36" s="369">
        <v>-4.4159377698949266E-2</v>
      </c>
      <c r="M36" s="370">
        <v>1872426229.190882</v>
      </c>
      <c r="N36" s="370">
        <v>-179385674.9413662</v>
      </c>
      <c r="O36" s="369">
        <v>-8.7427933613257763E-2</v>
      </c>
      <c r="P36" s="365">
        <v>597796705.40683067</v>
      </c>
      <c r="Q36" s="365">
        <v>-39990489.723299146</v>
      </c>
      <c r="R36" s="369">
        <v>-6.2701932601735219E-2</v>
      </c>
      <c r="S36" s="274"/>
    </row>
    <row r="37" spans="1:19">
      <c r="A37" s="398"/>
      <c r="B37" s="398"/>
      <c r="C37" s="398"/>
      <c r="D37" s="286" t="s">
        <v>378</v>
      </c>
      <c r="E37" s="365">
        <v>1134675249.7023275</v>
      </c>
      <c r="F37" s="365">
        <v>-35362436.851634741</v>
      </c>
      <c r="G37" s="366">
        <v>-3.0223331485830583E-2</v>
      </c>
      <c r="H37" s="374">
        <v>36.501254135857145</v>
      </c>
      <c r="I37" s="374">
        <v>-0.64369791775834528</v>
      </c>
      <c r="J37" s="375">
        <v>4.6703495184003652</v>
      </c>
      <c r="K37" s="375">
        <v>-3.9219596885049057E-2</v>
      </c>
      <c r="L37" s="366">
        <v>-8.3276401566669076E-3</v>
      </c>
      <c r="M37" s="367">
        <v>5299330005.9880791</v>
      </c>
      <c r="N37" s="367">
        <v>-211043346.32645798</v>
      </c>
      <c r="O37" s="366">
        <v>-3.8299282613547932E-2</v>
      </c>
      <c r="P37" s="365">
        <v>1554031086.386512</v>
      </c>
      <c r="Q37" s="365">
        <v>-29137004.365921974</v>
      </c>
      <c r="R37" s="366">
        <v>-1.8404239282055007E-2</v>
      </c>
      <c r="S37" s="274"/>
    </row>
    <row r="38" spans="1:19">
      <c r="A38" s="398"/>
      <c r="B38" s="398"/>
      <c r="C38" s="398"/>
      <c r="D38" s="286" t="s">
        <v>379</v>
      </c>
      <c r="E38" s="365">
        <v>1387897187.6038988</v>
      </c>
      <c r="F38" s="365">
        <v>30373945.40685463</v>
      </c>
      <c r="G38" s="369">
        <v>2.2374530661955223E-2</v>
      </c>
      <c r="H38" s="376">
        <v>44.647125221477715</v>
      </c>
      <c r="I38" s="376">
        <v>1.5501067898818945</v>
      </c>
      <c r="J38" s="377">
        <v>4.8604631701603269</v>
      </c>
      <c r="K38" s="377">
        <v>-0.12035033316572719</v>
      </c>
      <c r="L38" s="369">
        <v>-2.4162786477622673E-2</v>
      </c>
      <c r="M38" s="370">
        <v>6745823164.3178482</v>
      </c>
      <c r="N38" s="370">
        <v>-15746931.496154785</v>
      </c>
      <c r="O38" s="369">
        <v>-2.3288868225892533E-3</v>
      </c>
      <c r="P38" s="365">
        <v>1943739097.9904518</v>
      </c>
      <c r="Q38" s="365">
        <v>39712509.287010193</v>
      </c>
      <c r="R38" s="369">
        <v>2.0857119077340544E-2</v>
      </c>
      <c r="S38" s="274"/>
    </row>
    <row r="39" spans="1:19">
      <c r="A39" s="398"/>
      <c r="B39" s="398"/>
      <c r="C39" s="398" t="s">
        <v>234</v>
      </c>
      <c r="D39" s="286" t="s">
        <v>376</v>
      </c>
      <c r="E39" s="365">
        <v>182959462.87864676</v>
      </c>
      <c r="F39" s="365">
        <v>-16839804.421068639</v>
      </c>
      <c r="G39" s="366">
        <v>-8.4283614492977804E-2</v>
      </c>
      <c r="H39" s="374">
        <v>5.8856045840828823</v>
      </c>
      <c r="I39" s="374">
        <v>-0.45738273118352257</v>
      </c>
      <c r="J39" s="375">
        <v>5.1772248184459189</v>
      </c>
      <c r="K39" s="375">
        <v>0.14864516497648506</v>
      </c>
      <c r="L39" s="366">
        <v>2.9560069685667274E-2</v>
      </c>
      <c r="M39" s="367">
        <v>947222271.98486483</v>
      </c>
      <c r="N39" s="367">
        <v>-57484258.336584806</v>
      </c>
      <c r="O39" s="366">
        <v>-5.7214974325082844E-2</v>
      </c>
      <c r="P39" s="365">
        <v>275952464.11467475</v>
      </c>
      <c r="Q39" s="365">
        <v>-17330049.492302418</v>
      </c>
      <c r="R39" s="366">
        <v>-5.9089951457270029E-2</v>
      </c>
      <c r="S39" s="274"/>
    </row>
    <row r="40" spans="1:19">
      <c r="A40" s="398"/>
      <c r="B40" s="398"/>
      <c r="C40" s="398"/>
      <c r="D40" s="286" t="s">
        <v>377</v>
      </c>
      <c r="E40" s="365">
        <v>307734367.81192517</v>
      </c>
      <c r="F40" s="365">
        <v>-13238242.473262906</v>
      </c>
      <c r="G40" s="369">
        <v>-4.1244149965009684E-2</v>
      </c>
      <c r="H40" s="376">
        <v>9.8994759679363948</v>
      </c>
      <c r="I40" s="376">
        <v>-0.29037719370127668</v>
      </c>
      <c r="J40" s="377">
        <v>4.2110101075015764</v>
      </c>
      <c r="K40" s="377">
        <v>-0.15775614717846764</v>
      </c>
      <c r="L40" s="369">
        <v>-3.6109999478564747E-2</v>
      </c>
      <c r="M40" s="370">
        <v>1295872533.2816248</v>
      </c>
      <c r="N40" s="370">
        <v>-106381775.20887375</v>
      </c>
      <c r="O40" s="369">
        <v>-7.5864823209844015E-2</v>
      </c>
      <c r="P40" s="365">
        <v>394261426.11573476</v>
      </c>
      <c r="Q40" s="365">
        <v>-19153501.479000688</v>
      </c>
      <c r="R40" s="369">
        <v>-4.6329970691761237E-2</v>
      </c>
      <c r="S40" s="274"/>
    </row>
    <row r="41" spans="1:19">
      <c r="A41" s="398"/>
      <c r="B41" s="398"/>
      <c r="C41" s="398"/>
      <c r="D41" s="286" t="s">
        <v>378</v>
      </c>
      <c r="E41" s="365">
        <v>1108297907.5493481</v>
      </c>
      <c r="F41" s="365">
        <v>-37890186.388859034</v>
      </c>
      <c r="G41" s="366">
        <v>-3.3057564102477718E-2</v>
      </c>
      <c r="H41" s="374">
        <v>35.652724065595251</v>
      </c>
      <c r="I41" s="374">
        <v>-0.73507974878732085</v>
      </c>
      <c r="J41" s="375">
        <v>4.5245201279893781</v>
      </c>
      <c r="K41" s="375">
        <v>-7.3818379372900367E-2</v>
      </c>
      <c r="L41" s="366">
        <v>-1.6053272123118318E-2</v>
      </c>
      <c r="M41" s="367">
        <v>5014516190.5155363</v>
      </c>
      <c r="N41" s="367">
        <v>-256044658.52069378</v>
      </c>
      <c r="O41" s="366">
        <v>-4.8580154153331494E-2</v>
      </c>
      <c r="P41" s="365">
        <v>1482869258.8900259</v>
      </c>
      <c r="Q41" s="365">
        <v>-37512252.608269453</v>
      </c>
      <c r="R41" s="366">
        <v>-2.4672920792954217E-2</v>
      </c>
      <c r="S41" s="274"/>
    </row>
    <row r="42" spans="1:19">
      <c r="A42" s="398"/>
      <c r="B42" s="398"/>
      <c r="C42" s="398"/>
      <c r="D42" s="286" t="s">
        <v>379</v>
      </c>
      <c r="E42" s="365">
        <v>1314325655.1645887</v>
      </c>
      <c r="F42" s="365">
        <v>32057727.924438238</v>
      </c>
      <c r="G42" s="369">
        <v>2.5000803064174501E-2</v>
      </c>
      <c r="H42" s="376">
        <v>42.280409984288731</v>
      </c>
      <c r="I42" s="376">
        <v>1.5725069615192098</v>
      </c>
      <c r="J42" s="377">
        <v>4.5912036711954087</v>
      </c>
      <c r="K42" s="377">
        <v>-0.12077560034757884</v>
      </c>
      <c r="L42" s="369">
        <v>-2.5631606886935557E-2</v>
      </c>
      <c r="M42" s="370">
        <v>6034336773.1379709</v>
      </c>
      <c r="N42" s="370">
        <v>-7683120.5820093155</v>
      </c>
      <c r="O42" s="369">
        <v>-1.2716145787595105E-3</v>
      </c>
      <c r="P42" s="365">
        <v>1721460456.4201152</v>
      </c>
      <c r="Q42" s="365">
        <v>45712922.362215996</v>
      </c>
      <c r="R42" s="369">
        <v>2.7279122560616317E-2</v>
      </c>
      <c r="S42" s="274"/>
    </row>
    <row r="43" spans="1:19">
      <c r="A43" s="398"/>
      <c r="B43" s="398" t="s">
        <v>258</v>
      </c>
      <c r="C43" s="398" t="s">
        <v>201</v>
      </c>
      <c r="D43" s="286" t="s">
        <v>376</v>
      </c>
      <c r="E43" s="365">
        <v>18224866.25379869</v>
      </c>
      <c r="F43" s="365">
        <v>-889488.82828151062</v>
      </c>
      <c r="G43" s="366">
        <v>-4.6535121088935441E-2</v>
      </c>
      <c r="H43" s="374">
        <v>5.8503325362906855</v>
      </c>
      <c r="I43" s="374">
        <v>-0.36908086387334826</v>
      </c>
      <c r="J43" s="375">
        <v>5.3316545502991328</v>
      </c>
      <c r="K43" s="375">
        <v>7.0399211306115816E-2</v>
      </c>
      <c r="L43" s="366">
        <v>1.3380687073741215E-2</v>
      </c>
      <c r="M43" s="367">
        <v>97168691.090658888</v>
      </c>
      <c r="N43" s="367">
        <v>-3396811.6363438815</v>
      </c>
      <c r="O43" s="366">
        <v>-3.377710590842406E-2</v>
      </c>
      <c r="P43" s="365">
        <v>27794802.717232466</v>
      </c>
      <c r="Q43" s="365">
        <v>-961749.03674964979</v>
      </c>
      <c r="R43" s="366">
        <v>-3.3444518834441612E-2</v>
      </c>
      <c r="S43" s="274"/>
    </row>
    <row r="44" spans="1:19">
      <c r="A44" s="398"/>
      <c r="B44" s="398"/>
      <c r="C44" s="398"/>
      <c r="D44" s="286" t="s">
        <v>377</v>
      </c>
      <c r="E44" s="365">
        <v>39311065.784159444</v>
      </c>
      <c r="F44" s="365">
        <v>-509026.44321858138</v>
      </c>
      <c r="G44" s="369">
        <v>-1.2783155807675499E-2</v>
      </c>
      <c r="H44" s="376">
        <v>12.619176678204438</v>
      </c>
      <c r="I44" s="376">
        <v>-0.33745273101391504</v>
      </c>
      <c r="J44" s="377">
        <v>4.6192404018500408</v>
      </c>
      <c r="K44" s="377">
        <v>-0.220154384253191</v>
      </c>
      <c r="L44" s="369">
        <v>-4.5492131554421764E-2</v>
      </c>
      <c r="M44" s="370">
        <v>181587263.30997407</v>
      </c>
      <c r="N44" s="370">
        <v>-11117883.39734897</v>
      </c>
      <c r="O44" s="369">
        <v>-5.7693754356413753E-2</v>
      </c>
      <c r="P44" s="365">
        <v>57681358.545871139</v>
      </c>
      <c r="Q44" s="365">
        <v>-1497706.8803810775</v>
      </c>
      <c r="R44" s="369">
        <v>-2.5308052257896677E-2</v>
      </c>
      <c r="S44" s="274"/>
    </row>
    <row r="45" spans="1:19">
      <c r="A45" s="398"/>
      <c r="B45" s="398"/>
      <c r="C45" s="398"/>
      <c r="D45" s="286" t="s">
        <v>378</v>
      </c>
      <c r="E45" s="365">
        <v>113220202.13263302</v>
      </c>
      <c r="F45" s="365">
        <v>-1138022.0746818781</v>
      </c>
      <c r="G45" s="366">
        <v>-9.95137938325108E-3</v>
      </c>
      <c r="H45" s="374">
        <v>36.344619657435842</v>
      </c>
      <c r="I45" s="374">
        <v>-0.86516686163584922</v>
      </c>
      <c r="J45" s="375">
        <v>4.7023043775119033</v>
      </c>
      <c r="K45" s="375">
        <v>-2.447151798860947E-2</v>
      </c>
      <c r="L45" s="366">
        <v>-5.1772113867095473E-3</v>
      </c>
      <c r="M45" s="367">
        <v>532395852.11106277</v>
      </c>
      <c r="N45" s="367">
        <v>-8149845.5243165493</v>
      </c>
      <c r="O45" s="366">
        <v>-1.5077070375304256E-2</v>
      </c>
      <c r="P45" s="365">
        <v>154666436.88352621</v>
      </c>
      <c r="Q45" s="365">
        <v>-18294.379329413176</v>
      </c>
      <c r="R45" s="366">
        <v>-1.1826881153722635E-4</v>
      </c>
      <c r="S45" s="274"/>
    </row>
    <row r="46" spans="1:19">
      <c r="A46" s="398"/>
      <c r="B46" s="398"/>
      <c r="C46" s="398"/>
      <c r="D46" s="286" t="s">
        <v>379</v>
      </c>
      <c r="E46" s="365">
        <v>140762333.21133339</v>
      </c>
      <c r="F46" s="365">
        <v>6721276.4125682265</v>
      </c>
      <c r="G46" s="369">
        <v>5.0143415555569872E-2</v>
      </c>
      <c r="H46" s="376">
        <v>45.185871128069735</v>
      </c>
      <c r="I46" s="376">
        <v>1.5717004565232102</v>
      </c>
      <c r="J46" s="377">
        <v>4.765505517185372</v>
      </c>
      <c r="K46" s="377">
        <v>-0.11937107543021064</v>
      </c>
      <c r="L46" s="369">
        <v>-2.4436866145331627E-2</v>
      </c>
      <c r="M46" s="370">
        <v>670803675.53049505</v>
      </c>
      <c r="N46" s="370">
        <v>16029654.724751234</v>
      </c>
      <c r="O46" s="369">
        <v>2.4481201476237033E-2</v>
      </c>
      <c r="P46" s="365">
        <v>193654321.90273261</v>
      </c>
      <c r="Q46" s="365">
        <v>9273524.000102073</v>
      </c>
      <c r="R46" s="369">
        <v>5.0295497717714174E-2</v>
      </c>
      <c r="S46" s="274"/>
    </row>
    <row r="47" spans="1:19">
      <c r="A47" s="398"/>
      <c r="B47" s="398"/>
      <c r="C47" s="398" t="s">
        <v>234</v>
      </c>
      <c r="D47" s="286" t="s">
        <v>376</v>
      </c>
      <c r="E47" s="365">
        <v>18017921.729234524</v>
      </c>
      <c r="F47" s="365">
        <v>-830137.80308909714</v>
      </c>
      <c r="G47" s="366">
        <v>-4.4043674717041618E-2</v>
      </c>
      <c r="H47" s="374">
        <v>5.7839016353224766</v>
      </c>
      <c r="I47" s="374">
        <v>-0.34886473419636399</v>
      </c>
      <c r="J47" s="375">
        <v>5.2928458588513116</v>
      </c>
      <c r="K47" s="375">
        <v>6.7375103108608947E-2</v>
      </c>
      <c r="L47" s="366">
        <v>1.2893594904260992E-2</v>
      </c>
      <c r="M47" s="367">
        <v>95366082.409686014</v>
      </c>
      <c r="N47" s="367">
        <v>-3123901.4789685458</v>
      </c>
      <c r="O47" s="366">
        <v>-3.1717961112677162E-2</v>
      </c>
      <c r="P47" s="365">
        <v>27256994.788484097</v>
      </c>
      <c r="Q47" s="365">
        <v>-821443.85297979414</v>
      </c>
      <c r="R47" s="366">
        <v>-2.9255325179184093E-2</v>
      </c>
      <c r="S47" s="274"/>
    </row>
    <row r="48" spans="1:19">
      <c r="A48" s="398"/>
      <c r="B48" s="398"/>
      <c r="C48" s="398"/>
      <c r="D48" s="286" t="s">
        <v>377</v>
      </c>
      <c r="E48" s="365">
        <v>30365491.695315495</v>
      </c>
      <c r="F48" s="365">
        <v>-384538.59769558907</v>
      </c>
      <c r="G48" s="369">
        <v>-1.2505307930801863E-2</v>
      </c>
      <c r="H48" s="376">
        <v>9.7475735389026976</v>
      </c>
      <c r="I48" s="376">
        <v>-0.25784645243659909</v>
      </c>
      <c r="J48" s="377">
        <v>4.197321269972405</v>
      </c>
      <c r="K48" s="377">
        <v>-0.16044688178568922</v>
      </c>
      <c r="L48" s="369">
        <v>-3.6818590663424501E-2</v>
      </c>
      <c r="M48" s="370">
        <v>127453724.16591816</v>
      </c>
      <c r="N48" s="370">
        <v>-6547778.5105621517</v>
      </c>
      <c r="O48" s="369">
        <v>-4.8863470780401971E-2</v>
      </c>
      <c r="P48" s="365">
        <v>38683518.446926475</v>
      </c>
      <c r="Q48" s="365">
        <v>-778582.79287653416</v>
      </c>
      <c r="R48" s="369">
        <v>-1.9729886863987498E-2</v>
      </c>
      <c r="S48" s="274"/>
    </row>
    <row r="49" spans="1:19">
      <c r="A49" s="398"/>
      <c r="B49" s="398"/>
      <c r="C49" s="398"/>
      <c r="D49" s="286" t="s">
        <v>378</v>
      </c>
      <c r="E49" s="365">
        <v>110483968.45196095</v>
      </c>
      <c r="F49" s="365">
        <v>-1498942.2574548721</v>
      </c>
      <c r="G49" s="366">
        <v>-1.3385455405284774E-2</v>
      </c>
      <c r="H49" s="374">
        <v>35.466266054945415</v>
      </c>
      <c r="I49" s="374">
        <v>-0.97064287892990819</v>
      </c>
      <c r="J49" s="375">
        <v>4.5469846099688951</v>
      </c>
      <c r="K49" s="375">
        <v>-5.9349903121832526E-2</v>
      </c>
      <c r="L49" s="366">
        <v>-1.2884410142851375E-2</v>
      </c>
      <c r="M49" s="367">
        <v>502368904.19935536</v>
      </c>
      <c r="N49" s="367">
        <v>-13461842.27778399</v>
      </c>
      <c r="O49" s="366">
        <v>-2.6097401850745619E-2</v>
      </c>
      <c r="P49" s="365">
        <v>147474661.89422083</v>
      </c>
      <c r="Q49" s="365">
        <v>-1057590.6179801226</v>
      </c>
      <c r="R49" s="366">
        <v>-7.1202759003015084E-3</v>
      </c>
      <c r="S49" s="274"/>
    </row>
    <row r="50" spans="1:19">
      <c r="A50" s="398"/>
      <c r="B50" s="398"/>
      <c r="C50" s="398"/>
      <c r="D50" s="286" t="s">
        <v>379</v>
      </c>
      <c r="E50" s="365">
        <v>134702490.79056525</v>
      </c>
      <c r="F50" s="365">
        <v>6370494.7662922144</v>
      </c>
      <c r="G50" s="369">
        <v>4.9640736243884827E-2</v>
      </c>
      <c r="H50" s="376">
        <v>43.240611679505889</v>
      </c>
      <c r="I50" s="376">
        <v>1.4840505862451252</v>
      </c>
      <c r="J50" s="377">
        <v>4.5865185899193648</v>
      </c>
      <c r="K50" s="377">
        <v>-0.11449679145950498</v>
      </c>
      <c r="L50" s="369">
        <v>-2.4355757675892046E-2</v>
      </c>
      <c r="M50" s="370">
        <v>617815478.11936951</v>
      </c>
      <c r="N50" s="370">
        <v>14524790.886209965</v>
      </c>
      <c r="O50" s="369">
        <v>2.4075940825183714E-2</v>
      </c>
      <c r="P50" s="365">
        <v>175486351.50458395</v>
      </c>
      <c r="Q50" s="365">
        <v>8489552.5794230998</v>
      </c>
      <c r="R50" s="369">
        <v>5.0836618630203022E-2</v>
      </c>
      <c r="S50" s="274"/>
    </row>
    <row r="51" spans="1:19">
      <c r="A51" s="398" t="s">
        <v>95</v>
      </c>
      <c r="B51" s="398" t="s">
        <v>256</v>
      </c>
      <c r="C51" s="398" t="s">
        <v>201</v>
      </c>
      <c r="D51" s="286" t="s">
        <v>376</v>
      </c>
      <c r="E51" s="365">
        <v>10902857.463589346</v>
      </c>
      <c r="F51" s="365">
        <v>-538746.17962527461</v>
      </c>
      <c r="G51" s="366">
        <v>-4.7086596986321498E-2</v>
      </c>
      <c r="H51" s="374">
        <v>7.4504360450217311</v>
      </c>
      <c r="I51" s="374">
        <v>-0.36741248599818643</v>
      </c>
      <c r="J51" s="375">
        <v>5.50467262053224</v>
      </c>
      <c r="K51" s="375">
        <v>0.10068353938298547</v>
      </c>
      <c r="L51" s="366">
        <v>1.8631336568424989E-2</v>
      </c>
      <c r="M51" s="367">
        <v>60016660.965385854</v>
      </c>
      <c r="N51" s="367">
        <v>-1813640.1933834851</v>
      </c>
      <c r="O51" s="366">
        <v>-2.9332546654210465E-2</v>
      </c>
      <c r="P51" s="365">
        <v>16874416.886407733</v>
      </c>
      <c r="Q51" s="365">
        <v>-651584.38485506177</v>
      </c>
      <c r="R51" s="366">
        <v>-3.7178154604122847E-2</v>
      </c>
      <c r="S51" s="274"/>
    </row>
    <row r="52" spans="1:19">
      <c r="A52" s="398"/>
      <c r="B52" s="398"/>
      <c r="C52" s="398"/>
      <c r="D52" s="286" t="s">
        <v>377</v>
      </c>
      <c r="E52" s="365">
        <v>19883244.36267465</v>
      </c>
      <c r="F52" s="365">
        <v>-762548.8276164718</v>
      </c>
      <c r="G52" s="369">
        <v>-3.6934828349199367E-2</v>
      </c>
      <c r="H52" s="376">
        <v>13.587157402209799</v>
      </c>
      <c r="I52" s="376">
        <v>-0.51975356915383308</v>
      </c>
      <c r="J52" s="377">
        <v>4.9229062981444249</v>
      </c>
      <c r="K52" s="377">
        <v>-0.13282370061213733</v>
      </c>
      <c r="L52" s="369">
        <v>-2.6271913382400727E-2</v>
      </c>
      <c r="M52" s="370">
        <v>97883348.90055567</v>
      </c>
      <c r="N52" s="370">
        <v>-6496207.0797231048</v>
      </c>
      <c r="O52" s="369">
        <v>-6.223639312041606E-2</v>
      </c>
      <c r="P52" s="365">
        <v>30030951.096792579</v>
      </c>
      <c r="Q52" s="365">
        <v>-1354166.6228251681</v>
      </c>
      <c r="R52" s="369">
        <v>-4.3146775325896759E-2</v>
      </c>
      <c r="S52" s="274"/>
    </row>
    <row r="53" spans="1:19">
      <c r="A53" s="398"/>
      <c r="B53" s="398"/>
      <c r="C53" s="398"/>
      <c r="D53" s="286" t="s">
        <v>378</v>
      </c>
      <c r="E53" s="365">
        <v>52678750.008141845</v>
      </c>
      <c r="F53" s="365">
        <v>-875173.4045561254</v>
      </c>
      <c r="G53" s="366">
        <v>-1.6341910149362024E-2</v>
      </c>
      <c r="H53" s="374">
        <v>35.997871124891326</v>
      </c>
      <c r="I53" s="374">
        <v>-0.59459218164942484</v>
      </c>
      <c r="J53" s="375">
        <v>5.0751956166460763</v>
      </c>
      <c r="K53" s="375">
        <v>4.1716183071163648E-2</v>
      </c>
      <c r="L53" s="366">
        <v>8.2877428271392953E-3</v>
      </c>
      <c r="M53" s="367">
        <v>267354961.13171595</v>
      </c>
      <c r="N53" s="367">
        <v>-2207610.9533452988</v>
      </c>
      <c r="O53" s="366">
        <v>-8.1896048708449062E-3</v>
      </c>
      <c r="P53" s="365">
        <v>75685289.876061916</v>
      </c>
      <c r="Q53" s="365">
        <v>-528227.96639144421</v>
      </c>
      <c r="R53" s="366">
        <v>-6.9308960056585186E-3</v>
      </c>
      <c r="S53" s="274"/>
    </row>
    <row r="54" spans="1:19">
      <c r="A54" s="398"/>
      <c r="B54" s="398"/>
      <c r="C54" s="398"/>
      <c r="D54" s="286" t="s">
        <v>379</v>
      </c>
      <c r="E54" s="365">
        <v>62873663.088817678</v>
      </c>
      <c r="F54" s="365">
        <v>2162651.2603300884</v>
      </c>
      <c r="G54" s="369">
        <v>3.5622059247500497E-2</v>
      </c>
      <c r="H54" s="376">
        <v>42.96453542787718</v>
      </c>
      <c r="I54" s="376">
        <v>1.4817582368012694</v>
      </c>
      <c r="J54" s="377">
        <v>5.221977382430814</v>
      </c>
      <c r="K54" s="377">
        <v>-5.0493378823992963E-2</v>
      </c>
      <c r="L54" s="369">
        <v>-9.5767963655764184E-3</v>
      </c>
      <c r="M54" s="370">
        <v>328324846.60038102</v>
      </c>
      <c r="N54" s="370">
        <v>8227811.8484854698</v>
      </c>
      <c r="O54" s="369">
        <v>2.5704117674388256E-2</v>
      </c>
      <c r="P54" s="365">
        <v>91686164.005730152</v>
      </c>
      <c r="Q54" s="365">
        <v>2896698.5743985772</v>
      </c>
      <c r="R54" s="369">
        <v>3.2624349750577562E-2</v>
      </c>
      <c r="S54" s="274"/>
    </row>
    <row r="55" spans="1:19">
      <c r="A55" s="398"/>
      <c r="B55" s="398"/>
      <c r="C55" s="398" t="s">
        <v>234</v>
      </c>
      <c r="D55" s="286" t="s">
        <v>376</v>
      </c>
      <c r="E55" s="365">
        <v>10753863.115105158</v>
      </c>
      <c r="F55" s="365">
        <v>-493793.70663423277</v>
      </c>
      <c r="G55" s="366">
        <v>-4.3901917924792283E-2</v>
      </c>
      <c r="H55" s="374">
        <v>7.3486211888559714</v>
      </c>
      <c r="I55" s="374">
        <v>-0.33670685634329622</v>
      </c>
      <c r="J55" s="375">
        <v>5.4579416514541421</v>
      </c>
      <c r="K55" s="375">
        <v>9.4714135253039622E-2</v>
      </c>
      <c r="L55" s="366">
        <v>1.7659913730478437E-2</v>
      </c>
      <c r="M55" s="367">
        <v>58693957.409968831</v>
      </c>
      <c r="N55" s="367">
        <v>-1629785.1491709054</v>
      </c>
      <c r="O55" s="366">
        <v>-2.7017308277468177E-2</v>
      </c>
      <c r="P55" s="365">
        <v>16482940.008985519</v>
      </c>
      <c r="Q55" s="365">
        <v>-548549.78235269338</v>
      </c>
      <c r="R55" s="366">
        <v>-3.2207974115785923E-2</v>
      </c>
      <c r="S55" s="274"/>
    </row>
    <row r="56" spans="1:19">
      <c r="A56" s="398"/>
      <c r="B56" s="398"/>
      <c r="C56" s="398"/>
      <c r="D56" s="286" t="s">
        <v>377</v>
      </c>
      <c r="E56" s="365">
        <v>16177560.389699314</v>
      </c>
      <c r="F56" s="365">
        <v>-639318.69870133325</v>
      </c>
      <c r="G56" s="369">
        <v>-3.8016488989464157E-2</v>
      </c>
      <c r="H56" s="376">
        <v>11.054889000470501</v>
      </c>
      <c r="I56" s="376">
        <v>-0.43579163987497971</v>
      </c>
      <c r="J56" s="377">
        <v>4.5102979712402469</v>
      </c>
      <c r="K56" s="377">
        <v>-0.11960490068524887</v>
      </c>
      <c r="L56" s="369">
        <v>-2.5833133867775346E-2</v>
      </c>
      <c r="M56" s="370">
        <v>72965617.805277392</v>
      </c>
      <c r="N56" s="370">
        <v>-4894898.9829325825</v>
      </c>
      <c r="O56" s="369">
        <v>-6.2867537807991952E-2</v>
      </c>
      <c r="P56" s="365">
        <v>21332304.453787804</v>
      </c>
      <c r="Q56" s="365">
        <v>-972192.22428182885</v>
      </c>
      <c r="R56" s="369">
        <v>-4.3587274723742762E-2</v>
      </c>
      <c r="S56" s="274"/>
    </row>
    <row r="57" spans="1:19">
      <c r="A57" s="398"/>
      <c r="B57" s="398"/>
      <c r="C57" s="398"/>
      <c r="D57" s="286" t="s">
        <v>378</v>
      </c>
      <c r="E57" s="365">
        <v>51258004.289380699</v>
      </c>
      <c r="F57" s="365">
        <v>-1135223.1745914891</v>
      </c>
      <c r="G57" s="366">
        <v>-2.1667364839704079E-2</v>
      </c>
      <c r="H57" s="374">
        <v>35.027008656110269</v>
      </c>
      <c r="I57" s="374">
        <v>-0.77237132044744783</v>
      </c>
      <c r="J57" s="375">
        <v>4.9040439550302946</v>
      </c>
      <c r="K57" s="375">
        <v>-1.244723035049411E-3</v>
      </c>
      <c r="L57" s="366">
        <v>-2.5375122989506347E-4</v>
      </c>
      <c r="M57" s="367">
        <v>251371506.08225432</v>
      </c>
      <c r="N57" s="367">
        <v>-5632399.4040706754</v>
      </c>
      <c r="O57" s="366">
        <v>-2.1915617949122456E-2</v>
      </c>
      <c r="P57" s="365">
        <v>71939899.838748932</v>
      </c>
      <c r="Q57" s="365">
        <v>-1116175.2969883233</v>
      </c>
      <c r="R57" s="366">
        <v>-1.5278336468452267E-2</v>
      </c>
      <c r="S57" s="274"/>
    </row>
    <row r="58" spans="1:19">
      <c r="A58" s="398"/>
      <c r="B58" s="398"/>
      <c r="C58" s="398"/>
      <c r="D58" s="286" t="s">
        <v>379</v>
      </c>
      <c r="E58" s="365">
        <v>59371339.174287088</v>
      </c>
      <c r="F58" s="365">
        <v>2008431.6545937583</v>
      </c>
      <c r="G58" s="369">
        <v>3.5012724100573898E-2</v>
      </c>
      <c r="H58" s="376">
        <v>40.57123253262224</v>
      </c>
      <c r="I58" s="376">
        <v>1.3761567135241677</v>
      </c>
      <c r="J58" s="377">
        <v>5.0072720064752803</v>
      </c>
      <c r="K58" s="377">
        <v>-4.469907812540086E-2</v>
      </c>
      <c r="L58" s="369">
        <v>-8.847849161617672E-3</v>
      </c>
      <c r="M58" s="370">
        <v>297288444.63435692</v>
      </c>
      <c r="N58" s="370">
        <v>7492694.5162432194</v>
      </c>
      <c r="O58" s="369">
        <v>2.5855087637376945E-2</v>
      </c>
      <c r="P58" s="365">
        <v>81651433.689118028</v>
      </c>
      <c r="Q58" s="365">
        <v>2837378.1046932191</v>
      </c>
      <c r="R58" s="369">
        <v>3.6000914857805391E-2</v>
      </c>
      <c r="S58" s="274"/>
    </row>
    <row r="59" spans="1:19">
      <c r="A59" s="398"/>
      <c r="B59" s="398" t="s">
        <v>257</v>
      </c>
      <c r="C59" s="398" t="s">
        <v>201</v>
      </c>
      <c r="D59" s="286" t="s">
        <v>376</v>
      </c>
      <c r="E59" s="365">
        <v>136744508.85053322</v>
      </c>
      <c r="F59" s="365">
        <v>-15103631.125729531</v>
      </c>
      <c r="G59" s="366">
        <v>-9.9465368018933686E-2</v>
      </c>
      <c r="H59" s="374">
        <v>7.5354151585055531</v>
      </c>
      <c r="I59" s="374">
        <v>-0.4739949517154125</v>
      </c>
      <c r="J59" s="375">
        <v>5.3743149982209335</v>
      </c>
      <c r="K59" s="375">
        <v>0.19975774933862578</v>
      </c>
      <c r="L59" s="366">
        <v>3.8603834053971088E-2</v>
      </c>
      <c r="M59" s="367">
        <v>734908064.8397758</v>
      </c>
      <c r="N59" s="367">
        <v>-50838828.603689909</v>
      </c>
      <c r="O59" s="366">
        <v>-6.4701278526082706E-2</v>
      </c>
      <c r="P59" s="365">
        <v>211708256.55935064</v>
      </c>
      <c r="Q59" s="365">
        <v>-17793484.841396898</v>
      </c>
      <c r="R59" s="366">
        <v>-7.7530936073929677E-2</v>
      </c>
      <c r="S59" s="274"/>
    </row>
    <row r="60" spans="1:19">
      <c r="A60" s="398"/>
      <c r="B60" s="398"/>
      <c r="C60" s="398"/>
      <c r="D60" s="286" t="s">
        <v>377</v>
      </c>
      <c r="E60" s="365">
        <v>253718100.4936229</v>
      </c>
      <c r="F60" s="365">
        <v>-19177018.49124223</v>
      </c>
      <c r="G60" s="369">
        <v>-7.0272486230527981E-2</v>
      </c>
      <c r="H60" s="376">
        <v>13.981338165005416</v>
      </c>
      <c r="I60" s="376">
        <v>-0.41283831531900717</v>
      </c>
      <c r="J60" s="377">
        <v>4.948168833517629</v>
      </c>
      <c r="K60" s="377">
        <v>-7.0382066997537684E-2</v>
      </c>
      <c r="L60" s="369">
        <v>-1.4024380422307322E-2</v>
      </c>
      <c r="M60" s="370">
        <v>1255439997.3618386</v>
      </c>
      <c r="N60" s="370">
        <v>-114098047.76584983</v>
      </c>
      <c r="O60" s="369">
        <v>-8.3311338572716997E-2</v>
      </c>
      <c r="P60" s="365">
        <v>390057984.27935094</v>
      </c>
      <c r="Q60" s="365">
        <v>-30084187.830791116</v>
      </c>
      <c r="R60" s="369">
        <v>-7.1604780066935103E-2</v>
      </c>
      <c r="S60" s="274"/>
    </row>
    <row r="61" spans="1:19">
      <c r="A61" s="398"/>
      <c r="B61" s="398"/>
      <c r="C61" s="398"/>
      <c r="D61" s="286" t="s">
        <v>378</v>
      </c>
      <c r="E61" s="365">
        <v>653103593.46417427</v>
      </c>
      <c r="F61" s="365">
        <v>-38763299.399602413</v>
      </c>
      <c r="G61" s="366">
        <v>-5.6027105501685874E-2</v>
      </c>
      <c r="H61" s="374">
        <v>35.989794103130428</v>
      </c>
      <c r="I61" s="374">
        <v>-0.50354514683701268</v>
      </c>
      <c r="J61" s="375">
        <v>5.0304530272994343</v>
      </c>
      <c r="K61" s="375">
        <v>7.9708355759353644E-2</v>
      </c>
      <c r="L61" s="366">
        <v>1.6100276028688413E-2</v>
      </c>
      <c r="M61" s="367">
        <v>3285406948.8819942</v>
      </c>
      <c r="N61" s="367">
        <v>-139849384.37834024</v>
      </c>
      <c r="O61" s="366">
        <v>-4.0828881336663188E-2</v>
      </c>
      <c r="P61" s="365">
        <v>941833475.34659851</v>
      </c>
      <c r="Q61" s="365">
        <v>-40839012.923736095</v>
      </c>
      <c r="R61" s="366">
        <v>-4.1559129222819173E-2</v>
      </c>
      <c r="S61" s="274"/>
    </row>
    <row r="62" spans="1:19">
      <c r="A62" s="398"/>
      <c r="B62" s="398"/>
      <c r="C62" s="398"/>
      <c r="D62" s="286" t="s">
        <v>379</v>
      </c>
      <c r="E62" s="365">
        <v>771124905.43381011</v>
      </c>
      <c r="F62" s="365">
        <v>-8136647.2315337658</v>
      </c>
      <c r="G62" s="369">
        <v>-1.0441484253526456E-2</v>
      </c>
      <c r="H62" s="376">
        <v>42.493452573356734</v>
      </c>
      <c r="I62" s="376">
        <v>1.3903784138710336</v>
      </c>
      <c r="J62" s="377">
        <v>5.3105322533597974</v>
      </c>
      <c r="K62" s="377">
        <v>2.2619413419826984E-2</v>
      </c>
      <c r="L62" s="369">
        <v>4.2775692611612265E-3</v>
      </c>
      <c r="M62" s="370">
        <v>4095083681.675272</v>
      </c>
      <c r="N62" s="370">
        <v>-25583488.335357189</v>
      </c>
      <c r="O62" s="369">
        <v>-6.2085791644490417E-3</v>
      </c>
      <c r="P62" s="365">
        <v>1145920295.8336642</v>
      </c>
      <c r="Q62" s="365">
        <v>-8767079.2112324238</v>
      </c>
      <c r="R62" s="369">
        <v>-7.5925998679006448E-3</v>
      </c>
      <c r="S62" s="274"/>
    </row>
    <row r="63" spans="1:19">
      <c r="A63" s="398"/>
      <c r="B63" s="398"/>
      <c r="C63" s="398" t="s">
        <v>234</v>
      </c>
      <c r="D63" s="286" t="s">
        <v>376</v>
      </c>
      <c r="E63" s="365">
        <v>134708204.99650908</v>
      </c>
      <c r="F63" s="365">
        <v>-14618457.142713249</v>
      </c>
      <c r="G63" s="366">
        <v>-9.7895827398083571E-2</v>
      </c>
      <c r="H63" s="374">
        <v>7.4232030115029346</v>
      </c>
      <c r="I63" s="374">
        <v>-0.45320876180164404</v>
      </c>
      <c r="J63" s="375">
        <v>5.3311191531660729</v>
      </c>
      <c r="K63" s="375">
        <v>0.19292837301584509</v>
      </c>
      <c r="L63" s="366">
        <v>3.754791934958171E-2</v>
      </c>
      <c r="M63" s="367">
        <v>718145491.74551117</v>
      </c>
      <c r="N63" s="367">
        <v>-49123386.88884902</v>
      </c>
      <c r="O63" s="366">
        <v>-6.4023692680305666E-2</v>
      </c>
      <c r="P63" s="365">
        <v>206475900.90052348</v>
      </c>
      <c r="Q63" s="365">
        <v>-16624340.781885862</v>
      </c>
      <c r="R63" s="366">
        <v>-7.451511776285373E-2</v>
      </c>
      <c r="S63" s="274"/>
    </row>
    <row r="64" spans="1:19">
      <c r="A64" s="398"/>
      <c r="B64" s="398"/>
      <c r="C64" s="398"/>
      <c r="D64" s="286" t="s">
        <v>377</v>
      </c>
      <c r="E64" s="365">
        <v>205051245.48109758</v>
      </c>
      <c r="F64" s="365">
        <v>-14341593.303214699</v>
      </c>
      <c r="G64" s="369">
        <v>-6.5369468678574738E-2</v>
      </c>
      <c r="H64" s="376">
        <v>11.299512327457387</v>
      </c>
      <c r="I64" s="376">
        <v>-0.27262297392885237</v>
      </c>
      <c r="J64" s="377">
        <v>4.5163698164165682</v>
      </c>
      <c r="K64" s="377">
        <v>-7.337919163230211E-2</v>
      </c>
      <c r="L64" s="369">
        <v>-1.5987626230458307E-2</v>
      </c>
      <c r="M64" s="370">
        <v>926087255.90945339</v>
      </c>
      <c r="N64" s="370">
        <v>-80870808.273869514</v>
      </c>
      <c r="O64" s="369">
        <v>-8.0311992276916197E-2</v>
      </c>
      <c r="P64" s="365">
        <v>271804580.65539324</v>
      </c>
      <c r="Q64" s="365">
        <v>-20349891.157236814</v>
      </c>
      <c r="R64" s="369">
        <v>-6.9654559901064894E-2</v>
      </c>
      <c r="S64" s="274"/>
    </row>
    <row r="65" spans="1:19">
      <c r="A65" s="398"/>
      <c r="B65" s="398"/>
      <c r="C65" s="398"/>
      <c r="D65" s="286" t="s">
        <v>378</v>
      </c>
      <c r="E65" s="365">
        <v>636482089.40455997</v>
      </c>
      <c r="F65" s="365">
        <v>-40089555.284799576</v>
      </c>
      <c r="G65" s="366">
        <v>-5.9253969035616701E-2</v>
      </c>
      <c r="H65" s="374">
        <v>35.073852873015788</v>
      </c>
      <c r="I65" s="374">
        <v>-0.61272038439049226</v>
      </c>
      <c r="J65" s="375">
        <v>4.8697395506185019</v>
      </c>
      <c r="K65" s="375">
        <v>3.9431103428681169E-2</v>
      </c>
      <c r="L65" s="366">
        <v>8.1632682177100752E-3</v>
      </c>
      <c r="M65" s="367">
        <v>3099502004.0336871</v>
      </c>
      <c r="N65" s="367">
        <v>-168547726.43843651</v>
      </c>
      <c r="O65" s="366">
        <v>-5.1574406860108279E-2</v>
      </c>
      <c r="P65" s="365">
        <v>896786252.46675324</v>
      </c>
      <c r="Q65" s="365">
        <v>-43742585.683595419</v>
      </c>
      <c r="R65" s="366">
        <v>-4.6508500228041844E-2</v>
      </c>
      <c r="S65" s="274"/>
    </row>
    <row r="66" spans="1:19">
      <c r="A66" s="398"/>
      <c r="B66" s="398"/>
      <c r="C66" s="398"/>
      <c r="D66" s="286" t="s">
        <v>379</v>
      </c>
      <c r="E66" s="365">
        <v>719632606.52696157</v>
      </c>
      <c r="F66" s="365">
        <v>-6580696.2285866737</v>
      </c>
      <c r="G66" s="369">
        <v>-9.0616575097383096E-3</v>
      </c>
      <c r="H66" s="376">
        <v>39.655928397866212</v>
      </c>
      <c r="I66" s="376">
        <v>1.3509470515257007</v>
      </c>
      <c r="J66" s="377">
        <v>4.9917198561125025</v>
      </c>
      <c r="K66" s="377">
        <v>1.5057767997337379E-2</v>
      </c>
      <c r="L66" s="369">
        <v>3.0256761923412564E-3</v>
      </c>
      <c r="M66" s="370">
        <v>3592204371.1066298</v>
      </c>
      <c r="N66" s="370">
        <v>-21913840.601807594</v>
      </c>
      <c r="O66" s="369">
        <v>-6.0633989587874203E-3</v>
      </c>
      <c r="P66" s="365">
        <v>996020232.94821811</v>
      </c>
      <c r="Q66" s="365">
        <v>-1984720.882216692</v>
      </c>
      <c r="R66" s="369">
        <v>-1.9886884074063467E-3</v>
      </c>
      <c r="S66" s="274"/>
    </row>
    <row r="67" spans="1:19">
      <c r="A67" s="398"/>
      <c r="B67" s="398" t="s">
        <v>258</v>
      </c>
      <c r="C67" s="398" t="s">
        <v>201</v>
      </c>
      <c r="D67" s="286" t="s">
        <v>376</v>
      </c>
      <c r="E67" s="365">
        <v>13528011.892749561</v>
      </c>
      <c r="F67" s="365">
        <v>-704595.43026819453</v>
      </c>
      <c r="G67" s="366">
        <v>-4.9505716997382765E-2</v>
      </c>
      <c r="H67" s="374">
        <v>7.4667850292771574</v>
      </c>
      <c r="I67" s="374">
        <v>-0.32340452567737277</v>
      </c>
      <c r="J67" s="375">
        <v>5.5075100690149528</v>
      </c>
      <c r="K67" s="375">
        <v>0.10619749443356685</v>
      </c>
      <c r="L67" s="366">
        <v>1.9661423583099594E-2</v>
      </c>
      <c r="M67" s="367">
        <v>74505661.71307224</v>
      </c>
      <c r="N67" s="367">
        <v>-2369099.1898226738</v>
      </c>
      <c r="O67" s="366">
        <v>-3.0817646285953643E-2</v>
      </c>
      <c r="P67" s="365">
        <v>20933652.889803767</v>
      </c>
      <c r="Q67" s="365">
        <v>-884909.83315537125</v>
      </c>
      <c r="R67" s="366">
        <v>-4.0557659291837876E-2</v>
      </c>
      <c r="S67" s="274"/>
    </row>
    <row r="68" spans="1:19">
      <c r="A68" s="398"/>
      <c r="B68" s="398"/>
      <c r="C68" s="398"/>
      <c r="D68" s="286" t="s">
        <v>377</v>
      </c>
      <c r="E68" s="365">
        <v>24736916.682617545</v>
      </c>
      <c r="F68" s="365">
        <v>-1073870.1624945328</v>
      </c>
      <c r="G68" s="369">
        <v>-4.1605479481842962E-2</v>
      </c>
      <c r="H68" s="376">
        <v>13.653539087679189</v>
      </c>
      <c r="I68" s="376">
        <v>-0.47394419929149478</v>
      </c>
      <c r="J68" s="377">
        <v>4.9224622096893391</v>
      </c>
      <c r="K68" s="377">
        <v>-0.1316146260226958</v>
      </c>
      <c r="L68" s="369">
        <v>-2.6041279209035512E-2</v>
      </c>
      <c r="M68" s="370">
        <v>121766537.55441864</v>
      </c>
      <c r="N68" s="370">
        <v>-8683162.35096322</v>
      </c>
      <c r="O68" s="369">
        <v>-6.6563298783065925E-2</v>
      </c>
      <c r="P68" s="365">
        <v>37359228.919958591</v>
      </c>
      <c r="Q68" s="365">
        <v>-1966518.1895162538</v>
      </c>
      <c r="R68" s="369">
        <v>-5.0005869794205536E-2</v>
      </c>
      <c r="S68" s="274"/>
    </row>
    <row r="69" spans="1:19">
      <c r="A69" s="398"/>
      <c r="B69" s="398"/>
      <c r="C69" s="398"/>
      <c r="D69" s="286" t="s">
        <v>378</v>
      </c>
      <c r="E69" s="365">
        <v>65068834.080780298</v>
      </c>
      <c r="F69" s="365">
        <v>-1747895.4865892604</v>
      </c>
      <c r="G69" s="366">
        <v>-2.6159548632605598E-2</v>
      </c>
      <c r="H69" s="374">
        <v>35.914737511968575</v>
      </c>
      <c r="I69" s="374">
        <v>-0.65726767011344833</v>
      </c>
      <c r="J69" s="375">
        <v>5.0803024796356908</v>
      </c>
      <c r="K69" s="375">
        <v>4.3722959537277895E-2</v>
      </c>
      <c r="L69" s="366">
        <v>8.6810819451578047E-3</v>
      </c>
      <c r="M69" s="367">
        <v>330569359.12759149</v>
      </c>
      <c r="N69" s="367">
        <v>-5958412.6113761067</v>
      </c>
      <c r="O69" s="366">
        <v>-1.7705559872775764E-2</v>
      </c>
      <c r="P69" s="365">
        <v>93539361.68574059</v>
      </c>
      <c r="Q69" s="365">
        <v>-1562604.1075349003</v>
      </c>
      <c r="R69" s="366">
        <v>-1.6430828684777719E-2</v>
      </c>
      <c r="S69" s="274"/>
    </row>
    <row r="70" spans="1:19">
      <c r="A70" s="398"/>
      <c r="B70" s="398"/>
      <c r="C70" s="398"/>
      <c r="D70" s="286" t="s">
        <v>379</v>
      </c>
      <c r="E70" s="365">
        <v>77842096.026088804</v>
      </c>
      <c r="F70" s="365">
        <v>2003105.4124913216</v>
      </c>
      <c r="G70" s="369">
        <v>2.6412606448010616E-2</v>
      </c>
      <c r="H70" s="376">
        <v>42.964938371075021</v>
      </c>
      <c r="I70" s="376">
        <v>1.4546163950820912</v>
      </c>
      <c r="J70" s="377">
        <v>5.2165770590845479</v>
      </c>
      <c r="K70" s="377">
        <v>-5.1624886298879957E-2</v>
      </c>
      <c r="L70" s="369">
        <v>-9.7993370098728473E-3</v>
      </c>
      <c r="M70" s="370">
        <v>406069292.36075133</v>
      </c>
      <c r="N70" s="370">
        <v>6534174.4742815495</v>
      </c>
      <c r="O70" s="369">
        <v>1.6354443406244638E-2</v>
      </c>
      <c r="P70" s="365">
        <v>113458555.1546303</v>
      </c>
      <c r="Q70" s="365">
        <v>2693247.7126272768</v>
      </c>
      <c r="R70" s="369">
        <v>2.4314903057868254E-2</v>
      </c>
      <c r="S70" s="274"/>
    </row>
    <row r="71" spans="1:19">
      <c r="A71" s="398"/>
      <c r="B71" s="398"/>
      <c r="C71" s="398" t="s">
        <v>234</v>
      </c>
      <c r="D71" s="286" t="s">
        <v>376</v>
      </c>
      <c r="E71" s="365">
        <v>13343464.937248517</v>
      </c>
      <c r="F71" s="365">
        <v>-646725.32428259775</v>
      </c>
      <c r="G71" s="366">
        <v>-4.622705711593509E-2</v>
      </c>
      <c r="H71" s="374">
        <v>7.3649243526708332</v>
      </c>
      <c r="I71" s="374">
        <v>-0.29257870166747857</v>
      </c>
      <c r="J71" s="375">
        <v>5.4608169377438349</v>
      </c>
      <c r="K71" s="375">
        <v>0.10056093180393155</v>
      </c>
      <c r="L71" s="366">
        <v>1.8760471830542452E-2</v>
      </c>
      <c r="M71" s="367">
        <v>72866219.337517679</v>
      </c>
      <c r="N71" s="367">
        <v>-2124782.0360964239</v>
      </c>
      <c r="O71" s="366">
        <v>-2.8333826688224987E-2</v>
      </c>
      <c r="P71" s="365">
        <v>20449624.002350926</v>
      </c>
      <c r="Q71" s="365">
        <v>-751347.79672083631</v>
      </c>
      <c r="R71" s="366">
        <v>-3.543930928457404E-2</v>
      </c>
      <c r="S71" s="274"/>
    </row>
    <row r="72" spans="1:19">
      <c r="A72" s="398"/>
      <c r="B72" s="398"/>
      <c r="C72" s="398"/>
      <c r="D72" s="286" t="s">
        <v>377</v>
      </c>
      <c r="E72" s="365">
        <v>20126669.519874349</v>
      </c>
      <c r="F72" s="365">
        <v>-869144.59696139768</v>
      </c>
      <c r="G72" s="369">
        <v>-4.1396089340706418E-2</v>
      </c>
      <c r="H72" s="376">
        <v>11.108913552977519</v>
      </c>
      <c r="I72" s="376">
        <v>-0.38310390514628345</v>
      </c>
      <c r="J72" s="377">
        <v>4.5089726813779212</v>
      </c>
      <c r="K72" s="377">
        <v>-0.11707074557159558</v>
      </c>
      <c r="L72" s="369">
        <v>-2.5306884256552215E-2</v>
      </c>
      <c r="M72" s="370">
        <v>90750603.032235131</v>
      </c>
      <c r="N72" s="370">
        <v>-6376944.8564067483</v>
      </c>
      <c r="O72" s="369">
        <v>-6.5655367555639388E-2</v>
      </c>
      <c r="P72" s="365">
        <v>26521178.189313412</v>
      </c>
      <c r="Q72" s="365">
        <v>-1304612.7421865538</v>
      </c>
      <c r="R72" s="369">
        <v>-4.6885019203881002E-2</v>
      </c>
      <c r="S72" s="274"/>
    </row>
    <row r="73" spans="1:19">
      <c r="A73" s="398"/>
      <c r="B73" s="398"/>
      <c r="C73" s="398"/>
      <c r="D73" s="286" t="s">
        <v>378</v>
      </c>
      <c r="E73" s="365">
        <v>63322311.076422505</v>
      </c>
      <c r="F73" s="365">
        <v>-2035573.1336092129</v>
      </c>
      <c r="G73" s="366">
        <v>-3.1145027997965313E-2</v>
      </c>
      <c r="H73" s="374">
        <v>34.950744286236983</v>
      </c>
      <c r="I73" s="374">
        <v>-0.82276476600047488</v>
      </c>
      <c r="J73" s="375">
        <v>4.908974984666334</v>
      </c>
      <c r="K73" s="375">
        <v>1.6049776440398844E-3</v>
      </c>
      <c r="L73" s="366">
        <v>3.2705454077096513E-4</v>
      </c>
      <c r="M73" s="367">
        <v>310847641.04541802</v>
      </c>
      <c r="N73" s="367">
        <v>-9887679.6493276358</v>
      </c>
      <c r="O73" s="366">
        <v>-3.0828159580023509E-2</v>
      </c>
      <c r="P73" s="365">
        <v>88925986.290011168</v>
      </c>
      <c r="Q73" s="365">
        <v>-2210844.0379846543</v>
      </c>
      <c r="R73" s="366">
        <v>-2.4258513600132495E-2</v>
      </c>
      <c r="S73" s="274"/>
    </row>
    <row r="74" spans="1:19">
      <c r="A74" s="398"/>
      <c r="B74" s="398"/>
      <c r="C74" s="398"/>
      <c r="D74" s="286" t="s">
        <v>379</v>
      </c>
      <c r="E74" s="365">
        <v>73554405.7420239</v>
      </c>
      <c r="F74" s="365">
        <v>1856537.2732159048</v>
      </c>
      <c r="G74" s="369">
        <v>2.5893897724778073E-2</v>
      </c>
      <c r="H74" s="376">
        <v>40.598348078499079</v>
      </c>
      <c r="I74" s="376">
        <v>1.3546611431537698</v>
      </c>
      <c r="J74" s="377">
        <v>5.0054380513909571</v>
      </c>
      <c r="K74" s="377">
        <v>-4.6203267140371374E-2</v>
      </c>
      <c r="L74" s="369">
        <v>-9.1461891743739483E-3</v>
      </c>
      <c r="M74" s="370">
        <v>368172021.34857595</v>
      </c>
      <c r="N74" s="370">
        <v>5980106.5409209728</v>
      </c>
      <c r="O74" s="369">
        <v>1.6510878063351463E-2</v>
      </c>
      <c r="P74" s="365">
        <v>101163614.46924269</v>
      </c>
      <c r="Q74" s="365">
        <v>2677353.8847485781</v>
      </c>
      <c r="R74" s="369">
        <v>2.7185049659303507E-2</v>
      </c>
      <c r="S74" s="274"/>
    </row>
    <row r="75" spans="1:19">
      <c r="A75" s="398" t="s">
        <v>96</v>
      </c>
      <c r="B75" s="398" t="s">
        <v>256</v>
      </c>
      <c r="C75" s="398" t="s">
        <v>201</v>
      </c>
      <c r="D75" s="286" t="s">
        <v>376</v>
      </c>
      <c r="E75" s="365">
        <v>58414.926137325907</v>
      </c>
      <c r="F75" s="365">
        <v>-17911.987961569874</v>
      </c>
      <c r="G75" s="366">
        <v>-0.23467459903280705</v>
      </c>
      <c r="H75" s="374">
        <v>3.3292221797790726</v>
      </c>
      <c r="I75" s="374">
        <v>-0.51311088940744209</v>
      </c>
      <c r="J75" s="375">
        <v>5.767817828903711</v>
      </c>
      <c r="K75" s="375">
        <v>-0.16898983442209925</v>
      </c>
      <c r="L75" s="366">
        <v>-2.8464764904886752E-2</v>
      </c>
      <c r="M75" s="367">
        <v>336926.65244896174</v>
      </c>
      <c r="N75" s="367">
        <v>-116211.55609137355</v>
      </c>
      <c r="O75" s="366">
        <v>-0.25645940664707639</v>
      </c>
      <c r="P75" s="365">
        <v>88116.172986030579</v>
      </c>
      <c r="Q75" s="365">
        <v>-27512.189555601028</v>
      </c>
      <c r="R75" s="366">
        <v>-0.23793634148970461</v>
      </c>
      <c r="S75" s="274"/>
    </row>
    <row r="76" spans="1:19">
      <c r="A76" s="398"/>
      <c r="B76" s="398"/>
      <c r="C76" s="398"/>
      <c r="D76" s="286" t="s">
        <v>377</v>
      </c>
      <c r="E76" s="365">
        <v>110001.58626298117</v>
      </c>
      <c r="F76" s="365">
        <v>-25638.512385298061</v>
      </c>
      <c r="G76" s="369">
        <v>-0.18901867988005416</v>
      </c>
      <c r="H76" s="376">
        <v>6.2692832981875712</v>
      </c>
      <c r="I76" s="376">
        <v>-0.55890362246698988</v>
      </c>
      <c r="J76" s="377">
        <v>8.7713298891532201</v>
      </c>
      <c r="K76" s="377">
        <v>4.4081217093932423E-2</v>
      </c>
      <c r="L76" s="369">
        <v>5.0509867141818234E-3</v>
      </c>
      <c r="M76" s="370">
        <v>964860.20144275308</v>
      </c>
      <c r="N76" s="370">
        <v>-218904.66936343268</v>
      </c>
      <c r="O76" s="369">
        <v>-0.18492242400667866</v>
      </c>
      <c r="P76" s="365">
        <v>326354.07216930389</v>
      </c>
      <c r="Q76" s="365">
        <v>-52493.256538524409</v>
      </c>
      <c r="R76" s="369">
        <v>-0.13856045050540094</v>
      </c>
      <c r="S76" s="274"/>
    </row>
    <row r="77" spans="1:19">
      <c r="A77" s="398"/>
      <c r="B77" s="398"/>
      <c r="C77" s="398"/>
      <c r="D77" s="286" t="s">
        <v>378</v>
      </c>
      <c r="E77" s="365">
        <v>642164.06948761595</v>
      </c>
      <c r="F77" s="365">
        <v>-98519.379497658345</v>
      </c>
      <c r="G77" s="366">
        <v>-0.13301144994211561</v>
      </c>
      <c r="H77" s="374">
        <v>36.598640186061687</v>
      </c>
      <c r="I77" s="374">
        <v>-0.68771605451393469</v>
      </c>
      <c r="J77" s="375">
        <v>6.7146231434759596</v>
      </c>
      <c r="K77" s="375">
        <v>0.26664166559317959</v>
      </c>
      <c r="L77" s="366">
        <v>4.1352734418947559E-2</v>
      </c>
      <c r="M77" s="367">
        <v>4311889.7228902504</v>
      </c>
      <c r="N77" s="367">
        <v>-464023.43714113347</v>
      </c>
      <c r="O77" s="366">
        <v>-9.7159102687303517E-2</v>
      </c>
      <c r="P77" s="365">
        <v>976778.50042080879</v>
      </c>
      <c r="Q77" s="365">
        <v>-139659.22390636546</v>
      </c>
      <c r="R77" s="366">
        <v>-0.1250936087729673</v>
      </c>
      <c r="S77" s="274"/>
    </row>
    <row r="78" spans="1:19">
      <c r="A78" s="398"/>
      <c r="B78" s="398"/>
      <c r="C78" s="398"/>
      <c r="D78" s="286" t="s">
        <v>379</v>
      </c>
      <c r="E78" s="365">
        <v>944031.24582741212</v>
      </c>
      <c r="F78" s="365">
        <v>-89791.425417531747</v>
      </c>
      <c r="G78" s="369">
        <v>-8.6853797962665735E-2</v>
      </c>
      <c r="H78" s="376">
        <v>53.802854335971688</v>
      </c>
      <c r="I78" s="376">
        <v>1.7597305663883773</v>
      </c>
      <c r="J78" s="377">
        <v>6.9975309752497763</v>
      </c>
      <c r="K78" s="377">
        <v>0.19231291485271917</v>
      </c>
      <c r="L78" s="369">
        <v>2.825962564989409E-2</v>
      </c>
      <c r="M78" s="370">
        <v>6605887.8842809526</v>
      </c>
      <c r="N78" s="370">
        <v>-429500.82932306826</v>
      </c>
      <c r="O78" s="369">
        <v>-6.104862812946802E-2</v>
      </c>
      <c r="P78" s="365">
        <v>1601601.3915842772</v>
      </c>
      <c r="Q78" s="365">
        <v>-110957.20393237774</v>
      </c>
      <c r="R78" s="369">
        <v>-6.4790310955114214E-2</v>
      </c>
      <c r="S78" s="274"/>
    </row>
    <row r="79" spans="1:19">
      <c r="A79" s="398"/>
      <c r="B79" s="398"/>
      <c r="C79" s="398" t="s">
        <v>234</v>
      </c>
      <c r="D79" s="286" t="s">
        <v>376</v>
      </c>
      <c r="E79" s="365">
        <v>58322.53207425549</v>
      </c>
      <c r="F79" s="365">
        <v>-17859.562794930884</v>
      </c>
      <c r="G79" s="366">
        <v>-0.23443255039911748</v>
      </c>
      <c r="H79" s="374">
        <v>3.323956396110515</v>
      </c>
      <c r="I79" s="374">
        <v>-0.51108640434267194</v>
      </c>
      <c r="J79" s="375">
        <v>5.7555865555970795</v>
      </c>
      <c r="K79" s="375">
        <v>-0.16878401705681867</v>
      </c>
      <c r="L79" s="366">
        <v>-2.8489780473203871E-2</v>
      </c>
      <c r="M79" s="367">
        <v>335680.38149496436</v>
      </c>
      <c r="N79" s="367">
        <v>-115650.57951117092</v>
      </c>
      <c r="O79" s="366">
        <v>-0.25624339897567716</v>
      </c>
      <c r="P79" s="365">
        <v>87377.020481467247</v>
      </c>
      <c r="Q79" s="365">
        <v>-27326.99412365332</v>
      </c>
      <c r="R79" s="366">
        <v>-0.23823921261805078</v>
      </c>
      <c r="S79" s="274"/>
    </row>
    <row r="80" spans="1:19">
      <c r="A80" s="398"/>
      <c r="B80" s="398"/>
      <c r="C80" s="398"/>
      <c r="D80" s="286" t="s">
        <v>377</v>
      </c>
      <c r="E80" s="365">
        <v>87285.672903961968</v>
      </c>
      <c r="F80" s="365">
        <v>-18926.480726494541</v>
      </c>
      <c r="G80" s="369">
        <v>-0.17819505658783047</v>
      </c>
      <c r="H80" s="376">
        <v>4.9746429110543442</v>
      </c>
      <c r="I80" s="376">
        <v>-0.37212729525910149</v>
      </c>
      <c r="J80" s="377">
        <v>6.2722997369583355</v>
      </c>
      <c r="K80" s="377">
        <v>-0.15499508364113446</v>
      </c>
      <c r="L80" s="369">
        <v>-2.4115135211220662E-2</v>
      </c>
      <c r="M80" s="370">
        <v>547481.90319575195</v>
      </c>
      <c r="N80" s="370">
        <v>-135174.92171799636</v>
      </c>
      <c r="O80" s="369">
        <v>-0.19801299391546451</v>
      </c>
      <c r="P80" s="365">
        <v>147142.6163264513</v>
      </c>
      <c r="Q80" s="365">
        <v>-34549.017083227314</v>
      </c>
      <c r="R80" s="369">
        <v>-0.19015194279929296</v>
      </c>
      <c r="S80" s="274"/>
    </row>
    <row r="81" spans="1:19">
      <c r="A81" s="398"/>
      <c r="B81" s="398"/>
      <c r="C81" s="398"/>
      <c r="D81" s="286" t="s">
        <v>378</v>
      </c>
      <c r="E81" s="365">
        <v>618779.96325515863</v>
      </c>
      <c r="F81" s="365">
        <v>-95905.694223537575</v>
      </c>
      <c r="G81" s="366">
        <v>-0.13419283459791048</v>
      </c>
      <c r="H81" s="374">
        <v>35.265917707899348</v>
      </c>
      <c r="I81" s="374">
        <v>-0.71169737353400819</v>
      </c>
      <c r="J81" s="375">
        <v>6.5172201895036741</v>
      </c>
      <c r="K81" s="375">
        <v>0.3250037469266438</v>
      </c>
      <c r="L81" s="366">
        <v>5.2485850573948313E-2</v>
      </c>
      <c r="M81" s="367">
        <v>4032725.2693868615</v>
      </c>
      <c r="N81" s="367">
        <v>-392763.0101266969</v>
      </c>
      <c r="O81" s="366">
        <v>-8.8750209088762674E-2</v>
      </c>
      <c r="P81" s="365">
        <v>917336.18586909771</v>
      </c>
      <c r="Q81" s="365">
        <v>-109306.40752417687</v>
      </c>
      <c r="R81" s="366">
        <v>-0.10646977655865192</v>
      </c>
      <c r="S81" s="274"/>
    </row>
    <row r="82" spans="1:19">
      <c r="A82" s="398"/>
      <c r="B82" s="398"/>
      <c r="C82" s="398"/>
      <c r="D82" s="286" t="s">
        <v>379</v>
      </c>
      <c r="E82" s="365">
        <v>898391.39774584735</v>
      </c>
      <c r="F82" s="365">
        <v>-87138.631151084439</v>
      </c>
      <c r="G82" s="369">
        <v>-8.8418037600148588E-2</v>
      </c>
      <c r="H82" s="376">
        <v>51.201717870307256</v>
      </c>
      <c r="I82" s="376">
        <v>1.5896686290579609</v>
      </c>
      <c r="J82" s="377">
        <v>6.5238352173525485</v>
      </c>
      <c r="K82" s="377">
        <v>0.12134249506076511</v>
      </c>
      <c r="L82" s="369">
        <v>1.895238313013347E-2</v>
      </c>
      <c r="M82" s="370">
        <v>5860957.4395809397</v>
      </c>
      <c r="N82" s="370">
        <v>-448891.39803167712</v>
      </c>
      <c r="O82" s="369">
        <v>-7.1141386994227715E-2</v>
      </c>
      <c r="P82" s="365">
        <v>1347674.8811349869</v>
      </c>
      <c r="Q82" s="365">
        <v>-102707.42552400869</v>
      </c>
      <c r="R82" s="369">
        <v>-7.0814036445741468E-2</v>
      </c>
      <c r="S82" s="274"/>
    </row>
    <row r="83" spans="1:19">
      <c r="A83" s="398"/>
      <c r="B83" s="398" t="s">
        <v>257</v>
      </c>
      <c r="C83" s="398" t="s">
        <v>201</v>
      </c>
      <c r="D83" s="286" t="s">
        <v>376</v>
      </c>
      <c r="E83" s="365">
        <v>808523.99015626276</v>
      </c>
      <c r="F83" s="365">
        <v>-376753.585902769</v>
      </c>
      <c r="G83" s="366">
        <v>-0.31786105931021602</v>
      </c>
      <c r="H83" s="374">
        <v>3.4043580819365147</v>
      </c>
      <c r="I83" s="374">
        <v>-0.66084174053611822</v>
      </c>
      <c r="J83" s="375">
        <v>5.8577288089573081</v>
      </c>
      <c r="K83" s="375">
        <v>0.13320117732294268</v>
      </c>
      <c r="L83" s="366">
        <v>2.3268501070177111E-2</v>
      </c>
      <c r="M83" s="367">
        <v>4736114.2698714556</v>
      </c>
      <c r="N83" s="367">
        <v>-2049039.9654350746</v>
      </c>
      <c r="O83" s="366">
        <v>-0.30198870863876626</v>
      </c>
      <c r="P83" s="365">
        <v>1237268.3733559684</v>
      </c>
      <c r="Q83" s="365">
        <v>-541916.82651277026</v>
      </c>
      <c r="R83" s="366">
        <v>-0.30458708095860443</v>
      </c>
      <c r="S83" s="274"/>
    </row>
    <row r="84" spans="1:19">
      <c r="A84" s="398"/>
      <c r="B84" s="398"/>
      <c r="C84" s="398"/>
      <c r="D84" s="286" t="s">
        <v>377</v>
      </c>
      <c r="E84" s="365">
        <v>1523208.4194909187</v>
      </c>
      <c r="F84" s="365">
        <v>-621616.57437492651</v>
      </c>
      <c r="G84" s="369">
        <v>-0.28982158271781472</v>
      </c>
      <c r="H84" s="376">
        <v>6.413596821493754</v>
      </c>
      <c r="I84" s="376">
        <v>-0.94260594519391283</v>
      </c>
      <c r="J84" s="377">
        <v>9.0079027686023725</v>
      </c>
      <c r="K84" s="377">
        <v>0.22667416826238984</v>
      </c>
      <c r="L84" s="369">
        <v>2.581349132097685E-2</v>
      </c>
      <c r="M84" s="370">
        <v>13720913.33909069</v>
      </c>
      <c r="N84" s="370">
        <v>-5113285.239768099</v>
      </c>
      <c r="O84" s="369">
        <v>-0.27148939830695601</v>
      </c>
      <c r="P84" s="365">
        <v>4657403.7885135273</v>
      </c>
      <c r="Q84" s="365">
        <v>-1799220.442523404</v>
      </c>
      <c r="R84" s="369">
        <v>-0.27866271570746964</v>
      </c>
      <c r="S84" s="274"/>
    </row>
    <row r="85" spans="1:19">
      <c r="A85" s="398"/>
      <c r="B85" s="398"/>
      <c r="C85" s="398"/>
      <c r="D85" s="286" t="s">
        <v>378</v>
      </c>
      <c r="E85" s="365">
        <v>8775486.2745962646</v>
      </c>
      <c r="F85" s="365">
        <v>-2300863.8547815606</v>
      </c>
      <c r="G85" s="366">
        <v>-0.20772762037189263</v>
      </c>
      <c r="H85" s="374">
        <v>36.949921072930501</v>
      </c>
      <c r="I85" s="374">
        <v>-1.0391352368202718</v>
      </c>
      <c r="J85" s="375">
        <v>6.6708497249950307</v>
      </c>
      <c r="K85" s="375">
        <v>0.35324094760329938</v>
      </c>
      <c r="L85" s="366">
        <v>5.5913710400588838E-2</v>
      </c>
      <c r="M85" s="367">
        <v>58539950.201588161</v>
      </c>
      <c r="N85" s="367">
        <v>-11436096.597233228</v>
      </c>
      <c r="O85" s="366">
        <v>-0.16342873197898122</v>
      </c>
      <c r="P85" s="365">
        <v>13431356.867116706</v>
      </c>
      <c r="Q85" s="365">
        <v>-3011403.9224945065</v>
      </c>
      <c r="R85" s="366">
        <v>-0.18314466536526866</v>
      </c>
      <c r="S85" s="274"/>
    </row>
    <row r="86" spans="1:19">
      <c r="A86" s="398"/>
      <c r="B86" s="398"/>
      <c r="C86" s="398"/>
      <c r="D86" s="286" t="s">
        <v>379</v>
      </c>
      <c r="E86" s="365">
        <v>12642456.605388761</v>
      </c>
      <c r="F86" s="365">
        <v>-2107777.3975655586</v>
      </c>
      <c r="G86" s="369">
        <v>-0.14289789552785351</v>
      </c>
      <c r="H86" s="376">
        <v>53.232124023640537</v>
      </c>
      <c r="I86" s="376">
        <v>2.6425829225497139</v>
      </c>
      <c r="J86" s="377">
        <v>6.9450252353598403</v>
      </c>
      <c r="K86" s="377">
        <v>0.48337416786709397</v>
      </c>
      <c r="L86" s="369">
        <v>7.4806603268760707E-2</v>
      </c>
      <c r="M86" s="370">
        <v>87802180.161366642</v>
      </c>
      <c r="N86" s="370">
        <v>-7508685.1295909435</v>
      </c>
      <c r="O86" s="369">
        <v>-7.8780998437785812E-2</v>
      </c>
      <c r="P86" s="365">
        <v>21745339.419465464</v>
      </c>
      <c r="Q86" s="365">
        <v>-1796031.9603808671</v>
      </c>
      <c r="R86" s="369">
        <v>-7.6292580045631608E-2</v>
      </c>
      <c r="S86" s="274"/>
    </row>
    <row r="87" spans="1:19">
      <c r="A87" s="398"/>
      <c r="B87" s="398"/>
      <c r="C87" s="398" t="s">
        <v>234</v>
      </c>
      <c r="D87" s="286" t="s">
        <v>376</v>
      </c>
      <c r="E87" s="365">
        <v>806977.21221385419</v>
      </c>
      <c r="F87" s="365">
        <v>-376708.13037948392</v>
      </c>
      <c r="G87" s="366">
        <v>-0.31825022818492749</v>
      </c>
      <c r="H87" s="374">
        <v>3.3978452436616946</v>
      </c>
      <c r="I87" s="374">
        <v>-0.66189362406682317</v>
      </c>
      <c r="J87" s="375">
        <v>5.845619868395791</v>
      </c>
      <c r="K87" s="375">
        <v>0.12998949603262133</v>
      </c>
      <c r="L87" s="366">
        <v>2.2742810077635622E-2</v>
      </c>
      <c r="M87" s="367">
        <v>4717282.0250599524</v>
      </c>
      <c r="N87" s="367">
        <v>-2048225.8703876352</v>
      </c>
      <c r="O87" s="366">
        <v>-0.30274532260406595</v>
      </c>
      <c r="P87" s="365">
        <v>1225144.3699912864</v>
      </c>
      <c r="Q87" s="365">
        <v>-542580.74884195323</v>
      </c>
      <c r="R87" s="366">
        <v>-0.30693728513632001</v>
      </c>
      <c r="S87" s="274"/>
    </row>
    <row r="88" spans="1:19">
      <c r="A88" s="398"/>
      <c r="B88" s="398"/>
      <c r="C88" s="398"/>
      <c r="D88" s="286" t="s">
        <v>377</v>
      </c>
      <c r="E88" s="365">
        <v>1189859.6384213183</v>
      </c>
      <c r="F88" s="365">
        <v>-378112.22822656156</v>
      </c>
      <c r="G88" s="369">
        <v>-0.2411473294064366</v>
      </c>
      <c r="H88" s="376">
        <v>5.0100038165185383</v>
      </c>
      <c r="I88" s="376">
        <v>-0.36773982993815135</v>
      </c>
      <c r="J88" s="377">
        <v>6.3139666755441173</v>
      </c>
      <c r="K88" s="377">
        <v>9.7976474850920425E-3</v>
      </c>
      <c r="L88" s="369">
        <v>1.5541536785393928E-3</v>
      </c>
      <c r="M88" s="370">
        <v>7512734.1055671759</v>
      </c>
      <c r="N88" s="370">
        <v>-2372025.5730222836</v>
      </c>
      <c r="O88" s="369">
        <v>-0.23996795573696417</v>
      </c>
      <c r="P88" s="365">
        <v>2045360.8132551163</v>
      </c>
      <c r="Q88" s="365">
        <v>-542101.95918221213</v>
      </c>
      <c r="R88" s="369">
        <v>-0.20951101788087367</v>
      </c>
      <c r="S88" s="274"/>
    </row>
    <row r="89" spans="1:19">
      <c r="A89" s="398"/>
      <c r="B89" s="398"/>
      <c r="C89" s="398"/>
      <c r="D89" s="286" t="s">
        <v>378</v>
      </c>
      <c r="E89" s="365">
        <v>8412170.2370228972</v>
      </c>
      <c r="F89" s="365">
        <v>-2304239.3609946873</v>
      </c>
      <c r="G89" s="366">
        <v>-0.21501971718409735</v>
      </c>
      <c r="H89" s="374">
        <v>35.420148420704074</v>
      </c>
      <c r="I89" s="374">
        <v>-1.3344036566697568</v>
      </c>
      <c r="J89" s="375">
        <v>6.4413892330088007</v>
      </c>
      <c r="K89" s="375">
        <v>0.33789261582422014</v>
      </c>
      <c r="L89" s="366">
        <v>5.5360498582545811E-2</v>
      </c>
      <c r="M89" s="367">
        <v>54186062.79099638</v>
      </c>
      <c r="N89" s="367">
        <v>-11221506.938868314</v>
      </c>
      <c r="O89" s="366">
        <v>-0.17156281734994111</v>
      </c>
      <c r="P89" s="365">
        <v>12480327.848380083</v>
      </c>
      <c r="Q89" s="365">
        <v>-2811099.7148347646</v>
      </c>
      <c r="R89" s="366">
        <v>-0.18383500841982625</v>
      </c>
      <c r="S89" s="274"/>
    </row>
    <row r="90" spans="1:19">
      <c r="A90" s="398"/>
      <c r="B90" s="398"/>
      <c r="C90" s="398"/>
      <c r="D90" s="286" t="s">
        <v>379</v>
      </c>
      <c r="E90" s="365">
        <v>11998507.047908161</v>
      </c>
      <c r="F90" s="365">
        <v>-2079214.145613784</v>
      </c>
      <c r="G90" s="369">
        <v>-0.14769536326451491</v>
      </c>
      <c r="H90" s="376">
        <v>50.520720395475053</v>
      </c>
      <c r="I90" s="376">
        <v>2.2377267299689692</v>
      </c>
      <c r="J90" s="377">
        <v>6.4540625649099175</v>
      </c>
      <c r="K90" s="377">
        <v>0.32618185711827152</v>
      </c>
      <c r="L90" s="369">
        <v>5.3229146041229046E-2</v>
      </c>
      <c r="M90" s="370">
        <v>77439115.172711864</v>
      </c>
      <c r="N90" s="370">
        <v>-8827480.9387408495</v>
      </c>
      <c r="O90" s="369">
        <v>-0.10232791528410516</v>
      </c>
      <c r="P90" s="365">
        <v>18079936.249021638</v>
      </c>
      <c r="Q90" s="365">
        <v>-1912481.4056788906</v>
      </c>
      <c r="R90" s="369">
        <v>-9.5660336769186921E-2</v>
      </c>
      <c r="S90" s="274"/>
    </row>
    <row r="91" spans="1:19">
      <c r="A91" s="398"/>
      <c r="B91" s="398" t="s">
        <v>258</v>
      </c>
      <c r="C91" s="398" t="s">
        <v>201</v>
      </c>
      <c r="D91" s="286" t="s">
        <v>376</v>
      </c>
      <c r="E91" s="365">
        <v>71795.903526348775</v>
      </c>
      <c r="F91" s="365">
        <v>-23239.115538048383</v>
      </c>
      <c r="G91" s="366">
        <v>-0.24453212896502088</v>
      </c>
      <c r="H91" s="374">
        <v>3.2922979233311969</v>
      </c>
      <c r="I91" s="374">
        <v>-0.51975982988526903</v>
      </c>
      <c r="J91" s="375">
        <v>5.7615689896424973</v>
      </c>
      <c r="K91" s="375">
        <v>-0.18449714377125037</v>
      </c>
      <c r="L91" s="366">
        <v>-3.1028437900223475E-2</v>
      </c>
      <c r="M91" s="367">
        <v>413657.05134077551</v>
      </c>
      <c r="N91" s="367">
        <v>-151427.45700636628</v>
      </c>
      <c r="O91" s="366">
        <v>-0.26797311688704378</v>
      </c>
      <c r="P91" s="365">
        <v>108438.93576776981</v>
      </c>
      <c r="Q91" s="365">
        <v>-35541.250389595953</v>
      </c>
      <c r="R91" s="366">
        <v>-0.24684820417408335</v>
      </c>
      <c r="S91" s="274"/>
    </row>
    <row r="92" spans="1:19">
      <c r="A92" s="398"/>
      <c r="B92" s="398"/>
      <c r="C92" s="398"/>
      <c r="D92" s="286" t="s">
        <v>377</v>
      </c>
      <c r="E92" s="365">
        <v>136631.45116103534</v>
      </c>
      <c r="F92" s="365">
        <v>-32943.978244137019</v>
      </c>
      <c r="G92" s="369">
        <v>-0.1942732998506691</v>
      </c>
      <c r="H92" s="376">
        <v>6.2654193460232497</v>
      </c>
      <c r="I92" s="376">
        <v>-0.53661359702237821</v>
      </c>
      <c r="J92" s="377">
        <v>8.7884814152172641</v>
      </c>
      <c r="K92" s="377">
        <v>4.5496304751434735E-2</v>
      </c>
      <c r="L92" s="369">
        <v>5.2037495405285756E-3</v>
      </c>
      <c r="M92" s="370">
        <v>1200782.9692629243</v>
      </c>
      <c r="N92" s="370">
        <v>-281812.48512734706</v>
      </c>
      <c r="O92" s="369">
        <v>-0.1900804999049755</v>
      </c>
      <c r="P92" s="365">
        <v>406671.03436005116</v>
      </c>
      <c r="Q92" s="365">
        <v>-70529.524762285</v>
      </c>
      <c r="R92" s="369">
        <v>-0.14779849565139319</v>
      </c>
      <c r="S92" s="274"/>
    </row>
    <row r="93" spans="1:19">
      <c r="A93" s="398"/>
      <c r="B93" s="398"/>
      <c r="C93" s="398"/>
      <c r="D93" s="286" t="s">
        <v>378</v>
      </c>
      <c r="E93" s="365">
        <v>797631.0473073984</v>
      </c>
      <c r="F93" s="365">
        <v>-130109.87536712096</v>
      </c>
      <c r="G93" s="366">
        <v>-0.14024376007046915</v>
      </c>
      <c r="H93" s="374">
        <v>36.576446728202129</v>
      </c>
      <c r="I93" s="374">
        <v>-0.6372247381143552</v>
      </c>
      <c r="J93" s="375">
        <v>6.7452429342074529</v>
      </c>
      <c r="K93" s="375">
        <v>0.28213595641193745</v>
      </c>
      <c r="L93" s="366">
        <v>4.3653301327246555E-2</v>
      </c>
      <c r="M93" s="367">
        <v>5380215.1859547198</v>
      </c>
      <c r="N93" s="367">
        <v>-615873.64496941585</v>
      </c>
      <c r="O93" s="366">
        <v>-0.10271256186084479</v>
      </c>
      <c r="P93" s="365">
        <v>1218223.6421567202</v>
      </c>
      <c r="Q93" s="365">
        <v>-180679.97469910327</v>
      </c>
      <c r="R93" s="366">
        <v>-0.12915827260865884</v>
      </c>
      <c r="S93" s="274"/>
    </row>
    <row r="94" spans="1:19">
      <c r="A94" s="398"/>
      <c r="B94" s="398"/>
      <c r="C94" s="398"/>
      <c r="D94" s="286" t="s">
        <v>379</v>
      </c>
      <c r="E94" s="365">
        <v>1174664.7645679973</v>
      </c>
      <c r="F94" s="365">
        <v>-125994.86298566754</v>
      </c>
      <c r="G94" s="369">
        <v>-9.6869972986433017E-2</v>
      </c>
      <c r="H94" s="376">
        <v>53.865836002443338</v>
      </c>
      <c r="I94" s="376">
        <v>1.6935981650221095</v>
      </c>
      <c r="J94" s="377">
        <v>7.0119226898378262</v>
      </c>
      <c r="K94" s="377">
        <v>0.18483558431806824</v>
      </c>
      <c r="L94" s="369">
        <v>2.7073857629358076E-2</v>
      </c>
      <c r="M94" s="370">
        <v>8236658.5156273488</v>
      </c>
      <c r="N94" s="370">
        <v>-643058.05631440692</v>
      </c>
      <c r="O94" s="369">
        <v>-7.241875921426931E-2</v>
      </c>
      <c r="P94" s="365">
        <v>1999279.4880405664</v>
      </c>
      <c r="Q94" s="365">
        <v>-159829.57367316308</v>
      </c>
      <c r="R94" s="369">
        <v>-7.4025706485759013E-2</v>
      </c>
      <c r="S94" s="274"/>
    </row>
    <row r="95" spans="1:19">
      <c r="A95" s="398"/>
      <c r="B95" s="398"/>
      <c r="C95" s="398" t="s">
        <v>234</v>
      </c>
      <c r="D95" s="286" t="s">
        <v>376</v>
      </c>
      <c r="E95" s="365">
        <v>71675.89852633985</v>
      </c>
      <c r="F95" s="365">
        <v>-23180.247336568806</v>
      </c>
      <c r="G95" s="366">
        <v>-0.24437264581749063</v>
      </c>
      <c r="H95" s="374">
        <v>3.2867949323120258</v>
      </c>
      <c r="I95" s="374">
        <v>-0.51808783444902806</v>
      </c>
      <c r="J95" s="375">
        <v>5.7485678114809575</v>
      </c>
      <c r="K95" s="375">
        <v>-0.1851830102460239</v>
      </c>
      <c r="L95" s="366">
        <v>-3.1208423779434596E-2</v>
      </c>
      <c r="M95" s="367">
        <v>412033.76312749268</v>
      </c>
      <c r="N95" s="367">
        <v>-150818.97033239593</v>
      </c>
      <c r="O95" s="366">
        <v>-0.26795458450615123</v>
      </c>
      <c r="P95" s="365">
        <v>107475.95211005211</v>
      </c>
      <c r="Q95" s="365">
        <v>-35376.248014231649</v>
      </c>
      <c r="R95" s="366">
        <v>-0.24764230430790518</v>
      </c>
      <c r="S95" s="274"/>
    </row>
    <row r="96" spans="1:19">
      <c r="A96" s="398"/>
      <c r="B96" s="398"/>
      <c r="C96" s="398"/>
      <c r="D96" s="286" t="s">
        <v>377</v>
      </c>
      <c r="E96" s="365">
        <v>108243.12783263273</v>
      </c>
      <c r="F96" s="365">
        <v>-24175.330978931524</v>
      </c>
      <c r="G96" s="369">
        <v>-0.18256768124249054</v>
      </c>
      <c r="H96" s="376">
        <v>4.9636345177752981</v>
      </c>
      <c r="I96" s="376">
        <v>-0.34795291127070094</v>
      </c>
      <c r="J96" s="377">
        <v>6.2725691367449468</v>
      </c>
      <c r="K96" s="377">
        <v>-0.16264119254120324</v>
      </c>
      <c r="L96" s="369">
        <v>-2.5273640521279561E-2</v>
      </c>
      <c r="M96" s="370">
        <v>678962.50290771003</v>
      </c>
      <c r="N96" s="370">
        <v>-173178.13102462084</v>
      </c>
      <c r="O96" s="369">
        <v>-0.20322717181724378</v>
      </c>
      <c r="P96" s="365">
        <v>182689.69555437565</v>
      </c>
      <c r="Q96" s="365">
        <v>-44088.619688863255</v>
      </c>
      <c r="R96" s="369">
        <v>-0.19441285486919013</v>
      </c>
      <c r="S96" s="274"/>
    </row>
    <row r="97" spans="1:19">
      <c r="A97" s="398"/>
      <c r="B97" s="398"/>
      <c r="C97" s="398"/>
      <c r="D97" s="286" t="s">
        <v>378</v>
      </c>
      <c r="E97" s="365">
        <v>767058.2405995517</v>
      </c>
      <c r="F97" s="365">
        <v>-127883.18767753616</v>
      </c>
      <c r="G97" s="366">
        <v>-0.14289559476951771</v>
      </c>
      <c r="H97" s="374">
        <v>35.174489470324453</v>
      </c>
      <c r="I97" s="374">
        <v>-0.72352416638098305</v>
      </c>
      <c r="J97" s="375">
        <v>6.5370172600997716</v>
      </c>
      <c r="K97" s="375">
        <v>0.32996760324828145</v>
      </c>
      <c r="L97" s="366">
        <v>5.3160135892268125E-2</v>
      </c>
      <c r="M97" s="367">
        <v>5014272.9583010329</v>
      </c>
      <c r="N97" s="367">
        <v>-540672.92698844802</v>
      </c>
      <c r="O97" s="366">
        <v>-9.7331808113603674E-2</v>
      </c>
      <c r="P97" s="365">
        <v>1140579.7624098063</v>
      </c>
      <c r="Q97" s="365">
        <v>-146272.49181275186</v>
      </c>
      <c r="R97" s="366">
        <v>-0.11366688859019115</v>
      </c>
      <c r="S97" s="274"/>
    </row>
    <row r="98" spans="1:19">
      <c r="A98" s="398"/>
      <c r="B98" s="398"/>
      <c r="C98" s="398"/>
      <c r="D98" s="286" t="s">
        <v>379</v>
      </c>
      <c r="E98" s="365">
        <v>1117710.3328811703</v>
      </c>
      <c r="F98" s="365">
        <v>-122176.11781715881</v>
      </c>
      <c r="G98" s="369">
        <v>-9.8538150609151956E-2</v>
      </c>
      <c r="H98" s="376">
        <v>51.254113773775615</v>
      </c>
      <c r="I98" s="376">
        <v>1.5196179634485674</v>
      </c>
      <c r="J98" s="377">
        <v>6.5308558299318484</v>
      </c>
      <c r="K98" s="377">
        <v>0.10676397371646473</v>
      </c>
      <c r="L98" s="369">
        <v>1.6619309951673458E-2</v>
      </c>
      <c r="M98" s="370">
        <v>7299605.0436720578</v>
      </c>
      <c r="N98" s="370">
        <v>-665539.40689087566</v>
      </c>
      <c r="O98" s="369">
        <v>-8.3556476724516771E-2</v>
      </c>
      <c r="P98" s="365">
        <v>1679168.1987274885</v>
      </c>
      <c r="Q98" s="365">
        <v>-149025.01522522676</v>
      </c>
      <c r="R98" s="369">
        <v>-8.151491543009369E-2</v>
      </c>
      <c r="S98" s="274"/>
    </row>
    <row r="99" spans="1:19">
      <c r="A99" s="398" t="s">
        <v>97</v>
      </c>
      <c r="B99" s="398" t="s">
        <v>256</v>
      </c>
      <c r="C99" s="398" t="s">
        <v>201</v>
      </c>
      <c r="D99" s="286" t="s">
        <v>376</v>
      </c>
      <c r="E99" s="365">
        <v>205897.27408926998</v>
      </c>
      <c r="F99" s="365">
        <v>-52578.173377067811</v>
      </c>
      <c r="G99" s="366">
        <v>-0.20341650973992514</v>
      </c>
      <c r="H99" s="374">
        <v>1.5115670901166689</v>
      </c>
      <c r="I99" s="374">
        <v>-0.22986980998225248</v>
      </c>
      <c r="J99" s="375">
        <v>5.6170016309231015</v>
      </c>
      <c r="K99" s="375">
        <v>8.369534476171836E-2</v>
      </c>
      <c r="L99" s="366">
        <v>1.5125738651236001E-2</v>
      </c>
      <c r="M99" s="367">
        <v>1156525.3243620503</v>
      </c>
      <c r="N99" s="367">
        <v>-273698.49392181286</v>
      </c>
      <c r="O99" s="366">
        <v>-0.19136759605236181</v>
      </c>
      <c r="P99" s="365">
        <v>357825.5374982357</v>
      </c>
      <c r="Q99" s="365">
        <v>-80671.717664990807</v>
      </c>
      <c r="R99" s="366">
        <v>-0.18397314171319387</v>
      </c>
      <c r="S99" s="274"/>
    </row>
    <row r="100" spans="1:19">
      <c r="A100" s="398"/>
      <c r="B100" s="398"/>
      <c r="C100" s="398"/>
      <c r="D100" s="286" t="s">
        <v>377</v>
      </c>
      <c r="E100" s="365">
        <v>1483333.8584732066</v>
      </c>
      <c r="F100" s="365">
        <v>-281468.12360121054</v>
      </c>
      <c r="G100" s="369">
        <v>-0.15948991810988444</v>
      </c>
      <c r="H100" s="376">
        <v>10.889695621476529</v>
      </c>
      <c r="I100" s="376">
        <v>-1.0003748787490352</v>
      </c>
      <c r="J100" s="377">
        <v>14.128830594300062</v>
      </c>
      <c r="K100" s="377">
        <v>0.63143437028257132</v>
      </c>
      <c r="L100" s="369">
        <v>4.6781939257216625E-2</v>
      </c>
      <c r="M100" s="370">
        <v>20957772.8011574</v>
      </c>
      <c r="N100" s="370">
        <v>-2862458.8078324236</v>
      </c>
      <c r="O100" s="369">
        <v>-0.12016922651382296</v>
      </c>
      <c r="P100" s="365">
        <v>7753062.7389440536</v>
      </c>
      <c r="Q100" s="365">
        <v>-1357190.997888403</v>
      </c>
      <c r="R100" s="369">
        <v>-0.14897400633325111</v>
      </c>
      <c r="S100" s="274"/>
    </row>
    <row r="101" spans="1:19">
      <c r="A101" s="398"/>
      <c r="B101" s="398"/>
      <c r="C101" s="398"/>
      <c r="D101" s="286" t="s">
        <v>378</v>
      </c>
      <c r="E101" s="365">
        <v>3871713.6760603171</v>
      </c>
      <c r="F101" s="365">
        <v>-501300.77413162217</v>
      </c>
      <c r="G101" s="366">
        <v>-0.11463506005785533</v>
      </c>
      <c r="H101" s="374">
        <v>28.423664183868823</v>
      </c>
      <c r="I101" s="374">
        <v>-1.0388197885085226</v>
      </c>
      <c r="J101" s="375">
        <v>6.4865473799047164</v>
      </c>
      <c r="K101" s="375">
        <v>-0.11812462158838688</v>
      </c>
      <c r="L101" s="366">
        <v>-1.7885009514731803E-2</v>
      </c>
      <c r="M101" s="367">
        <v>25114054.201190308</v>
      </c>
      <c r="N101" s="367">
        <v>-3768271.9001171514</v>
      </c>
      <c r="O101" s="366">
        <v>-0.13046982043273056</v>
      </c>
      <c r="P101" s="365">
        <v>6890311.6421453953</v>
      </c>
      <c r="Q101" s="365">
        <v>-1030813.8533630874</v>
      </c>
      <c r="R101" s="366">
        <v>-0.13013477111902721</v>
      </c>
      <c r="S101" s="274"/>
    </row>
    <row r="102" spans="1:19">
      <c r="A102" s="398"/>
      <c r="B102" s="398"/>
      <c r="C102" s="398"/>
      <c r="D102" s="286" t="s">
        <v>379</v>
      </c>
      <c r="E102" s="365">
        <v>8060499.8123617088</v>
      </c>
      <c r="F102" s="365">
        <v>-385861.94936999958</v>
      </c>
      <c r="G102" s="369">
        <v>-4.5683805673377709E-2</v>
      </c>
      <c r="H102" s="376">
        <v>59.175073104537496</v>
      </c>
      <c r="I102" s="376">
        <v>2.2690644772394961</v>
      </c>
      <c r="J102" s="377">
        <v>8.6046425642789828</v>
      </c>
      <c r="K102" s="377">
        <v>6.942746588087978E-2</v>
      </c>
      <c r="L102" s="369">
        <v>8.1342374012237824E-3</v>
      </c>
      <c r="M102" s="370">
        <v>69357719.774810314</v>
      </c>
      <c r="N102" s="370">
        <v>-2733794.6604545712</v>
      </c>
      <c r="O102" s="369">
        <v>-3.792117119289265E-2</v>
      </c>
      <c r="P102" s="365">
        <v>21877502.693965554</v>
      </c>
      <c r="Q102" s="365">
        <v>-1307665.4882509895</v>
      </c>
      <c r="R102" s="369">
        <v>-5.6400949002129441E-2</v>
      </c>
      <c r="S102" s="274"/>
    </row>
    <row r="103" spans="1:19">
      <c r="A103" s="398"/>
      <c r="B103" s="398"/>
      <c r="C103" s="398" t="s">
        <v>234</v>
      </c>
      <c r="D103" s="286" t="s">
        <v>376</v>
      </c>
      <c r="E103" s="365">
        <v>194194.9942807648</v>
      </c>
      <c r="F103" s="365">
        <v>-50393.001113137027</v>
      </c>
      <c r="G103" s="366">
        <v>-0.20603219316622864</v>
      </c>
      <c r="H103" s="374">
        <v>1.4256563799525122</v>
      </c>
      <c r="I103" s="374">
        <v>-0.22221603762261055</v>
      </c>
      <c r="J103" s="375">
        <v>5.3543433586010734</v>
      </c>
      <c r="K103" s="375">
        <v>9.2088376101076008E-2</v>
      </c>
      <c r="L103" s="366">
        <v>1.7499793606984542E-2</v>
      </c>
      <c r="M103" s="367">
        <v>1039786.6779007864</v>
      </c>
      <c r="N103" s="367">
        <v>-247297.71952046</v>
      </c>
      <c r="O103" s="366">
        <v>-0.19213792041604758</v>
      </c>
      <c r="P103" s="365">
        <v>294870.92564237118</v>
      </c>
      <c r="Q103" s="365">
        <v>-68076.910417292733</v>
      </c>
      <c r="R103" s="366">
        <v>-0.18756665188135127</v>
      </c>
      <c r="S103" s="274"/>
    </row>
    <row r="104" spans="1:19">
      <c r="A104" s="398"/>
      <c r="B104" s="398"/>
      <c r="C104" s="398"/>
      <c r="D104" s="286" t="s">
        <v>377</v>
      </c>
      <c r="E104" s="365">
        <v>591136.1104129767</v>
      </c>
      <c r="F104" s="365">
        <v>-146210.92642672767</v>
      </c>
      <c r="G104" s="369">
        <v>-0.19829323116750142</v>
      </c>
      <c r="H104" s="376">
        <v>4.3397460905306602</v>
      </c>
      <c r="I104" s="376">
        <v>-0.62801139172879328</v>
      </c>
      <c r="J104" s="377">
        <v>5.3630783705451162</v>
      </c>
      <c r="K104" s="377">
        <v>-0.35409765969891094</v>
      </c>
      <c r="L104" s="369">
        <v>-6.1935763010570959E-2</v>
      </c>
      <c r="M104" s="370">
        <v>3170309.2878040052</v>
      </c>
      <c r="N104" s="370">
        <v>-1045233.5171874124</v>
      </c>
      <c r="O104" s="369">
        <v>-0.24794755160588158</v>
      </c>
      <c r="P104" s="365">
        <v>820214.70084130764</v>
      </c>
      <c r="Q104" s="365">
        <v>-304655.76415921259</v>
      </c>
      <c r="R104" s="369">
        <v>-0.27083630839135925</v>
      </c>
      <c r="S104" s="274"/>
    </row>
    <row r="105" spans="1:19">
      <c r="A105" s="398"/>
      <c r="B105" s="398"/>
      <c r="C105" s="398"/>
      <c r="D105" s="286" t="s">
        <v>378</v>
      </c>
      <c r="E105" s="365">
        <v>3721093.0469173808</v>
      </c>
      <c r="F105" s="365">
        <v>-463345.38347650087</v>
      </c>
      <c r="G105" s="366">
        <v>-0.11073060129430226</v>
      </c>
      <c r="H105" s="374">
        <v>27.317903133305233</v>
      </c>
      <c r="I105" s="374">
        <v>-0.8740801297430778</v>
      </c>
      <c r="J105" s="375">
        <v>6.2339905858412878</v>
      </c>
      <c r="K105" s="375">
        <v>-3.7421098751316606E-2</v>
      </c>
      <c r="L105" s="366">
        <v>-5.9669338632722061E-3</v>
      </c>
      <c r="M105" s="367">
        <v>23197259.023522425</v>
      </c>
      <c r="N105" s="367">
        <v>-3045077.0423080996</v>
      </c>
      <c r="O105" s="366">
        <v>-0.11603681298301094</v>
      </c>
      <c r="P105" s="365">
        <v>6079097.9332398176</v>
      </c>
      <c r="Q105" s="365">
        <v>-750857.24316914938</v>
      </c>
      <c r="R105" s="366">
        <v>-0.10993589617727664</v>
      </c>
      <c r="S105" s="274"/>
    </row>
    <row r="106" spans="1:19">
      <c r="A106" s="398"/>
      <c r="B106" s="398"/>
      <c r="C106" s="398"/>
      <c r="D106" s="286" t="s">
        <v>379</v>
      </c>
      <c r="E106" s="365">
        <v>6269204.3586326223</v>
      </c>
      <c r="F106" s="365">
        <v>-306847.48947664816</v>
      </c>
      <c r="G106" s="369">
        <v>-4.6661354953409034E-2</v>
      </c>
      <c r="H106" s="376">
        <v>46.024518933730235</v>
      </c>
      <c r="I106" s="376">
        <v>1.7194235851571449</v>
      </c>
      <c r="J106" s="377">
        <v>6.6524504386844683</v>
      </c>
      <c r="K106" s="377">
        <v>-4.3778686325843807E-2</v>
      </c>
      <c r="L106" s="369">
        <v>-6.5378118801716466E-3</v>
      </c>
      <c r="M106" s="370">
        <v>41705571.285788171</v>
      </c>
      <c r="N106" s="370">
        <v>-2329178.6270990148</v>
      </c>
      <c r="O106" s="369">
        <v>-5.2894103672821331E-2</v>
      </c>
      <c r="P106" s="365">
        <v>10827903.813153028</v>
      </c>
      <c r="Q106" s="365">
        <v>-666666.31818336248</v>
      </c>
      <c r="R106" s="369">
        <v>-5.799836884425133E-2</v>
      </c>
      <c r="S106" s="274"/>
    </row>
    <row r="107" spans="1:19">
      <c r="A107" s="398"/>
      <c r="B107" s="398" t="s">
        <v>257</v>
      </c>
      <c r="C107" s="398" t="s">
        <v>201</v>
      </c>
      <c r="D107" s="286" t="s">
        <v>376</v>
      </c>
      <c r="E107" s="365">
        <v>2973467.0640684804</v>
      </c>
      <c r="F107" s="365">
        <v>-688254.03778194357</v>
      </c>
      <c r="G107" s="366">
        <v>-0.18795916418488001</v>
      </c>
      <c r="H107" s="374">
        <v>1.5999954338766471</v>
      </c>
      <c r="I107" s="374">
        <v>-0.16826755430459706</v>
      </c>
      <c r="J107" s="375">
        <v>5.5632229856394071</v>
      </c>
      <c r="K107" s="375">
        <v>6.151358683145336E-2</v>
      </c>
      <c r="L107" s="366">
        <v>1.1180813520390846E-2</v>
      </c>
      <c r="M107" s="367">
        <v>16542060.317867493</v>
      </c>
      <c r="N107" s="367">
        <v>-3603665.0839964021</v>
      </c>
      <c r="O107" s="366">
        <v>-0.1788798870286889</v>
      </c>
      <c r="P107" s="365">
        <v>5123842.0339368898</v>
      </c>
      <c r="Q107" s="365">
        <v>-1153328.5386116588</v>
      </c>
      <c r="R107" s="366">
        <v>-0.18373382167682664</v>
      </c>
      <c r="S107" s="274"/>
    </row>
    <row r="108" spans="1:19">
      <c r="A108" s="398"/>
      <c r="B108" s="398"/>
      <c r="C108" s="398"/>
      <c r="D108" s="286" t="s">
        <v>377</v>
      </c>
      <c r="E108" s="365">
        <v>22083638.125357777</v>
      </c>
      <c r="F108" s="365">
        <v>-3396830.1206811778</v>
      </c>
      <c r="G108" s="369">
        <v>-0.1333111341550495</v>
      </c>
      <c r="H108" s="376">
        <v>11.883003713385987</v>
      </c>
      <c r="I108" s="376">
        <v>-0.42163873964773657</v>
      </c>
      <c r="J108" s="377">
        <v>14.534370610508384</v>
      </c>
      <c r="K108" s="377">
        <v>1.2393549902310514</v>
      </c>
      <c r="L108" s="369">
        <v>9.321952118211943E-2</v>
      </c>
      <c r="M108" s="370">
        <v>320971780.94230253</v>
      </c>
      <c r="N108" s="370">
        <v>-17791442.400765955</v>
      </c>
      <c r="O108" s="369">
        <v>-5.2518813067109135E-2</v>
      </c>
      <c r="P108" s="365">
        <v>120305757.85022084</v>
      </c>
      <c r="Q108" s="365">
        <v>-15598211.432560369</v>
      </c>
      <c r="R108" s="369">
        <v>-0.11477377382631483</v>
      </c>
      <c r="S108" s="274"/>
    </row>
    <row r="109" spans="1:19">
      <c r="A109" s="398"/>
      <c r="B109" s="398"/>
      <c r="C109" s="398"/>
      <c r="D109" s="286" t="s">
        <v>378</v>
      </c>
      <c r="E109" s="365">
        <v>52487838.542697147</v>
      </c>
      <c r="F109" s="365">
        <v>-8821038.8351435661</v>
      </c>
      <c r="G109" s="366">
        <v>-0.14387865530109697</v>
      </c>
      <c r="H109" s="374">
        <v>28.243225901908296</v>
      </c>
      <c r="I109" s="374">
        <v>-1.3631301527332731</v>
      </c>
      <c r="J109" s="375">
        <v>6.6230134872164648</v>
      </c>
      <c r="K109" s="375">
        <v>0.11144797910875415</v>
      </c>
      <c r="L109" s="366">
        <v>1.7115389374488751E-2</v>
      </c>
      <c r="M109" s="367">
        <v>347627662.58312339</v>
      </c>
      <c r="N109" s="367">
        <v>-51589108.691229284</v>
      </c>
      <c r="O109" s="366">
        <v>-0.12922580513476434</v>
      </c>
      <c r="P109" s="365">
        <v>97511397.327455625</v>
      </c>
      <c r="Q109" s="365">
        <v>-16628997.407272786</v>
      </c>
      <c r="R109" s="366">
        <v>-0.14568897756066057</v>
      </c>
      <c r="S109" s="274"/>
    </row>
    <row r="110" spans="1:19">
      <c r="A110" s="398"/>
      <c r="B110" s="398"/>
      <c r="C110" s="398"/>
      <c r="D110" s="286" t="s">
        <v>379</v>
      </c>
      <c r="E110" s="365">
        <v>108297278.13372576</v>
      </c>
      <c r="F110" s="365">
        <v>-8331774.2362210751</v>
      </c>
      <c r="G110" s="369">
        <v>-7.1438240017527743E-2</v>
      </c>
      <c r="H110" s="376">
        <v>58.273774950829548</v>
      </c>
      <c r="I110" s="376">
        <v>1.9530364466841093</v>
      </c>
      <c r="J110" s="377">
        <v>8.8415718484795836</v>
      </c>
      <c r="K110" s="377">
        <v>0.4962326113955875</v>
      </c>
      <c r="L110" s="369">
        <v>5.9462245607762691E-2</v>
      </c>
      <c r="M110" s="370">
        <v>957518165.61411321</v>
      </c>
      <c r="N110" s="370">
        <v>-15790841.312728405</v>
      </c>
      <c r="O110" s="369">
        <v>-1.6223872583473707E-2</v>
      </c>
      <c r="P110" s="365">
        <v>310624849.07545388</v>
      </c>
      <c r="Q110" s="365">
        <v>-15955831.374454856</v>
      </c>
      <c r="R110" s="369">
        <v>-4.8857242113873843E-2</v>
      </c>
      <c r="S110" s="274"/>
    </row>
    <row r="111" spans="1:19">
      <c r="A111" s="398"/>
      <c r="B111" s="398"/>
      <c r="C111" s="398" t="s">
        <v>234</v>
      </c>
      <c r="D111" s="286" t="s">
        <v>376</v>
      </c>
      <c r="E111" s="365">
        <v>2820693.6343373461</v>
      </c>
      <c r="F111" s="365">
        <v>-628989.68870866252</v>
      </c>
      <c r="G111" s="366">
        <v>-0.18233258818472528</v>
      </c>
      <c r="H111" s="374">
        <v>1.5177894484997529</v>
      </c>
      <c r="I111" s="374">
        <v>-0.14807946161625107</v>
      </c>
      <c r="J111" s="375">
        <v>5.3007062862804517</v>
      </c>
      <c r="K111" s="375">
        <v>6.9958402676784104E-2</v>
      </c>
      <c r="L111" s="366">
        <v>1.3374455093902751E-2</v>
      </c>
      <c r="M111" s="367">
        <v>14951668.479203224</v>
      </c>
      <c r="N111" s="367">
        <v>-3092755.2619225532</v>
      </c>
      <c r="O111" s="366">
        <v>-0.17139673210365425</v>
      </c>
      <c r="P111" s="365">
        <v>4270200.7338141277</v>
      </c>
      <c r="Q111" s="365">
        <v>-866707.64132626075</v>
      </c>
      <c r="R111" s="366">
        <v>-0.16872164695804492</v>
      </c>
      <c r="S111" s="274"/>
    </row>
    <row r="112" spans="1:19">
      <c r="A112" s="398"/>
      <c r="B112" s="398"/>
      <c r="C112" s="398"/>
      <c r="D112" s="286" t="s">
        <v>377</v>
      </c>
      <c r="E112" s="365">
        <v>8486890.8880016208</v>
      </c>
      <c r="F112" s="365">
        <v>-1712626.2293180507</v>
      </c>
      <c r="G112" s="369">
        <v>-0.16791248150462551</v>
      </c>
      <c r="H112" s="376">
        <v>4.5667183715269788</v>
      </c>
      <c r="I112" s="376">
        <v>-0.3586782150026071</v>
      </c>
      <c r="J112" s="377">
        <v>5.648390966104464</v>
      </c>
      <c r="K112" s="377">
        <v>-9.7005717047921713E-2</v>
      </c>
      <c r="L112" s="369">
        <v>-1.6884076487247282E-2</v>
      </c>
      <c r="M112" s="370">
        <v>47937277.822102644</v>
      </c>
      <c r="N112" s="370">
        <v>-10662993.993501775</v>
      </c>
      <c r="O112" s="369">
        <v>-0.18196151081098522</v>
      </c>
      <c r="P112" s="365">
        <v>12784929.114739187</v>
      </c>
      <c r="Q112" s="365">
        <v>-3404847.5018937923</v>
      </c>
      <c r="R112" s="369">
        <v>-0.21030849174260599</v>
      </c>
      <c r="S112" s="274"/>
    </row>
    <row r="113" spans="1:19">
      <c r="A113" s="398"/>
      <c r="B113" s="398"/>
      <c r="C113" s="398"/>
      <c r="D113" s="286" t="s">
        <v>378</v>
      </c>
      <c r="E113" s="365">
        <v>50274254.567428246</v>
      </c>
      <c r="F113" s="365">
        <v>-8213291.6569535807</v>
      </c>
      <c r="G113" s="366">
        <v>-0.14042804301353454</v>
      </c>
      <c r="H113" s="374">
        <v>27.052116608743049</v>
      </c>
      <c r="I113" s="374">
        <v>-1.1918048646457429</v>
      </c>
      <c r="J113" s="375">
        <v>6.3367437947750709</v>
      </c>
      <c r="K113" s="375">
        <v>0.18051536004237345</v>
      </c>
      <c r="L113" s="366">
        <v>2.932239470256295E-2</v>
      </c>
      <c r="M113" s="367">
        <v>318575070.66709322</v>
      </c>
      <c r="N113" s="367">
        <v>-41487624.477189183</v>
      </c>
      <c r="O113" s="366">
        <v>-0.11522333481552284</v>
      </c>
      <c r="P113" s="365">
        <v>85035529.951236069</v>
      </c>
      <c r="Q113" s="365">
        <v>-12372177.89225696</v>
      </c>
      <c r="R113" s="366">
        <v>-0.12701436227342083</v>
      </c>
      <c r="S113" s="274"/>
    </row>
    <row r="114" spans="1:19">
      <c r="A114" s="398"/>
      <c r="B114" s="398"/>
      <c r="C114" s="398"/>
      <c r="D114" s="286" t="s">
        <v>379</v>
      </c>
      <c r="E114" s="365">
        <v>82696344.962986723</v>
      </c>
      <c r="F114" s="365">
        <v>-7289248.6089312732</v>
      </c>
      <c r="G114" s="369">
        <v>-8.1004617734788661E-2</v>
      </c>
      <c r="H114" s="376">
        <v>44.498146940301737</v>
      </c>
      <c r="I114" s="376">
        <v>1.0436647017900569</v>
      </c>
      <c r="J114" s="377">
        <v>6.7828423784563148</v>
      </c>
      <c r="K114" s="377">
        <v>0.23450630165479591</v>
      </c>
      <c r="L114" s="369">
        <v>3.5811586165464281E-2</v>
      </c>
      <c r="M114" s="370">
        <v>560916273.15838873</v>
      </c>
      <c r="N114" s="370">
        <v>-28339635.621000767</v>
      </c>
      <c r="O114" s="369">
        <v>-4.8093935417134345E-2</v>
      </c>
      <c r="P114" s="365">
        <v>149241239.87617737</v>
      </c>
      <c r="Q114" s="365">
        <v>-11197710.009979844</v>
      </c>
      <c r="R114" s="369">
        <v>-6.9794211554771529E-2</v>
      </c>
      <c r="S114" s="274"/>
    </row>
    <row r="115" spans="1:19">
      <c r="A115" s="398"/>
      <c r="B115" s="398" t="s">
        <v>258</v>
      </c>
      <c r="C115" s="398" t="s">
        <v>201</v>
      </c>
      <c r="D115" s="286" t="s">
        <v>376</v>
      </c>
      <c r="E115" s="365">
        <v>255405.28808383664</v>
      </c>
      <c r="F115" s="365">
        <v>-64690.621010516275</v>
      </c>
      <c r="G115" s="366">
        <v>-0.20209761878414939</v>
      </c>
      <c r="H115" s="374">
        <v>1.5104384344331843</v>
      </c>
      <c r="I115" s="374">
        <v>-0.21611298268703782</v>
      </c>
      <c r="J115" s="375">
        <v>5.6162431586554842</v>
      </c>
      <c r="K115" s="375">
        <v>8.7075437043944603E-2</v>
      </c>
      <c r="L115" s="366">
        <v>1.5748380484751412E-2</v>
      </c>
      <c r="M115" s="367">
        <v>1434418.2018852807</v>
      </c>
      <c r="N115" s="367">
        <v>-335445.76649911725</v>
      </c>
      <c r="O115" s="366">
        <v>-0.18953194849507302</v>
      </c>
      <c r="P115" s="365">
        <v>443760.51950490475</v>
      </c>
      <c r="Q115" s="365">
        <v>-96994.841038143495</v>
      </c>
      <c r="R115" s="366">
        <v>-0.17936917156167881</v>
      </c>
      <c r="S115" s="274"/>
    </row>
    <row r="116" spans="1:19">
      <c r="A116" s="398"/>
      <c r="B116" s="398"/>
      <c r="C116" s="398"/>
      <c r="D116" s="286" t="s">
        <v>377</v>
      </c>
      <c r="E116" s="365">
        <v>1851011.4273391557</v>
      </c>
      <c r="F116" s="365">
        <v>-348299.97965462226</v>
      </c>
      <c r="G116" s="369">
        <v>-0.15836774116981953</v>
      </c>
      <c r="H116" s="376">
        <v>10.946675471771579</v>
      </c>
      <c r="I116" s="376">
        <v>-0.9160947747375392</v>
      </c>
      <c r="J116" s="377">
        <v>14.22816957670204</v>
      </c>
      <c r="K116" s="377">
        <v>0.70081565285764391</v>
      </c>
      <c r="L116" s="369">
        <v>5.1807297776273166E-2</v>
      </c>
      <c r="M116" s="370">
        <v>26336504.476594795</v>
      </c>
      <c r="N116" s="370">
        <v>-3414359.3145582266</v>
      </c>
      <c r="O116" s="369">
        <v>-0.11476504811848692</v>
      </c>
      <c r="P116" s="365">
        <v>9760308.7476388216</v>
      </c>
      <c r="Q116" s="365">
        <v>-1609279.2671677209</v>
      </c>
      <c r="R116" s="369">
        <v>-0.14154244332089841</v>
      </c>
      <c r="S116" s="274"/>
    </row>
    <row r="117" spans="1:19">
      <c r="A117" s="398"/>
      <c r="B117" s="398"/>
      <c r="C117" s="398"/>
      <c r="D117" s="286" t="s">
        <v>378</v>
      </c>
      <c r="E117" s="365">
        <v>4778216.7154292688</v>
      </c>
      <c r="F117" s="365">
        <v>-678508.02437647432</v>
      </c>
      <c r="G117" s="366">
        <v>-0.12434345816033024</v>
      </c>
      <c r="H117" s="374">
        <v>28.257841602192727</v>
      </c>
      <c r="I117" s="374">
        <v>-1.1749488980117384</v>
      </c>
      <c r="J117" s="375">
        <v>6.5112830864515834</v>
      </c>
      <c r="K117" s="375">
        <v>-9.1372797934578642E-2</v>
      </c>
      <c r="L117" s="366">
        <v>-1.3838794499446101E-2</v>
      </c>
      <c r="M117" s="367">
        <v>31112321.682574835</v>
      </c>
      <c r="N117" s="367">
        <v>-4916554.030179102</v>
      </c>
      <c r="O117" s="366">
        <v>-0.13646148909494504</v>
      </c>
      <c r="P117" s="365">
        <v>8578470.9193603992</v>
      </c>
      <c r="Q117" s="365">
        <v>-1305731.0921348073</v>
      </c>
      <c r="R117" s="366">
        <v>-0.13210283345243834</v>
      </c>
      <c r="S117" s="274"/>
    </row>
    <row r="118" spans="1:19">
      <c r="A118" s="398"/>
      <c r="B118" s="398"/>
      <c r="C118" s="398"/>
      <c r="D118" s="286" t="s">
        <v>379</v>
      </c>
      <c r="E118" s="365">
        <v>10024714.362570325</v>
      </c>
      <c r="F118" s="365">
        <v>-538764.15555805527</v>
      </c>
      <c r="G118" s="369">
        <v>-5.1002532417087985E-2</v>
      </c>
      <c r="H118" s="376">
        <v>59.285044491601603</v>
      </c>
      <c r="I118" s="376">
        <v>2.3071566554357545</v>
      </c>
      <c r="J118" s="377">
        <v>8.6482018541050145</v>
      </c>
      <c r="K118" s="377">
        <v>0.10688428894383684</v>
      </c>
      <c r="L118" s="369">
        <v>1.2513794052079585E-2</v>
      </c>
      <c r="M118" s="370">
        <v>86695753.337253854</v>
      </c>
      <c r="N118" s="370">
        <v>-3530271.2788388431</v>
      </c>
      <c r="O118" s="369">
        <v>-3.9126973551810287E-2</v>
      </c>
      <c r="P118" s="365">
        <v>27464066.159787655</v>
      </c>
      <c r="Q118" s="365">
        <v>-1535844.6321897842</v>
      </c>
      <c r="R118" s="369">
        <v>-5.2960322643980741E-2</v>
      </c>
      <c r="S118" s="274"/>
    </row>
    <row r="119" spans="1:19">
      <c r="A119" s="398"/>
      <c r="B119" s="398"/>
      <c r="C119" s="398" t="s">
        <v>234</v>
      </c>
      <c r="D119" s="286" t="s">
        <v>376</v>
      </c>
      <c r="E119" s="365">
        <v>241097.20527718822</v>
      </c>
      <c r="F119" s="365">
        <v>-62313.023347492621</v>
      </c>
      <c r="G119" s="366">
        <v>-0.2053754866141114</v>
      </c>
      <c r="H119" s="374">
        <v>1.425822025914969</v>
      </c>
      <c r="I119" s="374">
        <v>-0.21072922424893092</v>
      </c>
      <c r="J119" s="375">
        <v>5.3526611681832241</v>
      </c>
      <c r="K119" s="375">
        <v>8.8153010004342391E-2</v>
      </c>
      <c r="L119" s="366">
        <v>1.6744776027631157E-2</v>
      </c>
      <c r="M119" s="367">
        <v>1290511.6484447049</v>
      </c>
      <c r="N119" s="367">
        <v>-306793.9754248471</v>
      </c>
      <c r="O119" s="366">
        <v>-0.1920696771113993</v>
      </c>
      <c r="P119" s="365">
        <v>366488.28324103355</v>
      </c>
      <c r="Q119" s="365">
        <v>-82864.400680279825</v>
      </c>
      <c r="R119" s="366">
        <v>-0.18440838042215921</v>
      </c>
      <c r="S119" s="274"/>
    </row>
    <row r="120" spans="1:19">
      <c r="A120" s="398"/>
      <c r="B120" s="398"/>
      <c r="C120" s="398"/>
      <c r="D120" s="286" t="s">
        <v>377</v>
      </c>
      <c r="E120" s="365">
        <v>725941.63974396803</v>
      </c>
      <c r="F120" s="365">
        <v>-190764.41385192447</v>
      </c>
      <c r="G120" s="369">
        <v>-0.20809769184312413</v>
      </c>
      <c r="H120" s="376">
        <v>4.2931380240835724</v>
      </c>
      <c r="I120" s="376">
        <v>-0.65144293103303585</v>
      </c>
      <c r="J120" s="377">
        <v>5.355944708373058</v>
      </c>
      <c r="K120" s="377">
        <v>-0.35450739712085699</v>
      </c>
      <c r="L120" s="369">
        <v>-6.2080443119344672E-2</v>
      </c>
      <c r="M120" s="370">
        <v>3888103.2839743663</v>
      </c>
      <c r="N120" s="370">
        <v>-1346702.7299013156</v>
      </c>
      <c r="O120" s="369">
        <v>-0.25725933804073481</v>
      </c>
      <c r="P120" s="365">
        <v>1007376.6108268499</v>
      </c>
      <c r="Q120" s="365">
        <v>-390349.79041936272</v>
      </c>
      <c r="R120" s="369">
        <v>-0.27927482093156925</v>
      </c>
      <c r="S120" s="274"/>
    </row>
    <row r="121" spans="1:19">
      <c r="A121" s="398"/>
      <c r="B121" s="398"/>
      <c r="C121" s="398"/>
      <c r="D121" s="286" t="s">
        <v>378</v>
      </c>
      <c r="E121" s="365">
        <v>4587134.6881541796</v>
      </c>
      <c r="F121" s="365">
        <v>-634170.91687785089</v>
      </c>
      <c r="G121" s="366">
        <v>-0.12145830274073002</v>
      </c>
      <c r="H121" s="374">
        <v>27.12780376980859</v>
      </c>
      <c r="I121" s="374">
        <v>-1.0351696874015488</v>
      </c>
      <c r="J121" s="375">
        <v>6.2505797539213868</v>
      </c>
      <c r="K121" s="375">
        <v>-2.2037636386670556E-2</v>
      </c>
      <c r="L121" s="366">
        <v>-3.5133079248100378E-3</v>
      </c>
      <c r="M121" s="367">
        <v>28672251.210287008</v>
      </c>
      <c r="N121" s="367">
        <v>-4079001.1279498376</v>
      </c>
      <c r="O121" s="366">
        <v>-0.12454489024798707</v>
      </c>
      <c r="P121" s="365">
        <v>7544895.3965134621</v>
      </c>
      <c r="Q121" s="365">
        <v>-982186.18420269527</v>
      </c>
      <c r="R121" s="366">
        <v>-0.11518433064178625</v>
      </c>
      <c r="S121" s="274"/>
    </row>
    <row r="122" spans="1:19">
      <c r="A122" s="398"/>
      <c r="B122" s="398"/>
      <c r="C122" s="398"/>
      <c r="D122" s="286" t="s">
        <v>379</v>
      </c>
      <c r="E122" s="365">
        <v>7770269.2605115976</v>
      </c>
      <c r="F122" s="365">
        <v>-457357.78548424039</v>
      </c>
      <c r="G122" s="369">
        <v>-5.5588055088960794E-2</v>
      </c>
      <c r="H122" s="376">
        <v>45.952507189745148</v>
      </c>
      <c r="I122" s="376">
        <v>1.5738671252964451</v>
      </c>
      <c r="J122" s="377">
        <v>6.6692300289704418</v>
      </c>
      <c r="K122" s="377">
        <v>-3.2449442397787465E-2</v>
      </c>
      <c r="L122" s="369">
        <v>-4.8419866298324349E-3</v>
      </c>
      <c r="M122" s="370">
        <v>51821713.085389897</v>
      </c>
      <c r="N122" s="370">
        <v>-3317206.1868344396</v>
      </c>
      <c r="O122" s="369">
        <v>-6.0160885099274121E-2</v>
      </c>
      <c r="P122" s="365">
        <v>13506280.357529521</v>
      </c>
      <c r="Q122" s="365">
        <v>-878951.58506393246</v>
      </c>
      <c r="R122" s="369">
        <v>-6.1100967198271669E-2</v>
      </c>
      <c r="S122" s="274"/>
    </row>
    <row r="123" spans="1:19">
      <c r="A123" s="398" t="s">
        <v>189</v>
      </c>
      <c r="B123" s="398" t="s">
        <v>256</v>
      </c>
      <c r="C123" s="398" t="s">
        <v>201</v>
      </c>
      <c r="D123" s="286" t="s">
        <v>376</v>
      </c>
      <c r="E123" s="365">
        <v>3711888.9670221265</v>
      </c>
      <c r="F123" s="365">
        <v>-117975.8962946916</v>
      </c>
      <c r="G123" s="366">
        <v>-3.0804192968970631E-2</v>
      </c>
      <c r="H123" s="374">
        <v>3.5996307150345794</v>
      </c>
      <c r="I123" s="374">
        <v>-0.33809137856205806</v>
      </c>
      <c r="J123" s="375">
        <v>4.8016325835484661</v>
      </c>
      <c r="K123" s="375">
        <v>-3.899453843460865E-2</v>
      </c>
      <c r="L123" s="366">
        <v>-8.0556790374371242E-3</v>
      </c>
      <c r="M123" s="367">
        <v>17823127.010567501</v>
      </c>
      <c r="N123" s="367">
        <v>-715820.72033388913</v>
      </c>
      <c r="O123" s="366">
        <v>-3.8611723314842361E-2</v>
      </c>
      <c r="P123" s="365">
        <v>5410650.5152676105</v>
      </c>
      <c r="Q123" s="365">
        <v>-20891.20738916751</v>
      </c>
      <c r="R123" s="366">
        <v>-3.8462757824400565E-3</v>
      </c>
      <c r="S123" s="274"/>
    </row>
    <row r="124" spans="1:19">
      <c r="A124" s="398"/>
      <c r="B124" s="398"/>
      <c r="C124" s="398"/>
      <c r="D124" s="286" t="s">
        <v>377</v>
      </c>
      <c r="E124" s="365">
        <v>11559198.284266781</v>
      </c>
      <c r="F124" s="365">
        <v>556416.25764304399</v>
      </c>
      <c r="G124" s="369">
        <v>5.0570506286198177E-2</v>
      </c>
      <c r="H124" s="376">
        <v>11.209614715011947</v>
      </c>
      <c r="I124" s="376">
        <v>-0.1030293138278342</v>
      </c>
      <c r="J124" s="377">
        <v>4.0608417216399211</v>
      </c>
      <c r="K124" s="377">
        <v>-0.34341653376914483</v>
      </c>
      <c r="L124" s="369">
        <v>-7.7973750369288553E-2</v>
      </c>
      <c r="M124" s="370">
        <v>46940074.661459133</v>
      </c>
      <c r="N124" s="370">
        <v>-1519018.9117649496</v>
      </c>
      <c r="O124" s="369">
        <v>-3.1346416116298938E-2</v>
      </c>
      <c r="P124" s="365">
        <v>15941728.994462371</v>
      </c>
      <c r="Q124" s="365">
        <v>495576.66761472262</v>
      </c>
      <c r="R124" s="369">
        <v>3.2084149963569807E-2</v>
      </c>
      <c r="S124" s="274"/>
    </row>
    <row r="125" spans="1:19">
      <c r="A125" s="398"/>
      <c r="B125" s="398"/>
      <c r="C125" s="398"/>
      <c r="D125" s="286" t="s">
        <v>378</v>
      </c>
      <c r="E125" s="365">
        <v>38155389.379970558</v>
      </c>
      <c r="F125" s="365">
        <v>1023008.0271764621</v>
      </c>
      <c r="G125" s="366">
        <v>2.7550294107369009E-2</v>
      </c>
      <c r="H125" s="374">
        <v>37.001460112755446</v>
      </c>
      <c r="I125" s="374">
        <v>-1.176648948284182</v>
      </c>
      <c r="J125" s="375">
        <v>4.141603715473261</v>
      </c>
      <c r="K125" s="375">
        <v>-0.10378071296381286</v>
      </c>
      <c r="L125" s="366">
        <v>-2.4445539553179976E-2</v>
      </c>
      <c r="M125" s="367">
        <v>158024502.42141506</v>
      </c>
      <c r="N125" s="367">
        <v>383268.83547583222</v>
      </c>
      <c r="O125" s="366">
        <v>2.4312727498855212E-3</v>
      </c>
      <c r="P125" s="365">
        <v>48210853.488417745</v>
      </c>
      <c r="Q125" s="365">
        <v>1879233.8716924861</v>
      </c>
      <c r="R125" s="366">
        <v>4.0560504623803423E-2</v>
      </c>
      <c r="S125" s="274"/>
    </row>
    <row r="126" spans="1:19">
      <c r="A126" s="398"/>
      <c r="B126" s="398"/>
      <c r="C126" s="398"/>
      <c r="D126" s="286" t="s">
        <v>379</v>
      </c>
      <c r="E126" s="365">
        <v>49692128.05001688</v>
      </c>
      <c r="F126" s="365">
        <v>4396233.0410868004</v>
      </c>
      <c r="G126" s="369">
        <v>9.7055882000346469E-2</v>
      </c>
      <c r="H126" s="376">
        <v>48.189294457202955</v>
      </c>
      <c r="I126" s="376">
        <v>1.6177696406776008</v>
      </c>
      <c r="J126" s="377">
        <v>4.1552536692576796</v>
      </c>
      <c r="K126" s="377">
        <v>-0.17604751699644261</v>
      </c>
      <c r="L126" s="369">
        <v>-4.0645411026864045E-2</v>
      </c>
      <c r="M126" s="370">
        <v>206483397.41305509</v>
      </c>
      <c r="N126" s="370">
        <v>10293233.628434062</v>
      </c>
      <c r="O126" s="369">
        <v>5.2465594757003457E-2</v>
      </c>
      <c r="P126" s="365">
        <v>62925839.336792231</v>
      </c>
      <c r="Q126" s="365">
        <v>6033896.2764340565</v>
      </c>
      <c r="R126" s="369">
        <v>0.10605888904220648</v>
      </c>
      <c r="S126" s="274"/>
    </row>
    <row r="127" spans="1:19">
      <c r="A127" s="398"/>
      <c r="B127" s="398"/>
      <c r="C127" s="398" t="s">
        <v>234</v>
      </c>
      <c r="D127" s="286" t="s">
        <v>376</v>
      </c>
      <c r="E127" s="365">
        <v>3693878.3603591663</v>
      </c>
      <c r="F127" s="365">
        <v>-117184.08776970627</v>
      </c>
      <c r="G127" s="366">
        <v>-3.0748403985676079E-2</v>
      </c>
      <c r="H127" s="374">
        <v>3.5821648011787541</v>
      </c>
      <c r="I127" s="374">
        <v>-0.33622536078559362</v>
      </c>
      <c r="J127" s="375">
        <v>4.7896688535569938</v>
      </c>
      <c r="K127" s="375">
        <v>-3.5435020420581331E-2</v>
      </c>
      <c r="L127" s="366">
        <v>-7.3438875817134416E-3</v>
      </c>
      <c r="M127" s="367">
        <v>17692454.131440476</v>
      </c>
      <c r="N127" s="367">
        <v>-696318.05099660903</v>
      </c>
      <c r="O127" s="366">
        <v>-3.7866478745201639E-2</v>
      </c>
      <c r="P127" s="365">
        <v>5368062.4624810219</v>
      </c>
      <c r="Q127" s="365">
        <v>-16459.321544663981</v>
      </c>
      <c r="R127" s="366">
        <v>-3.0567842799882456E-3</v>
      </c>
      <c r="S127" s="274"/>
    </row>
    <row r="128" spans="1:19">
      <c r="A128" s="398"/>
      <c r="B128" s="398"/>
      <c r="C128" s="398"/>
      <c r="D128" s="286" t="s">
        <v>377</v>
      </c>
      <c r="E128" s="365">
        <v>8105383.1380359558</v>
      </c>
      <c r="F128" s="365">
        <v>461430.52632465679</v>
      </c>
      <c r="G128" s="369">
        <v>6.0365435235391063E-2</v>
      </c>
      <c r="H128" s="376">
        <v>7.8602529224370707</v>
      </c>
      <c r="I128" s="376">
        <v>1.0301676494011147E-3</v>
      </c>
      <c r="J128" s="377">
        <v>3.5556635435689143</v>
      </c>
      <c r="K128" s="377">
        <v>-0.18762799681593911</v>
      </c>
      <c r="L128" s="369">
        <v>-5.012380008121109E-2</v>
      </c>
      <c r="M128" s="370">
        <v>28820015.330572654</v>
      </c>
      <c r="N128" s="370">
        <v>206472.18405104056</v>
      </c>
      <c r="O128" s="369">
        <v>7.2158901466259067E-3</v>
      </c>
      <c r="P128" s="365">
        <v>9585080.359031558</v>
      </c>
      <c r="Q128" s="365">
        <v>521861.65725932457</v>
      </c>
      <c r="R128" s="369">
        <v>5.7580168197560878E-2</v>
      </c>
      <c r="S128" s="274"/>
    </row>
    <row r="129" spans="1:19">
      <c r="A129" s="398"/>
      <c r="B129" s="398"/>
      <c r="C129" s="398"/>
      <c r="D129" s="286" t="s">
        <v>378</v>
      </c>
      <c r="E129" s="365">
        <v>37400515.480265878</v>
      </c>
      <c r="F129" s="365">
        <v>971922.03250353038</v>
      </c>
      <c r="G129" s="366">
        <v>2.6680196530158136E-2</v>
      </c>
      <c r="H129" s="374">
        <v>36.269415781824172</v>
      </c>
      <c r="I129" s="374">
        <v>-1.1850851933548157</v>
      </c>
      <c r="J129" s="375">
        <v>4.0163399010325174</v>
      </c>
      <c r="K129" s="375">
        <v>-0.12642331238289639</v>
      </c>
      <c r="L129" s="366">
        <v>-3.0516663847333276E-2</v>
      </c>
      <c r="M129" s="367">
        <v>150213182.64257619</v>
      </c>
      <c r="N129" s="367">
        <v>-701854.20927944779</v>
      </c>
      <c r="O129" s="366">
        <v>-4.6506579060668195E-3</v>
      </c>
      <c r="P129" s="365">
        <v>46238473.16833663</v>
      </c>
      <c r="Q129" s="365">
        <v>1556891.1274132729</v>
      </c>
      <c r="R129" s="366">
        <v>3.4844136136167554E-2</v>
      </c>
      <c r="S129" s="274"/>
    </row>
    <row r="130" spans="1:19">
      <c r="A130" s="398"/>
      <c r="B130" s="398"/>
      <c r="C130" s="398"/>
      <c r="D130" s="286" t="s">
        <v>379</v>
      </c>
      <c r="E130" s="365">
        <v>48309268.822417513</v>
      </c>
      <c r="F130" s="365">
        <v>4223332.921441637</v>
      </c>
      <c r="G130" s="369">
        <v>9.5797737648757736E-2</v>
      </c>
      <c r="H130" s="376">
        <v>46.84825688995344</v>
      </c>
      <c r="I130" s="376">
        <v>1.5207662317543793</v>
      </c>
      <c r="J130" s="377">
        <v>4.0368995140935739</v>
      </c>
      <c r="K130" s="377">
        <v>-0.17157411454671401</v>
      </c>
      <c r="L130" s="369">
        <v>-4.0768727497562517E-2</v>
      </c>
      <c r="M130" s="370">
        <v>195019663.8354331</v>
      </c>
      <c r="N130" s="370">
        <v>9485165.2022500038</v>
      </c>
      <c r="O130" s="369">
        <v>5.1123458290109988E-2</v>
      </c>
      <c r="P130" s="365">
        <v>58449662.709243298</v>
      </c>
      <c r="Q130" s="365">
        <v>5395185.9369732589</v>
      </c>
      <c r="R130" s="369">
        <v>0.10169143614649986</v>
      </c>
      <c r="S130" s="274"/>
    </row>
    <row r="131" spans="1:19">
      <c r="A131" s="398"/>
      <c r="B131" s="398" t="s">
        <v>257</v>
      </c>
      <c r="C131" s="398" t="s">
        <v>201</v>
      </c>
      <c r="D131" s="286" t="s">
        <v>376</v>
      </c>
      <c r="E131" s="365">
        <v>47670160.628649786</v>
      </c>
      <c r="F131" s="365">
        <v>-1859100.8576058149</v>
      </c>
      <c r="G131" s="366">
        <v>-3.7535404361353469E-2</v>
      </c>
      <c r="H131" s="374">
        <v>3.7531075921247252</v>
      </c>
      <c r="I131" s="374">
        <v>-0.29044265605059216</v>
      </c>
      <c r="J131" s="375">
        <v>4.7416947295796019</v>
      </c>
      <c r="K131" s="375">
        <v>4.6156784114551819E-2</v>
      </c>
      <c r="L131" s="366">
        <v>9.8299246328378692E-3</v>
      </c>
      <c r="M131" s="367">
        <v>226037349.41108173</v>
      </c>
      <c r="N131" s="367">
        <v>-6529177.3084921241</v>
      </c>
      <c r="O131" s="366">
        <v>-2.8074449924450795E-2</v>
      </c>
      <c r="P131" s="365">
        <v>68799077.459793434</v>
      </c>
      <c r="Q131" s="365">
        <v>-190254.2217412889</v>
      </c>
      <c r="R131" s="366">
        <v>-2.757733943844121E-3</v>
      </c>
      <c r="S131" s="274"/>
    </row>
    <row r="132" spans="1:19">
      <c r="A132" s="398"/>
      <c r="B132" s="398"/>
      <c r="C132" s="398"/>
      <c r="D132" s="286" t="s">
        <v>377</v>
      </c>
      <c r="E132" s="365">
        <v>145555563.67829809</v>
      </c>
      <c r="F132" s="365">
        <v>795311.89722940326</v>
      </c>
      <c r="G132" s="369">
        <v>5.4939936028310489E-3</v>
      </c>
      <c r="H132" s="376">
        <v>11.459698979673597</v>
      </c>
      <c r="I132" s="376">
        <v>-0.35847343902268136</v>
      </c>
      <c r="J132" s="377">
        <v>4.1445706591008333</v>
      </c>
      <c r="K132" s="377">
        <v>-0.43845301116111823</v>
      </c>
      <c r="L132" s="369">
        <v>-9.5668938828774933E-2</v>
      </c>
      <c r="M132" s="370">
        <v>603265318.48995721</v>
      </c>
      <c r="N132" s="370">
        <v>-60174341.935760379</v>
      </c>
      <c r="O132" s="369">
        <v>-9.0700549763858801E-2</v>
      </c>
      <c r="P132" s="365">
        <v>203081317.33896628</v>
      </c>
      <c r="Q132" s="365">
        <v>-8107081.4499848783</v>
      </c>
      <c r="R132" s="369">
        <v>-3.838791096705365E-2</v>
      </c>
      <c r="S132" s="274"/>
    </row>
    <row r="133" spans="1:19">
      <c r="A133" s="398"/>
      <c r="B133" s="398"/>
      <c r="C133" s="398"/>
      <c r="D133" s="286" t="s">
        <v>378</v>
      </c>
      <c r="E133" s="365">
        <v>472796169.96356356</v>
      </c>
      <c r="F133" s="365">
        <v>5701726.4027575254</v>
      </c>
      <c r="G133" s="366">
        <v>1.2206795609238024E-2</v>
      </c>
      <c r="H133" s="374">
        <v>37.223597982828991</v>
      </c>
      <c r="I133" s="374">
        <v>-0.90981641717634432</v>
      </c>
      <c r="J133" s="375">
        <v>4.1357845751059719</v>
      </c>
      <c r="K133" s="375">
        <v>-0.17841997182326175</v>
      </c>
      <c r="L133" s="366">
        <v>-4.135640067188228E-2</v>
      </c>
      <c r="M133" s="367">
        <v>1955383106.9044874</v>
      </c>
      <c r="N133" s="367">
        <v>-59757865.350922108</v>
      </c>
      <c r="O133" s="366">
        <v>-2.9654434192779681E-2</v>
      </c>
      <c r="P133" s="365">
        <v>598766254.17279661</v>
      </c>
      <c r="Q133" s="365">
        <v>14713412.480307698</v>
      </c>
      <c r="R133" s="366">
        <v>2.5191920028452653E-2</v>
      </c>
      <c r="S133" s="274"/>
    </row>
    <row r="134" spans="1:19">
      <c r="A134" s="398"/>
      <c r="B134" s="398"/>
      <c r="C134" s="398"/>
      <c r="D134" s="286" t="s">
        <v>379</v>
      </c>
      <c r="E134" s="365">
        <v>604129825.5647217</v>
      </c>
      <c r="F134" s="365">
        <v>40618370.035988688</v>
      </c>
      <c r="G134" s="369">
        <v>7.2080823978772843E-2</v>
      </c>
      <c r="H134" s="376">
        <v>47.563595445349854</v>
      </c>
      <c r="I134" s="376">
        <v>1.5587325122501596</v>
      </c>
      <c r="J134" s="377">
        <v>4.2423618136803389</v>
      </c>
      <c r="K134" s="377">
        <v>-0.27501229741731059</v>
      </c>
      <c r="L134" s="369">
        <v>-6.0878796100083683E-2</v>
      </c>
      <c r="M134" s="370">
        <v>2562937302.4811397</v>
      </c>
      <c r="N134" s="370">
        <v>17345241.968686581</v>
      </c>
      <c r="O134" s="369">
        <v>6.8138340929594235E-3</v>
      </c>
      <c r="P134" s="365">
        <v>776073462.73732114</v>
      </c>
      <c r="Q134" s="365">
        <v>50275620.458623171</v>
      </c>
      <c r="R134" s="369">
        <v>6.9269454288785157E-2</v>
      </c>
      <c r="S134" s="274"/>
    </row>
    <row r="135" spans="1:19">
      <c r="A135" s="398"/>
      <c r="B135" s="398"/>
      <c r="C135" s="398" t="s">
        <v>234</v>
      </c>
      <c r="D135" s="286" t="s">
        <v>376</v>
      </c>
      <c r="E135" s="365">
        <v>47444280.669923916</v>
      </c>
      <c r="F135" s="365">
        <v>-1844639.1479757279</v>
      </c>
      <c r="G135" s="366">
        <v>-3.7425026857777335E-2</v>
      </c>
      <c r="H135" s="374">
        <v>3.7353238931225996</v>
      </c>
      <c r="I135" s="374">
        <v>-0.28860495179401413</v>
      </c>
      <c r="J135" s="375">
        <v>4.7289050449556402</v>
      </c>
      <c r="K135" s="375">
        <v>4.8905064354102912E-2</v>
      </c>
      <c r="L135" s="366">
        <v>1.0449800118977131E-2</v>
      </c>
      <c r="M135" s="367">
        <v>224359498.21429455</v>
      </c>
      <c r="N135" s="367">
        <v>-6312645.5773465037</v>
      </c>
      <c r="O135" s="366">
        <v>-2.7366310788911379E-2</v>
      </c>
      <c r="P135" s="365">
        <v>68251418.84416002</v>
      </c>
      <c r="Q135" s="365">
        <v>-163127.96157442033</v>
      </c>
      <c r="R135" s="366">
        <v>-2.3844046213976691E-3</v>
      </c>
      <c r="S135" s="274"/>
    </row>
    <row r="136" spans="1:19">
      <c r="A136" s="398"/>
      <c r="B136" s="398"/>
      <c r="C136" s="398"/>
      <c r="D136" s="286" t="s">
        <v>377</v>
      </c>
      <c r="E136" s="365">
        <v>101493262.69240637</v>
      </c>
      <c r="F136" s="365">
        <v>1481463.058179915</v>
      </c>
      <c r="G136" s="369">
        <v>1.4812882715820288E-2</v>
      </c>
      <c r="H136" s="376">
        <v>7.990640890172485</v>
      </c>
      <c r="I136" s="376">
        <v>-0.17428475370489327</v>
      </c>
      <c r="J136" s="377">
        <v>3.5694245475637003</v>
      </c>
      <c r="K136" s="377">
        <v>-0.28423558092269596</v>
      </c>
      <c r="L136" s="369">
        <v>-7.37573038217917E-2</v>
      </c>
      <c r="M136" s="370">
        <v>362272543.26660639</v>
      </c>
      <c r="N136" s="370">
        <v>-23138941.361982465</v>
      </c>
      <c r="O136" s="369">
        <v>-6.0036979396918773E-2</v>
      </c>
      <c r="P136" s="365">
        <v>120411484.64708664</v>
      </c>
      <c r="Q136" s="365">
        <v>1738491.6374186277</v>
      </c>
      <c r="R136" s="369">
        <v>1.4649429439072097E-2</v>
      </c>
      <c r="S136" s="274"/>
    </row>
    <row r="137" spans="1:19">
      <c r="A137" s="398"/>
      <c r="B137" s="398"/>
      <c r="C137" s="398"/>
      <c r="D137" s="286" t="s">
        <v>378</v>
      </c>
      <c r="E137" s="365">
        <v>463403647.90776932</v>
      </c>
      <c r="F137" s="365">
        <v>4503608.2569403648</v>
      </c>
      <c r="G137" s="366">
        <v>9.8139199560041482E-3</v>
      </c>
      <c r="H137" s="374">
        <v>36.48411765861934</v>
      </c>
      <c r="I137" s="374">
        <v>-0.98030869332007597</v>
      </c>
      <c r="J137" s="375">
        <v>4.0155664119009984</v>
      </c>
      <c r="K137" s="375">
        <v>-0.20562204192475431</v>
      </c>
      <c r="L137" s="366">
        <v>-4.8711883909943583E-2</v>
      </c>
      <c r="M137" s="367">
        <v>1860828123.690835</v>
      </c>
      <c r="N137" s="367">
        <v>-76275425.143424273</v>
      </c>
      <c r="O137" s="366">
        <v>-3.9376018483537702E-2</v>
      </c>
      <c r="P137" s="365">
        <v>573602678.57489228</v>
      </c>
      <c r="Q137" s="365">
        <v>9041432.7901597023</v>
      </c>
      <c r="R137" s="366">
        <v>1.601497243685622E-2</v>
      </c>
      <c r="S137" s="274"/>
    </row>
    <row r="138" spans="1:19">
      <c r="A138" s="398"/>
      <c r="B138" s="398"/>
      <c r="C138" s="398"/>
      <c r="D138" s="286" t="s">
        <v>379</v>
      </c>
      <c r="E138" s="365">
        <v>582694541.58972716</v>
      </c>
      <c r="F138" s="365">
        <v>40717638.298644304</v>
      </c>
      <c r="G138" s="369">
        <v>7.5127995402372028E-2</v>
      </c>
      <c r="H138" s="376">
        <v>45.87597941962261</v>
      </c>
      <c r="I138" s="376">
        <v>1.6291892183171939</v>
      </c>
      <c r="J138" s="377">
        <v>4.0582039440547595</v>
      </c>
      <c r="K138" s="377">
        <v>-0.26234010806412833</v>
      </c>
      <c r="L138" s="369">
        <v>-6.0719230008885364E-2</v>
      </c>
      <c r="M138" s="370">
        <v>2364693286.8586106</v>
      </c>
      <c r="N138" s="370">
        <v>23058200.958508968</v>
      </c>
      <c r="O138" s="369">
        <v>9.8470513605434899E-3</v>
      </c>
      <c r="P138" s="365">
        <v>707360287.22287583</v>
      </c>
      <c r="Q138" s="365">
        <v>49610124.650113344</v>
      </c>
      <c r="R138" s="369">
        <v>7.5423964102213817E-2</v>
      </c>
      <c r="S138" s="274"/>
    </row>
    <row r="139" spans="1:19">
      <c r="A139" s="398"/>
      <c r="B139" s="398" t="s">
        <v>258</v>
      </c>
      <c r="C139" s="398" t="s">
        <v>201</v>
      </c>
      <c r="D139" s="286" t="s">
        <v>376</v>
      </c>
      <c r="E139" s="365">
        <v>4625058.457522776</v>
      </c>
      <c r="F139" s="365">
        <v>-161654.28247527219</v>
      </c>
      <c r="G139" s="366">
        <v>-3.3771460970381549E-2</v>
      </c>
      <c r="H139" s="374">
        <v>3.6087628067298128</v>
      </c>
      <c r="I139" s="374">
        <v>-0.31022353673763048</v>
      </c>
      <c r="J139" s="375">
        <v>4.810614293978646</v>
      </c>
      <c r="K139" s="375">
        <v>-2.0604659797598401E-2</v>
      </c>
      <c r="L139" s="366">
        <v>-4.2648987749754341E-3</v>
      </c>
      <c r="M139" s="367">
        <v>22249372.326245893</v>
      </c>
      <c r="N139" s="367">
        <v>-876284.98951489851</v>
      </c>
      <c r="O139" s="366">
        <v>-3.7892327882835378E-2</v>
      </c>
      <c r="P139" s="365">
        <v>6752710.8916609287</v>
      </c>
      <c r="Q139" s="365">
        <v>-41297.953204684891</v>
      </c>
      <c r="R139" s="366">
        <v>-6.0785839623824882E-3</v>
      </c>
      <c r="S139" s="274"/>
    </row>
    <row r="140" spans="1:19">
      <c r="A140" s="398"/>
      <c r="B140" s="398"/>
      <c r="C140" s="398"/>
      <c r="D140" s="286" t="s">
        <v>377</v>
      </c>
      <c r="E140" s="365">
        <v>14437517.650381366</v>
      </c>
      <c r="F140" s="365">
        <v>597787.69752034172</v>
      </c>
      <c r="G140" s="369">
        <v>4.319359550774788E-2</v>
      </c>
      <c r="H140" s="376">
        <v>11.265063392540892</v>
      </c>
      <c r="I140" s="376">
        <v>-6.5826014990546966E-2</v>
      </c>
      <c r="J140" s="377">
        <v>4.0602508135977207</v>
      </c>
      <c r="K140" s="377">
        <v>-0.33093684357095565</v>
      </c>
      <c r="L140" s="369">
        <v>-7.5363858119499069E-2</v>
      </c>
      <c r="M140" s="370">
        <v>58619942.786292389</v>
      </c>
      <c r="N140" s="370">
        <v>-2152908.5612585619</v>
      </c>
      <c r="O140" s="369">
        <v>-3.5425498615268128E-2</v>
      </c>
      <c r="P140" s="365">
        <v>19915458.591552496</v>
      </c>
      <c r="Q140" s="365">
        <v>539340.83389742672</v>
      </c>
      <c r="R140" s="369">
        <v>2.783534042490763E-2</v>
      </c>
      <c r="S140" s="274"/>
    </row>
    <row r="141" spans="1:19">
      <c r="A141" s="398"/>
      <c r="B141" s="398"/>
      <c r="C141" s="398"/>
      <c r="D141" s="286" t="s">
        <v>378</v>
      </c>
      <c r="E141" s="365">
        <v>47353737.004545309</v>
      </c>
      <c r="F141" s="365">
        <v>739983.28727457672</v>
      </c>
      <c r="G141" s="366">
        <v>1.5874784334315637E-2</v>
      </c>
      <c r="H141" s="374">
        <v>36.94837728671601</v>
      </c>
      <c r="I141" s="374">
        <v>-1.2153217189220982</v>
      </c>
      <c r="J141" s="375">
        <v>4.1484852141376019</v>
      </c>
      <c r="K141" s="375">
        <v>-9.9656616845621215E-2</v>
      </c>
      <c r="L141" s="366">
        <v>-2.3458872328317698E-2</v>
      </c>
      <c r="M141" s="367">
        <v>196446277.79751682</v>
      </c>
      <c r="N141" s="367">
        <v>-1575559.2679706812</v>
      </c>
      <c r="O141" s="366">
        <v>-7.9564925329403454E-3</v>
      </c>
      <c r="P141" s="365">
        <v>59908851.555628896</v>
      </c>
      <c r="Q141" s="365">
        <v>1724989.7029046044</v>
      </c>
      <c r="R141" s="366">
        <v>2.9647219142498991E-2</v>
      </c>
      <c r="S141" s="274"/>
    </row>
    <row r="142" spans="1:19">
      <c r="A142" s="398"/>
      <c r="B142" s="398"/>
      <c r="C142" s="398"/>
      <c r="D142" s="286" t="s">
        <v>379</v>
      </c>
      <c r="E142" s="365">
        <v>61745572.420675524</v>
      </c>
      <c r="F142" s="365">
        <v>4844165.8630616292</v>
      </c>
      <c r="G142" s="369">
        <v>8.5132620722772598E-2</v>
      </c>
      <c r="H142" s="376">
        <v>48.177796514019221</v>
      </c>
      <c r="I142" s="376">
        <v>1.5913712706551024</v>
      </c>
      <c r="J142" s="377">
        <v>4.1541071626413304</v>
      </c>
      <c r="K142" s="377">
        <v>-0.17547274146680802</v>
      </c>
      <c r="L142" s="369">
        <v>-4.0528814654814442E-2</v>
      </c>
      <c r="M142" s="370">
        <v>256497724.65411717</v>
      </c>
      <c r="N142" s="370">
        <v>10138538.306784987</v>
      </c>
      <c r="O142" s="369">
        <v>4.115348186160616E-2</v>
      </c>
      <c r="P142" s="365">
        <v>78196487.260061741</v>
      </c>
      <c r="Q142" s="365">
        <v>6740105.8611479253</v>
      </c>
      <c r="R142" s="369">
        <v>9.4324757694074599E-2</v>
      </c>
      <c r="S142" s="274"/>
    </row>
    <row r="143" spans="1:19">
      <c r="A143" s="398"/>
      <c r="B143" s="398"/>
      <c r="C143" s="398" t="s">
        <v>234</v>
      </c>
      <c r="D143" s="286" t="s">
        <v>376</v>
      </c>
      <c r="E143" s="365">
        <v>4602780.8934596712</v>
      </c>
      <c r="F143" s="365">
        <v>-160232.23146992829</v>
      </c>
      <c r="G143" s="366">
        <v>-3.3640938470497421E-2</v>
      </c>
      <c r="H143" s="374">
        <v>3.5913804438140078</v>
      </c>
      <c r="I143" s="374">
        <v>-0.30820250679415917</v>
      </c>
      <c r="J143" s="375">
        <v>4.7988009467117188</v>
      </c>
      <c r="K143" s="375">
        <v>-1.6665477584469457E-2</v>
      </c>
      <c r="L143" s="366">
        <v>-3.4608231303170649E-3</v>
      </c>
      <c r="M143" s="367">
        <v>22087829.309040882</v>
      </c>
      <c r="N143" s="367">
        <v>-848300.47253967077</v>
      </c>
      <c r="O143" s="366">
        <v>-3.6985336262830196E-2</v>
      </c>
      <c r="P143" s="365">
        <v>6699894.834023118</v>
      </c>
      <c r="Q143" s="365">
        <v>-34719.80824471917</v>
      </c>
      <c r="R143" s="366">
        <v>-5.1554261214606786E-3</v>
      </c>
      <c r="S143" s="274"/>
    </row>
    <row r="144" spans="1:19">
      <c r="A144" s="398"/>
      <c r="B144" s="398"/>
      <c r="C144" s="398"/>
      <c r="D144" s="286" t="s">
        <v>377</v>
      </c>
      <c r="E144" s="365">
        <v>10130579.047608521</v>
      </c>
      <c r="F144" s="365">
        <v>508781.33024474792</v>
      </c>
      <c r="G144" s="369">
        <v>5.2877990702983345E-2</v>
      </c>
      <c r="H144" s="376">
        <v>7.9045177944036666</v>
      </c>
      <c r="I144" s="376">
        <v>2.6941699463359114E-2</v>
      </c>
      <c r="J144" s="377">
        <v>3.5559821863568071</v>
      </c>
      <c r="K144" s="377">
        <v>-0.18778952990990661</v>
      </c>
      <c r="L144" s="369">
        <v>-5.0160518360123245E-2</v>
      </c>
      <c r="M144" s="370">
        <v>36024158.630775407</v>
      </c>
      <c r="N144" s="370">
        <v>2344.4768692851067</v>
      </c>
      <c r="O144" s="369">
        <v>6.5084919356591509E-5</v>
      </c>
      <c r="P144" s="365">
        <v>11979650.562058687</v>
      </c>
      <c r="Q144" s="365">
        <v>570118.56899887137</v>
      </c>
      <c r="R144" s="369">
        <v>4.9968620040301635E-2</v>
      </c>
      <c r="S144" s="274"/>
    </row>
    <row r="145" spans="1:19">
      <c r="A145" s="398"/>
      <c r="B145" s="398"/>
      <c r="C145" s="398"/>
      <c r="D145" s="286" t="s">
        <v>378</v>
      </c>
      <c r="E145" s="365">
        <v>46394599.134938896</v>
      </c>
      <c r="F145" s="365">
        <v>664514.06383188069</v>
      </c>
      <c r="G145" s="366">
        <v>1.4531222996821649E-2</v>
      </c>
      <c r="H145" s="374">
        <v>36.199997325219137</v>
      </c>
      <c r="I145" s="374">
        <v>-1.2402228454497788</v>
      </c>
      <c r="J145" s="375">
        <v>4.0200151240272604</v>
      </c>
      <c r="K145" s="375">
        <v>-0.12475039745345384</v>
      </c>
      <c r="L145" s="366">
        <v>-3.0098300327707529E-2</v>
      </c>
      <c r="M145" s="367">
        <v>186506990.19563639</v>
      </c>
      <c r="N145" s="367">
        <v>-3033489.7014679015</v>
      </c>
      <c r="O145" s="366">
        <v>-1.6004442444773222E-2</v>
      </c>
      <c r="P145" s="365">
        <v>57408095.841799855</v>
      </c>
      <c r="Q145" s="365">
        <v>1299525.9118172005</v>
      </c>
      <c r="R145" s="366">
        <v>2.3160916655670719E-2</v>
      </c>
      <c r="S145" s="274"/>
    </row>
    <row r="146" spans="1:19">
      <c r="A146" s="398"/>
      <c r="B146" s="398"/>
      <c r="C146" s="398"/>
      <c r="D146" s="286" t="s">
        <v>379</v>
      </c>
      <c r="E146" s="365">
        <v>60030374.715660103</v>
      </c>
      <c r="F146" s="365">
        <v>4636133.6108935103</v>
      </c>
      <c r="G146" s="369">
        <v>8.3693422248085958E-2</v>
      </c>
      <c r="H146" s="376">
        <v>46.839490903204677</v>
      </c>
      <c r="I146" s="376">
        <v>1.4870149582179124</v>
      </c>
      <c r="J146" s="377">
        <v>4.0370204729690142</v>
      </c>
      <c r="K146" s="377">
        <v>-0.17160524922507303</v>
      </c>
      <c r="L146" s="369">
        <v>-4.0774652001036076E-2</v>
      </c>
      <c r="M146" s="370">
        <v>242343851.72712129</v>
      </c>
      <c r="N146" s="370">
        <v>9210223.7521795928</v>
      </c>
      <c r="O146" s="369">
        <v>3.9506200080108356E-2</v>
      </c>
      <c r="P146" s="365">
        <v>72643568.836613774</v>
      </c>
      <c r="Q146" s="365">
        <v>5961223.7098997235</v>
      </c>
      <c r="R146" s="369">
        <v>8.9397331461151003E-2</v>
      </c>
      <c r="S146" s="282"/>
    </row>
    <row r="147" spans="1:19">
      <c r="A147" s="195"/>
      <c r="B147" s="195"/>
      <c r="C147" s="195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  <c r="O147" s="196"/>
      <c r="P147" s="196"/>
      <c r="Q147" s="196"/>
      <c r="R147" s="196"/>
    </row>
    <row r="148" spans="1:19">
      <c r="A148" s="195"/>
      <c r="B148" s="195"/>
      <c r="C148" s="195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  <c r="O148" s="196"/>
      <c r="P148" s="196"/>
      <c r="Q148" s="196"/>
      <c r="R148" s="196"/>
    </row>
    <row r="149" spans="1:19">
      <c r="A149" s="195"/>
      <c r="B149" s="195"/>
      <c r="C149" s="195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  <c r="O149" s="196"/>
      <c r="P149" s="196"/>
      <c r="Q149" s="196"/>
      <c r="R149" s="196"/>
    </row>
    <row r="150" spans="1:19">
      <c r="A150" s="195"/>
      <c r="B150" s="195"/>
      <c r="C150" s="195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  <c r="O150" s="196"/>
      <c r="P150" s="196"/>
      <c r="Q150" s="196"/>
      <c r="R150" s="196"/>
    </row>
    <row r="151" spans="1:19">
      <c r="A151" s="195"/>
      <c r="B151" s="195"/>
      <c r="C151" s="195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  <c r="O151" s="196"/>
      <c r="P151" s="196"/>
      <c r="Q151" s="196"/>
      <c r="R151" s="196"/>
    </row>
    <row r="152" spans="1:19">
      <c r="A152" s="195"/>
      <c r="B152" s="195"/>
      <c r="C152" s="195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  <c r="O152" s="196"/>
      <c r="P152" s="196"/>
      <c r="Q152" s="196"/>
      <c r="R152" s="196"/>
    </row>
    <row r="153" spans="1:19">
      <c r="A153" s="195"/>
      <c r="B153" s="195"/>
      <c r="C153" s="195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  <c r="O153" s="196"/>
      <c r="P153" s="196"/>
      <c r="Q153" s="196"/>
      <c r="R153" s="196"/>
    </row>
    <row r="154" spans="1:19">
      <c r="A154" s="195"/>
      <c r="B154" s="195"/>
      <c r="C154" s="195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  <c r="O154" s="196"/>
      <c r="P154" s="196"/>
      <c r="Q154" s="196"/>
      <c r="R154" s="196"/>
    </row>
    <row r="155" spans="1:19">
      <c r="A155" s="195"/>
      <c r="B155" s="195"/>
      <c r="C155" s="195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  <c r="O155" s="196"/>
      <c r="P155" s="196"/>
      <c r="Q155" s="196"/>
      <c r="R155" s="196"/>
    </row>
    <row r="156" spans="1:19">
      <c r="A156" s="195"/>
      <c r="B156" s="195"/>
      <c r="C156" s="195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  <c r="O156" s="196"/>
      <c r="P156" s="196"/>
      <c r="Q156" s="196"/>
      <c r="R156" s="196"/>
    </row>
    <row r="157" spans="1:19">
      <c r="A157" s="195"/>
      <c r="B157" s="195"/>
      <c r="C157" s="195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  <c r="O157" s="196"/>
      <c r="P157" s="196"/>
      <c r="Q157" s="196"/>
      <c r="R157" s="196"/>
    </row>
    <row r="158" spans="1:19">
      <c r="A158" s="195"/>
      <c r="B158" s="195"/>
      <c r="C158" s="195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  <c r="O158" s="196"/>
      <c r="P158" s="196"/>
      <c r="Q158" s="196"/>
      <c r="R158" s="196"/>
    </row>
    <row r="159" spans="1:19">
      <c r="A159" s="195"/>
      <c r="B159" s="195"/>
      <c r="C159" s="195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  <c r="O159" s="196"/>
      <c r="P159" s="196"/>
      <c r="Q159" s="196"/>
      <c r="R159" s="196"/>
    </row>
    <row r="160" spans="1:19">
      <c r="A160" s="195"/>
      <c r="B160" s="195"/>
      <c r="C160" s="195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  <c r="O160" s="196"/>
      <c r="P160" s="196"/>
      <c r="Q160" s="196"/>
      <c r="R160" s="196"/>
    </row>
    <row r="161" spans="1:18">
      <c r="A161" s="195"/>
      <c r="B161" s="195"/>
      <c r="C161" s="195"/>
      <c r="D161" s="196"/>
      <c r="E161" s="196"/>
      <c r="F161" s="196"/>
      <c r="G161" s="196"/>
      <c r="H161" s="196"/>
      <c r="I161" s="196"/>
      <c r="J161" s="196"/>
      <c r="K161" s="196"/>
      <c r="L161" s="196"/>
      <c r="M161" s="196"/>
      <c r="N161" s="196"/>
      <c r="O161" s="196"/>
      <c r="P161" s="196"/>
      <c r="Q161" s="196"/>
      <c r="R161" s="196"/>
    </row>
    <row r="162" spans="1:18">
      <c r="A162" s="195"/>
      <c r="B162" s="195"/>
      <c r="C162" s="195"/>
      <c r="D162" s="196"/>
      <c r="E162" s="196"/>
      <c r="F162" s="196"/>
      <c r="G162" s="196"/>
      <c r="H162" s="196"/>
      <c r="I162" s="196"/>
      <c r="J162" s="196"/>
      <c r="K162" s="196"/>
      <c r="L162" s="196"/>
      <c r="M162" s="196"/>
      <c r="N162" s="196"/>
      <c r="O162" s="196"/>
      <c r="P162" s="196"/>
      <c r="Q162" s="196"/>
      <c r="R162" s="196"/>
    </row>
    <row r="163" spans="1:18">
      <c r="A163" s="195"/>
      <c r="B163" s="195"/>
      <c r="C163" s="195"/>
      <c r="D163" s="196"/>
      <c r="E163" s="196"/>
      <c r="F163" s="196"/>
      <c r="G163" s="196"/>
      <c r="H163" s="196"/>
      <c r="I163" s="196"/>
      <c r="J163" s="196"/>
      <c r="K163" s="196"/>
      <c r="L163" s="196"/>
      <c r="M163" s="196"/>
      <c r="N163" s="196"/>
      <c r="O163" s="196"/>
      <c r="P163" s="196"/>
      <c r="Q163" s="196"/>
      <c r="R163" s="196"/>
    </row>
    <row r="164" spans="1:18">
      <c r="A164" s="195"/>
      <c r="B164" s="195"/>
      <c r="C164" s="195"/>
      <c r="D164" s="196"/>
      <c r="E164" s="196"/>
      <c r="F164" s="196"/>
      <c r="G164" s="196"/>
      <c r="H164" s="196"/>
      <c r="I164" s="196"/>
      <c r="J164" s="196"/>
      <c r="K164" s="196"/>
      <c r="L164" s="196"/>
      <c r="M164" s="196"/>
      <c r="N164" s="196"/>
      <c r="O164" s="196"/>
      <c r="P164" s="196"/>
      <c r="Q164" s="196"/>
      <c r="R164" s="196"/>
    </row>
    <row r="165" spans="1:18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8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8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8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8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8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</sheetData>
  <mergeCells count="69"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="104" zoomScaleNormal="70" zoomScaleSheetLayoutView="80" workbookViewId="0">
      <selection activeCell="D9" sqref="D9:Q44"/>
    </sheetView>
  </sheetViews>
  <sheetFormatPr defaultColWidth="2" defaultRowHeight="15"/>
  <cols>
    <col min="1" max="1" width="27.85546875" bestFit="1" customWidth="1"/>
    <col min="2" max="2" width="39.85546875" bestFit="1" customWidth="1"/>
    <col min="3" max="3" width="18.5703125" bestFit="1" customWidth="1"/>
    <col min="4" max="4" width="12.85546875" bestFit="1" customWidth="1"/>
    <col min="5" max="5" width="15.140625" customWidth="1"/>
    <col min="6" max="17" width="15" customWidth="1"/>
  </cols>
  <sheetData>
    <row r="1" spans="1:17" s="322" customFormat="1" ht="51">
      <c r="A1" s="321" t="s">
        <v>0</v>
      </c>
      <c r="B1" s="321" t="s">
        <v>1</v>
      </c>
      <c r="C1" s="321" t="s">
        <v>423</v>
      </c>
      <c r="D1" s="321" t="s">
        <v>3</v>
      </c>
      <c r="E1" s="321" t="s">
        <v>302</v>
      </c>
      <c r="F1" s="321" t="s">
        <v>380</v>
      </c>
      <c r="G1" s="321" t="s">
        <v>4</v>
      </c>
      <c r="H1" s="321" t="s">
        <v>381</v>
      </c>
      <c r="I1" s="321" t="s">
        <v>5</v>
      </c>
      <c r="J1" s="321" t="s">
        <v>382</v>
      </c>
      <c r="K1" s="321" t="s">
        <v>383</v>
      </c>
      <c r="L1" s="321" t="s">
        <v>6</v>
      </c>
      <c r="M1" s="321" t="s">
        <v>300</v>
      </c>
      <c r="N1" s="321" t="s">
        <v>384</v>
      </c>
      <c r="O1" s="321" t="s">
        <v>7</v>
      </c>
      <c r="P1" s="321" t="s">
        <v>328</v>
      </c>
      <c r="Q1" s="321" t="s">
        <v>385</v>
      </c>
    </row>
    <row r="2" spans="1:17">
      <c r="A2" s="402" t="s">
        <v>93</v>
      </c>
      <c r="B2" s="402" t="s">
        <v>424</v>
      </c>
      <c r="C2" s="301" t="s">
        <v>425</v>
      </c>
      <c r="D2" s="365">
        <v>4709961.7046140004</v>
      </c>
      <c r="E2" s="365">
        <v>-481288.94667628687</v>
      </c>
      <c r="F2" s="366">
        <v>-9.2711560085557101E-2</v>
      </c>
      <c r="G2" s="374">
        <v>1.7784636255949871</v>
      </c>
      <c r="H2" s="374">
        <v>-0.21477979715990592</v>
      </c>
      <c r="I2" s="375">
        <v>17.691337610384942</v>
      </c>
      <c r="J2" s="375">
        <v>0.33219061930688554</v>
      </c>
      <c r="K2" s="366">
        <v>1.9136344630160625E-2</v>
      </c>
      <c r="L2" s="367">
        <v>83325522.648310438</v>
      </c>
      <c r="M2" s="367">
        <v>-6790160.4749673456</v>
      </c>
      <c r="N2" s="366">
        <v>-7.5349375820393458E-2</v>
      </c>
      <c r="O2" s="365">
        <v>36409211.762103438</v>
      </c>
      <c r="P2" s="365">
        <v>-2857618.8785724342</v>
      </c>
      <c r="Q2" s="366">
        <v>-7.2774370427856047E-2</v>
      </c>
    </row>
    <row r="3" spans="1:17">
      <c r="A3" s="402" t="s">
        <v>93</v>
      </c>
      <c r="B3" s="402" t="s">
        <v>424</v>
      </c>
      <c r="C3" s="301" t="s">
        <v>426</v>
      </c>
      <c r="D3" s="365">
        <v>5456897.1599019766</v>
      </c>
      <c r="E3" s="365">
        <v>27195.534494102001</v>
      </c>
      <c r="F3" s="369">
        <v>5.0086609486684449E-3</v>
      </c>
      <c r="G3" s="376">
        <v>2.0605036125858716</v>
      </c>
      <c r="H3" s="376">
        <v>-2.4295943312244717E-2</v>
      </c>
      <c r="I3" s="377">
        <v>9.7767207099531976</v>
      </c>
      <c r="J3" s="377">
        <v>-8.7507050314846069E-2</v>
      </c>
      <c r="K3" s="369">
        <v>-8.8711506304947896E-3</v>
      </c>
      <c r="L3" s="370">
        <v>53350559.475298442</v>
      </c>
      <c r="M3" s="370">
        <v>-209254.02802243084</v>
      </c>
      <c r="N3" s="369">
        <v>-3.9069222675589873E-3</v>
      </c>
      <c r="O3" s="365">
        <v>21827588.639607906</v>
      </c>
      <c r="P3" s="365">
        <v>108782.137976408</v>
      </c>
      <c r="Q3" s="369">
        <v>5.0086609486684449E-3</v>
      </c>
    </row>
    <row r="4" spans="1:17">
      <c r="A4" s="402" t="s">
        <v>93</v>
      </c>
      <c r="B4" s="402" t="s">
        <v>424</v>
      </c>
      <c r="C4" s="301" t="s">
        <v>422</v>
      </c>
      <c r="D4" s="365">
        <v>7713708.5824610405</v>
      </c>
      <c r="E4" s="365">
        <v>1142459.1741129961</v>
      </c>
      <c r="F4" s="366">
        <v>0.17385722305131629</v>
      </c>
      <c r="G4" s="374">
        <v>2.912667022092299</v>
      </c>
      <c r="H4" s="374">
        <v>0.38955639956510835</v>
      </c>
      <c r="I4" s="375">
        <v>11.443416906594972</v>
      </c>
      <c r="J4" s="375">
        <v>0.49243917470846021</v>
      </c>
      <c r="K4" s="366">
        <v>4.4967598945489615E-2</v>
      </c>
      <c r="L4" s="367">
        <v>88271183.205081403</v>
      </c>
      <c r="M4" s="367">
        <v>16309577.263589546</v>
      </c>
      <c r="N4" s="366">
        <v>0.22664276387675386</v>
      </c>
      <c r="O4" s="365">
        <v>18636278.26437211</v>
      </c>
      <c r="P4" s="365">
        <v>2773904.7272604443</v>
      </c>
      <c r="Q4" s="366">
        <v>0.17487324458540879</v>
      </c>
    </row>
    <row r="5" spans="1:17">
      <c r="A5" s="402" t="s">
        <v>93</v>
      </c>
      <c r="B5" s="402" t="s">
        <v>424</v>
      </c>
      <c r="C5" s="301" t="s">
        <v>427</v>
      </c>
      <c r="D5" s="365">
        <v>61282231.63795884</v>
      </c>
      <c r="E5" s="365">
        <v>637902.3302931115</v>
      </c>
      <c r="F5" s="369">
        <v>1.0518746560075776E-2</v>
      </c>
      <c r="G5" s="376">
        <v>23.139937583065361</v>
      </c>
      <c r="H5" s="376">
        <v>-0.14518552880788249</v>
      </c>
      <c r="I5" s="377">
        <v>6.2833218368613091</v>
      </c>
      <c r="J5" s="377">
        <v>5.0755280989847051E-2</v>
      </c>
      <c r="K5" s="369">
        <v>8.1435602066747999E-3</v>
      </c>
      <c r="L5" s="370">
        <v>385055984.26237977</v>
      </c>
      <c r="M5" s="370">
        <v>7086165.6161668301</v>
      </c>
      <c r="N5" s="369">
        <v>1.8747966812661353E-2</v>
      </c>
      <c r="O5" s="365">
        <v>122330568.96239519</v>
      </c>
      <c r="P5" s="365">
        <v>1453688.7682301551</v>
      </c>
      <c r="Q5" s="369">
        <v>1.2026193643441896E-2</v>
      </c>
    </row>
    <row r="6" spans="1:17">
      <c r="A6" s="402" t="s">
        <v>93</v>
      </c>
      <c r="B6" s="402" t="s">
        <v>424</v>
      </c>
      <c r="C6" s="301" t="s">
        <v>428</v>
      </c>
      <c r="D6" s="365">
        <v>5867903.5065926313</v>
      </c>
      <c r="E6" s="365">
        <v>330070.29851229861</v>
      </c>
      <c r="F6" s="366">
        <v>5.9602787969613866E-2</v>
      </c>
      <c r="G6" s="374">
        <v>2.2156980458573661</v>
      </c>
      <c r="H6" s="374">
        <v>8.9380062044315256E-2</v>
      </c>
      <c r="I6" s="375">
        <v>8.7333607642468714</v>
      </c>
      <c r="J6" s="375">
        <v>0.15111313743237176</v>
      </c>
      <c r="K6" s="366">
        <v>1.76076412617403E-2</v>
      </c>
      <c r="L6" s="367">
        <v>51246518.252862714</v>
      </c>
      <c r="M6" s="367">
        <v>3719462.3451207504</v>
      </c>
      <c r="N6" s="366">
        <v>7.8259893740122558E-2</v>
      </c>
      <c r="O6" s="365">
        <v>7823871.3421235085</v>
      </c>
      <c r="P6" s="365">
        <v>440093.73134973366</v>
      </c>
      <c r="Q6" s="366">
        <v>5.9602787969614178E-2</v>
      </c>
    </row>
    <row r="7" spans="1:17">
      <c r="A7" s="402" t="s">
        <v>93</v>
      </c>
      <c r="B7" s="402" t="s">
        <v>424</v>
      </c>
      <c r="C7" s="301" t="s">
        <v>429</v>
      </c>
      <c r="D7" s="365">
        <v>179106013.41888142</v>
      </c>
      <c r="E7" s="365">
        <v>2786027.0196788013</v>
      </c>
      <c r="F7" s="369">
        <v>1.5800971158034305E-2</v>
      </c>
      <c r="G7" s="376">
        <v>67.629749447594136</v>
      </c>
      <c r="H7" s="376">
        <v>-7.0440121000487466E-2</v>
      </c>
      <c r="I7" s="377">
        <v>3.5994501555356484</v>
      </c>
      <c r="J7" s="377">
        <v>-0.19711796502978096</v>
      </c>
      <c r="K7" s="369">
        <v>-5.1920039037894002E-2</v>
      </c>
      <c r="L7" s="370">
        <v>644683167.85796261</v>
      </c>
      <c r="M7" s="370">
        <v>-24727671.523780107</v>
      </c>
      <c r="N7" s="369">
        <v>-3.6939454919221494E-2</v>
      </c>
      <c r="O7" s="365">
        <v>179106013.41888142</v>
      </c>
      <c r="P7" s="365">
        <v>2786027.0196788013</v>
      </c>
      <c r="Q7" s="369">
        <v>1.5800971158034305E-2</v>
      </c>
    </row>
    <row r="8" spans="1:17">
      <c r="A8" s="402" t="s">
        <v>93</v>
      </c>
      <c r="B8" s="402" t="s">
        <v>424</v>
      </c>
      <c r="C8" s="301" t="s">
        <v>430</v>
      </c>
      <c r="D8" s="373"/>
      <c r="E8" s="365">
        <v>-344.94612121582031</v>
      </c>
      <c r="F8" s="366">
        <v>-1</v>
      </c>
      <c r="G8" s="373"/>
      <c r="H8" s="374">
        <v>-1.324462318434484E-4</v>
      </c>
      <c r="I8" s="373"/>
      <c r="J8" s="375">
        <v>-5.6644444444444444</v>
      </c>
      <c r="K8" s="366">
        <v>-1</v>
      </c>
      <c r="L8" s="373"/>
      <c r="M8" s="367">
        <v>-1953.9281399536133</v>
      </c>
      <c r="N8" s="366">
        <v>-1</v>
      </c>
      <c r="O8" s="373"/>
      <c r="P8" s="365">
        <v>-76.654693603515625</v>
      </c>
      <c r="Q8" s="366">
        <v>-1</v>
      </c>
    </row>
    <row r="9" spans="1:17">
      <c r="A9" s="402" t="s">
        <v>93</v>
      </c>
      <c r="B9" s="402" t="s">
        <v>431</v>
      </c>
      <c r="C9" s="301" t="s">
        <v>425</v>
      </c>
      <c r="D9" s="365">
        <v>68138105.854647592</v>
      </c>
      <c r="E9" s="365">
        <v>-6337518.6783531457</v>
      </c>
      <c r="F9" s="369">
        <v>-8.5095206896115938E-2</v>
      </c>
      <c r="G9" s="376">
        <v>2.0682791294286402</v>
      </c>
      <c r="H9" s="376">
        <v>-0.15023554166275188</v>
      </c>
      <c r="I9" s="377">
        <v>17.741780561555291</v>
      </c>
      <c r="J9" s="377">
        <v>0.98343848105855614</v>
      </c>
      <c r="K9" s="369">
        <v>5.8683518711739172E-2</v>
      </c>
      <c r="L9" s="370">
        <v>1208891321.9531834</v>
      </c>
      <c r="M9" s="370">
        <v>-39196670.629477739</v>
      </c>
      <c r="N9" s="369">
        <v>-3.1405374350544225E-2</v>
      </c>
      <c r="O9" s="365">
        <v>529369732.35788733</v>
      </c>
      <c r="P9" s="365">
        <v>-37628579.856520474</v>
      </c>
      <c r="Q9" s="369">
        <v>-6.6364535918215214E-2</v>
      </c>
    </row>
    <row r="10" spans="1:17">
      <c r="A10" s="402" t="s">
        <v>93</v>
      </c>
      <c r="B10" s="402" t="s">
        <v>431</v>
      </c>
      <c r="C10" s="301" t="s">
        <v>426</v>
      </c>
      <c r="D10" s="365">
        <v>75964754.440660805</v>
      </c>
      <c r="E10" s="365">
        <v>-3609443.7210026383</v>
      </c>
      <c r="F10" s="366">
        <v>-4.5359473351772511E-2</v>
      </c>
      <c r="G10" s="374">
        <v>2.3058509509634941</v>
      </c>
      <c r="H10" s="374">
        <v>-6.4542411548818013E-2</v>
      </c>
      <c r="I10" s="375">
        <v>10.259782846811841</v>
      </c>
      <c r="J10" s="375">
        <v>0.25694745538341657</v>
      </c>
      <c r="K10" s="366">
        <v>2.5687462137345435E-2</v>
      </c>
      <c r="L10" s="367">
        <v>779381884.57256544</v>
      </c>
      <c r="M10" s="367">
        <v>-16585721.043460369</v>
      </c>
      <c r="N10" s="366">
        <v>-2.0837180968720614E-2</v>
      </c>
      <c r="O10" s="365">
        <v>303859017.76264322</v>
      </c>
      <c r="P10" s="365">
        <v>-14437774.884010553</v>
      </c>
      <c r="Q10" s="366">
        <v>-4.5359473351772511E-2</v>
      </c>
    </row>
    <row r="11" spans="1:17">
      <c r="A11" s="402" t="s">
        <v>93</v>
      </c>
      <c r="B11" s="402" t="s">
        <v>431</v>
      </c>
      <c r="C11" s="301" t="s">
        <v>422</v>
      </c>
      <c r="D11" s="365">
        <v>91309662.384562373</v>
      </c>
      <c r="E11" s="365">
        <v>10137504.326843604</v>
      </c>
      <c r="F11" s="369">
        <v>0.1248889344501001</v>
      </c>
      <c r="G11" s="376">
        <v>2.7716336792224512</v>
      </c>
      <c r="H11" s="376">
        <v>0.35363954134982567</v>
      </c>
      <c r="I11" s="377">
        <v>11.112160085269633</v>
      </c>
      <c r="J11" s="377">
        <v>0.58474006359493913</v>
      </c>
      <c r="K11" s="369">
        <v>5.5544479311268061E-2</v>
      </c>
      <c r="L11" s="370">
        <v>1014647585.74918</v>
      </c>
      <c r="M11" s="370">
        <v>160114183.80980861</v>
      </c>
      <c r="N11" s="369">
        <v>0.18737030459713805</v>
      </c>
      <c r="O11" s="365">
        <v>220359820.86026618</v>
      </c>
      <c r="P11" s="365">
        <v>24186750.388521999</v>
      </c>
      <c r="Q11" s="369">
        <v>0.12329291849467046</v>
      </c>
    </row>
    <row r="12" spans="1:17">
      <c r="A12" s="402" t="s">
        <v>93</v>
      </c>
      <c r="B12" s="402" t="s">
        <v>431</v>
      </c>
      <c r="C12" s="301" t="s">
        <v>427</v>
      </c>
      <c r="D12" s="365">
        <v>779523608.91869855</v>
      </c>
      <c r="E12" s="365">
        <v>-6638652.6897464991</v>
      </c>
      <c r="F12" s="366">
        <v>-8.4443797596747746E-3</v>
      </c>
      <c r="G12" s="374">
        <v>23.661831966135694</v>
      </c>
      <c r="H12" s="374">
        <v>0.24326351272320323</v>
      </c>
      <c r="I12" s="375">
        <v>6.2489439532665605</v>
      </c>
      <c r="J12" s="375">
        <v>-1.4055154925099345E-2</v>
      </c>
      <c r="K12" s="366">
        <v>-2.2441572611300504E-3</v>
      </c>
      <c r="L12" s="367">
        <v>4871199342.3810282</v>
      </c>
      <c r="M12" s="367">
        <v>-52534200.966601372</v>
      </c>
      <c r="N12" s="366">
        <v>-1.0669586504651418E-2</v>
      </c>
      <c r="O12" s="365">
        <v>1556341290.9598427</v>
      </c>
      <c r="P12" s="365">
        <v>-15331060.953366995</v>
      </c>
      <c r="Q12" s="366">
        <v>-9.7546164343378372E-3</v>
      </c>
    </row>
    <row r="13" spans="1:17">
      <c r="A13" s="402" t="s">
        <v>93</v>
      </c>
      <c r="B13" s="402" t="s">
        <v>431</v>
      </c>
      <c r="C13" s="301" t="s">
        <v>428</v>
      </c>
      <c r="D13" s="365">
        <v>71276203.052234426</v>
      </c>
      <c r="E13" s="365">
        <v>7217748.1561669409</v>
      </c>
      <c r="F13" s="369">
        <v>0.11267440290087351</v>
      </c>
      <c r="G13" s="376">
        <v>2.1635336255505733</v>
      </c>
      <c r="H13" s="376">
        <v>0.25533046665796366</v>
      </c>
      <c r="I13" s="377">
        <v>8.6711051094947837</v>
      </c>
      <c r="J13" s="377">
        <v>0.43568153050035541</v>
      </c>
      <c r="K13" s="369">
        <v>5.2903354189530773E-2</v>
      </c>
      <c r="L13" s="370">
        <v>618043448.47161758</v>
      </c>
      <c r="M13" s="370">
        <v>90494938.586592376</v>
      </c>
      <c r="N13" s="369">
        <v>0.17153861093516309</v>
      </c>
      <c r="O13" s="365">
        <v>95034937.402979255</v>
      </c>
      <c r="P13" s="365">
        <v>9623664.2082225978</v>
      </c>
      <c r="Q13" s="369">
        <v>0.1126744029008736</v>
      </c>
    </row>
    <row r="14" spans="1:17">
      <c r="A14" s="402" t="s">
        <v>93</v>
      </c>
      <c r="B14" s="402" t="s">
        <v>431</v>
      </c>
      <c r="C14" s="301" t="s">
        <v>429</v>
      </c>
      <c r="D14" s="365">
        <v>2199107898.7944293</v>
      </c>
      <c r="E14" s="365">
        <v>-63595766.038268566</v>
      </c>
      <c r="F14" s="366">
        <v>-2.8106095829818163E-2</v>
      </c>
      <c r="G14" s="374">
        <v>66.752207349889986</v>
      </c>
      <c r="H14" s="374">
        <v>-0.65026571751300821</v>
      </c>
      <c r="I14" s="375">
        <v>3.619907497391686</v>
      </c>
      <c r="J14" s="375">
        <v>-0.20896024736933416</v>
      </c>
      <c r="K14" s="366">
        <v>-5.4574945205472611E-2</v>
      </c>
      <c r="L14" s="367">
        <v>7960567170.4192314</v>
      </c>
      <c r="M14" s="367">
        <v>-703025907.81123543</v>
      </c>
      <c r="N14" s="366">
        <v>-8.1147152395438682E-2</v>
      </c>
      <c r="O14" s="365">
        <v>2199107898.7944293</v>
      </c>
      <c r="P14" s="365">
        <v>-63595766.038268566</v>
      </c>
      <c r="Q14" s="366">
        <v>-2.8106095829818163E-2</v>
      </c>
    </row>
    <row r="15" spans="1:17">
      <c r="A15" s="402" t="s">
        <v>93</v>
      </c>
      <c r="B15" s="402" t="s">
        <v>431</v>
      </c>
      <c r="C15" s="301" t="s">
        <v>430</v>
      </c>
      <c r="D15" s="365">
        <v>1283.8787364959717</v>
      </c>
      <c r="E15" s="365">
        <v>-54385.144088083063</v>
      </c>
      <c r="F15" s="369">
        <v>-0.97693728627963072</v>
      </c>
      <c r="G15" s="376">
        <v>3.897113901399578E-5</v>
      </c>
      <c r="H15" s="376">
        <v>-1.6193237008892965E-3</v>
      </c>
      <c r="I15" s="377">
        <v>0.70742739108677311</v>
      </c>
      <c r="J15" s="377">
        <v>-0.68043866505833372</v>
      </c>
      <c r="K15" s="369">
        <v>-0.49027689815276465</v>
      </c>
      <c r="L15" s="370">
        <v>908.25098503112793</v>
      </c>
      <c r="M15" s="370">
        <v>-76352.896171969303</v>
      </c>
      <c r="N15" s="369">
        <v>-0.98824440202543851</v>
      </c>
      <c r="O15" s="365">
        <v>256.77574729919434</v>
      </c>
      <c r="P15" s="365">
        <v>-31122.323761334126</v>
      </c>
      <c r="Q15" s="369">
        <v>-0.99181698164319376</v>
      </c>
    </row>
    <row r="16" spans="1:17">
      <c r="A16" s="402" t="s">
        <v>93</v>
      </c>
      <c r="B16" s="402" t="s">
        <v>432</v>
      </c>
      <c r="C16" s="301" t="s">
        <v>425</v>
      </c>
      <c r="D16" s="365">
        <v>5922072.0291938288</v>
      </c>
      <c r="E16" s="365">
        <v>-563689.81080268882</v>
      </c>
      <c r="F16" s="366">
        <v>-8.6911888642983451E-2</v>
      </c>
      <c r="G16" s="374">
        <v>1.8031578799232295</v>
      </c>
      <c r="H16" s="374">
        <v>-0.18711289893130956</v>
      </c>
      <c r="I16" s="375">
        <v>17.716147745374876</v>
      </c>
      <c r="J16" s="375">
        <v>0.34737844618661029</v>
      </c>
      <c r="K16" s="366">
        <v>2.0000176189964428E-2</v>
      </c>
      <c r="L16" s="367">
        <v>104916303.02794987</v>
      </c>
      <c r="M16" s="367">
        <v>-7733398.1004284322</v>
      </c>
      <c r="N16" s="366">
        <v>-6.8649965538881155E-2</v>
      </c>
      <c r="O16" s="365">
        <v>45817266.648155212</v>
      </c>
      <c r="P16" s="365">
        <v>-3265133.8813822195</v>
      </c>
      <c r="Q16" s="366">
        <v>-6.6523516497879631E-2</v>
      </c>
    </row>
    <row r="17" spans="1:17">
      <c r="A17" s="402" t="s">
        <v>93</v>
      </c>
      <c r="B17" s="402" t="s">
        <v>432</v>
      </c>
      <c r="C17" s="301" t="s">
        <v>426</v>
      </c>
      <c r="D17" s="365">
        <v>6748861.9488020241</v>
      </c>
      <c r="E17" s="365">
        <v>-24162.902823321521</v>
      </c>
      <c r="F17" s="369">
        <v>-3.5675201778601283E-3</v>
      </c>
      <c r="G17" s="376">
        <v>2.0548996269390214</v>
      </c>
      <c r="H17" s="376">
        <v>-2.3522889829303839E-2</v>
      </c>
      <c r="I17" s="377">
        <v>9.7535510150726878</v>
      </c>
      <c r="J17" s="377">
        <v>-9.0712420394504889E-2</v>
      </c>
      <c r="K17" s="369">
        <v>-9.214749380607146E-3</v>
      </c>
      <c r="L17" s="370">
        <v>65825369.311323427</v>
      </c>
      <c r="M17" s="370">
        <v>-850071.58304257691</v>
      </c>
      <c r="N17" s="369">
        <v>-1.274939575411802E-2</v>
      </c>
      <c r="O17" s="365">
        <v>26995447.795208097</v>
      </c>
      <c r="P17" s="365">
        <v>-96651.611293286085</v>
      </c>
      <c r="Q17" s="369">
        <v>-3.5675201778601283E-3</v>
      </c>
    </row>
    <row r="18" spans="1:17">
      <c r="A18" s="402" t="s">
        <v>93</v>
      </c>
      <c r="B18" s="402" t="s">
        <v>432</v>
      </c>
      <c r="C18" s="301" t="s">
        <v>422</v>
      </c>
      <c r="D18" s="365">
        <v>9629444.4893214088</v>
      </c>
      <c r="E18" s="365">
        <v>1360812.7441507941</v>
      </c>
      <c r="F18" s="366">
        <v>0.16457532347423645</v>
      </c>
      <c r="G18" s="374">
        <v>2.9319820199091522</v>
      </c>
      <c r="H18" s="374">
        <v>0.39460606477680615</v>
      </c>
      <c r="I18" s="375">
        <v>11.46944897997359</v>
      </c>
      <c r="J18" s="375">
        <v>0.49251436244872515</v>
      </c>
      <c r="K18" s="366">
        <v>4.4868114788842554E-2</v>
      </c>
      <c r="L18" s="367">
        <v>110444422.27575974</v>
      </c>
      <c r="M18" s="367">
        <v>19680192.232631385</v>
      </c>
      <c r="N18" s="366">
        <v>0.21682762276813197</v>
      </c>
      <c r="O18" s="365">
        <v>23268877.596654892</v>
      </c>
      <c r="P18" s="365">
        <v>3307757.1211478412</v>
      </c>
      <c r="Q18" s="366">
        <v>0.16570999234269276</v>
      </c>
    </row>
    <row r="19" spans="1:17">
      <c r="A19" s="402" t="s">
        <v>93</v>
      </c>
      <c r="B19" s="402" t="s">
        <v>432</v>
      </c>
      <c r="C19" s="301" t="s">
        <v>427</v>
      </c>
      <c r="D19" s="365">
        <v>75916225.027104154</v>
      </c>
      <c r="E19" s="365">
        <v>151133.64686918259</v>
      </c>
      <c r="F19" s="369">
        <v>1.9947662454560069E-3</v>
      </c>
      <c r="G19" s="376">
        <v>23.11504127218166</v>
      </c>
      <c r="H19" s="376">
        <v>-0.13481759581009811</v>
      </c>
      <c r="I19" s="377">
        <v>6.279678299080329</v>
      </c>
      <c r="J19" s="377">
        <v>4.2872085993621134E-2</v>
      </c>
      <c r="K19" s="369">
        <v>6.8740449083799521E-3</v>
      </c>
      <c r="L19" s="370">
        <v>476729470.85080492</v>
      </c>
      <c r="M19" s="370">
        <v>4197278.1954732537</v>
      </c>
      <c r="N19" s="369">
        <v>8.8825232665889035E-3</v>
      </c>
      <c r="O19" s="365">
        <v>151540423.61585641</v>
      </c>
      <c r="P19" s="365">
        <v>531218.12684798241</v>
      </c>
      <c r="Q19" s="369">
        <v>3.5177863834708304E-3</v>
      </c>
    </row>
    <row r="20" spans="1:17">
      <c r="A20" s="402" t="s">
        <v>93</v>
      </c>
      <c r="B20" s="402" t="s">
        <v>432</v>
      </c>
      <c r="C20" s="301" t="s">
        <v>428</v>
      </c>
      <c r="D20" s="365">
        <v>7348141.3717213869</v>
      </c>
      <c r="E20" s="365">
        <v>450306.15206914116</v>
      </c>
      <c r="F20" s="366">
        <v>6.5282242577526128E-2</v>
      </c>
      <c r="G20" s="374">
        <v>2.2373687709119285</v>
      </c>
      <c r="H20" s="374">
        <v>0.12064598433564599</v>
      </c>
      <c r="I20" s="375">
        <v>8.7330680240413017</v>
      </c>
      <c r="J20" s="375">
        <v>0.14830024772297179</v>
      </c>
      <c r="K20" s="366">
        <v>1.7274811804702299E-2</v>
      </c>
      <c r="L20" s="367">
        <v>64171818.449515037</v>
      </c>
      <c r="M20" s="367">
        <v>4955504.9294907749</v>
      </c>
      <c r="N20" s="366">
        <v>8.3684792836944313E-2</v>
      </c>
      <c r="O20" s="365">
        <v>9797521.8289618492</v>
      </c>
      <c r="P20" s="365">
        <v>600408.20275885798</v>
      </c>
      <c r="Q20" s="366">
        <v>6.5282242577526489E-2</v>
      </c>
    </row>
    <row r="21" spans="1:17">
      <c r="A21" s="402" t="s">
        <v>93</v>
      </c>
      <c r="B21" s="402" t="s">
        <v>432</v>
      </c>
      <c r="C21" s="301" t="s">
        <v>429</v>
      </c>
      <c r="D21" s="365">
        <v>222001183.62725949</v>
      </c>
      <c r="E21" s="365">
        <v>1254109.7387233675</v>
      </c>
      <c r="F21" s="369">
        <v>5.6812066254459921E-3</v>
      </c>
      <c r="G21" s="376">
        <v>67.59512238899093</v>
      </c>
      <c r="H21" s="376">
        <v>-0.14502310457734779</v>
      </c>
      <c r="I21" s="377">
        <v>3.5961883392020382</v>
      </c>
      <c r="J21" s="377">
        <v>-0.19657025301146369</v>
      </c>
      <c r="K21" s="369">
        <v>-5.1827778708357711E-2</v>
      </c>
      <c r="L21" s="370">
        <v>798358067.849401</v>
      </c>
      <c r="M21" s="370">
        <v>-38882293.347333193</v>
      </c>
      <c r="N21" s="369">
        <v>-4.6441016402691861E-2</v>
      </c>
      <c r="O21" s="365">
        <v>222001183.62725949</v>
      </c>
      <c r="P21" s="365">
        <v>1254109.7387233675</v>
      </c>
      <c r="Q21" s="369">
        <v>5.6812066254459921E-3</v>
      </c>
    </row>
    <row r="22" spans="1:17">
      <c r="A22" s="402" t="s">
        <v>93</v>
      </c>
      <c r="B22" s="402" t="s">
        <v>432</v>
      </c>
      <c r="C22" s="301" t="s">
        <v>430</v>
      </c>
      <c r="D22" s="373"/>
      <c r="E22" s="365">
        <v>-344.94612121582031</v>
      </c>
      <c r="F22" s="366">
        <v>-1</v>
      </c>
      <c r="G22" s="373"/>
      <c r="H22" s="374">
        <v>-1.0585282072821711E-4</v>
      </c>
      <c r="I22" s="373"/>
      <c r="J22" s="375">
        <v>-5.6644444444444444</v>
      </c>
      <c r="K22" s="366">
        <v>-1</v>
      </c>
      <c r="L22" s="373"/>
      <c r="M22" s="367">
        <v>-1953.9281399536133</v>
      </c>
      <c r="N22" s="366">
        <v>-1</v>
      </c>
      <c r="O22" s="373"/>
      <c r="P22" s="365">
        <v>-76.654693603515625</v>
      </c>
      <c r="Q22" s="366">
        <v>-1</v>
      </c>
    </row>
    <row r="23" spans="1:17">
      <c r="A23" s="402" t="s">
        <v>94</v>
      </c>
      <c r="B23" s="402" t="s">
        <v>424</v>
      </c>
      <c r="C23" s="301" t="s">
        <v>425</v>
      </c>
      <c r="D23" s="365">
        <v>2381478.3026131368</v>
      </c>
      <c r="E23" s="365">
        <v>-191203.33976514358</v>
      </c>
      <c r="F23" s="369">
        <v>-7.4320637507401907E-2</v>
      </c>
      <c r="G23" s="376">
        <v>0.94799645264805443</v>
      </c>
      <c r="H23" s="376">
        <v>-9.951351754488269E-2</v>
      </c>
      <c r="I23" s="377">
        <v>15.63720722129508</v>
      </c>
      <c r="J23" s="377">
        <v>3.5827941999702517E-2</v>
      </c>
      <c r="K23" s="369">
        <v>2.2964599064167262E-3</v>
      </c>
      <c r="L23" s="370">
        <v>37239669.710979693</v>
      </c>
      <c r="M23" s="370">
        <v>-2897712.3566444144</v>
      </c>
      <c r="N23" s="369">
        <v>-7.2194851965240336E-2</v>
      </c>
      <c r="O23" s="365">
        <v>16386676.928544283</v>
      </c>
      <c r="P23" s="365">
        <v>-359360.84059245326</v>
      </c>
      <c r="Q23" s="369">
        <v>-2.145945480039237E-2</v>
      </c>
    </row>
    <row r="24" spans="1:17">
      <c r="A24" s="402" t="s">
        <v>94</v>
      </c>
      <c r="B24" s="402" t="s">
        <v>424</v>
      </c>
      <c r="C24" s="301" t="s">
        <v>426</v>
      </c>
      <c r="D24" s="365">
        <v>4465431.5705339313</v>
      </c>
      <c r="E24" s="365">
        <v>113235.42823806684</v>
      </c>
      <c r="F24" s="366">
        <v>2.6017997474335579E-2</v>
      </c>
      <c r="G24" s="374">
        <v>1.7775569417381623</v>
      </c>
      <c r="H24" s="374">
        <v>5.48814931824948E-3</v>
      </c>
      <c r="I24" s="375">
        <v>9.3338275313720338</v>
      </c>
      <c r="J24" s="375">
        <v>-9.2125692362420963E-2</v>
      </c>
      <c r="K24" s="366">
        <v>-9.7736207867496518E-3</v>
      </c>
      <c r="L24" s="367">
        <v>41679568.132507466</v>
      </c>
      <c r="M24" s="367">
        <v>655970.87470910698</v>
      </c>
      <c r="N24" s="366">
        <v>1.5990086646641172E-2</v>
      </c>
      <c r="O24" s="365">
        <v>17861726.282135725</v>
      </c>
      <c r="P24" s="365">
        <v>452941.71295226738</v>
      </c>
      <c r="Q24" s="366">
        <v>2.6017997474335579E-2</v>
      </c>
    </row>
    <row r="25" spans="1:17">
      <c r="A25" s="402" t="s">
        <v>94</v>
      </c>
      <c r="B25" s="402" t="s">
        <v>424</v>
      </c>
      <c r="C25" s="301" t="s">
        <v>422</v>
      </c>
      <c r="D25" s="365">
        <v>7689551.3897622852</v>
      </c>
      <c r="E25" s="365">
        <v>1153223.639159332</v>
      </c>
      <c r="F25" s="369">
        <v>0.17643295794843691</v>
      </c>
      <c r="G25" s="376">
        <v>3.0609841928649075</v>
      </c>
      <c r="H25" s="376">
        <v>0.39961001643323923</v>
      </c>
      <c r="I25" s="377">
        <v>11.442660545246875</v>
      </c>
      <c r="J25" s="377">
        <v>0.49817901657364771</v>
      </c>
      <c r="K25" s="369">
        <v>4.5518740679353201E-2</v>
      </c>
      <c r="L25" s="370">
        <v>87988926.298281178</v>
      </c>
      <c r="M25" s="370">
        <v>16452207.966452926</v>
      </c>
      <c r="N25" s="369">
        <v>0.22998270468793616</v>
      </c>
      <c r="O25" s="365">
        <v>18581672.759007096</v>
      </c>
      <c r="P25" s="365">
        <v>2803970.8143834453</v>
      </c>
      <c r="Q25" s="369">
        <v>0.17771731423402351</v>
      </c>
    </row>
    <row r="26" spans="1:17">
      <c r="A26" s="402" t="s">
        <v>94</v>
      </c>
      <c r="B26" s="402" t="s">
        <v>424</v>
      </c>
      <c r="C26" s="301" t="s">
        <v>427</v>
      </c>
      <c r="D26" s="365">
        <v>58729981.605509721</v>
      </c>
      <c r="E26" s="365">
        <v>706649.61734367162</v>
      </c>
      <c r="F26" s="366">
        <v>1.2178714891585233E-2</v>
      </c>
      <c r="G26" s="374">
        <v>23.378677926654639</v>
      </c>
      <c r="H26" s="374">
        <v>-0.24648336816902017</v>
      </c>
      <c r="I26" s="375">
        <v>6.233870722530126</v>
      </c>
      <c r="J26" s="375">
        <v>5.4888557320172282E-2</v>
      </c>
      <c r="K26" s="366">
        <v>8.8831066108615714E-3</v>
      </c>
      <c r="L26" s="367">
        <v>366115112.86531991</v>
      </c>
      <c r="M26" s="367">
        <v>7589979.3443856835</v>
      </c>
      <c r="N26" s="366">
        <v>2.1170006325212081E-2</v>
      </c>
      <c r="O26" s="365">
        <v>117218927.61167157</v>
      </c>
      <c r="P26" s="365">
        <v>1592048.0392154008</v>
      </c>
      <c r="Q26" s="366">
        <v>1.3768840299956063E-2</v>
      </c>
    </row>
    <row r="27" spans="1:17">
      <c r="A27" s="402" t="s">
        <v>94</v>
      </c>
      <c r="B27" s="402" t="s">
        <v>424</v>
      </c>
      <c r="C27" s="301" t="s">
        <v>428</v>
      </c>
      <c r="D27" s="365">
        <v>5831001.3934407234</v>
      </c>
      <c r="E27" s="365">
        <v>330515.81717001274</v>
      </c>
      <c r="F27" s="369">
        <v>6.008847993272988E-2</v>
      </c>
      <c r="G27" s="376">
        <v>2.3211501151625802</v>
      </c>
      <c r="H27" s="376">
        <v>8.1536248007379797E-2</v>
      </c>
      <c r="I27" s="377">
        <v>8.7490018739860158</v>
      </c>
      <c r="J27" s="377">
        <v>0.15068278168504889</v>
      </c>
      <c r="K27" s="369">
        <v>1.7524678959632004E-2</v>
      </c>
      <c r="L27" s="370">
        <v>51015442.118427955</v>
      </c>
      <c r="M27" s="370">
        <v>3720511.9710534215</v>
      </c>
      <c r="N27" s="369">
        <v>7.8666190212355283E-2</v>
      </c>
      <c r="O27" s="365">
        <v>7774668.5245876312</v>
      </c>
      <c r="P27" s="365">
        <v>440687.75622668583</v>
      </c>
      <c r="Q27" s="369">
        <v>6.0088479932730192E-2</v>
      </c>
    </row>
    <row r="28" spans="1:17">
      <c r="A28" s="402" t="s">
        <v>94</v>
      </c>
      <c r="B28" s="402" t="s">
        <v>424</v>
      </c>
      <c r="C28" s="301" t="s">
        <v>429</v>
      </c>
      <c r="D28" s="365">
        <v>171444488.81083071</v>
      </c>
      <c r="E28" s="365">
        <v>3549569.9402090609</v>
      </c>
      <c r="F28" s="366">
        <v>2.1141616220943103E-2</v>
      </c>
      <c r="G28" s="374">
        <v>68.247007348497689</v>
      </c>
      <c r="H28" s="374">
        <v>-0.1141915517783616</v>
      </c>
      <c r="I28" s="375">
        <v>3.5310366989859667</v>
      </c>
      <c r="J28" s="375">
        <v>-0.19678002399699768</v>
      </c>
      <c r="K28" s="366">
        <v>-5.2786936327582148E-2</v>
      </c>
      <c r="L28" s="367">
        <v>605376781.82993221</v>
      </c>
      <c r="M28" s="367">
        <v>-20504704.439839244</v>
      </c>
      <c r="N28" s="366">
        <v>-3.2761321255956072E-2</v>
      </c>
      <c r="O28" s="365">
        <v>171444488.81083071</v>
      </c>
      <c r="P28" s="365">
        <v>3549569.9402090609</v>
      </c>
      <c r="Q28" s="366">
        <v>2.1141616220943103E-2</v>
      </c>
    </row>
    <row r="29" spans="1:17">
      <c r="A29" s="402" t="s">
        <v>94</v>
      </c>
      <c r="B29" s="402" t="s">
        <v>424</v>
      </c>
      <c r="C29" s="301" t="s">
        <v>430</v>
      </c>
      <c r="D29" s="372"/>
      <c r="E29" s="365">
        <v>-344.94612121582031</v>
      </c>
      <c r="F29" s="369">
        <v>-1</v>
      </c>
      <c r="G29" s="372"/>
      <c r="H29" s="376">
        <v>-1.4045053037301672E-4</v>
      </c>
      <c r="I29" s="372"/>
      <c r="J29" s="377">
        <v>-5.6644444444444444</v>
      </c>
      <c r="K29" s="369">
        <v>-1</v>
      </c>
      <c r="L29" s="372"/>
      <c r="M29" s="370">
        <v>-1953.9281399536133</v>
      </c>
      <c r="N29" s="369">
        <v>-1</v>
      </c>
      <c r="O29" s="372"/>
      <c r="P29" s="365">
        <v>-76.654693603515625</v>
      </c>
      <c r="Q29" s="369">
        <v>-1</v>
      </c>
    </row>
    <row r="30" spans="1:17">
      <c r="A30" s="402" t="s">
        <v>94</v>
      </c>
      <c r="B30" s="402" t="s">
        <v>431</v>
      </c>
      <c r="C30" s="301" t="s">
        <v>425</v>
      </c>
      <c r="D30" s="365">
        <v>32592157.030535761</v>
      </c>
      <c r="E30" s="365">
        <v>-3614279.6096065082</v>
      </c>
      <c r="F30" s="366">
        <v>-9.9824228645559038E-2</v>
      </c>
      <c r="G30" s="374">
        <v>1.04845382581443</v>
      </c>
      <c r="H30" s="374">
        <v>-0.10098466534337192</v>
      </c>
      <c r="I30" s="375">
        <v>15.657834391703179</v>
      </c>
      <c r="J30" s="375">
        <v>0.51896208216546036</v>
      </c>
      <c r="K30" s="366">
        <v>3.4280101684886155E-2</v>
      </c>
      <c r="L30" s="367">
        <v>510322597.25251341</v>
      </c>
      <c r="M30" s="367">
        <v>-37802023.825968266</v>
      </c>
      <c r="N30" s="366">
        <v>-6.8966111669257951E-2</v>
      </c>
      <c r="O30" s="365">
        <v>223130113.58675072</v>
      </c>
      <c r="P30" s="365">
        <v>-14321851.267320722</v>
      </c>
      <c r="Q30" s="366">
        <v>-6.0314730501903252E-2</v>
      </c>
    </row>
    <row r="31" spans="1:17">
      <c r="A31" s="402" t="s">
        <v>94</v>
      </c>
      <c r="B31" s="402" t="s">
        <v>431</v>
      </c>
      <c r="C31" s="301" t="s">
        <v>426</v>
      </c>
      <c r="D31" s="365">
        <v>61912363.054541849</v>
      </c>
      <c r="E31" s="365">
        <v>-2040446.3779504076</v>
      </c>
      <c r="F31" s="369">
        <v>-3.1905500259598069E-2</v>
      </c>
      <c r="G31" s="376">
        <v>1.991652588349085</v>
      </c>
      <c r="H31" s="376">
        <v>-3.8644441706770172E-2</v>
      </c>
      <c r="I31" s="377">
        <v>9.9372038681183934</v>
      </c>
      <c r="J31" s="377">
        <v>0.23772586879381663</v>
      </c>
      <c r="K31" s="369">
        <v>2.4509140472339923E-2</v>
      </c>
      <c r="L31" s="370">
        <v>615235773.62994361</v>
      </c>
      <c r="M31" s="370">
        <v>-5073094.4555122852</v>
      </c>
      <c r="N31" s="369">
        <v>-8.1783361749608232E-3</v>
      </c>
      <c r="O31" s="365">
        <v>247649452.21816739</v>
      </c>
      <c r="P31" s="365">
        <v>-8161785.5118016303</v>
      </c>
      <c r="Q31" s="369">
        <v>-3.1905500259598069E-2</v>
      </c>
    </row>
    <row r="32" spans="1:17">
      <c r="A32" s="402" t="s">
        <v>94</v>
      </c>
      <c r="B32" s="402" t="s">
        <v>431</v>
      </c>
      <c r="C32" s="301" t="s">
        <v>422</v>
      </c>
      <c r="D32" s="365">
        <v>90973683.645139635</v>
      </c>
      <c r="E32" s="365">
        <v>10529746.478107035</v>
      </c>
      <c r="F32" s="366">
        <v>0.13089546395824991</v>
      </c>
      <c r="G32" s="374">
        <v>2.9265232913800303</v>
      </c>
      <c r="H32" s="374">
        <v>0.37268573263087257</v>
      </c>
      <c r="I32" s="375">
        <v>11.109867357618187</v>
      </c>
      <c r="J32" s="375">
        <v>0.59436275677344952</v>
      </c>
      <c r="K32" s="366">
        <v>5.6522514071811907E-2</v>
      </c>
      <c r="L32" s="367">
        <v>1010705558.3314204</v>
      </c>
      <c r="M32" s="367">
        <v>164796966.94142413</v>
      </c>
      <c r="N32" s="366">
        <v>0.19481651873357841</v>
      </c>
      <c r="O32" s="365">
        <v>219594585.97175288</v>
      </c>
      <c r="P32" s="365">
        <v>25202709.436025798</v>
      </c>
      <c r="Q32" s="366">
        <v>0.12964898474753814</v>
      </c>
    </row>
    <row r="33" spans="1:17">
      <c r="A33" s="402" t="s">
        <v>94</v>
      </c>
      <c r="B33" s="402" t="s">
        <v>431</v>
      </c>
      <c r="C33" s="301" t="s">
        <v>427</v>
      </c>
      <c r="D33" s="365">
        <v>745181851.29899609</v>
      </c>
      <c r="E33" s="365">
        <v>-4475838.6536517143</v>
      </c>
      <c r="F33" s="369">
        <v>-5.970509892234189E-3</v>
      </c>
      <c r="G33" s="376">
        <v>23.971680125065635</v>
      </c>
      <c r="H33" s="376">
        <v>0.17244761322381308</v>
      </c>
      <c r="I33" s="377">
        <v>6.196126904106098</v>
      </c>
      <c r="J33" s="377">
        <v>-1.8977076003459104E-2</v>
      </c>
      <c r="K33" s="369">
        <v>-3.0533802916559707E-3</v>
      </c>
      <c r="L33" s="370">
        <v>4617241317.2852993</v>
      </c>
      <c r="M33" s="370">
        <v>-41959175.259138107</v>
      </c>
      <c r="N33" s="369">
        <v>-9.0056599466540165E-3</v>
      </c>
      <c r="O33" s="365">
        <v>1487543549.7528439</v>
      </c>
      <c r="P33" s="365">
        <v>-10995151.674412966</v>
      </c>
      <c r="Q33" s="369">
        <v>-7.3372490573255312E-3</v>
      </c>
    </row>
    <row r="34" spans="1:17">
      <c r="A34" s="402" t="s">
        <v>94</v>
      </c>
      <c r="B34" s="402" t="s">
        <v>431</v>
      </c>
      <c r="C34" s="301" t="s">
        <v>428</v>
      </c>
      <c r="D34" s="365">
        <v>70804254.767458931</v>
      </c>
      <c r="E34" s="365">
        <v>7225185.9142242968</v>
      </c>
      <c r="F34" s="366">
        <v>0.11364095203883613</v>
      </c>
      <c r="G34" s="374">
        <v>2.2776949597208547</v>
      </c>
      <c r="H34" s="374">
        <v>0.25926299696714983</v>
      </c>
      <c r="I34" s="375">
        <v>8.688232066676866</v>
      </c>
      <c r="J34" s="375">
        <v>0.43579689664366228</v>
      </c>
      <c r="K34" s="366">
        <v>5.2808278727975617E-2</v>
      </c>
      <c r="L34" s="367">
        <v>615163796.727795</v>
      </c>
      <c r="M34" s="367">
        <v>90481652.845398843</v>
      </c>
      <c r="N34" s="366">
        <v>0.17245041383699095</v>
      </c>
      <c r="O34" s="365">
        <v>94405673.023278594</v>
      </c>
      <c r="P34" s="365">
        <v>9633581.218965739</v>
      </c>
      <c r="Q34" s="366">
        <v>0.11364095203883623</v>
      </c>
    </row>
    <row r="35" spans="1:17">
      <c r="A35" s="402" t="s">
        <v>94</v>
      </c>
      <c r="B35" s="402" t="s">
        <v>431</v>
      </c>
      <c r="C35" s="301" t="s">
        <v>429</v>
      </c>
      <c r="D35" s="365">
        <v>2098360786.9903722</v>
      </c>
      <c r="E35" s="365">
        <v>-49202675.089254856</v>
      </c>
      <c r="F35" s="369">
        <v>-2.2910929505947482E-2</v>
      </c>
      <c r="G35" s="376">
        <v>67.501957388024692</v>
      </c>
      <c r="H35" s="376">
        <v>-0.67630964368871105</v>
      </c>
      <c r="I35" s="377">
        <v>3.5467395281707184</v>
      </c>
      <c r="J35" s="377">
        <v>-0.21786341178708257</v>
      </c>
      <c r="K35" s="369">
        <v>-5.7871551199905481E-2</v>
      </c>
      <c r="L35" s="370">
        <v>7442339147.5821695</v>
      </c>
      <c r="M35" s="370">
        <v>-642384575.50874805</v>
      </c>
      <c r="N35" s="369">
        <v>-7.9456589675912181E-2</v>
      </c>
      <c r="O35" s="365">
        <v>2098360786.9903722</v>
      </c>
      <c r="P35" s="365">
        <v>-49202675.089254856</v>
      </c>
      <c r="Q35" s="369">
        <v>-2.2910929505947482E-2</v>
      </c>
    </row>
    <row r="36" spans="1:17">
      <c r="A36" s="402" t="s">
        <v>94</v>
      </c>
      <c r="B36" s="402" t="s">
        <v>431</v>
      </c>
      <c r="C36" s="301" t="s">
        <v>430</v>
      </c>
      <c r="D36" s="365">
        <v>1283.8787364959717</v>
      </c>
      <c r="E36" s="365">
        <v>-54385.144088083063</v>
      </c>
      <c r="F36" s="366">
        <v>-0.97693728627963072</v>
      </c>
      <c r="G36" s="374">
        <v>4.1300966115861608E-5</v>
      </c>
      <c r="H36" s="374">
        <v>-1.7260123499029095E-3</v>
      </c>
      <c r="I36" s="375">
        <v>0.70742739108677311</v>
      </c>
      <c r="J36" s="375">
        <v>-0.68043866505833372</v>
      </c>
      <c r="K36" s="366">
        <v>-0.49027689815276465</v>
      </c>
      <c r="L36" s="367">
        <v>908.25098503112793</v>
      </c>
      <c r="M36" s="367">
        <v>-76352.896171969303</v>
      </c>
      <c r="N36" s="366">
        <v>-0.98824440202543851</v>
      </c>
      <c r="O36" s="365">
        <v>256.77574729919434</v>
      </c>
      <c r="P36" s="365">
        <v>-31122.323761334126</v>
      </c>
      <c r="Q36" s="366">
        <v>-0.99181698164319376</v>
      </c>
    </row>
    <row r="37" spans="1:17">
      <c r="A37" s="402" t="s">
        <v>94</v>
      </c>
      <c r="B37" s="402" t="s">
        <v>432</v>
      </c>
      <c r="C37" s="301" t="s">
        <v>425</v>
      </c>
      <c r="D37" s="365">
        <v>2973073.8248816109</v>
      </c>
      <c r="E37" s="365">
        <v>-240323.40998658165</v>
      </c>
      <c r="F37" s="369">
        <v>-7.4787955680941279E-2</v>
      </c>
      <c r="G37" s="376">
        <v>0.95438124419012871</v>
      </c>
      <c r="H37" s="376">
        <v>-9.1191349641496E-2</v>
      </c>
      <c r="I37" s="377">
        <v>15.657691175090813</v>
      </c>
      <c r="J37" s="377">
        <v>6.1253581923409683E-2</v>
      </c>
      <c r="K37" s="369">
        <v>3.9274085224592619E-3</v>
      </c>
      <c r="L37" s="370">
        <v>46551471.790742286</v>
      </c>
      <c r="M37" s="370">
        <v>-3566077.6449361742</v>
      </c>
      <c r="N37" s="369">
        <v>-7.1154270013000662E-2</v>
      </c>
      <c r="O37" s="365">
        <v>20462305.660580635</v>
      </c>
      <c r="P37" s="365">
        <v>-477366.87782169506</v>
      </c>
      <c r="Q37" s="369">
        <v>-2.279724656372862E-2</v>
      </c>
    </row>
    <row r="38" spans="1:17">
      <c r="A38" s="402" t="s">
        <v>94</v>
      </c>
      <c r="B38" s="402" t="s">
        <v>432</v>
      </c>
      <c r="C38" s="301" t="s">
        <v>426</v>
      </c>
      <c r="D38" s="365">
        <v>5509916.3326610327</v>
      </c>
      <c r="E38" s="365">
        <v>84211.853547662497</v>
      </c>
      <c r="F38" s="366">
        <v>1.5520906800553168E-2</v>
      </c>
      <c r="G38" s="374">
        <v>1.768728633961165</v>
      </c>
      <c r="H38" s="374">
        <v>3.3172979353142118E-3</v>
      </c>
      <c r="I38" s="375">
        <v>9.301807534045631</v>
      </c>
      <c r="J38" s="375">
        <v>-0.10168175644130351</v>
      </c>
      <c r="K38" s="366">
        <v>-1.0813194262279868E-2</v>
      </c>
      <c r="L38" s="367">
        <v>51252181.255107462</v>
      </c>
      <c r="M38" s="367">
        <v>231627.29241789132</v>
      </c>
      <c r="N38" s="366">
        <v>4.5398819579120266E-3</v>
      </c>
      <c r="O38" s="365">
        <v>22039665.330644131</v>
      </c>
      <c r="P38" s="365">
        <v>336847.41419064999</v>
      </c>
      <c r="Q38" s="366">
        <v>1.5520906800553168E-2</v>
      </c>
    </row>
    <row r="39" spans="1:17">
      <c r="A39" s="402" t="s">
        <v>94</v>
      </c>
      <c r="B39" s="402" t="s">
        <v>432</v>
      </c>
      <c r="C39" s="301" t="s">
        <v>422</v>
      </c>
      <c r="D39" s="365">
        <v>9599272.9986709747</v>
      </c>
      <c r="E39" s="365">
        <v>1374823.0603922615</v>
      </c>
      <c r="F39" s="369">
        <v>0.16716291918727355</v>
      </c>
      <c r="G39" s="376">
        <v>3.0814458864495644</v>
      </c>
      <c r="H39" s="376">
        <v>0.40538101607036747</v>
      </c>
      <c r="I39" s="377">
        <v>11.468740668309653</v>
      </c>
      <c r="J39" s="377">
        <v>0.49759122847702209</v>
      </c>
      <c r="K39" s="369">
        <v>4.5354521074194118E-2</v>
      </c>
      <c r="L39" s="370">
        <v>110091572.62606457</v>
      </c>
      <c r="M39" s="370">
        <v>19859903.292786539</v>
      </c>
      <c r="N39" s="369">
        <v>0.22009903440257064</v>
      </c>
      <c r="O39" s="365">
        <v>23200643.616811514</v>
      </c>
      <c r="P39" s="365">
        <v>3346123.0355476551</v>
      </c>
      <c r="Q39" s="369">
        <v>0.16853204900375662</v>
      </c>
    </row>
    <row r="40" spans="1:17">
      <c r="A40" s="402" t="s">
        <v>94</v>
      </c>
      <c r="B40" s="402" t="s">
        <v>432</v>
      </c>
      <c r="C40" s="301" t="s">
        <v>427</v>
      </c>
      <c r="D40" s="365">
        <v>72747459.506494552</v>
      </c>
      <c r="E40" s="365">
        <v>253356.94950193167</v>
      </c>
      <c r="F40" s="366">
        <v>3.4948629000924629E-3</v>
      </c>
      <c r="G40" s="374">
        <v>23.352535121876418</v>
      </c>
      <c r="H40" s="374">
        <v>-0.23553734720307418</v>
      </c>
      <c r="I40" s="375">
        <v>6.2302420637526561</v>
      </c>
      <c r="J40" s="375">
        <v>4.6725731544163374E-2</v>
      </c>
      <c r="K40" s="366">
        <v>7.5564984442233864E-3</v>
      </c>
      <c r="L40" s="367">
        <v>453234282.24850541</v>
      </c>
      <c r="M40" s="367">
        <v>4965815.0985441208</v>
      </c>
      <c r="N40" s="366">
        <v>1.107777027038327E-2</v>
      </c>
      <c r="O40" s="365">
        <v>145194184.59850514</v>
      </c>
      <c r="P40" s="365">
        <v>737531.85723116994</v>
      </c>
      <c r="Q40" s="366">
        <v>5.1055582642643036E-3</v>
      </c>
    </row>
    <row r="41" spans="1:17">
      <c r="A41" s="402" t="s">
        <v>94</v>
      </c>
      <c r="B41" s="402" t="s">
        <v>432</v>
      </c>
      <c r="C41" s="301" t="s">
        <v>428</v>
      </c>
      <c r="D41" s="365">
        <v>7301550.7025534213</v>
      </c>
      <c r="E41" s="365">
        <v>450179.15942721535</v>
      </c>
      <c r="F41" s="369">
        <v>6.5706429230052169E-2</v>
      </c>
      <c r="G41" s="376">
        <v>2.3438580588552083</v>
      </c>
      <c r="H41" s="376">
        <v>0.11456432637818814</v>
      </c>
      <c r="I41" s="377">
        <v>8.7490383916933485</v>
      </c>
      <c r="J41" s="377">
        <v>0.1476765681001595</v>
      </c>
      <c r="K41" s="369">
        <v>1.7168975230769695E-2</v>
      </c>
      <c r="L41" s="370">
        <v>63881547.415535428</v>
      </c>
      <c r="M41" s="370">
        <v>4950421.7852369249</v>
      </c>
      <c r="N41" s="369">
        <v>8.400351651677504E-2</v>
      </c>
      <c r="O41" s="365">
        <v>9735400.936737895</v>
      </c>
      <c r="P41" s="365">
        <v>600238.87923629023</v>
      </c>
      <c r="Q41" s="369">
        <v>6.5706429230052529E-2</v>
      </c>
    </row>
    <row r="42" spans="1:17">
      <c r="A42" s="402" t="s">
        <v>94</v>
      </c>
      <c r="B42" s="402" t="s">
        <v>432</v>
      </c>
      <c r="C42" s="301" t="s">
        <v>429</v>
      </c>
      <c r="D42" s="365">
        <v>212558522.34714341</v>
      </c>
      <c r="E42" s="365">
        <v>2334603.9940911233</v>
      </c>
      <c r="F42" s="366">
        <v>1.1105320519096996E-2</v>
      </c>
      <c r="G42" s="374">
        <v>68.233040607042454</v>
      </c>
      <c r="H42" s="374">
        <v>-0.16944795328161888</v>
      </c>
      <c r="I42" s="375">
        <v>3.5281608154248776</v>
      </c>
      <c r="J42" s="375">
        <v>-0.19563388379821989</v>
      </c>
      <c r="K42" s="366">
        <v>-5.2536162597534006E-2</v>
      </c>
      <c r="L42" s="367">
        <v>749940649.52980459</v>
      </c>
      <c r="M42" s="367">
        <v>-32890063.283200741</v>
      </c>
      <c r="N42" s="366">
        <v>-4.201427300292597E-2</v>
      </c>
      <c r="O42" s="365">
        <v>212558522.34714341</v>
      </c>
      <c r="P42" s="365">
        <v>2334603.9940911233</v>
      </c>
      <c r="Q42" s="366">
        <v>1.1105320519096996E-2</v>
      </c>
    </row>
    <row r="43" spans="1:17">
      <c r="A43" s="402" t="s">
        <v>94</v>
      </c>
      <c r="B43" s="402" t="s">
        <v>432</v>
      </c>
      <c r="C43" s="301" t="s">
        <v>430</v>
      </c>
      <c r="D43" s="372"/>
      <c r="E43" s="365">
        <v>-344.94612121582031</v>
      </c>
      <c r="F43" s="369">
        <v>-1</v>
      </c>
      <c r="G43" s="372"/>
      <c r="H43" s="376">
        <v>-1.1223828998738063E-4</v>
      </c>
      <c r="I43" s="372"/>
      <c r="J43" s="377">
        <v>-5.6644444444444444</v>
      </c>
      <c r="K43" s="369">
        <v>-1</v>
      </c>
      <c r="L43" s="372"/>
      <c r="M43" s="370">
        <v>-1953.9281399536133</v>
      </c>
      <c r="N43" s="369">
        <v>-1</v>
      </c>
      <c r="O43" s="372"/>
      <c r="P43" s="365">
        <v>-76.654693603515625</v>
      </c>
      <c r="Q43" s="369">
        <v>-1</v>
      </c>
    </row>
    <row r="44" spans="1:17">
      <c r="A44" s="402" t="s">
        <v>95</v>
      </c>
      <c r="B44" s="402" t="s">
        <v>424</v>
      </c>
      <c r="C44" s="301" t="s">
        <v>425</v>
      </c>
      <c r="D44" s="365">
        <v>1329462.2596905869</v>
      </c>
      <c r="E44" s="365">
        <v>-94957.093771853019</v>
      </c>
      <c r="F44" s="366">
        <v>-6.6663720582729999E-2</v>
      </c>
      <c r="G44" s="374">
        <v>0.90848418161691036</v>
      </c>
      <c r="H44" s="374">
        <v>-6.4796758474626293E-2</v>
      </c>
      <c r="I44" s="375">
        <v>15.703708959885105</v>
      </c>
      <c r="J44" s="375">
        <v>0.11351137334409067</v>
      </c>
      <c r="K44" s="366">
        <v>7.2809451396616551E-3</v>
      </c>
      <c r="L44" s="367">
        <v>20877488.399332169</v>
      </c>
      <c r="M44" s="367">
        <v>-1329490.7672402747</v>
      </c>
      <c r="N44" s="366">
        <v>-5.9868150335436916E-2</v>
      </c>
      <c r="O44" s="365">
        <v>10097430.930553436</v>
      </c>
      <c r="P44" s="365">
        <v>-613890.78957810253</v>
      </c>
      <c r="Q44" s="366">
        <v>-5.7312328545254802E-2</v>
      </c>
    </row>
    <row r="45" spans="1:17">
      <c r="A45" s="402" t="s">
        <v>95</v>
      </c>
      <c r="B45" s="402" t="s">
        <v>424</v>
      </c>
      <c r="C45" s="301" t="s">
        <v>426</v>
      </c>
      <c r="D45" s="365">
        <v>3645480.7266405225</v>
      </c>
      <c r="E45" s="365">
        <v>57401.808632686269</v>
      </c>
      <c r="F45" s="369">
        <v>1.5997922549751707E-2</v>
      </c>
      <c r="G45" s="376">
        <v>2.4911286878598737</v>
      </c>
      <c r="H45" s="376">
        <v>3.9456844204756258E-2</v>
      </c>
      <c r="I45" s="377">
        <v>9.3350085029511121</v>
      </c>
      <c r="J45" s="377">
        <v>2.5855952299890461E-2</v>
      </c>
      <c r="K45" s="369">
        <v>2.7774764844821142E-3</v>
      </c>
      <c r="L45" s="370">
        <v>34030593.580533676</v>
      </c>
      <c r="M45" s="370">
        <v>628619.56902315095</v>
      </c>
      <c r="N45" s="369">
        <v>1.8819832887916287E-2</v>
      </c>
      <c r="O45" s="365">
        <v>14581922.90656209</v>
      </c>
      <c r="P45" s="365">
        <v>229607.23453074507</v>
      </c>
      <c r="Q45" s="369">
        <v>1.5997922549751707E-2</v>
      </c>
    </row>
    <row r="46" spans="1:17">
      <c r="A46" s="402" t="s">
        <v>95</v>
      </c>
      <c r="B46" s="402" t="s">
        <v>424</v>
      </c>
      <c r="C46" s="301" t="s">
        <v>422</v>
      </c>
      <c r="D46" s="365">
        <v>5111586.6397044361</v>
      </c>
      <c r="E46" s="365">
        <v>805119.95264159143</v>
      </c>
      <c r="F46" s="366">
        <v>0.18695603870808306</v>
      </c>
      <c r="G46" s="374">
        <v>3.4929879139379207</v>
      </c>
      <c r="H46" s="374">
        <v>0.55045421733441424</v>
      </c>
      <c r="I46" s="375">
        <v>11.813589117087533</v>
      </c>
      <c r="J46" s="375">
        <v>0.39887220131557299</v>
      </c>
      <c r="K46" s="366">
        <v>3.4943678784047874E-2</v>
      </c>
      <c r="L46" s="367">
        <v>60386184.297862358</v>
      </c>
      <c r="M46" s="367">
        <v>11229086.157837674</v>
      </c>
      <c r="N46" s="366">
        <v>0.2284326492554842</v>
      </c>
      <c r="O46" s="365">
        <v>12300003.871244073</v>
      </c>
      <c r="P46" s="365">
        <v>1966240.7488645148</v>
      </c>
      <c r="Q46" s="366">
        <v>0.19027344884713673</v>
      </c>
    </row>
    <row r="47" spans="1:17">
      <c r="A47" s="402" t="s">
        <v>95</v>
      </c>
      <c r="B47" s="402" t="s">
        <v>424</v>
      </c>
      <c r="C47" s="301" t="s">
        <v>427</v>
      </c>
      <c r="D47" s="365">
        <v>39971939.690772504</v>
      </c>
      <c r="E47" s="365">
        <v>-484169.18512225151</v>
      </c>
      <c r="F47" s="369">
        <v>-1.1967764537304214E-2</v>
      </c>
      <c r="G47" s="376">
        <v>27.314709126127042</v>
      </c>
      <c r="H47" s="376">
        <v>-0.32824558623651612</v>
      </c>
      <c r="I47" s="377">
        <v>6.5526803956876956</v>
      </c>
      <c r="J47" s="377">
        <v>0.14523105598653707</v>
      </c>
      <c r="K47" s="369">
        <v>2.2665970230411624E-2</v>
      </c>
      <c r="L47" s="370">
        <v>261923345.58933589</v>
      </c>
      <c r="M47" s="370">
        <v>2702877.4856058657</v>
      </c>
      <c r="N47" s="369">
        <v>1.0426944698380371E-2</v>
      </c>
      <c r="O47" s="365">
        <v>79868436.062067747</v>
      </c>
      <c r="P47" s="365">
        <v>-1001880.6376166493</v>
      </c>
      <c r="Q47" s="369">
        <v>-1.238873147161249E-2</v>
      </c>
    </row>
    <row r="48" spans="1:17">
      <c r="A48" s="402" t="s">
        <v>95</v>
      </c>
      <c r="B48" s="402" t="s">
        <v>424</v>
      </c>
      <c r="C48" s="301" t="s">
        <v>428</v>
      </c>
      <c r="D48" s="365">
        <v>3413556.0421827435</v>
      </c>
      <c r="E48" s="365">
        <v>237417.7903525373</v>
      </c>
      <c r="F48" s="366">
        <v>7.4750458427220084E-2</v>
      </c>
      <c r="G48" s="374">
        <v>2.3326436269861466</v>
      </c>
      <c r="H48" s="374">
        <v>0.1624436672005638</v>
      </c>
      <c r="I48" s="375">
        <v>9.02603316478727</v>
      </c>
      <c r="J48" s="375">
        <v>0.1651837681071413</v>
      </c>
      <c r="K48" s="366">
        <v>1.8641978969762229E-2</v>
      </c>
      <c r="L48" s="367">
        <v>30810870.046601418</v>
      </c>
      <c r="M48" s="367">
        <v>2667587.3340990543</v>
      </c>
      <c r="N48" s="366">
        <v>9.478593387096261E-2</v>
      </c>
      <c r="O48" s="365">
        <v>4551408.0562436581</v>
      </c>
      <c r="P48" s="365">
        <v>316557.0538033843</v>
      </c>
      <c r="Q48" s="366">
        <v>7.475045842722039E-2</v>
      </c>
    </row>
    <row r="49" spans="1:17">
      <c r="A49" s="402" t="s">
        <v>95</v>
      </c>
      <c r="B49" s="402" t="s">
        <v>424</v>
      </c>
      <c r="C49" s="301" t="s">
        <v>429</v>
      </c>
      <c r="D49" s="365">
        <v>92837620.755604267</v>
      </c>
      <c r="E49" s="365">
        <v>-536979.82443015277</v>
      </c>
      <c r="F49" s="369">
        <v>-5.7508125453226422E-3</v>
      </c>
      <c r="G49" s="376">
        <v>63.440319046774221</v>
      </c>
      <c r="H49" s="376">
        <v>-0.36091955076356896</v>
      </c>
      <c r="I49" s="377">
        <v>3.720224917590973</v>
      </c>
      <c r="J49" s="377">
        <v>-0.1735021419994065</v>
      </c>
      <c r="K49" s="369">
        <v>-4.4559400118214486E-2</v>
      </c>
      <c r="L49" s="370">
        <v>345376830.02485991</v>
      </c>
      <c r="M49" s="370">
        <v>-18198378.932063639</v>
      </c>
      <c r="N49" s="369">
        <v>-5.0053959906325149E-2</v>
      </c>
      <c r="O49" s="365">
        <v>92837620.755604267</v>
      </c>
      <c r="P49" s="365">
        <v>-536979.82443015277</v>
      </c>
      <c r="Q49" s="369">
        <v>-5.7508125453226422E-3</v>
      </c>
    </row>
    <row r="50" spans="1:17">
      <c r="A50" s="402" t="s">
        <v>95</v>
      </c>
      <c r="B50" s="402" t="s">
        <v>424</v>
      </c>
      <c r="C50" s="301" t="s">
        <v>430</v>
      </c>
      <c r="D50" s="373"/>
      <c r="E50" s="365">
        <v>-344.94612121582031</v>
      </c>
      <c r="F50" s="366">
        <v>-1</v>
      </c>
      <c r="G50" s="373"/>
      <c r="H50" s="374">
        <v>-2.3569567790677695E-4</v>
      </c>
      <c r="I50" s="373"/>
      <c r="J50" s="375">
        <v>-5.6644444444444444</v>
      </c>
      <c r="K50" s="366">
        <v>-1</v>
      </c>
      <c r="L50" s="373"/>
      <c r="M50" s="367">
        <v>-1953.9281399536133</v>
      </c>
      <c r="N50" s="366">
        <v>-1</v>
      </c>
      <c r="O50" s="373"/>
      <c r="P50" s="365">
        <v>-76.654693603515625</v>
      </c>
      <c r="Q50" s="366">
        <v>-1</v>
      </c>
    </row>
    <row r="51" spans="1:17">
      <c r="A51" s="402" t="s">
        <v>95</v>
      </c>
      <c r="B51" s="402" t="s">
        <v>431</v>
      </c>
      <c r="C51" s="301" t="s">
        <v>425</v>
      </c>
      <c r="D51" s="365">
        <v>18009288.501423661</v>
      </c>
      <c r="E51" s="365">
        <v>-1228981.9205507636</v>
      </c>
      <c r="F51" s="369">
        <v>-6.3882141876277526E-2</v>
      </c>
      <c r="G51" s="376">
        <v>0.99241619797589731</v>
      </c>
      <c r="H51" s="376">
        <v>-2.2329176218440439E-2</v>
      </c>
      <c r="I51" s="377">
        <v>15.698718601160765</v>
      </c>
      <c r="J51" s="377">
        <v>0.50649055752335492</v>
      </c>
      <c r="K51" s="369">
        <v>3.3338793761424346E-2</v>
      </c>
      <c r="L51" s="370">
        <v>282722752.39097029</v>
      </c>
      <c r="M51" s="370">
        <v>-9549439.0248296857</v>
      </c>
      <c r="N51" s="369">
        <v>-3.2673101667904526E-2</v>
      </c>
      <c r="O51" s="365">
        <v>137802915.78387901</v>
      </c>
      <c r="P51" s="365">
        <v>-6646245.0856631696</v>
      </c>
      <c r="Q51" s="369">
        <v>-4.601096361968942E-2</v>
      </c>
    </row>
    <row r="52" spans="1:17">
      <c r="A52" s="402" t="s">
        <v>95</v>
      </c>
      <c r="B52" s="402" t="s">
        <v>431</v>
      </c>
      <c r="C52" s="301" t="s">
        <v>426</v>
      </c>
      <c r="D52" s="365">
        <v>49690541.407494731</v>
      </c>
      <c r="E52" s="365">
        <v>-2162170.7302804142</v>
      </c>
      <c r="F52" s="366">
        <v>-4.1698315114847277E-2</v>
      </c>
      <c r="G52" s="374">
        <v>2.7382368923176221</v>
      </c>
      <c r="H52" s="374">
        <v>3.2041358834913325E-3</v>
      </c>
      <c r="I52" s="375">
        <v>9.8700183474384637</v>
      </c>
      <c r="J52" s="375">
        <v>0.32666850127708358</v>
      </c>
      <c r="K52" s="366">
        <v>3.4229961862760318E-2</v>
      </c>
      <c r="L52" s="367">
        <v>490446555.38612372</v>
      </c>
      <c r="M52" s="367">
        <v>-4402017.0169630647</v>
      </c>
      <c r="N52" s="366">
        <v>-8.8956849882095481E-3</v>
      </c>
      <c r="O52" s="365">
        <v>198762165.62997892</v>
      </c>
      <c r="P52" s="365">
        <v>-8648682.9211216569</v>
      </c>
      <c r="Q52" s="366">
        <v>-4.1698315114847277E-2</v>
      </c>
    </row>
    <row r="53" spans="1:17">
      <c r="A53" s="402" t="s">
        <v>95</v>
      </c>
      <c r="B53" s="402" t="s">
        <v>431</v>
      </c>
      <c r="C53" s="301" t="s">
        <v>422</v>
      </c>
      <c r="D53" s="365">
        <v>59851920.103143059</v>
      </c>
      <c r="E53" s="365">
        <v>6069342.3878127411</v>
      </c>
      <c r="F53" s="369">
        <v>0.11284960010540218</v>
      </c>
      <c r="G53" s="376">
        <v>3.2981877649204692</v>
      </c>
      <c r="H53" s="376">
        <v>0.46136196136271801</v>
      </c>
      <c r="I53" s="377">
        <v>11.548671211755021</v>
      </c>
      <c r="J53" s="377">
        <v>0.66765426449566867</v>
      </c>
      <c r="K53" s="369">
        <v>6.1359546422159884E-2</v>
      </c>
      <c r="L53" s="370">
        <v>691210146.66342986</v>
      </c>
      <c r="M53" s="370">
        <v>106001007.07562745</v>
      </c>
      <c r="N53" s="369">
        <v>0.18113354680395158</v>
      </c>
      <c r="O53" s="365">
        <v>143781684.00161543</v>
      </c>
      <c r="P53" s="365">
        <v>14360989.497376084</v>
      </c>
      <c r="Q53" s="369">
        <v>0.11096362565807179</v>
      </c>
    </row>
    <row r="54" spans="1:17">
      <c r="A54" s="402" t="s">
        <v>95</v>
      </c>
      <c r="B54" s="402" t="s">
        <v>431</v>
      </c>
      <c r="C54" s="301" t="s">
        <v>427</v>
      </c>
      <c r="D54" s="365">
        <v>509375625.69067961</v>
      </c>
      <c r="E54" s="365">
        <v>-13130780.550904632</v>
      </c>
      <c r="F54" s="366">
        <v>-2.5130372363001287E-2</v>
      </c>
      <c r="G54" s="374">
        <v>28.069549874198334</v>
      </c>
      <c r="H54" s="374">
        <v>0.50933021355071517</v>
      </c>
      <c r="I54" s="375">
        <v>6.4696824583409498</v>
      </c>
      <c r="J54" s="375">
        <v>7.6558823656679209E-2</v>
      </c>
      <c r="K54" s="366">
        <v>1.1975182716837937E-2</v>
      </c>
      <c r="L54" s="367">
        <v>3295498550.2374353</v>
      </c>
      <c r="M54" s="367">
        <v>-44949504.779577732</v>
      </c>
      <c r="N54" s="366">
        <v>-1.3456130446952513E-2</v>
      </c>
      <c r="O54" s="365">
        <v>1017815240.8897417</v>
      </c>
      <c r="P54" s="365">
        <v>-27044439.540446043</v>
      </c>
      <c r="Q54" s="366">
        <v>-2.5883321987610199E-2</v>
      </c>
    </row>
    <row r="55" spans="1:17">
      <c r="A55" s="402" t="s">
        <v>95</v>
      </c>
      <c r="B55" s="402" t="s">
        <v>431</v>
      </c>
      <c r="C55" s="301" t="s">
        <v>428</v>
      </c>
      <c r="D55" s="365">
        <v>40359708.616056718</v>
      </c>
      <c r="E55" s="365">
        <v>3536750.980767712</v>
      </c>
      <c r="F55" s="369">
        <v>9.6047444526245584E-2</v>
      </c>
      <c r="G55" s="376">
        <v>2.2240539137898629</v>
      </c>
      <c r="H55" s="376">
        <v>0.28178337153345967</v>
      </c>
      <c r="I55" s="377">
        <v>8.9687344109161415</v>
      </c>
      <c r="J55" s="377">
        <v>0.46666125842518369</v>
      </c>
      <c r="K55" s="369">
        <v>5.4887937336608322E-2</v>
      </c>
      <c r="L55" s="370">
        <v>361975507.47937655</v>
      </c>
      <c r="M55" s="370">
        <v>48904027.973073959</v>
      </c>
      <c r="N55" s="369">
        <v>0.15620722797935174</v>
      </c>
      <c r="O55" s="365">
        <v>53812944.821408957</v>
      </c>
      <c r="P55" s="365">
        <v>4715667.9743569493</v>
      </c>
      <c r="Q55" s="369">
        <v>9.6047444526245584E-2</v>
      </c>
    </row>
    <row r="56" spans="1:17">
      <c r="A56" s="402" t="s">
        <v>95</v>
      </c>
      <c r="B56" s="402" t="s">
        <v>431</v>
      </c>
      <c r="C56" s="301" t="s">
        <v>429</v>
      </c>
      <c r="D56" s="365">
        <v>1137064543.8970976</v>
      </c>
      <c r="E56" s="365">
        <v>-74210665.083862305</v>
      </c>
      <c r="F56" s="366">
        <v>-6.1266559848356335E-2</v>
      </c>
      <c r="G56" s="374">
        <v>62.658848039352044</v>
      </c>
      <c r="H56" s="374">
        <v>-1.2312984358612198</v>
      </c>
      <c r="I56" s="375">
        <v>3.7349971073560342</v>
      </c>
      <c r="J56" s="375">
        <v>-0.12320325698917856</v>
      </c>
      <c r="K56" s="366">
        <v>-3.1932830168110715E-2</v>
      </c>
      <c r="L56" s="367">
        <v>4246932782.332768</v>
      </c>
      <c r="M56" s="367">
        <v>-426409670.27989531</v>
      </c>
      <c r="N56" s="366">
        <v>-9.1242975365845094E-2</v>
      </c>
      <c r="O56" s="365">
        <v>1137064543.8970976</v>
      </c>
      <c r="P56" s="365">
        <v>-74210665.083862305</v>
      </c>
      <c r="Q56" s="366">
        <v>-6.1266559848356335E-2</v>
      </c>
    </row>
    <row r="57" spans="1:17">
      <c r="A57" s="402" t="s">
        <v>95</v>
      </c>
      <c r="B57" s="402" t="s">
        <v>431</v>
      </c>
      <c r="C57" s="301" t="s">
        <v>430</v>
      </c>
      <c r="D57" s="365">
        <v>1283.8787364959717</v>
      </c>
      <c r="E57" s="365">
        <v>-54385.144088083063</v>
      </c>
      <c r="F57" s="369">
        <v>-0.97693728627963072</v>
      </c>
      <c r="G57" s="376">
        <v>7.0749161147299535E-5</v>
      </c>
      <c r="H57" s="376">
        <v>-2.865579425472236E-3</v>
      </c>
      <c r="I57" s="377">
        <v>0.70742739108677311</v>
      </c>
      <c r="J57" s="377">
        <v>-0.68043866505833372</v>
      </c>
      <c r="K57" s="369">
        <v>-0.49027689815276465</v>
      </c>
      <c r="L57" s="370">
        <v>908.25098503112793</v>
      </c>
      <c r="M57" s="370">
        <v>-76352.896171969303</v>
      </c>
      <c r="N57" s="369">
        <v>-0.98824440202543851</v>
      </c>
      <c r="O57" s="365">
        <v>256.77574729919434</v>
      </c>
      <c r="P57" s="365">
        <v>-31122.323761334126</v>
      </c>
      <c r="Q57" s="369">
        <v>-0.99181698164319376</v>
      </c>
    </row>
    <row r="58" spans="1:17">
      <c r="A58" s="402" t="s">
        <v>95</v>
      </c>
      <c r="B58" s="402" t="s">
        <v>432</v>
      </c>
      <c r="C58" s="301" t="s">
        <v>425</v>
      </c>
      <c r="D58" s="365">
        <v>1655873.9998189444</v>
      </c>
      <c r="E58" s="365">
        <v>-128117.55585646327</v>
      </c>
      <c r="F58" s="366">
        <v>-7.1815113389344931E-2</v>
      </c>
      <c r="G58" s="374">
        <v>0.91395951528132446</v>
      </c>
      <c r="H58" s="374">
        <v>-6.2504745112737625E-2</v>
      </c>
      <c r="I58" s="375">
        <v>15.737061267990651</v>
      </c>
      <c r="J58" s="375">
        <v>0.15239167669810705</v>
      </c>
      <c r="K58" s="366">
        <v>9.7783065470474408E-3</v>
      </c>
      <c r="L58" s="367">
        <v>26058590.587223466</v>
      </c>
      <c r="M58" s="367">
        <v>-1744328.3616337366</v>
      </c>
      <c r="N58" s="366">
        <v>-6.2739037035729472E-2</v>
      </c>
      <c r="O58" s="365">
        <v>12583956.647945523</v>
      </c>
      <c r="P58" s="365">
        <v>-838968.41205671802</v>
      </c>
      <c r="Q58" s="366">
        <v>-6.2502651866595302E-2</v>
      </c>
    </row>
    <row r="59" spans="1:17">
      <c r="A59" s="402" t="s">
        <v>95</v>
      </c>
      <c r="B59" s="402" t="s">
        <v>432</v>
      </c>
      <c r="C59" s="301" t="s">
        <v>426</v>
      </c>
      <c r="D59" s="365">
        <v>4499716.381418705</v>
      </c>
      <c r="E59" s="365">
        <v>28502.791481710039</v>
      </c>
      <c r="F59" s="369">
        <v>6.3747327002805247E-3</v>
      </c>
      <c r="G59" s="376">
        <v>2.4836180792225422</v>
      </c>
      <c r="H59" s="376">
        <v>3.6308136934852797E-2</v>
      </c>
      <c r="I59" s="377">
        <v>9.3048924367226054</v>
      </c>
      <c r="J59" s="377">
        <v>1.638814782512199E-2</v>
      </c>
      <c r="K59" s="369">
        <v>1.7643473389693846E-3</v>
      </c>
      <c r="L59" s="370">
        <v>41869376.924859717</v>
      </c>
      <c r="M59" s="370">
        <v>338490.31815322489</v>
      </c>
      <c r="N59" s="369">
        <v>8.1503272819262364E-3</v>
      </c>
      <c r="O59" s="365">
        <v>17998865.52567482</v>
      </c>
      <c r="P59" s="365">
        <v>114011.16592684016</v>
      </c>
      <c r="Q59" s="369">
        <v>6.3747327002805247E-3</v>
      </c>
    </row>
    <row r="60" spans="1:17">
      <c r="A60" s="402" t="s">
        <v>95</v>
      </c>
      <c r="B60" s="402" t="s">
        <v>432</v>
      </c>
      <c r="C60" s="301" t="s">
        <v>422</v>
      </c>
      <c r="D60" s="365">
        <v>6333129.7093605259</v>
      </c>
      <c r="E60" s="365">
        <v>917351.43901454285</v>
      </c>
      <c r="F60" s="366">
        <v>0.16938496984588303</v>
      </c>
      <c r="G60" s="374">
        <v>3.495570411766713</v>
      </c>
      <c r="H60" s="374">
        <v>0.53125485411290851</v>
      </c>
      <c r="I60" s="375">
        <v>11.855846691968139</v>
      </c>
      <c r="J60" s="375">
        <v>0.41977699233782317</v>
      </c>
      <c r="K60" s="366">
        <v>3.6706403805093366E-2</v>
      </c>
      <c r="L60" s="367">
        <v>75084614.914527133</v>
      </c>
      <c r="M60" s="367">
        <v>13149397.137107149</v>
      </c>
      <c r="N60" s="366">
        <v>0.2123088867526528</v>
      </c>
      <c r="O60" s="365">
        <v>15240608.491394281</v>
      </c>
      <c r="P60" s="365">
        <v>2243587.0055962503</v>
      </c>
      <c r="Q60" s="366">
        <v>0.17262316662689517</v>
      </c>
    </row>
    <row r="61" spans="1:17">
      <c r="A61" s="402" t="s">
        <v>95</v>
      </c>
      <c r="B61" s="402" t="s">
        <v>432</v>
      </c>
      <c r="C61" s="301" t="s">
        <v>427</v>
      </c>
      <c r="D61" s="365">
        <v>49443837.072272435</v>
      </c>
      <c r="E61" s="365">
        <v>-964097.26550836861</v>
      </c>
      <c r="F61" s="369">
        <v>-1.9125903058197263E-2</v>
      </c>
      <c r="G61" s="376">
        <v>27.290521723974166</v>
      </c>
      <c r="H61" s="376">
        <v>-0.3001617434140087</v>
      </c>
      <c r="I61" s="377">
        <v>6.5505561891720916</v>
      </c>
      <c r="J61" s="377">
        <v>0.13542166934070465</v>
      </c>
      <c r="K61" s="369">
        <v>2.1109716237760829E-2</v>
      </c>
      <c r="L61" s="370">
        <v>323884632.95019072</v>
      </c>
      <c r="M61" s="370">
        <v>510953.30649918318</v>
      </c>
      <c r="N61" s="369">
        <v>1.5800707932141409E-3</v>
      </c>
      <c r="O61" s="365">
        <v>98793937.088329673</v>
      </c>
      <c r="P61" s="365">
        <v>-1966827.4596027136</v>
      </c>
      <c r="Q61" s="369">
        <v>-1.951977506747762E-2</v>
      </c>
    </row>
    <row r="62" spans="1:17">
      <c r="A62" s="402" t="s">
        <v>95</v>
      </c>
      <c r="B62" s="402" t="s">
        <v>432</v>
      </c>
      <c r="C62" s="301" t="s">
        <v>428</v>
      </c>
      <c r="D62" s="365">
        <v>4249815.7565788329</v>
      </c>
      <c r="E62" s="365">
        <v>311268.47353937617</v>
      </c>
      <c r="F62" s="366">
        <v>7.903129026272955E-2</v>
      </c>
      <c r="G62" s="374">
        <v>2.345685450307466</v>
      </c>
      <c r="H62" s="374">
        <v>0.18992936080952472</v>
      </c>
      <c r="I62" s="375">
        <v>9.0268438733952827</v>
      </c>
      <c r="J62" s="375">
        <v>0.16808264616647683</v>
      </c>
      <c r="K62" s="366">
        <v>1.897360611208802E-2</v>
      </c>
      <c r="L62" s="367">
        <v>38362423.325332373</v>
      </c>
      <c r="M62" s="367">
        <v>3471773.3627350777</v>
      </c>
      <c r="N62" s="366">
        <v>9.9504404946792663E-2</v>
      </c>
      <c r="O62" s="365">
        <v>5666421.0087717772</v>
      </c>
      <c r="P62" s="365">
        <v>415024.63138583582</v>
      </c>
      <c r="Q62" s="366">
        <v>7.9031290262729745E-2</v>
      </c>
    </row>
    <row r="63" spans="1:17">
      <c r="A63" s="402" t="s">
        <v>95</v>
      </c>
      <c r="B63" s="402" t="s">
        <v>432</v>
      </c>
      <c r="C63" s="301" t="s">
        <v>429</v>
      </c>
      <c r="D63" s="365">
        <v>114959471.06974077</v>
      </c>
      <c r="E63" s="365">
        <v>-1688706.9764184505</v>
      </c>
      <c r="F63" s="369">
        <v>-1.4476925441134681E-2</v>
      </c>
      <c r="G63" s="376">
        <v>63.451870412474641</v>
      </c>
      <c r="H63" s="376">
        <v>-0.39527983876906347</v>
      </c>
      <c r="I63" s="377">
        <v>3.7181879151607098</v>
      </c>
      <c r="J63" s="377">
        <v>-0.17083834937792819</v>
      </c>
      <c r="K63" s="369">
        <v>-4.3928309493737772E-2</v>
      </c>
      <c r="L63" s="370">
        <v>427440916.06477737</v>
      </c>
      <c r="M63" s="370">
        <v>-26206912.067315161</v>
      </c>
      <c r="N63" s="369">
        <v>-5.7769288073576466E-2</v>
      </c>
      <c r="O63" s="365">
        <v>114959471.06974077</v>
      </c>
      <c r="P63" s="365">
        <v>-1688706.9764184505</v>
      </c>
      <c r="Q63" s="369">
        <v>-1.4476925441134681E-2</v>
      </c>
    </row>
    <row r="64" spans="1:17">
      <c r="A64" s="402" t="s">
        <v>95</v>
      </c>
      <c r="B64" s="402" t="s">
        <v>432</v>
      </c>
      <c r="C64" s="301" t="s">
        <v>430</v>
      </c>
      <c r="D64" s="373"/>
      <c r="E64" s="365">
        <v>-344.94612121582031</v>
      </c>
      <c r="F64" s="366">
        <v>-1</v>
      </c>
      <c r="G64" s="373"/>
      <c r="H64" s="374">
        <v>-1.8880557929618996E-4</v>
      </c>
      <c r="I64" s="373"/>
      <c r="J64" s="375">
        <v>-5.6644444444444444</v>
      </c>
      <c r="K64" s="366">
        <v>-1</v>
      </c>
      <c r="L64" s="373"/>
      <c r="M64" s="367">
        <v>-1953.9281399536133</v>
      </c>
      <c r="N64" s="366">
        <v>-1</v>
      </c>
      <c r="O64" s="373"/>
      <c r="P64" s="365">
        <v>-76.654693603515625</v>
      </c>
      <c r="Q64" s="366">
        <v>-1</v>
      </c>
    </row>
    <row r="65" spans="1:17">
      <c r="A65" s="402" t="s">
        <v>96</v>
      </c>
      <c r="B65" s="402" t="s">
        <v>424</v>
      </c>
      <c r="C65" s="301" t="s">
        <v>425</v>
      </c>
      <c r="D65" s="365">
        <v>51779.77008421153</v>
      </c>
      <c r="E65" s="365">
        <v>-9876.2293619148695</v>
      </c>
      <c r="F65" s="369">
        <v>-0.16018277946405673</v>
      </c>
      <c r="G65" s="376">
        <v>2.9510669691331972</v>
      </c>
      <c r="H65" s="376">
        <v>-0.15272529578982796</v>
      </c>
      <c r="I65" s="377">
        <v>22.734416042364362</v>
      </c>
      <c r="J65" s="377">
        <v>1.2755567720991081</v>
      </c>
      <c r="K65" s="369">
        <v>5.9441965485397437E-2</v>
      </c>
      <c r="L65" s="370">
        <v>1177182.835672437</v>
      </c>
      <c r="M65" s="370">
        <v>-145884.57960954192</v>
      </c>
      <c r="N65" s="369">
        <v>-0.11026239322691675</v>
      </c>
      <c r="O65" s="365">
        <v>486479.66143214703</v>
      </c>
      <c r="P65" s="365">
        <v>-70615.785150779178</v>
      </c>
      <c r="Q65" s="369">
        <v>-0.12675706754366317</v>
      </c>
    </row>
    <row r="66" spans="1:17">
      <c r="A66" s="402" t="s">
        <v>96</v>
      </c>
      <c r="B66" s="402" t="s">
        <v>424</v>
      </c>
      <c r="C66" s="301" t="s">
        <v>426</v>
      </c>
      <c r="D66" s="365">
        <v>26710.413055360317</v>
      </c>
      <c r="E66" s="365">
        <v>-3885.6502872792043</v>
      </c>
      <c r="F66" s="366">
        <v>-0.12699837373731851</v>
      </c>
      <c r="G66" s="374">
        <v>1.5222975608308602</v>
      </c>
      <c r="H66" s="374">
        <v>-1.7922784197471842E-2</v>
      </c>
      <c r="I66" s="375">
        <v>10.363433395343719</v>
      </c>
      <c r="J66" s="375">
        <v>0.14101025115459898</v>
      </c>
      <c r="K66" s="366">
        <v>1.379420996036106E-2</v>
      </c>
      <c r="L66" s="367">
        <v>276811.58666134597</v>
      </c>
      <c r="M66" s="367">
        <v>-35954.319373528589</v>
      </c>
      <c r="N66" s="366">
        <v>-0.11495600600891438</v>
      </c>
      <c r="O66" s="365">
        <v>106841.65222144127</v>
      </c>
      <c r="P66" s="365">
        <v>-15542.601149116817</v>
      </c>
      <c r="Q66" s="366">
        <v>-0.12699837373731851</v>
      </c>
    </row>
    <row r="67" spans="1:17">
      <c r="A67" s="402" t="s">
        <v>96</v>
      </c>
      <c r="B67" s="402" t="s">
        <v>424</v>
      </c>
      <c r="C67" s="301" t="s">
        <v>422</v>
      </c>
      <c r="D67" s="365">
        <v>81511.329315439492</v>
      </c>
      <c r="E67" s="365">
        <v>19136.022265642554</v>
      </c>
      <c r="F67" s="369">
        <v>0.30678842591292466</v>
      </c>
      <c r="G67" s="376">
        <v>4.6455476948183287</v>
      </c>
      <c r="H67" s="376">
        <v>1.5055451438496821</v>
      </c>
      <c r="I67" s="377">
        <v>12.274622093563673</v>
      </c>
      <c r="J67" s="377">
        <v>0.47839838152225234</v>
      </c>
      <c r="K67" s="369">
        <v>4.0555214380506362E-2</v>
      </c>
      <c r="L67" s="370">
        <v>1000520.7636910379</v>
      </c>
      <c r="M67" s="370">
        <v>264727.6876243588</v>
      </c>
      <c r="N67" s="369">
        <v>0.35978551067578768</v>
      </c>
      <c r="O67" s="365">
        <v>199506.03434848785</v>
      </c>
      <c r="P67" s="365">
        <v>46079.700930743042</v>
      </c>
      <c r="Q67" s="369">
        <v>0.30033762721343643</v>
      </c>
    </row>
    <row r="68" spans="1:17">
      <c r="A68" s="402" t="s">
        <v>96</v>
      </c>
      <c r="B68" s="402" t="s">
        <v>424</v>
      </c>
      <c r="C68" s="301" t="s">
        <v>427</v>
      </c>
      <c r="D68" s="365">
        <v>605366.18643787829</v>
      </c>
      <c r="E68" s="365">
        <v>-52192.067181973951</v>
      </c>
      <c r="F68" s="366">
        <v>-7.9372537557938161E-2</v>
      </c>
      <c r="G68" s="374">
        <v>34.501430850726706</v>
      </c>
      <c r="H68" s="374">
        <v>1.3996363837518757</v>
      </c>
      <c r="I68" s="375">
        <v>7.6330027471103099</v>
      </c>
      <c r="J68" s="375">
        <v>0.11721573072307123</v>
      </c>
      <c r="K68" s="366">
        <v>1.5595935657502922E-2</v>
      </c>
      <c r="L68" s="367">
        <v>4620761.7640880169</v>
      </c>
      <c r="M68" s="367">
        <v>-321306.02098633535</v>
      </c>
      <c r="N68" s="366">
        <v>-6.5014490889161558E-2</v>
      </c>
      <c r="O68" s="365">
        <v>1210742.8516792059</v>
      </c>
      <c r="P68" s="365">
        <v>-105466.15055765049</v>
      </c>
      <c r="Q68" s="366">
        <v>-8.0128726044582613E-2</v>
      </c>
    </row>
    <row r="69" spans="1:17">
      <c r="A69" s="402" t="s">
        <v>96</v>
      </c>
      <c r="B69" s="402" t="s">
        <v>424</v>
      </c>
      <c r="C69" s="301" t="s">
        <v>428</v>
      </c>
      <c r="D69" s="365">
        <v>107.42597007751465</v>
      </c>
      <c r="E69" s="365">
        <v>-100.97192859649658</v>
      </c>
      <c r="F69" s="369">
        <v>-0.48451509942738463</v>
      </c>
      <c r="G69" s="376">
        <v>6.1224920737821013E-3</v>
      </c>
      <c r="H69" s="376">
        <v>-4.368357020243018E-3</v>
      </c>
      <c r="I69" s="377">
        <v>11.986666666666666</v>
      </c>
      <c r="J69" s="377">
        <v>0.66925723649441871</v>
      </c>
      <c r="K69" s="369">
        <v>5.9135197027526183E-2</v>
      </c>
      <c r="L69" s="370">
        <v>1287.6792946624755</v>
      </c>
      <c r="M69" s="370">
        <v>-1070.8450490188598</v>
      </c>
      <c r="N69" s="369">
        <v>-0.45403179826730833</v>
      </c>
      <c r="O69" s="365">
        <v>143.23462677001953</v>
      </c>
      <c r="P69" s="365">
        <v>-134.62923812866211</v>
      </c>
      <c r="Q69" s="369">
        <v>-0.48451509942738463</v>
      </c>
    </row>
    <row r="70" spans="1:17">
      <c r="A70" s="402" t="s">
        <v>96</v>
      </c>
      <c r="B70" s="402" t="s">
        <v>424</v>
      </c>
      <c r="C70" s="301" t="s">
        <v>429</v>
      </c>
      <c r="D70" s="365">
        <v>989136.70285236835</v>
      </c>
      <c r="E70" s="365">
        <v>-184942.40876793605</v>
      </c>
      <c r="F70" s="366">
        <v>-0.15752124957976951</v>
      </c>
      <c r="G70" s="374">
        <v>56.373534432417159</v>
      </c>
      <c r="H70" s="374">
        <v>-2.7301650905940065</v>
      </c>
      <c r="I70" s="375">
        <v>5.1994833644576888</v>
      </c>
      <c r="J70" s="375">
        <v>-2.3463015805897491E-2</v>
      </c>
      <c r="K70" s="366">
        <v>-4.4922949801972471E-3</v>
      </c>
      <c r="L70" s="367">
        <v>5142999.8316554176</v>
      </c>
      <c r="M70" s="367">
        <v>-989152.41452493891</v>
      </c>
      <c r="N70" s="366">
        <v>-0.16130591264120522</v>
      </c>
      <c r="O70" s="365">
        <v>989136.70285236835</v>
      </c>
      <c r="P70" s="365">
        <v>-184942.40876793605</v>
      </c>
      <c r="Q70" s="366">
        <v>-0.15752124957976951</v>
      </c>
    </row>
    <row r="71" spans="1:17">
      <c r="A71" s="402" t="s">
        <v>96</v>
      </c>
      <c r="B71" s="402" t="s">
        <v>424</v>
      </c>
      <c r="C71" s="301" t="s">
        <v>430</v>
      </c>
      <c r="D71" s="372"/>
      <c r="E71" s="372"/>
      <c r="F71" s="372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</row>
    <row r="72" spans="1:17">
      <c r="A72" s="402" t="s">
        <v>96</v>
      </c>
      <c r="B72" s="402" t="s">
        <v>431</v>
      </c>
      <c r="C72" s="301" t="s">
        <v>425</v>
      </c>
      <c r="D72" s="365">
        <v>776423.46106862172</v>
      </c>
      <c r="E72" s="365">
        <v>-144743.49751774687</v>
      </c>
      <c r="F72" s="366">
        <v>-0.15713057895592739</v>
      </c>
      <c r="G72" s="374">
        <v>3.269196111525682</v>
      </c>
      <c r="H72" s="374">
        <v>0.109828354848863</v>
      </c>
      <c r="I72" s="375">
        <v>21.837687369767085</v>
      </c>
      <c r="J72" s="375">
        <v>2.8034954340372309</v>
      </c>
      <c r="K72" s="366">
        <v>0.14728733657322621</v>
      </c>
      <c r="L72" s="367">
        <v>16955292.809369087</v>
      </c>
      <c r="M72" s="367">
        <v>-578375.8852163665</v>
      </c>
      <c r="N72" s="366">
        <v>-3.2986586851328721E-2</v>
      </c>
      <c r="O72" s="365">
        <v>7208974.5640080152</v>
      </c>
      <c r="P72" s="365">
        <v>-944302.05964520201</v>
      </c>
      <c r="Q72" s="366">
        <v>-0.11581871966734412</v>
      </c>
    </row>
    <row r="73" spans="1:17">
      <c r="A73" s="402" t="s">
        <v>96</v>
      </c>
      <c r="B73" s="402" t="s">
        <v>431</v>
      </c>
      <c r="C73" s="301" t="s">
        <v>426</v>
      </c>
      <c r="D73" s="365">
        <v>391287.28257596033</v>
      </c>
      <c r="E73" s="365">
        <v>-42589.131144103827</v>
      </c>
      <c r="F73" s="369">
        <v>-9.8159590605407313E-2</v>
      </c>
      <c r="G73" s="376">
        <v>1.6475479256206076</v>
      </c>
      <c r="H73" s="376">
        <v>0.15946247149908022</v>
      </c>
      <c r="I73" s="377">
        <v>10.782745603650769</v>
      </c>
      <c r="J73" s="377">
        <v>0.44393537299373698</v>
      </c>
      <c r="K73" s="369">
        <v>4.2938729224119329E-2</v>
      </c>
      <c r="L73" s="370">
        <v>4219151.2259603925</v>
      </c>
      <c r="M73" s="370">
        <v>-266614.67904938944</v>
      </c>
      <c r="N73" s="369">
        <v>-5.943570946304387E-2</v>
      </c>
      <c r="O73" s="365">
        <v>1565149.1303038413</v>
      </c>
      <c r="P73" s="365">
        <v>-170356.52457641531</v>
      </c>
      <c r="Q73" s="369">
        <v>-9.8159590605407313E-2</v>
      </c>
    </row>
    <row r="74" spans="1:17">
      <c r="A74" s="402" t="s">
        <v>96</v>
      </c>
      <c r="B74" s="402" t="s">
        <v>431</v>
      </c>
      <c r="C74" s="301" t="s">
        <v>422</v>
      </c>
      <c r="D74" s="365">
        <v>1154130.9553955947</v>
      </c>
      <c r="E74" s="365">
        <v>142374.98628229147</v>
      </c>
      <c r="F74" s="366">
        <v>0.14072067833419163</v>
      </c>
      <c r="G74" s="374">
        <v>4.8595651996111267</v>
      </c>
      <c r="H74" s="374">
        <v>1.389500238371884</v>
      </c>
      <c r="I74" s="375">
        <v>11.734219687350405</v>
      </c>
      <c r="J74" s="375">
        <v>0.17452186166812567</v>
      </c>
      <c r="K74" s="366">
        <v>1.5097441498893591E-2</v>
      </c>
      <c r="L74" s="367">
        <v>13542826.17858352</v>
      </c>
      <c r="M74" s="367">
        <v>1847232.9023033995</v>
      </c>
      <c r="N74" s="366">
        <v>0.15794264204192018</v>
      </c>
      <c r="O74" s="365">
        <v>2830516.0191688426</v>
      </c>
      <c r="P74" s="365">
        <v>340868.5446371315</v>
      </c>
      <c r="Q74" s="366">
        <v>0.13691438170428002</v>
      </c>
    </row>
    <row r="75" spans="1:17">
      <c r="A75" s="402" t="s">
        <v>96</v>
      </c>
      <c r="B75" s="402" t="s">
        <v>431</v>
      </c>
      <c r="C75" s="301" t="s">
        <v>427</v>
      </c>
      <c r="D75" s="365">
        <v>8034110.3326447615</v>
      </c>
      <c r="E75" s="365">
        <v>-1000605.1433888646</v>
      </c>
      <c r="F75" s="369">
        <v>-0.11075115160440505</v>
      </c>
      <c r="G75" s="376">
        <v>33.828295480537008</v>
      </c>
      <c r="H75" s="376">
        <v>2.8415253845561814</v>
      </c>
      <c r="I75" s="377">
        <v>7.6502009043976091</v>
      </c>
      <c r="J75" s="377">
        <v>0.11483185314028699</v>
      </c>
      <c r="K75" s="369">
        <v>1.5239048327848866E-2</v>
      </c>
      <c r="L75" s="370">
        <v>61462558.13282913</v>
      </c>
      <c r="M75" s="370">
        <v>-6617357.2521902174</v>
      </c>
      <c r="N75" s="369">
        <v>-9.7199845428220591E-2</v>
      </c>
      <c r="O75" s="365">
        <v>16072559.739805572</v>
      </c>
      <c r="P75" s="365">
        <v>-2013254.3722594641</v>
      </c>
      <c r="Q75" s="369">
        <v>-0.11131676792566519</v>
      </c>
    </row>
    <row r="76" spans="1:17">
      <c r="A76" s="402" t="s">
        <v>96</v>
      </c>
      <c r="B76" s="402" t="s">
        <v>431</v>
      </c>
      <c r="C76" s="301" t="s">
        <v>428</v>
      </c>
      <c r="D76" s="365">
        <v>1337.2116544246674</v>
      </c>
      <c r="E76" s="365">
        <v>-240.3396335542202</v>
      </c>
      <c r="F76" s="366">
        <v>-0.15234980655502889</v>
      </c>
      <c r="G76" s="374">
        <v>5.6304418402235478E-3</v>
      </c>
      <c r="H76" s="374">
        <v>2.198432214964097E-4</v>
      </c>
      <c r="I76" s="375">
        <v>11.540872315480989</v>
      </c>
      <c r="J76" s="375">
        <v>1.1968038086180659</v>
      </c>
      <c r="K76" s="366">
        <v>0.11569952459460502</v>
      </c>
      <c r="L76" s="367">
        <v>15432.588962488175</v>
      </c>
      <c r="M76" s="367">
        <v>-885.70963345527707</v>
      </c>
      <c r="N76" s="366">
        <v>-5.4277082150920725E-2</v>
      </c>
      <c r="O76" s="365">
        <v>1782.9488725662231</v>
      </c>
      <c r="P76" s="365">
        <v>-320.45284473896027</v>
      </c>
      <c r="Q76" s="366">
        <v>-0.15234980655502889</v>
      </c>
    </row>
    <row r="77" spans="1:17">
      <c r="A77" s="402" t="s">
        <v>96</v>
      </c>
      <c r="B77" s="402" t="s">
        <v>431</v>
      </c>
      <c r="C77" s="301" t="s">
        <v>429</v>
      </c>
      <c r="D77" s="365">
        <v>13392386.046292821</v>
      </c>
      <c r="E77" s="365">
        <v>-4361208.2872228641</v>
      </c>
      <c r="F77" s="369">
        <v>-0.24565213135402472</v>
      </c>
      <c r="G77" s="376">
        <v>56.389764840866562</v>
      </c>
      <c r="H77" s="376">
        <v>-4.5005362924982109</v>
      </c>
      <c r="I77" s="377">
        <v>5.1226045007269416</v>
      </c>
      <c r="J77" s="377">
        <v>0.10418391102934699</v>
      </c>
      <c r="K77" s="369">
        <v>2.0760298816569499E-2</v>
      </c>
      <c r="L77" s="370">
        <v>68603897.036212295</v>
      </c>
      <c r="M77" s="370">
        <v>-20491106.308241367</v>
      </c>
      <c r="N77" s="369">
        <v>-0.22999164418929199</v>
      </c>
      <c r="O77" s="365">
        <v>13392386.046292821</v>
      </c>
      <c r="P77" s="365">
        <v>-4361208.2872228641</v>
      </c>
      <c r="Q77" s="369">
        <v>-0.24565213135402472</v>
      </c>
    </row>
    <row r="78" spans="1:17">
      <c r="A78" s="402" t="s">
        <v>96</v>
      </c>
      <c r="B78" s="402" t="s">
        <v>431</v>
      </c>
      <c r="C78" s="301" t="s">
        <v>430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2" t="s">
        <v>96</v>
      </c>
      <c r="B79" s="402" t="s">
        <v>432</v>
      </c>
      <c r="C79" s="301" t="s">
        <v>425</v>
      </c>
      <c r="D79" s="365">
        <v>65358.542634086494</v>
      </c>
      <c r="E79" s="365">
        <v>-12683.517611998803</v>
      </c>
      <c r="F79" s="369">
        <v>-0.16252156301364465</v>
      </c>
      <c r="G79" s="376">
        <v>2.997104063286653</v>
      </c>
      <c r="H79" s="376">
        <v>-0.13332978906502557</v>
      </c>
      <c r="I79" s="377">
        <v>22.784028153671528</v>
      </c>
      <c r="J79" s="377">
        <v>1.3747983752234667</v>
      </c>
      <c r="K79" s="369">
        <v>6.4215218830872153E-2</v>
      </c>
      <c r="L79" s="370">
        <v>1489130.8754579676</v>
      </c>
      <c r="M79" s="370">
        <v>-181689.52473395923</v>
      </c>
      <c r="N79" s="369">
        <v>-0.10874270191642894</v>
      </c>
      <c r="O79" s="365">
        <v>613695.93444550037</v>
      </c>
      <c r="P79" s="365">
        <v>-91512.663453911198</v>
      </c>
      <c r="Q79" s="369">
        <v>-0.12976680052752879</v>
      </c>
    </row>
    <row r="80" spans="1:17">
      <c r="A80" s="402" t="s">
        <v>96</v>
      </c>
      <c r="B80" s="402" t="s">
        <v>432</v>
      </c>
      <c r="C80" s="301" t="s">
        <v>426</v>
      </c>
      <c r="D80" s="365">
        <v>33084.950863182545</v>
      </c>
      <c r="E80" s="365">
        <v>-5361.5051945009691</v>
      </c>
      <c r="F80" s="366">
        <v>-0.13945382082699073</v>
      </c>
      <c r="G80" s="374">
        <v>1.5171550140098926</v>
      </c>
      <c r="H80" s="374">
        <v>-2.5014518245130901E-2</v>
      </c>
      <c r="I80" s="375">
        <v>10.276640038866422</v>
      </c>
      <c r="J80" s="375">
        <v>0.10901311850723339</v>
      </c>
      <c r="K80" s="366">
        <v>1.0721589153605797E-2</v>
      </c>
      <c r="L80" s="367">
        <v>340002.13072450995</v>
      </c>
      <c r="M80" s="367">
        <v>-50907.090879999509</v>
      </c>
      <c r="N80" s="366">
        <v>-0.13022739824619234</v>
      </c>
      <c r="O80" s="365">
        <v>132339.80345273018</v>
      </c>
      <c r="P80" s="365">
        <v>-21446.020778003876</v>
      </c>
      <c r="Q80" s="366">
        <v>-0.13945382082699073</v>
      </c>
    </row>
    <row r="81" spans="1:17">
      <c r="A81" s="402" t="s">
        <v>96</v>
      </c>
      <c r="B81" s="402" t="s">
        <v>432</v>
      </c>
      <c r="C81" s="301" t="s">
        <v>422</v>
      </c>
      <c r="D81" s="365">
        <v>106328.56575763492</v>
      </c>
      <c r="E81" s="365">
        <v>26695.331688961422</v>
      </c>
      <c r="F81" s="369">
        <v>0.33522852614450027</v>
      </c>
      <c r="G81" s="376">
        <v>4.8758396933631962</v>
      </c>
      <c r="H81" s="376">
        <v>1.6815804578335309</v>
      </c>
      <c r="I81" s="377">
        <v>12.280406958131655</v>
      </c>
      <c r="J81" s="377">
        <v>0.46065861134227859</v>
      </c>
      <c r="K81" s="369">
        <v>3.8973639524855726E-2</v>
      </c>
      <c r="L81" s="370">
        <v>1305758.0587782192</v>
      </c>
      <c r="M81" s="370">
        <v>364513.27204552409</v>
      </c>
      <c r="N81" s="369">
        <v>0.38726724140576041</v>
      </c>
      <c r="O81" s="365">
        <v>260319.01778876781</v>
      </c>
      <c r="P81" s="365">
        <v>64461.578082729102</v>
      </c>
      <c r="Q81" s="369">
        <v>0.32912499101121256</v>
      </c>
    </row>
    <row r="82" spans="1:17">
      <c r="A82" s="402" t="s">
        <v>96</v>
      </c>
      <c r="B82" s="402" t="s">
        <v>432</v>
      </c>
      <c r="C82" s="301" t="s">
        <v>427</v>
      </c>
      <c r="D82" s="365">
        <v>750245.77977212786</v>
      </c>
      <c r="E82" s="365">
        <v>-75696.211020196439</v>
      </c>
      <c r="F82" s="366">
        <v>-9.1648338338605639E-2</v>
      </c>
      <c r="G82" s="374">
        <v>34.403531419104993</v>
      </c>
      <c r="H82" s="374">
        <v>1.2732327070752163</v>
      </c>
      <c r="I82" s="375">
        <v>7.633507319800179</v>
      </c>
      <c r="J82" s="375">
        <v>9.027617274172961E-2</v>
      </c>
      <c r="K82" s="366">
        <v>1.196783858027917E-2</v>
      </c>
      <c r="L82" s="367">
        <v>5727006.6515397308</v>
      </c>
      <c r="M82" s="367">
        <v>-503264.69906839263</v>
      </c>
      <c r="N82" s="366">
        <v>-8.077733227771372E-2</v>
      </c>
      <c r="O82" s="365">
        <v>1500505.4009495974</v>
      </c>
      <c r="P82" s="365">
        <v>-152796.6335386103</v>
      </c>
      <c r="Q82" s="366">
        <v>-9.2419068235109064E-2</v>
      </c>
    </row>
    <row r="83" spans="1:17">
      <c r="A83" s="402" t="s">
        <v>96</v>
      </c>
      <c r="B83" s="402" t="s">
        <v>432</v>
      </c>
      <c r="C83" s="301" t="s">
        <v>428</v>
      </c>
      <c r="D83" s="365">
        <v>142.8484582901001</v>
      </c>
      <c r="E83" s="365">
        <v>-133.96151733398438</v>
      </c>
      <c r="F83" s="369">
        <v>-0.48394757823290219</v>
      </c>
      <c r="G83" s="376">
        <v>6.5505085872616916E-3</v>
      </c>
      <c r="H83" s="376">
        <v>-4.5529312198100804E-3</v>
      </c>
      <c r="I83" s="377">
        <v>11.986666666666666</v>
      </c>
      <c r="J83" s="377">
        <v>0.50385395773170671</v>
      </c>
      <c r="K83" s="369">
        <v>4.387896680920781E-2</v>
      </c>
      <c r="L83" s="370">
        <v>1712.2768533706665</v>
      </c>
      <c r="M83" s="370">
        <v>-1466.2802526855469</v>
      </c>
      <c r="N83" s="369">
        <v>-0.46130373114637241</v>
      </c>
      <c r="O83" s="365">
        <v>190.4646110534668</v>
      </c>
      <c r="P83" s="365">
        <v>-178.6153564453125</v>
      </c>
      <c r="Q83" s="369">
        <v>-0.48394757823290219</v>
      </c>
    </row>
    <row r="84" spans="1:17">
      <c r="A84" s="402" t="s">
        <v>96</v>
      </c>
      <c r="B84" s="402" t="s">
        <v>432</v>
      </c>
      <c r="C84" s="301" t="s">
        <v>429</v>
      </c>
      <c r="D84" s="365">
        <v>1225562.4790774584</v>
      </c>
      <c r="E84" s="365">
        <v>-245107.96847990528</v>
      </c>
      <c r="F84" s="366">
        <v>-0.16666410131991505</v>
      </c>
      <c r="G84" s="374">
        <v>56.199819301647942</v>
      </c>
      <c r="H84" s="374">
        <v>-2.7919159263786568</v>
      </c>
      <c r="I84" s="375">
        <v>5.1957397827854974</v>
      </c>
      <c r="J84" s="375">
        <v>-3.116952386945826E-2</v>
      </c>
      <c r="K84" s="366">
        <v>-5.9632800266445976E-3</v>
      </c>
      <c r="L84" s="367">
        <v>6367703.7288319692</v>
      </c>
      <c r="M84" s="367">
        <v>-1319357.3205280239</v>
      </c>
      <c r="N84" s="366">
        <v>-0.17163351663999996</v>
      </c>
      <c r="O84" s="365">
        <v>1225562.4790774584</v>
      </c>
      <c r="P84" s="365">
        <v>-245107.96847990528</v>
      </c>
      <c r="Q84" s="366">
        <v>-0.16666410131991505</v>
      </c>
    </row>
    <row r="85" spans="1:17">
      <c r="A85" s="402" t="s">
        <v>96</v>
      </c>
      <c r="B85" s="402" t="s">
        <v>432</v>
      </c>
      <c r="C85" s="301" t="s">
        <v>430</v>
      </c>
      <c r="D85" s="372"/>
      <c r="E85" s="372"/>
      <c r="F85" s="372"/>
      <c r="G85" s="372"/>
      <c r="H85" s="372"/>
      <c r="I85" s="372"/>
      <c r="J85" s="372"/>
      <c r="K85" s="372"/>
      <c r="L85" s="372"/>
      <c r="M85" s="372"/>
      <c r="N85" s="372"/>
      <c r="O85" s="372"/>
      <c r="P85" s="372"/>
      <c r="Q85" s="372"/>
    </row>
    <row r="86" spans="1:17">
      <c r="A86" s="402" t="s">
        <v>97</v>
      </c>
      <c r="B86" s="402" t="s">
        <v>424</v>
      </c>
      <c r="C86" s="301" t="s">
        <v>425</v>
      </c>
      <c r="D86" s="365">
        <v>2328483.402000891</v>
      </c>
      <c r="E86" s="365">
        <v>-290085.60691101849</v>
      </c>
      <c r="F86" s="366">
        <v>-0.11078020320402301</v>
      </c>
      <c r="G86" s="374">
        <v>17.09424709926682</v>
      </c>
      <c r="H86" s="374">
        <v>-0.54794190659044162</v>
      </c>
      <c r="I86" s="375">
        <v>19.792218788301721</v>
      </c>
      <c r="J86" s="375">
        <v>0.70610691362514544</v>
      </c>
      <c r="K86" s="366">
        <v>3.6995849037331018E-2</v>
      </c>
      <c r="L86" s="367">
        <v>46085852.937330745</v>
      </c>
      <c r="M86" s="367">
        <v>-3892448.1183229238</v>
      </c>
      <c r="N86" s="366">
        <v>-7.7882761840752893E-2</v>
      </c>
      <c r="O86" s="365">
        <v>20022534.833559155</v>
      </c>
      <c r="P86" s="365">
        <v>-2498258.0379799902</v>
      </c>
      <c r="Q86" s="366">
        <v>-0.11093117601277645</v>
      </c>
    </row>
    <row r="87" spans="1:17">
      <c r="A87" s="402" t="s">
        <v>97</v>
      </c>
      <c r="B87" s="402" t="s">
        <v>424</v>
      </c>
      <c r="C87" s="301" t="s">
        <v>426</v>
      </c>
      <c r="D87" s="365">
        <v>991465.58936804533</v>
      </c>
      <c r="E87" s="365">
        <v>-86039.893743965076</v>
      </c>
      <c r="F87" s="369">
        <v>-7.9851003166562018E-2</v>
      </c>
      <c r="G87" s="376">
        <v>7.2787110101423398</v>
      </c>
      <c r="H87" s="376">
        <v>1.9190515088195248E-2</v>
      </c>
      <c r="I87" s="377">
        <v>11.771453762938998</v>
      </c>
      <c r="J87" s="377">
        <v>0.13697352872626567</v>
      </c>
      <c r="K87" s="369">
        <v>1.1773068153356506E-2</v>
      </c>
      <c r="L87" s="370">
        <v>11670991.34279101</v>
      </c>
      <c r="M87" s="370">
        <v>-865224.90273151733</v>
      </c>
      <c r="N87" s="369">
        <v>-6.9018026315599307E-2</v>
      </c>
      <c r="O87" s="365">
        <v>3965862.3574721813</v>
      </c>
      <c r="P87" s="365">
        <v>-344159.57497586031</v>
      </c>
      <c r="Q87" s="369">
        <v>-7.9851003166562018E-2</v>
      </c>
    </row>
    <row r="88" spans="1:17">
      <c r="A88" s="402" t="s">
        <v>97</v>
      </c>
      <c r="B88" s="402" t="s">
        <v>424</v>
      </c>
      <c r="C88" s="301" t="s">
        <v>422</v>
      </c>
      <c r="D88" s="365">
        <v>24157.192698761501</v>
      </c>
      <c r="E88" s="365">
        <v>-10764.465046330319</v>
      </c>
      <c r="F88" s="366">
        <v>-0.30824610689746668</v>
      </c>
      <c r="G88" s="374">
        <v>0.17734677466989104</v>
      </c>
      <c r="H88" s="374">
        <v>-5.7932297311784092E-2</v>
      </c>
      <c r="I88" s="375">
        <v>11.684176647507464</v>
      </c>
      <c r="J88" s="375">
        <v>-0.48270307982502203</v>
      </c>
      <c r="K88" s="366">
        <v>-3.967353098269278E-2</v>
      </c>
      <c r="L88" s="367">
        <v>282256.90680020693</v>
      </c>
      <c r="M88" s="367">
        <v>-142630.70286339422</v>
      </c>
      <c r="N88" s="366">
        <v>-0.33569042640786839</v>
      </c>
      <c r="O88" s="365">
        <v>54605.505365014076</v>
      </c>
      <c r="P88" s="365">
        <v>-30066.087122999248</v>
      </c>
      <c r="Q88" s="366">
        <v>-0.35509060641862389</v>
      </c>
    </row>
    <row r="89" spans="1:17">
      <c r="A89" s="402" t="s">
        <v>97</v>
      </c>
      <c r="B89" s="402" t="s">
        <v>424</v>
      </c>
      <c r="C89" s="301" t="s">
        <v>427</v>
      </c>
      <c r="D89" s="365">
        <v>2552250.0324491127</v>
      </c>
      <c r="E89" s="365">
        <v>-68747.287050567102</v>
      </c>
      <c r="F89" s="369">
        <v>-2.6229438137575133E-2</v>
      </c>
      <c r="G89" s="376">
        <v>18.736999660940764</v>
      </c>
      <c r="H89" s="376">
        <v>1.0784503016963818</v>
      </c>
      <c r="I89" s="377">
        <v>7.4212444534222906</v>
      </c>
      <c r="J89" s="377">
        <v>2.4329267510649899E-3</v>
      </c>
      <c r="K89" s="369">
        <v>3.2794022901355859E-4</v>
      </c>
      <c r="L89" s="370">
        <v>18940871.397059839</v>
      </c>
      <c r="M89" s="370">
        <v>-503813.72821877152</v>
      </c>
      <c r="N89" s="369">
        <v>-2.5910099596511346E-2</v>
      </c>
      <c r="O89" s="365">
        <v>5111641.3507236242</v>
      </c>
      <c r="P89" s="365">
        <v>-138359.27098525967</v>
      </c>
      <c r="Q89" s="369">
        <v>-2.6354143733457978E-2</v>
      </c>
    </row>
    <row r="90" spans="1:17">
      <c r="A90" s="402" t="s">
        <v>97</v>
      </c>
      <c r="B90" s="402" t="s">
        <v>424</v>
      </c>
      <c r="C90" s="301" t="s">
        <v>428</v>
      </c>
      <c r="D90" s="365">
        <v>36902.113151907921</v>
      </c>
      <c r="E90" s="365">
        <v>-445.51865771412849</v>
      </c>
      <c r="F90" s="366">
        <v>-1.1928966741054446E-2</v>
      </c>
      <c r="G90" s="374">
        <v>0.27091189061590593</v>
      </c>
      <c r="H90" s="374">
        <v>1.9288207197950713E-2</v>
      </c>
      <c r="I90" s="375">
        <v>6.2618672671543223</v>
      </c>
      <c r="J90" s="375">
        <v>4.6593389798696094E-2</v>
      </c>
      <c r="K90" s="366">
        <v>7.4965947950341805E-3</v>
      </c>
      <c r="L90" s="367">
        <v>231076.13443475723</v>
      </c>
      <c r="M90" s="367">
        <v>-1049.6259326827421</v>
      </c>
      <c r="N90" s="366">
        <v>-4.5217985760014423E-3</v>
      </c>
      <c r="O90" s="365">
        <v>49202.817535877228</v>
      </c>
      <c r="P90" s="365">
        <v>-594.02487695217133</v>
      </c>
      <c r="Q90" s="366">
        <v>-1.1928966741054446E-2</v>
      </c>
    </row>
    <row r="91" spans="1:17">
      <c r="A91" s="402" t="s">
        <v>97</v>
      </c>
      <c r="B91" s="402" t="s">
        <v>424</v>
      </c>
      <c r="C91" s="301" t="s">
        <v>429</v>
      </c>
      <c r="D91" s="365">
        <v>7661524.608050704</v>
      </c>
      <c r="E91" s="365">
        <v>-763542.92053024098</v>
      </c>
      <c r="F91" s="369">
        <v>-9.0627513422298522E-2</v>
      </c>
      <c r="G91" s="376">
        <v>56.246050409717284</v>
      </c>
      <c r="H91" s="376">
        <v>-0.5164917346650526</v>
      </c>
      <c r="I91" s="377">
        <v>5.1303608666514329</v>
      </c>
      <c r="J91" s="377">
        <v>-3.6286517990164135E-2</v>
      </c>
      <c r="K91" s="369">
        <v>-7.0232232410575622E-3</v>
      </c>
      <c r="L91" s="370">
        <v>39306386.028030291</v>
      </c>
      <c r="M91" s="370">
        <v>-4222967.0839412883</v>
      </c>
      <c r="N91" s="369">
        <v>-9.701423940480923E-2</v>
      </c>
      <c r="O91" s="365">
        <v>7661524.608050704</v>
      </c>
      <c r="P91" s="365">
        <v>-763542.92053024098</v>
      </c>
      <c r="Q91" s="369">
        <v>-9.0627513422298522E-2</v>
      </c>
    </row>
    <row r="92" spans="1:17">
      <c r="A92" s="402" t="s">
        <v>97</v>
      </c>
      <c r="B92" s="402" t="s">
        <v>424</v>
      </c>
      <c r="C92" s="301" t="s">
        <v>430</v>
      </c>
      <c r="D92" s="373"/>
      <c r="E92" s="373"/>
      <c r="F92" s="373"/>
      <c r="G92" s="373"/>
      <c r="H92" s="373"/>
      <c r="I92" s="373"/>
      <c r="J92" s="373"/>
      <c r="K92" s="373"/>
      <c r="L92" s="373"/>
      <c r="M92" s="373"/>
      <c r="N92" s="373"/>
      <c r="O92" s="373"/>
      <c r="P92" s="373"/>
      <c r="Q92" s="373"/>
    </row>
    <row r="93" spans="1:17">
      <c r="A93" s="402" t="s">
        <v>97</v>
      </c>
      <c r="B93" s="402" t="s">
        <v>431</v>
      </c>
      <c r="C93" s="301" t="s">
        <v>425</v>
      </c>
      <c r="D93" s="365">
        <v>35545948.824112535</v>
      </c>
      <c r="E93" s="365">
        <v>-2723239.0687484443</v>
      </c>
      <c r="F93" s="369">
        <v>-7.1160095593678849E-2</v>
      </c>
      <c r="G93" s="376">
        <v>19.126949983288334</v>
      </c>
      <c r="H93" s="376">
        <v>0.64657240769872359</v>
      </c>
      <c r="I93" s="377">
        <v>19.652555292793213</v>
      </c>
      <c r="J93" s="377">
        <v>1.362034640413313</v>
      </c>
      <c r="K93" s="369">
        <v>7.4466695962320223E-2</v>
      </c>
      <c r="L93" s="370">
        <v>698568724.70066953</v>
      </c>
      <c r="M93" s="370">
        <v>-1394646.8035110235</v>
      </c>
      <c r="N93" s="369">
        <v>-1.9924568345826565E-3</v>
      </c>
      <c r="O93" s="365">
        <v>306239618.77113664</v>
      </c>
      <c r="P93" s="365">
        <v>-23306728.589199781</v>
      </c>
      <c r="Q93" s="369">
        <v>-7.0723674456981508E-2</v>
      </c>
    </row>
    <row r="94" spans="1:17">
      <c r="A94" s="402" t="s">
        <v>97</v>
      </c>
      <c r="B94" s="402" t="s">
        <v>431</v>
      </c>
      <c r="C94" s="301" t="s">
        <v>426</v>
      </c>
      <c r="D94" s="365">
        <v>14052391.386118954</v>
      </c>
      <c r="E94" s="365">
        <v>-1568997.3430522103</v>
      </c>
      <c r="F94" s="366">
        <v>-0.10043904356097909</v>
      </c>
      <c r="G94" s="374">
        <v>7.5614632912981348</v>
      </c>
      <c r="H94" s="374">
        <v>1.7818446302684698E-2</v>
      </c>
      <c r="I94" s="375">
        <v>11.681009049090845</v>
      </c>
      <c r="J94" s="375">
        <v>0.43625094365123473</v>
      </c>
      <c r="K94" s="366">
        <v>3.8795938477342605E-2</v>
      </c>
      <c r="L94" s="367">
        <v>164146110.94262174</v>
      </c>
      <c r="M94" s="367">
        <v>-11512626.58794868</v>
      </c>
      <c r="N94" s="366">
        <v>-6.5539732038351367E-2</v>
      </c>
      <c r="O94" s="365">
        <v>56209565.544475816</v>
      </c>
      <c r="P94" s="365">
        <v>-6275989.3722088411</v>
      </c>
      <c r="Q94" s="366">
        <v>-0.10043904356097909</v>
      </c>
    </row>
    <row r="95" spans="1:17">
      <c r="A95" s="402" t="s">
        <v>97</v>
      </c>
      <c r="B95" s="402" t="s">
        <v>431</v>
      </c>
      <c r="C95" s="301" t="s">
        <v>422</v>
      </c>
      <c r="D95" s="365">
        <v>335978.73942274554</v>
      </c>
      <c r="E95" s="365">
        <v>-392242.15126362804</v>
      </c>
      <c r="F95" s="369">
        <v>-0.5386307318016188</v>
      </c>
      <c r="G95" s="376">
        <v>0.18078708705133462</v>
      </c>
      <c r="H95" s="376">
        <v>-0.17087433456004136</v>
      </c>
      <c r="I95" s="377">
        <v>11.73296686728739</v>
      </c>
      <c r="J95" s="377">
        <v>-0.11070674834678407</v>
      </c>
      <c r="K95" s="369">
        <v>-9.3473319123423201E-3</v>
      </c>
      <c r="L95" s="370">
        <v>3942027.4177600569</v>
      </c>
      <c r="M95" s="370">
        <v>-4682783.1316157635</v>
      </c>
      <c r="N95" s="369">
        <v>-0.54294330348562347</v>
      </c>
      <c r="O95" s="365">
        <v>765234.88851330057</v>
      </c>
      <c r="P95" s="365">
        <v>-1015959.0475038376</v>
      </c>
      <c r="Q95" s="369">
        <v>-0.57038092650123551</v>
      </c>
    </row>
    <row r="96" spans="1:17">
      <c r="A96" s="402" t="s">
        <v>97</v>
      </c>
      <c r="B96" s="402" t="s">
        <v>431</v>
      </c>
      <c r="C96" s="301" t="s">
        <v>427</v>
      </c>
      <c r="D96" s="365">
        <v>34341757.619702108</v>
      </c>
      <c r="E96" s="365">
        <v>-2162814.0360949934</v>
      </c>
      <c r="F96" s="366">
        <v>-5.9247758239385565E-2</v>
      </c>
      <c r="G96" s="374">
        <v>18.47898570890526</v>
      </c>
      <c r="H96" s="374">
        <v>0.85074992499030699</v>
      </c>
      <c r="I96" s="375">
        <v>7.3950211840655378</v>
      </c>
      <c r="J96" s="375">
        <v>0.1484479795507081</v>
      </c>
      <c r="K96" s="366">
        <v>2.0485265981749913E-2</v>
      </c>
      <c r="L96" s="367">
        <v>253958025.09574118</v>
      </c>
      <c r="M96" s="367">
        <v>-10575025.707449645</v>
      </c>
      <c r="N96" s="366">
        <v>-3.9976198343991909E-2</v>
      </c>
      <c r="O96" s="365">
        <v>68797741.206998721</v>
      </c>
      <c r="P96" s="365">
        <v>-4335909.2789538801</v>
      </c>
      <c r="Q96" s="366">
        <v>-5.9287472321468693E-2</v>
      </c>
    </row>
    <row r="97" spans="1:18">
      <c r="A97" s="402" t="s">
        <v>97</v>
      </c>
      <c r="B97" s="402" t="s">
        <v>431</v>
      </c>
      <c r="C97" s="301" t="s">
        <v>428</v>
      </c>
      <c r="D97" s="365">
        <v>471948.28477549553</v>
      </c>
      <c r="E97" s="365">
        <v>-7437.7580573558807</v>
      </c>
      <c r="F97" s="369">
        <v>-1.5515174395574174E-2</v>
      </c>
      <c r="G97" s="376">
        <v>0.25395105592106798</v>
      </c>
      <c r="H97" s="376">
        <v>2.24531965773756E-2</v>
      </c>
      <c r="I97" s="377">
        <v>6.1016256160200006</v>
      </c>
      <c r="J97" s="377">
        <v>0.12238186146564001</v>
      </c>
      <c r="K97" s="369">
        <v>2.0467782630942642E-2</v>
      </c>
      <c r="L97" s="370">
        <v>2879651.7438228657</v>
      </c>
      <c r="M97" s="370">
        <v>13285.741194009781</v>
      </c>
      <c r="N97" s="369">
        <v>4.6350470183587544E-3</v>
      </c>
      <c r="O97" s="365">
        <v>629264.37970066071</v>
      </c>
      <c r="P97" s="365">
        <v>-9917.0107431411743</v>
      </c>
      <c r="Q97" s="369">
        <v>-1.5515174395574174E-2</v>
      </c>
    </row>
    <row r="98" spans="1:18">
      <c r="A98" s="402" t="s">
        <v>97</v>
      </c>
      <c r="B98" s="402" t="s">
        <v>431</v>
      </c>
      <c r="C98" s="301" t="s">
        <v>429</v>
      </c>
      <c r="D98" s="365">
        <v>100747111.80405706</v>
      </c>
      <c r="E98" s="365">
        <v>-14393090.949013934</v>
      </c>
      <c r="F98" s="366">
        <v>-0.12500491231443522</v>
      </c>
      <c r="G98" s="374">
        <v>54.21109949749858</v>
      </c>
      <c r="H98" s="374">
        <v>-1.3906662615191721</v>
      </c>
      <c r="I98" s="375">
        <v>5.1438499184470317</v>
      </c>
      <c r="J98" s="375">
        <v>0.11633267166096406</v>
      </c>
      <c r="K98" s="366">
        <v>2.3139188977488213E-2</v>
      </c>
      <c r="L98" s="367">
        <v>518228022.83707291</v>
      </c>
      <c r="M98" s="367">
        <v>-60641332.302436173</v>
      </c>
      <c r="N98" s="366">
        <v>-0.10475823562610505</v>
      </c>
      <c r="O98" s="365">
        <v>100747111.80405706</v>
      </c>
      <c r="P98" s="365">
        <v>-14393090.949013934</v>
      </c>
      <c r="Q98" s="366">
        <v>-0.12500491231443522</v>
      </c>
    </row>
    <row r="99" spans="1:18">
      <c r="A99" s="402" t="s">
        <v>97</v>
      </c>
      <c r="B99" s="402" t="s">
        <v>431</v>
      </c>
      <c r="C99" s="301" t="s">
        <v>430</v>
      </c>
      <c r="D99" s="372"/>
      <c r="E99" s="372"/>
      <c r="F99" s="372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</row>
    <row r="100" spans="1:18">
      <c r="A100" s="402" t="s">
        <v>97</v>
      </c>
      <c r="B100" s="402" t="s">
        <v>432</v>
      </c>
      <c r="C100" s="301" t="s">
        <v>425</v>
      </c>
      <c r="D100" s="365">
        <v>2948998.204312257</v>
      </c>
      <c r="E100" s="365">
        <v>-323366.40081591671</v>
      </c>
      <c r="F100" s="366">
        <v>-9.881735070388066E-2</v>
      </c>
      <c r="G100" s="374">
        <v>17.440047010324871</v>
      </c>
      <c r="H100" s="374">
        <v>-0.21061826154123509</v>
      </c>
      <c r="I100" s="375">
        <v>19.79140955456058</v>
      </c>
      <c r="J100" s="375">
        <v>0.68224562010636802</v>
      </c>
      <c r="K100" s="366">
        <v>3.5702536356196371E-2</v>
      </c>
      <c r="L100" s="367">
        <v>58364831.237207599</v>
      </c>
      <c r="M100" s="367">
        <v>-4167320.4554921985</v>
      </c>
      <c r="N100" s="366">
        <v>-6.6642844403812587E-2</v>
      </c>
      <c r="O100" s="365">
        <v>25354960.987574577</v>
      </c>
      <c r="P100" s="365">
        <v>-2787767.0035605356</v>
      </c>
      <c r="Q100" s="366">
        <v>-9.9058165378945323E-2</v>
      </c>
    </row>
    <row r="101" spans="1:18">
      <c r="A101" s="402" t="s">
        <v>97</v>
      </c>
      <c r="B101" s="402" t="s">
        <v>432</v>
      </c>
      <c r="C101" s="301" t="s">
        <v>426</v>
      </c>
      <c r="D101" s="365">
        <v>1238945.6161409914</v>
      </c>
      <c r="E101" s="365">
        <v>-108374.75637098565</v>
      </c>
      <c r="F101" s="369">
        <v>-8.0437257969260198E-2</v>
      </c>
      <c r="G101" s="376">
        <v>7.3269864176719244</v>
      </c>
      <c r="H101" s="376">
        <v>5.9733596300149294E-2</v>
      </c>
      <c r="I101" s="377">
        <v>11.762572841258221</v>
      </c>
      <c r="J101" s="377">
        <v>0.14329709135691004</v>
      </c>
      <c r="K101" s="369">
        <v>1.2332704244335293E-2</v>
      </c>
      <c r="L101" s="370">
        <v>14573188.056215959</v>
      </c>
      <c r="M101" s="370">
        <v>-1081698.8754604571</v>
      </c>
      <c r="N101" s="369">
        <v>-6.9096562637685086E-2</v>
      </c>
      <c r="O101" s="365">
        <v>4955782.4645639658</v>
      </c>
      <c r="P101" s="365">
        <v>-433499.02548394259</v>
      </c>
      <c r="Q101" s="369">
        <v>-8.0437257969260198E-2</v>
      </c>
    </row>
    <row r="102" spans="1:18">
      <c r="A102" s="402" t="s">
        <v>97</v>
      </c>
      <c r="B102" s="402" t="s">
        <v>432</v>
      </c>
      <c r="C102" s="301" t="s">
        <v>422</v>
      </c>
      <c r="D102" s="365">
        <v>30171.490650430846</v>
      </c>
      <c r="E102" s="365">
        <v>-14010.316241465334</v>
      </c>
      <c r="F102" s="366">
        <v>-0.31710600419185447</v>
      </c>
      <c r="G102" s="374">
        <v>0.1784308361211111</v>
      </c>
      <c r="H102" s="374">
        <v>-5.9879492542446067E-2</v>
      </c>
      <c r="I102" s="375">
        <v>11.6948033421125</v>
      </c>
      <c r="J102" s="375">
        <v>-0.35904296511045786</v>
      </c>
      <c r="K102" s="366">
        <v>-2.9786588940935024E-2</v>
      </c>
      <c r="L102" s="367">
        <v>352849.64969517471</v>
      </c>
      <c r="M102" s="367">
        <v>-179711.06015514588</v>
      </c>
      <c r="N102" s="366">
        <v>-0.33744708693522429</v>
      </c>
      <c r="O102" s="365">
        <v>68233.979843378067</v>
      </c>
      <c r="P102" s="365">
        <v>-38365.914399816756</v>
      </c>
      <c r="Q102" s="366">
        <v>-0.35990574542493958</v>
      </c>
    </row>
    <row r="103" spans="1:18">
      <c r="A103" s="402" t="s">
        <v>97</v>
      </c>
      <c r="B103" s="402" t="s">
        <v>432</v>
      </c>
      <c r="C103" s="301" t="s">
        <v>427</v>
      </c>
      <c r="D103" s="365">
        <v>3168765.5206096065</v>
      </c>
      <c r="E103" s="365">
        <v>-102223.30263270391</v>
      </c>
      <c r="F103" s="369">
        <v>-3.1251498600773836E-2</v>
      </c>
      <c r="G103" s="376">
        <v>18.739726447889179</v>
      </c>
      <c r="H103" s="376">
        <v>1.0964819461647686</v>
      </c>
      <c r="I103" s="377">
        <v>7.4146188632410031</v>
      </c>
      <c r="J103" s="377">
        <v>-3.2375760602025849E-3</v>
      </c>
      <c r="K103" s="369">
        <v>-4.3645709332541067E-4</v>
      </c>
      <c r="L103" s="370">
        <v>23495188.602299687</v>
      </c>
      <c r="M103" s="370">
        <v>-768536.90307055786</v>
      </c>
      <c r="N103" s="369">
        <v>-3.1674315755857815E-2</v>
      </c>
      <c r="O103" s="365">
        <v>6346239.0173512697</v>
      </c>
      <c r="P103" s="365">
        <v>-206313.73038316239</v>
      </c>
      <c r="Q103" s="369">
        <v>-3.1486008327746173E-2</v>
      </c>
    </row>
    <row r="104" spans="1:18">
      <c r="A104" s="402" t="s">
        <v>97</v>
      </c>
      <c r="B104" s="402" t="s">
        <v>432</v>
      </c>
      <c r="C104" s="301" t="s">
        <v>428</v>
      </c>
      <c r="D104" s="365">
        <v>46590.669167965651</v>
      </c>
      <c r="E104" s="365">
        <v>126.99264192581177</v>
      </c>
      <c r="F104" s="366">
        <v>2.7331595650774802E-3</v>
      </c>
      <c r="G104" s="374">
        <v>0.2755320296036971</v>
      </c>
      <c r="H104" s="374">
        <v>2.4913623459046519E-2</v>
      </c>
      <c r="I104" s="375">
        <v>6.2302396416144861</v>
      </c>
      <c r="J104" s="375">
        <v>9.2372149231634282E-2</v>
      </c>
      <c r="K104" s="366">
        <v>1.5049550897973758E-2</v>
      </c>
      <c r="L104" s="367">
        <v>290271.03397960542</v>
      </c>
      <c r="M104" s="367">
        <v>5083.1442538332776</v>
      </c>
      <c r="N104" s="366">
        <v>1.7823843287038142E-2</v>
      </c>
      <c r="O104" s="365">
        <v>62120.892223954201</v>
      </c>
      <c r="P104" s="365">
        <v>169.32352256774902</v>
      </c>
      <c r="Q104" s="366">
        <v>2.7331595650774802E-3</v>
      </c>
    </row>
    <row r="105" spans="1:18">
      <c r="A105" s="402" t="s">
        <v>97</v>
      </c>
      <c r="B105" s="402" t="s">
        <v>432</v>
      </c>
      <c r="C105" s="301" t="s">
        <v>429</v>
      </c>
      <c r="D105" s="365">
        <v>9442661.2801160812</v>
      </c>
      <c r="E105" s="365">
        <v>-1080494.2553676702</v>
      </c>
      <c r="F105" s="369">
        <v>-0.10267778060718359</v>
      </c>
      <c r="G105" s="376">
        <v>55.842847373386043</v>
      </c>
      <c r="H105" s="376">
        <v>-0.91754407857241915</v>
      </c>
      <c r="I105" s="377">
        <v>5.1275182793595953</v>
      </c>
      <c r="J105" s="377">
        <v>-4.2950616615699211E-2</v>
      </c>
      <c r="K105" s="369">
        <v>-8.3069093886498531E-3</v>
      </c>
      <c r="L105" s="370">
        <v>48417418.319596283</v>
      </c>
      <c r="M105" s="370">
        <v>-5992230.0641326979</v>
      </c>
      <c r="N105" s="369">
        <v>-0.11013175497610188</v>
      </c>
      <c r="O105" s="365">
        <v>9442661.2801160812</v>
      </c>
      <c r="P105" s="365">
        <v>-1080494.2553676702</v>
      </c>
      <c r="Q105" s="369">
        <v>-0.10267778060718359</v>
      </c>
    </row>
    <row r="106" spans="1:18">
      <c r="A106" s="402" t="s">
        <v>97</v>
      </c>
      <c r="B106" s="402" t="s">
        <v>432</v>
      </c>
      <c r="C106" s="301" t="s">
        <v>430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8">
      <c r="A107" s="402" t="s">
        <v>320</v>
      </c>
      <c r="B107" s="402" t="s">
        <v>424</v>
      </c>
      <c r="C107" s="301" t="s">
        <v>425</v>
      </c>
      <c r="D107" s="365">
        <v>1000236.2728383122</v>
      </c>
      <c r="E107" s="365">
        <v>-86370.016631498933</v>
      </c>
      <c r="F107" s="369">
        <v>-7.9486026786796476E-2</v>
      </c>
      <c r="G107" s="376">
        <v>0.96998623665432349</v>
      </c>
      <c r="H107" s="376">
        <v>-0.14722122256155212</v>
      </c>
      <c r="I107" s="377">
        <v>15.181411520785487</v>
      </c>
      <c r="J107" s="377">
        <v>-0.10226173484504564</v>
      </c>
      <c r="K107" s="369">
        <v>-6.6909134430345289E-3</v>
      </c>
      <c r="L107" s="370">
        <v>15184998.475975089</v>
      </c>
      <c r="M107" s="370">
        <v>-1422337.0097945929</v>
      </c>
      <c r="N107" s="369">
        <v>-8.5645106104669827E-2</v>
      </c>
      <c r="O107" s="365">
        <v>5802766.3365586996</v>
      </c>
      <c r="P107" s="365">
        <v>325145.73413643613</v>
      </c>
      <c r="Q107" s="369">
        <v>5.9358936614312637E-2</v>
      </c>
    </row>
    <row r="108" spans="1:18">
      <c r="A108" s="402" t="s">
        <v>320</v>
      </c>
      <c r="B108" s="402" t="s">
        <v>424</v>
      </c>
      <c r="C108" s="301" t="s">
        <v>426</v>
      </c>
      <c r="D108" s="365">
        <v>793240.43083804846</v>
      </c>
      <c r="E108" s="365">
        <v>59719.26989265997</v>
      </c>
      <c r="F108" s="366">
        <v>8.1414515452685271E-2</v>
      </c>
      <c r="G108" s="374">
        <v>0.76925054726047837</v>
      </c>
      <c r="H108" s="374">
        <v>1.5071853061373375E-2</v>
      </c>
      <c r="I108" s="375">
        <v>9.2937307261605575</v>
      </c>
      <c r="J108" s="375">
        <v>-0.67034083631902774</v>
      </c>
      <c r="K108" s="366">
        <v>-6.7275795051818327E-2</v>
      </c>
      <c r="L108" s="367">
        <v>7372162.9653124101</v>
      </c>
      <c r="M108" s="367">
        <v>63305.625059453771</v>
      </c>
      <c r="N108" s="366">
        <v>8.661494145029076E-3</v>
      </c>
      <c r="O108" s="365">
        <v>3172961.7233521938</v>
      </c>
      <c r="P108" s="365">
        <v>238877.07957063988</v>
      </c>
      <c r="Q108" s="366">
        <v>8.1414515452685271E-2</v>
      </c>
    </row>
    <row r="109" spans="1:18">
      <c r="A109" s="402" t="s">
        <v>320</v>
      </c>
      <c r="B109" s="402" t="s">
        <v>424</v>
      </c>
      <c r="C109" s="301" t="s">
        <v>422</v>
      </c>
      <c r="D109" s="365">
        <v>2496453.4207424037</v>
      </c>
      <c r="E109" s="365">
        <v>328967.66425209166</v>
      </c>
      <c r="F109" s="369">
        <v>0.15177385284633682</v>
      </c>
      <c r="G109" s="376">
        <v>2.4209534530249686</v>
      </c>
      <c r="H109" s="376">
        <v>0.19242663667764059</v>
      </c>
      <c r="I109" s="377">
        <v>10.656005441838664</v>
      </c>
      <c r="J109" s="377">
        <v>0.67032177544007077</v>
      </c>
      <c r="K109" s="369">
        <v>6.7128280629965828E-2</v>
      </c>
      <c r="L109" s="370">
        <v>26602221.2367278</v>
      </c>
      <c r="M109" s="370">
        <v>4958394.1209908947</v>
      </c>
      <c r="N109" s="369">
        <v>0.22909045126246272</v>
      </c>
      <c r="O109" s="365">
        <v>6082162.8534145355</v>
      </c>
      <c r="P109" s="365">
        <v>791650.36458818521</v>
      </c>
      <c r="Q109" s="369">
        <v>0.1496358559327029</v>
      </c>
    </row>
    <row r="110" spans="1:18">
      <c r="A110" s="402" t="s">
        <v>320</v>
      </c>
      <c r="B110" s="402" t="s">
        <v>424</v>
      </c>
      <c r="C110" s="301" t="s">
        <v>427</v>
      </c>
      <c r="D110" s="365">
        <v>18152675.728299346</v>
      </c>
      <c r="E110" s="365">
        <v>1243010.8696479164</v>
      </c>
      <c r="F110" s="366">
        <v>7.350890038556615E-2</v>
      </c>
      <c r="G110" s="374">
        <v>17.60368634196259</v>
      </c>
      <c r="H110" s="374">
        <v>0.21780895840378633</v>
      </c>
      <c r="I110" s="375">
        <v>5.4851971688486962</v>
      </c>
      <c r="J110" s="375">
        <v>-9.5197145344432244E-2</v>
      </c>
      <c r="K110" s="366">
        <v>-1.7059214812528322E-2</v>
      </c>
      <c r="L110" s="367">
        <v>99571005.511896014</v>
      </c>
      <c r="M110" s="367">
        <v>5208407.8797662258</v>
      </c>
      <c r="N110" s="366">
        <v>5.5195681450727681E-2</v>
      </c>
      <c r="O110" s="365">
        <v>36139748.697924614</v>
      </c>
      <c r="P110" s="365">
        <v>2699394.8273897469</v>
      </c>
      <c r="Q110" s="366">
        <v>8.0722675299445656E-2</v>
      </c>
      <c r="R110" s="282"/>
    </row>
    <row r="111" spans="1:18">
      <c r="A111" s="402" t="s">
        <v>320</v>
      </c>
      <c r="B111" s="402" t="s">
        <v>424</v>
      </c>
      <c r="C111" s="301" t="s">
        <v>428</v>
      </c>
      <c r="D111" s="365">
        <v>2417337.9252879024</v>
      </c>
      <c r="E111" s="365">
        <v>93198.998746071942</v>
      </c>
      <c r="F111" s="369">
        <v>4.0100442224745174E-2</v>
      </c>
      <c r="G111" s="376">
        <v>2.344230638845084</v>
      </c>
      <c r="H111" s="376">
        <v>-4.5361037688875339E-2</v>
      </c>
      <c r="I111" s="377">
        <v>8.3576583071751092</v>
      </c>
      <c r="J111" s="377">
        <v>0.11835355140416404</v>
      </c>
      <c r="K111" s="369">
        <v>1.4364507068544497E-2</v>
      </c>
      <c r="L111" s="370">
        <v>20203284.392531879</v>
      </c>
      <c r="M111" s="370">
        <v>1053995.4820033982</v>
      </c>
      <c r="N111" s="369">
        <v>5.5040972379078811E-2</v>
      </c>
      <c r="O111" s="365">
        <v>3223117.2337172031</v>
      </c>
      <c r="P111" s="365">
        <v>124265.33166143019</v>
      </c>
      <c r="Q111" s="369">
        <v>4.0100442224745486E-2</v>
      </c>
    </row>
    <row r="112" spans="1:18">
      <c r="A112" s="402" t="s">
        <v>320</v>
      </c>
      <c r="B112" s="402" t="s">
        <v>424</v>
      </c>
      <c r="C112" s="301" t="s">
        <v>429</v>
      </c>
      <c r="D112" s="365">
        <v>77617731.352374077</v>
      </c>
      <c r="E112" s="365">
        <v>4271492.1734071523</v>
      </c>
      <c r="F112" s="366">
        <v>5.8237371421111163E-2</v>
      </c>
      <c r="G112" s="374">
        <v>75.270346793657936</v>
      </c>
      <c r="H112" s="374">
        <v>-0.14148020410043216</v>
      </c>
      <c r="I112" s="375">
        <v>3.2834888051082123</v>
      </c>
      <c r="J112" s="375">
        <v>-0.2091800479136201</v>
      </c>
      <c r="K112" s="366">
        <v>-5.9891176838204691E-2</v>
      </c>
      <c r="L112" s="367">
        <v>254856951.97341698</v>
      </c>
      <c r="M112" s="367">
        <v>-1317173.0932504237</v>
      </c>
      <c r="N112" s="366">
        <v>-5.1417101274675546E-3</v>
      </c>
      <c r="O112" s="365">
        <v>77617731.352374077</v>
      </c>
      <c r="P112" s="365">
        <v>4271492.1734071523</v>
      </c>
      <c r="Q112" s="366">
        <v>5.8237371421111163E-2</v>
      </c>
    </row>
    <row r="113" spans="1:17">
      <c r="A113" s="402" t="s">
        <v>320</v>
      </c>
      <c r="B113" s="402" t="s">
        <v>424</v>
      </c>
      <c r="C113" s="301" t="s">
        <v>430</v>
      </c>
      <c r="D113" s="372"/>
      <c r="E113" s="365">
        <v>0</v>
      </c>
      <c r="F113" s="372"/>
      <c r="G113" s="372"/>
      <c r="H113" s="376">
        <v>0</v>
      </c>
      <c r="I113" s="372"/>
      <c r="J113" s="372"/>
      <c r="K113" s="372"/>
      <c r="L113" s="372"/>
      <c r="M113" s="370">
        <v>0</v>
      </c>
      <c r="N113" s="372"/>
      <c r="O113" s="372"/>
      <c r="P113" s="365">
        <v>0</v>
      </c>
      <c r="Q113" s="372"/>
    </row>
    <row r="114" spans="1:17">
      <c r="A114" s="402" t="s">
        <v>320</v>
      </c>
      <c r="B114" s="402" t="s">
        <v>431</v>
      </c>
      <c r="C114" s="301" t="s">
        <v>425</v>
      </c>
      <c r="D114" s="365">
        <v>13806445.068042815</v>
      </c>
      <c r="E114" s="365">
        <v>-2240554.1915361583</v>
      </c>
      <c r="F114" s="366">
        <v>-0.1396244964739248</v>
      </c>
      <c r="G114" s="374">
        <v>1.0869918020368987</v>
      </c>
      <c r="H114" s="374">
        <v>-0.22307917199823457</v>
      </c>
      <c r="I114" s="375">
        <v>15.256972451202842</v>
      </c>
      <c r="J114" s="375">
        <v>0.40567489001955614</v>
      </c>
      <c r="K114" s="366">
        <v>2.7315787617094502E-2</v>
      </c>
      <c r="L114" s="367">
        <v>210644552.05217457</v>
      </c>
      <c r="M114" s="367">
        <v>-27674208.915920615</v>
      </c>
      <c r="N114" s="366">
        <v>-0.11612266194865577</v>
      </c>
      <c r="O114" s="365">
        <v>78118223.238863707</v>
      </c>
      <c r="P114" s="365">
        <v>-6731304.1220122576</v>
      </c>
      <c r="Q114" s="366">
        <v>-7.933225241648259E-2</v>
      </c>
    </row>
    <row r="115" spans="1:17">
      <c r="A115" s="402" t="s">
        <v>320</v>
      </c>
      <c r="B115" s="402" t="s">
        <v>431</v>
      </c>
      <c r="C115" s="301" t="s">
        <v>426</v>
      </c>
      <c r="D115" s="365">
        <v>11830534.364471158</v>
      </c>
      <c r="E115" s="365">
        <v>164313.48347410001</v>
      </c>
      <c r="F115" s="369">
        <v>1.4084551042724377E-2</v>
      </c>
      <c r="G115" s="376">
        <v>0.93142686654812712</v>
      </c>
      <c r="H115" s="376">
        <v>-2.0999011065942375E-2</v>
      </c>
      <c r="I115" s="377">
        <v>10.191430353302495</v>
      </c>
      <c r="J115" s="377">
        <v>-0.17821128226883509</v>
      </c>
      <c r="K115" s="369">
        <v>-1.7185867027218273E-2</v>
      </c>
      <c r="L115" s="370">
        <v>120570067.01785961</v>
      </c>
      <c r="M115" s="370">
        <v>-404462.75949913263</v>
      </c>
      <c r="N115" s="369">
        <v>-3.3433712058522154E-3</v>
      </c>
      <c r="O115" s="365">
        <v>47322137.457884632</v>
      </c>
      <c r="P115" s="365">
        <v>657253.93389640003</v>
      </c>
      <c r="Q115" s="369">
        <v>1.4084551042724377E-2</v>
      </c>
    </row>
    <row r="116" spans="1:17">
      <c r="A116" s="402" t="s">
        <v>320</v>
      </c>
      <c r="B116" s="402" t="s">
        <v>431</v>
      </c>
      <c r="C116" s="301" t="s">
        <v>422</v>
      </c>
      <c r="D116" s="365">
        <v>29967632.586600974</v>
      </c>
      <c r="E116" s="365">
        <v>4318029.1040122025</v>
      </c>
      <c r="F116" s="366">
        <v>0.16834681701583915</v>
      </c>
      <c r="G116" s="374">
        <v>2.3593742478639954</v>
      </c>
      <c r="H116" s="374">
        <v>0.26535028272973982</v>
      </c>
      <c r="I116" s="375">
        <v>10.209434616006437</v>
      </c>
      <c r="J116" s="375">
        <v>0.5015317747426522</v>
      </c>
      <c r="K116" s="366">
        <v>5.1662216128788768E-2</v>
      </c>
      <c r="L116" s="367">
        <v>305952585.48940653</v>
      </c>
      <c r="M116" s="367">
        <v>56948726.963493526</v>
      </c>
      <c r="N116" s="366">
        <v>0.22870620278989395</v>
      </c>
      <c r="O116" s="365">
        <v>72982385.950968608</v>
      </c>
      <c r="P116" s="365">
        <v>10500851.3940126</v>
      </c>
      <c r="Q116" s="366">
        <v>0.16806327610984628</v>
      </c>
    </row>
    <row r="117" spans="1:17">
      <c r="A117" s="402" t="s">
        <v>320</v>
      </c>
      <c r="B117" s="402" t="s">
        <v>431</v>
      </c>
      <c r="C117" s="301" t="s">
        <v>427</v>
      </c>
      <c r="D117" s="365">
        <v>227772115.27567208</v>
      </c>
      <c r="E117" s="365">
        <v>9655547.0406418741</v>
      </c>
      <c r="F117" s="369">
        <v>4.4267829439887378E-2</v>
      </c>
      <c r="G117" s="376">
        <v>17.932669910108626</v>
      </c>
      <c r="H117" s="376">
        <v>0.12571545223424607</v>
      </c>
      <c r="I117" s="377">
        <v>5.5330750535012072</v>
      </c>
      <c r="J117" s="377">
        <v>-0.20088881849017781</v>
      </c>
      <c r="K117" s="369">
        <v>-3.503489435492551E-2</v>
      </c>
      <c r="L117" s="370">
        <v>1260280208.9150224</v>
      </c>
      <c r="M117" s="370">
        <v>9607686.7726154327</v>
      </c>
      <c r="N117" s="369">
        <v>7.6820163572134991E-3</v>
      </c>
      <c r="O117" s="365">
        <v>453655749.12329674</v>
      </c>
      <c r="P117" s="365">
        <v>18062542.238292158</v>
      </c>
      <c r="Q117" s="369">
        <v>4.1466537936760382E-2</v>
      </c>
    </row>
    <row r="118" spans="1:17">
      <c r="A118" s="402" t="s">
        <v>320</v>
      </c>
      <c r="B118" s="402" t="s">
        <v>431</v>
      </c>
      <c r="C118" s="301" t="s">
        <v>428</v>
      </c>
      <c r="D118" s="365">
        <v>30443208.939747803</v>
      </c>
      <c r="E118" s="365">
        <v>3688675.2730901539</v>
      </c>
      <c r="F118" s="366">
        <v>0.13787103595407077</v>
      </c>
      <c r="G118" s="374">
        <v>2.396816731759416</v>
      </c>
      <c r="H118" s="374">
        <v>0.21258668266713654</v>
      </c>
      <c r="I118" s="375">
        <v>8.3162342432601974</v>
      </c>
      <c r="J118" s="375">
        <v>0.40750562500760523</v>
      </c>
      <c r="K118" s="366">
        <v>5.1526059962042584E-2</v>
      </c>
      <c r="L118" s="367">
        <v>253172856.65945566</v>
      </c>
      <c r="M118" s="367">
        <v>41578510.581957847</v>
      </c>
      <c r="N118" s="366">
        <v>0.19650104718171177</v>
      </c>
      <c r="O118" s="365">
        <v>40590945.252997071</v>
      </c>
      <c r="P118" s="365">
        <v>4918233.6974535286</v>
      </c>
      <c r="Q118" s="366">
        <v>0.13787103595407046</v>
      </c>
    </row>
    <row r="119" spans="1:17">
      <c r="A119" s="402" t="s">
        <v>320</v>
      </c>
      <c r="B119" s="402" t="s">
        <v>431</v>
      </c>
      <c r="C119" s="301" t="s">
        <v>429</v>
      </c>
      <c r="D119" s="365">
        <v>947903857.04698181</v>
      </c>
      <c r="E119" s="365">
        <v>29369198.281831026</v>
      </c>
      <c r="F119" s="369">
        <v>3.1973968539536719E-2</v>
      </c>
      <c r="G119" s="376">
        <v>74.629183446661756</v>
      </c>
      <c r="H119" s="376">
        <v>-0.35964004787253145</v>
      </c>
      <c r="I119" s="377">
        <v>3.2986493777482346</v>
      </c>
      <c r="J119" s="377">
        <v>-0.3182922753846138</v>
      </c>
      <c r="K119" s="369">
        <v>-8.8000389806930368E-2</v>
      </c>
      <c r="L119" s="370">
        <v>3126802468.2131782</v>
      </c>
      <c r="M119" s="370">
        <v>-195483798.92066336</v>
      </c>
      <c r="N119" s="369">
        <v>-5.8840142962547456E-2</v>
      </c>
      <c r="O119" s="365">
        <v>947903857.04698181</v>
      </c>
      <c r="P119" s="365">
        <v>29369198.281831026</v>
      </c>
      <c r="Q119" s="369">
        <v>3.1973968539536719E-2</v>
      </c>
    </row>
    <row r="120" spans="1:17">
      <c r="A120" s="402" t="s">
        <v>320</v>
      </c>
      <c r="B120" s="402" t="s">
        <v>431</v>
      </c>
      <c r="C120" s="301" t="s">
        <v>430</v>
      </c>
      <c r="D120" s="365">
        <v>0</v>
      </c>
      <c r="E120" s="365">
        <v>0</v>
      </c>
      <c r="F120" s="373"/>
      <c r="G120" s="374">
        <v>0</v>
      </c>
      <c r="H120" s="374">
        <v>0</v>
      </c>
      <c r="I120" s="373"/>
      <c r="J120" s="373"/>
      <c r="K120" s="373"/>
      <c r="L120" s="367">
        <v>0</v>
      </c>
      <c r="M120" s="367">
        <v>0</v>
      </c>
      <c r="N120" s="373"/>
      <c r="O120" s="365">
        <v>0</v>
      </c>
      <c r="P120" s="365">
        <v>0</v>
      </c>
      <c r="Q120" s="373"/>
    </row>
    <row r="121" spans="1:17">
      <c r="A121" s="402" t="s">
        <v>320</v>
      </c>
      <c r="B121" s="402" t="s">
        <v>432</v>
      </c>
      <c r="C121" s="301" t="s">
        <v>425</v>
      </c>
      <c r="D121" s="365">
        <v>1251841.2824285417</v>
      </c>
      <c r="E121" s="365">
        <v>-99522.336518308613</v>
      </c>
      <c r="F121" s="369">
        <v>-7.3645860464904872E-2</v>
      </c>
      <c r="G121" s="376">
        <v>0.97676565635815538</v>
      </c>
      <c r="H121" s="376">
        <v>-0.12962527524255896</v>
      </c>
      <c r="I121" s="377">
        <v>15.18063878768562</v>
      </c>
      <c r="J121" s="377">
        <v>-9.564199802739104E-2</v>
      </c>
      <c r="K121" s="369">
        <v>-6.2608169729924884E-3</v>
      </c>
      <c r="L121" s="370">
        <v>19003750.328060828</v>
      </c>
      <c r="M121" s="370">
        <v>-1640059.7585685402</v>
      </c>
      <c r="N121" s="369">
        <v>-7.9445594184708077E-2</v>
      </c>
      <c r="O121" s="365">
        <v>7264653.0781896114</v>
      </c>
      <c r="P121" s="365">
        <v>453114.19768895209</v>
      </c>
      <c r="Q121" s="369">
        <v>6.6521560786517511E-2</v>
      </c>
    </row>
    <row r="122" spans="1:17">
      <c r="A122" s="402" t="s">
        <v>320</v>
      </c>
      <c r="B122" s="402" t="s">
        <v>432</v>
      </c>
      <c r="C122" s="301" t="s">
        <v>426</v>
      </c>
      <c r="D122" s="365">
        <v>977115.00037914515</v>
      </c>
      <c r="E122" s="365">
        <v>61070.56726045371</v>
      </c>
      <c r="F122" s="366">
        <v>6.6667691055703221E-2</v>
      </c>
      <c r="G122" s="374">
        <v>0.7624068546702647</v>
      </c>
      <c r="H122" s="374">
        <v>1.2421255283117993E-2</v>
      </c>
      <c r="I122" s="375">
        <v>9.2545935698606687</v>
      </c>
      <c r="J122" s="375">
        <v>-0.67806668702410633</v>
      </c>
      <c r="K122" s="366">
        <v>-6.826637270253029E-2</v>
      </c>
      <c r="L122" s="367">
        <v>9042802.1995232422</v>
      </c>
      <c r="M122" s="367">
        <v>-55955.93485532701</v>
      </c>
      <c r="N122" s="366">
        <v>-6.149843091652717E-3</v>
      </c>
      <c r="O122" s="365">
        <v>3908460.0015165806</v>
      </c>
      <c r="P122" s="365">
        <v>244282.26904181484</v>
      </c>
      <c r="Q122" s="366">
        <v>6.6667691055703221E-2</v>
      </c>
    </row>
    <row r="123" spans="1:17">
      <c r="A123" s="402" t="s">
        <v>320</v>
      </c>
      <c r="B123" s="402" t="s">
        <v>432</v>
      </c>
      <c r="C123" s="301" t="s">
        <v>422</v>
      </c>
      <c r="D123" s="365">
        <v>3159814.723552817</v>
      </c>
      <c r="E123" s="365">
        <v>430776.28968875716</v>
      </c>
      <c r="F123" s="369">
        <v>0.15784911064034329</v>
      </c>
      <c r="G123" s="376">
        <v>2.4654870755130336</v>
      </c>
      <c r="H123" s="376">
        <v>0.23116366108658282</v>
      </c>
      <c r="I123" s="377">
        <v>10.665561939931221</v>
      </c>
      <c r="J123" s="377">
        <v>0.64180909362449867</v>
      </c>
      <c r="K123" s="369">
        <v>6.4028822684008502E-2</v>
      </c>
      <c r="L123" s="370">
        <v>33701199.652759217</v>
      </c>
      <c r="M123" s="370">
        <v>6345992.8836339042</v>
      </c>
      <c r="N123" s="369">
        <v>0.2319848260403706</v>
      </c>
      <c r="O123" s="365">
        <v>7699716.1076284647</v>
      </c>
      <c r="P123" s="365">
        <v>1038074.4518686766</v>
      </c>
      <c r="Q123" s="369">
        <v>0.15582862386047691</v>
      </c>
    </row>
    <row r="124" spans="1:17">
      <c r="A124" s="402" t="s">
        <v>320</v>
      </c>
      <c r="B124" s="402" t="s">
        <v>432</v>
      </c>
      <c r="C124" s="301" t="s">
        <v>427</v>
      </c>
      <c r="D124" s="365">
        <v>22553376.654449984</v>
      </c>
      <c r="E124" s="365">
        <v>1293150.4260304421</v>
      </c>
      <c r="F124" s="366">
        <v>6.0824866684712285E-2</v>
      </c>
      <c r="G124" s="374">
        <v>17.597569324635234</v>
      </c>
      <c r="H124" s="374">
        <v>0.19135742643837261</v>
      </c>
      <c r="I124" s="375">
        <v>5.4813363223099856</v>
      </c>
      <c r="J124" s="375">
        <v>-0.10019018078231934</v>
      </c>
      <c r="K124" s="366">
        <v>-1.7950318918455638E-2</v>
      </c>
      <c r="L124" s="367">
        <v>123622642.64677477</v>
      </c>
      <c r="M124" s="367">
        <v>4958126.4911129326</v>
      </c>
      <c r="N124" s="366">
        <v>4.1782722011093502E-2</v>
      </c>
      <c r="O124" s="365">
        <v>44899742.109225869</v>
      </c>
      <c r="P124" s="365">
        <v>2857155.9503725022</v>
      </c>
      <c r="Q124" s="366">
        <v>6.7958615570817824E-2</v>
      </c>
    </row>
    <row r="125" spans="1:17">
      <c r="A125" s="402" t="s">
        <v>320</v>
      </c>
      <c r="B125" s="402" t="s">
        <v>432</v>
      </c>
      <c r="C125" s="301" t="s">
        <v>428</v>
      </c>
      <c r="D125" s="365">
        <v>3051592.0975162983</v>
      </c>
      <c r="E125" s="365">
        <v>139044.6474051741</v>
      </c>
      <c r="F125" s="369">
        <v>4.7739873697120037E-2</v>
      </c>
      <c r="G125" s="376">
        <v>2.3810449454785516</v>
      </c>
      <c r="H125" s="376">
        <v>-3.521311507881375E-3</v>
      </c>
      <c r="I125" s="377">
        <v>8.3619995719999398</v>
      </c>
      <c r="J125" s="377">
        <v>0.10898480663430377</v>
      </c>
      <c r="K125" s="369">
        <v>1.3205453974427172E-2</v>
      </c>
      <c r="L125" s="370">
        <v>25517411.813349687</v>
      </c>
      <c r="M125" s="370">
        <v>1480114.702754546</v>
      </c>
      <c r="N125" s="369">
        <v>6.1575754376399588E-2</v>
      </c>
      <c r="O125" s="365">
        <v>4068789.4633550644</v>
      </c>
      <c r="P125" s="365">
        <v>185392.86320689972</v>
      </c>
      <c r="Q125" s="369">
        <v>4.7739873697120287E-2</v>
      </c>
    </row>
    <row r="126" spans="1:17">
      <c r="A126" s="402" t="s">
        <v>320</v>
      </c>
      <c r="B126" s="402" t="s">
        <v>432</v>
      </c>
      <c r="C126" s="301" t="s">
        <v>429</v>
      </c>
      <c r="D126" s="365">
        <v>96373488.798325181</v>
      </c>
      <c r="E126" s="365">
        <v>4268418.9389894307</v>
      </c>
      <c r="F126" s="366">
        <v>4.634293145326554E-2</v>
      </c>
      <c r="G126" s="374">
        <v>75.196684566116204</v>
      </c>
      <c r="H126" s="374">
        <v>-0.21174926920912185</v>
      </c>
      <c r="I126" s="375">
        <v>3.2802800197235285</v>
      </c>
      <c r="J126" s="375">
        <v>-0.21025339089703676</v>
      </c>
      <c r="K126" s="366">
        <v>-6.0235318263192561E-2</v>
      </c>
      <c r="L126" s="367">
        <v>316132029.73619539</v>
      </c>
      <c r="M126" s="367">
        <v>-5363793.8953572512</v>
      </c>
      <c r="N126" s="366">
        <v>-1.6683868035263744E-2</v>
      </c>
      <c r="O126" s="365">
        <v>96373488.798325181</v>
      </c>
      <c r="P126" s="365">
        <v>4268418.9389894307</v>
      </c>
      <c r="Q126" s="366">
        <v>4.634293145326554E-2</v>
      </c>
    </row>
    <row r="127" spans="1:17">
      <c r="A127" s="402" t="s">
        <v>320</v>
      </c>
      <c r="B127" s="402" t="s">
        <v>432</v>
      </c>
      <c r="C127" s="301" t="s">
        <v>430</v>
      </c>
      <c r="D127" s="365">
        <v>0</v>
      </c>
      <c r="E127" s="365">
        <v>0</v>
      </c>
      <c r="F127" s="372"/>
      <c r="G127" s="376">
        <v>0</v>
      </c>
      <c r="H127" s="376">
        <v>0</v>
      </c>
      <c r="I127" s="372"/>
      <c r="J127" s="372"/>
      <c r="K127" s="372"/>
      <c r="L127" s="370">
        <v>0</v>
      </c>
      <c r="M127" s="370">
        <v>-6.9846350925217848E-12</v>
      </c>
      <c r="N127" s="369">
        <v>-1</v>
      </c>
      <c r="O127" s="365">
        <v>0</v>
      </c>
      <c r="P127" s="365">
        <v>0</v>
      </c>
      <c r="Q127" s="372"/>
    </row>
    <row r="128" spans="1:17">
      <c r="A128" s="195"/>
      <c r="B128" s="195"/>
      <c r="C128" s="197"/>
      <c r="D128" s="196"/>
      <c r="E128" s="196"/>
      <c r="F128" s="196"/>
      <c r="G128" s="196"/>
      <c r="H128" s="196"/>
      <c r="I128" s="196"/>
      <c r="J128" s="196"/>
      <c r="K128" s="196"/>
      <c r="L128" s="196"/>
      <c r="M128" s="196"/>
      <c r="N128" s="196"/>
      <c r="O128" s="196"/>
      <c r="P128" s="196"/>
      <c r="Q128" s="196"/>
    </row>
  </sheetData>
  <mergeCells count="24"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50"/>
  <sheetViews>
    <sheetView zoomScale="103" zoomScaleNormal="65" workbookViewId="0">
      <selection activeCell="D9" sqref="D9:Q44"/>
    </sheetView>
  </sheetViews>
  <sheetFormatPr defaultRowHeight="15"/>
  <cols>
    <col min="1" max="1" width="31.28515625" bestFit="1" customWidth="1"/>
    <col min="2" max="2" width="21" bestFit="1" customWidth="1"/>
    <col min="3" max="3" width="21.42578125" bestFit="1" customWidth="1"/>
    <col min="4" max="4" width="13.5703125" bestFit="1" customWidth="1"/>
    <col min="5" max="5" width="12.710937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4.85546875" bestFit="1" customWidth="1"/>
    <col min="13" max="13" width="13.85546875" bestFit="1" customWidth="1"/>
    <col min="15" max="15" width="13.5703125" bestFit="1" customWidth="1"/>
    <col min="16" max="16" width="12.7109375" bestFit="1" customWidth="1"/>
  </cols>
  <sheetData>
    <row r="1" spans="1:18">
      <c r="A1" s="400" t="s">
        <v>0</v>
      </c>
      <c r="B1" s="400" t="s">
        <v>1</v>
      </c>
      <c r="C1" s="400" t="s">
        <v>197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398" t="s">
        <v>270</v>
      </c>
      <c r="C3" s="113" t="s">
        <v>236</v>
      </c>
      <c r="D3" s="365">
        <v>55518081.718247414</v>
      </c>
      <c r="E3" s="365">
        <v>401446.96954565495</v>
      </c>
      <c r="F3" s="366">
        <v>7.2835899973938594E-3</v>
      </c>
      <c r="G3" s="374">
        <v>20.963416496993563</v>
      </c>
      <c r="H3" s="374">
        <v>-0.19928148791834133</v>
      </c>
      <c r="I3" s="375">
        <v>6.2871718101003555</v>
      </c>
      <c r="J3" s="375">
        <v>6.7728829287809766E-2</v>
      </c>
      <c r="K3" s="366">
        <v>1.0889854525036784E-2</v>
      </c>
      <c r="L3" s="367">
        <v>349051718.32981306</v>
      </c>
      <c r="M3" s="367">
        <v>6256951.2159910798</v>
      </c>
      <c r="N3" s="366">
        <v>1.8252761757922384E-2</v>
      </c>
      <c r="O3" s="365">
        <v>110810168.2516644</v>
      </c>
      <c r="P3" s="365">
        <v>983247.68251907825</v>
      </c>
      <c r="Q3" s="366">
        <v>8.9527019188345609E-3</v>
      </c>
      <c r="R3" s="251"/>
    </row>
    <row r="4" spans="1:18">
      <c r="A4" s="398"/>
      <c r="B4" s="398"/>
      <c r="C4" s="113" t="s">
        <v>237</v>
      </c>
      <c r="D4" s="365">
        <v>174773563.81308281</v>
      </c>
      <c r="E4" s="365">
        <v>2646142.4175113142</v>
      </c>
      <c r="F4" s="369">
        <v>1.5373160162726949E-2</v>
      </c>
      <c r="G4" s="376">
        <v>65.993832954666388</v>
      </c>
      <c r="H4" s="376">
        <v>-9.6570614501885643E-2</v>
      </c>
      <c r="I4" s="377">
        <v>3.5900677057921229</v>
      </c>
      <c r="J4" s="377">
        <v>-0.1972696564760783</v>
      </c>
      <c r="K4" s="369">
        <v>-5.2086634383670366E-2</v>
      </c>
      <c r="L4" s="370">
        <v>627448927.27154744</v>
      </c>
      <c r="M4" s="370">
        <v>-24455686.850783467</v>
      </c>
      <c r="N4" s="369">
        <v>-3.7514210393660936E-2</v>
      </c>
      <c r="O4" s="365">
        <v>174773563.81308281</v>
      </c>
      <c r="P4" s="365">
        <v>2646142.4175113142</v>
      </c>
      <c r="Q4" s="369">
        <v>1.5373160162726949E-2</v>
      </c>
      <c r="R4" s="251"/>
    </row>
    <row r="5" spans="1:18">
      <c r="A5" s="398"/>
      <c r="B5" s="398" t="s">
        <v>257</v>
      </c>
      <c r="C5" s="113" t="s">
        <v>236</v>
      </c>
      <c r="D5" s="365">
        <v>699243467.71303833</v>
      </c>
      <c r="E5" s="365">
        <v>-4344935.5918518305</v>
      </c>
      <c r="F5" s="366">
        <v>-6.1753939823948655E-3</v>
      </c>
      <c r="G5" s="374">
        <v>21.224990811239898</v>
      </c>
      <c r="H5" s="374">
        <v>0.26617099697960001</v>
      </c>
      <c r="I5" s="375">
        <v>6.2057215315275958</v>
      </c>
      <c r="J5" s="375">
        <v>-4.4872417121881725E-3</v>
      </c>
      <c r="K5" s="366">
        <v>-7.2255891485065768E-4</v>
      </c>
      <c r="L5" s="367">
        <v>4339310243.3668232</v>
      </c>
      <c r="M5" s="367">
        <v>-30120631.586977005</v>
      </c>
      <c r="N5" s="366">
        <v>-6.8934908112708113E-3</v>
      </c>
      <c r="O5" s="365">
        <v>1395832480.0814469</v>
      </c>
      <c r="P5" s="365">
        <v>-10596363.287228346</v>
      </c>
      <c r="Q5" s="366">
        <v>-7.5342334858889554E-3</v>
      </c>
      <c r="R5" s="251"/>
    </row>
    <row r="6" spans="1:18">
      <c r="A6" s="398"/>
      <c r="B6" s="398"/>
      <c r="C6" s="113" t="s">
        <v>237</v>
      </c>
      <c r="D6" s="365">
        <v>2145520420.8356087</v>
      </c>
      <c r="E6" s="365">
        <v>-61889013.917171717</v>
      </c>
      <c r="F6" s="369">
        <v>-2.8036943642085591E-2</v>
      </c>
      <c r="G6" s="376">
        <v>65.125601196537602</v>
      </c>
      <c r="H6" s="376">
        <v>-0.6297415322048181</v>
      </c>
      <c r="I6" s="377">
        <v>3.6106561388720388</v>
      </c>
      <c r="J6" s="377">
        <v>-0.21037561696271379</v>
      </c>
      <c r="K6" s="369">
        <v>-5.5057280443029079E-2</v>
      </c>
      <c r="L6" s="370">
        <v>7746736478.5654106</v>
      </c>
      <c r="M6" s="370">
        <v>-687845069.75420475</v>
      </c>
      <c r="N6" s="369">
        <v>-8.1550586216246987E-2</v>
      </c>
      <c r="O6" s="365">
        <v>2145520420.8356087</v>
      </c>
      <c r="P6" s="365">
        <v>-61889013.917171717</v>
      </c>
      <c r="Q6" s="369">
        <v>-2.8036943642085591E-2</v>
      </c>
      <c r="R6" s="251"/>
    </row>
    <row r="7" spans="1:18">
      <c r="A7" s="398"/>
      <c r="B7" s="398" t="s">
        <v>258</v>
      </c>
      <c r="C7" s="113" t="s">
        <v>236</v>
      </c>
      <c r="D7" s="365">
        <v>68803363.695544213</v>
      </c>
      <c r="E7" s="365">
        <v>-58695.637200579047</v>
      </c>
      <c r="F7" s="366">
        <v>-8.5236540657256414E-4</v>
      </c>
      <c r="G7" s="374">
        <v>20.949310781978639</v>
      </c>
      <c r="H7" s="374">
        <v>-0.1822305608627488</v>
      </c>
      <c r="I7" s="375">
        <v>6.2863346138331977</v>
      </c>
      <c r="J7" s="375">
        <v>5.9827891092004926E-2</v>
      </c>
      <c r="K7" s="366">
        <v>9.6085805020484985E-3</v>
      </c>
      <c r="L7" s="367">
        <v>432520966.74745399</v>
      </c>
      <c r="M7" s="367">
        <v>3750891.370315671</v>
      </c>
      <c r="N7" s="366">
        <v>8.7480250738497904E-3</v>
      </c>
      <c r="O7" s="365">
        <v>137324540.38890767</v>
      </c>
      <c r="P7" s="365">
        <v>115689.27575677633</v>
      </c>
      <c r="Q7" s="366">
        <v>8.4316190113254287E-4</v>
      </c>
      <c r="R7" s="251"/>
    </row>
    <row r="8" spans="1:18">
      <c r="A8" s="398"/>
      <c r="B8" s="398"/>
      <c r="C8" s="113" t="s">
        <v>237</v>
      </c>
      <c r="D8" s="365">
        <v>216604940.38836479</v>
      </c>
      <c r="E8" s="365">
        <v>1129149.3938584626</v>
      </c>
      <c r="F8" s="369">
        <v>5.2402610457861175E-3</v>
      </c>
      <c r="G8" s="376">
        <v>65.952069337587915</v>
      </c>
      <c r="H8" s="376">
        <v>-0.17048973053294958</v>
      </c>
      <c r="I8" s="377">
        <v>3.5868518343320788</v>
      </c>
      <c r="J8" s="377">
        <v>-0.19674000842791406</v>
      </c>
      <c r="K8" s="369">
        <v>-5.1998211383286884E-2</v>
      </c>
      <c r="L8" s="370">
        <v>776929827.75739682</v>
      </c>
      <c r="M8" s="370">
        <v>-38342617.361674428</v>
      </c>
      <c r="N8" s="369">
        <v>-4.7030434539063144E-2</v>
      </c>
      <c r="O8" s="365">
        <v>216604940.38836479</v>
      </c>
      <c r="P8" s="365">
        <v>1129149.3938584626</v>
      </c>
      <c r="Q8" s="369">
        <v>5.2402610457861175E-3</v>
      </c>
      <c r="R8" s="251"/>
    </row>
    <row r="9" spans="1:18">
      <c r="A9" s="398" t="s">
        <v>94</v>
      </c>
      <c r="B9" s="398" t="s">
        <v>270</v>
      </c>
      <c r="C9" s="113" t="s">
        <v>236</v>
      </c>
      <c r="D9" s="365">
        <v>53371929.734025747</v>
      </c>
      <c r="E9" s="365">
        <v>481896.79550553113</v>
      </c>
      <c r="F9" s="366">
        <v>9.1112969444676218E-3</v>
      </c>
      <c r="G9" s="374">
        <v>21.245795102697116</v>
      </c>
      <c r="H9" s="374">
        <v>-0.2892584050180389</v>
      </c>
      <c r="I9" s="375">
        <v>6.2436734273276961</v>
      </c>
      <c r="J9" s="375">
        <v>7.313279285467722E-2</v>
      </c>
      <c r="K9" s="366">
        <v>1.185192630384857E-2</v>
      </c>
      <c r="L9" s="367">
        <v>333236899.44553751</v>
      </c>
      <c r="M9" s="367">
        <v>6876802.0397821069</v>
      </c>
      <c r="N9" s="366">
        <v>2.1071209668234503E-2</v>
      </c>
      <c r="O9" s="365">
        <v>106517787.78466201</v>
      </c>
      <c r="P9" s="365">
        <v>1143703.564705357</v>
      </c>
      <c r="Q9" s="366">
        <v>1.085374618599772E-2</v>
      </c>
      <c r="R9" s="251"/>
    </row>
    <row r="10" spans="1:18">
      <c r="A10" s="398"/>
      <c r="B10" s="398"/>
      <c r="C10" s="113" t="s">
        <v>237</v>
      </c>
      <c r="D10" s="365">
        <v>167170790.01715279</v>
      </c>
      <c r="E10" s="365">
        <v>3404600.299102217</v>
      </c>
      <c r="F10" s="369">
        <v>2.0789396791631873E-2</v>
      </c>
      <c r="G10" s="376">
        <v>66.545773584726945</v>
      </c>
      <c r="H10" s="376">
        <v>-0.13434481172650692</v>
      </c>
      <c r="I10" s="377">
        <v>3.5200888727444339</v>
      </c>
      <c r="J10" s="377">
        <v>-0.19693417534395552</v>
      </c>
      <c r="K10" s="369">
        <v>-5.2981693359484515E-2</v>
      </c>
      <c r="L10" s="370">
        <v>588456037.78727579</v>
      </c>
      <c r="M10" s="370">
        <v>-20266663.892333984</v>
      </c>
      <c r="N10" s="369">
        <v>-3.3293754013795557E-2</v>
      </c>
      <c r="O10" s="365">
        <v>167170790.01715279</v>
      </c>
      <c r="P10" s="365">
        <v>3404600.299102217</v>
      </c>
      <c r="Q10" s="369">
        <v>2.0789396791631873E-2</v>
      </c>
      <c r="R10" s="251"/>
    </row>
    <row r="11" spans="1:18">
      <c r="A11" s="398"/>
      <c r="B11" s="398" t="s">
        <v>257</v>
      </c>
      <c r="C11" s="113" t="s">
        <v>236</v>
      </c>
      <c r="D11" s="365">
        <v>670151267.55612624</v>
      </c>
      <c r="E11" s="365">
        <v>-2504565.0105769634</v>
      </c>
      <c r="F11" s="366">
        <v>-3.7233974483207961E-3</v>
      </c>
      <c r="G11" s="374">
        <v>21.558028813046022</v>
      </c>
      <c r="H11" s="374">
        <v>0.20335884265900361</v>
      </c>
      <c r="I11" s="375">
        <v>6.1565843718823867</v>
      </c>
      <c r="J11" s="375">
        <v>-8.1767450414789167E-3</v>
      </c>
      <c r="K11" s="366">
        <v>-1.3263685139447876E-3</v>
      </c>
      <c r="L11" s="367">
        <v>4125842820.6332188</v>
      </c>
      <c r="M11" s="367">
        <v>-20919701.046042919</v>
      </c>
      <c r="N11" s="366">
        <v>-5.0448273651251515E-3</v>
      </c>
      <c r="O11" s="365">
        <v>1337648126.4848948</v>
      </c>
      <c r="P11" s="365">
        <v>-6919145.6718356609</v>
      </c>
      <c r="Q11" s="366">
        <v>-5.1460018513890511E-3</v>
      </c>
      <c r="R11" s="251"/>
    </row>
    <row r="12" spans="1:18">
      <c r="A12" s="398"/>
      <c r="B12" s="398"/>
      <c r="C12" s="113" t="s">
        <v>237</v>
      </c>
      <c r="D12" s="365">
        <v>2045564456.7706985</v>
      </c>
      <c r="E12" s="365">
        <v>-47482411.874778271</v>
      </c>
      <c r="F12" s="369">
        <v>-2.268578529515046E-2</v>
      </c>
      <c r="G12" s="376">
        <v>65.803557544285695</v>
      </c>
      <c r="H12" s="376">
        <v>-0.64398211641275793</v>
      </c>
      <c r="I12" s="377">
        <v>3.535832376901491</v>
      </c>
      <c r="J12" s="377">
        <v>-0.2194211959197685</v>
      </c>
      <c r="K12" s="369">
        <v>-5.8430460597344164E-2</v>
      </c>
      <c r="L12" s="370">
        <v>7232773035.2887459</v>
      </c>
      <c r="M12" s="370">
        <v>-627148696.27453041</v>
      </c>
      <c r="N12" s="369">
        <v>-7.9790705008686583E-2</v>
      </c>
      <c r="O12" s="365">
        <v>2045564456.7706985</v>
      </c>
      <c r="P12" s="365">
        <v>-47482411.874778271</v>
      </c>
      <c r="Q12" s="369">
        <v>-2.268578529515046E-2</v>
      </c>
      <c r="R12" s="251"/>
    </row>
    <row r="13" spans="1:18">
      <c r="A13" s="398"/>
      <c r="B13" s="398" t="s">
        <v>258</v>
      </c>
      <c r="C13" s="113" t="s">
        <v>236</v>
      </c>
      <c r="D13" s="365">
        <v>66137851.179291487</v>
      </c>
      <c r="E13" s="365">
        <v>54137.788273371756</v>
      </c>
      <c r="F13" s="366">
        <v>8.192304199529137E-4</v>
      </c>
      <c r="G13" s="374">
        <v>21.23079627834915</v>
      </c>
      <c r="H13" s="374">
        <v>-0.2714689475393115</v>
      </c>
      <c r="I13" s="375">
        <v>6.2427934713717343</v>
      </c>
      <c r="J13" s="375">
        <v>6.4809656587532238E-2</v>
      </c>
      <c r="K13" s="366">
        <v>1.0490421880426381E-2</v>
      </c>
      <c r="L13" s="367">
        <v>412884945.55263627</v>
      </c>
      <c r="M13" s="367">
        <v>4620833.8020883203</v>
      </c>
      <c r="N13" s="366">
        <v>1.131824637310193E-2</v>
      </c>
      <c r="O13" s="365">
        <v>131993418.27772856</v>
      </c>
      <c r="P13" s="365">
        <v>340891.77685667574</v>
      </c>
      <c r="Q13" s="366">
        <v>2.5893295473856186E-3</v>
      </c>
      <c r="R13" s="251"/>
    </row>
    <row r="14" spans="1:18">
      <c r="A14" s="398"/>
      <c r="B14" s="398"/>
      <c r="C14" s="113" t="s">
        <v>237</v>
      </c>
      <c r="D14" s="365">
        <v>207235606.09315813</v>
      </c>
      <c r="E14" s="365">
        <v>2203786.0751322806</v>
      </c>
      <c r="F14" s="369">
        <v>1.0748507597203838E-2</v>
      </c>
      <c r="G14" s="376">
        <v>66.524340542253242</v>
      </c>
      <c r="H14" s="376">
        <v>-0.18874726030702504</v>
      </c>
      <c r="I14" s="377">
        <v>3.5172704685997558</v>
      </c>
      <c r="J14" s="377">
        <v>-0.1957816300911932</v>
      </c>
      <c r="K14" s="369">
        <v>-5.2727951261501767E-2</v>
      </c>
      <c r="L14" s="370">
        <v>728903677.35383666</v>
      </c>
      <c r="M14" s="370">
        <v>-32390152.262519121</v>
      </c>
      <c r="N14" s="369">
        <v>-4.2546190449017196E-2</v>
      </c>
      <c r="O14" s="365">
        <v>207235606.09315813</v>
      </c>
      <c r="P14" s="365">
        <v>2203786.0751322806</v>
      </c>
      <c r="Q14" s="369">
        <v>1.0748507597203838E-2</v>
      </c>
      <c r="R14" s="251"/>
    </row>
    <row r="15" spans="1:18">
      <c r="A15" s="398" t="s">
        <v>95</v>
      </c>
      <c r="B15" s="398" t="s">
        <v>270</v>
      </c>
      <c r="C15" s="113" t="s">
        <v>236</v>
      </c>
      <c r="D15" s="365">
        <v>36310500.907544941</v>
      </c>
      <c r="E15" s="365">
        <v>-557816.77697357535</v>
      </c>
      <c r="F15" s="366">
        <v>-1.5129976413537574E-2</v>
      </c>
      <c r="G15" s="374">
        <v>24.812675546553997</v>
      </c>
      <c r="H15" s="374">
        <v>-0.3788039207514835</v>
      </c>
      <c r="I15" s="375">
        <v>6.5623116118248674</v>
      </c>
      <c r="J15" s="375">
        <v>0.15883791516056878</v>
      </c>
      <c r="K15" s="366">
        <v>2.4804960976619723E-2</v>
      </c>
      <c r="L15" s="367">
        <v>238280821.73675954</v>
      </c>
      <c r="M15" s="367">
        <v>2195519.2036820352</v>
      </c>
      <c r="N15" s="366">
        <v>9.2996860885671811E-3</v>
      </c>
      <c r="O15" s="365">
        <v>72560522.411571026</v>
      </c>
      <c r="P15" s="365">
        <v>-1149179.433142513</v>
      </c>
      <c r="Q15" s="366">
        <v>-1.5590612963860906E-2</v>
      </c>
      <c r="R15" s="251"/>
    </row>
    <row r="16" spans="1:18">
      <c r="A16" s="398"/>
      <c r="B16" s="398"/>
      <c r="C16" s="113" t="s">
        <v>237</v>
      </c>
      <c r="D16" s="365">
        <v>90783045.459054351</v>
      </c>
      <c r="E16" s="365">
        <v>-557185.18471752107</v>
      </c>
      <c r="F16" s="369">
        <v>-6.1001070480164515E-3</v>
      </c>
      <c r="G16" s="376">
        <v>62.036330973212145</v>
      </c>
      <c r="H16" s="376">
        <v>-0.37485807238252278</v>
      </c>
      <c r="I16" s="377">
        <v>3.6993928413813513</v>
      </c>
      <c r="J16" s="377">
        <v>-0.17520651525832243</v>
      </c>
      <c r="K16" s="369">
        <v>-4.5219259885046256E-2</v>
      </c>
      <c r="L16" s="370">
        <v>335842148.49002343</v>
      </c>
      <c r="M16" s="370">
        <v>-18064650.397654474</v>
      </c>
      <c r="N16" s="369">
        <v>-5.1043524607131914E-2</v>
      </c>
      <c r="O16" s="365">
        <v>90783045.459054351</v>
      </c>
      <c r="P16" s="365">
        <v>-557185.18471752107</v>
      </c>
      <c r="Q16" s="369">
        <v>-6.1001070480164515E-3</v>
      </c>
      <c r="R16" s="251"/>
    </row>
    <row r="17" spans="1:18">
      <c r="A17" s="398"/>
      <c r="B17" s="398" t="s">
        <v>257</v>
      </c>
      <c r="C17" s="113" t="s">
        <v>236</v>
      </c>
      <c r="D17" s="365">
        <v>457915815.96368033</v>
      </c>
      <c r="E17" s="365">
        <v>-10619111.045986354</v>
      </c>
      <c r="F17" s="366">
        <v>-2.2664502545756346E-2</v>
      </c>
      <c r="G17" s="374">
        <v>25.233816040860354</v>
      </c>
      <c r="H17" s="374">
        <v>0.5203860181449258</v>
      </c>
      <c r="I17" s="375">
        <v>6.4340175661654335</v>
      </c>
      <c r="J17" s="375">
        <v>8.5795501073178571E-2</v>
      </c>
      <c r="K17" s="366">
        <v>1.3514886560908572E-2</v>
      </c>
      <c r="L17" s="367">
        <v>2946238403.7352972</v>
      </c>
      <c r="M17" s="367">
        <v>-28125358.173858166</v>
      </c>
      <c r="N17" s="366">
        <v>-9.4559241657131195E-3</v>
      </c>
      <c r="O17" s="365">
        <v>915065990.93610704</v>
      </c>
      <c r="P17" s="365">
        <v>-21901387.608696818</v>
      </c>
      <c r="Q17" s="366">
        <v>-2.3374760007879549E-2</v>
      </c>
      <c r="R17" s="251"/>
    </row>
    <row r="18" spans="1:18">
      <c r="A18" s="398"/>
      <c r="B18" s="398"/>
      <c r="C18" s="113" t="s">
        <v>237</v>
      </c>
      <c r="D18" s="365">
        <v>1111825294.5197163</v>
      </c>
      <c r="E18" s="365">
        <v>-71448850.695013046</v>
      </c>
      <c r="F18" s="369">
        <v>-6.038233065765769E-2</v>
      </c>
      <c r="G18" s="376">
        <v>61.268019084344395</v>
      </c>
      <c r="H18" s="376">
        <v>-1.1451780962561813</v>
      </c>
      <c r="I18" s="377">
        <v>3.7144562550061311</v>
      </c>
      <c r="J18" s="377">
        <v>-0.12680869246503423</v>
      </c>
      <c r="K18" s="369">
        <v>-3.3012222327573809E-2</v>
      </c>
      <c r="L18" s="370">
        <v>4129826419.7027941</v>
      </c>
      <c r="M18" s="370">
        <v>-415443077.5594511</v>
      </c>
      <c r="N18" s="369">
        <v>-9.1401198060903799E-2</v>
      </c>
      <c r="O18" s="365">
        <v>1111825294.5197163</v>
      </c>
      <c r="P18" s="365">
        <v>-71448850.695013046</v>
      </c>
      <c r="Q18" s="369">
        <v>-6.038233065765769E-2</v>
      </c>
      <c r="R18" s="251"/>
    </row>
    <row r="19" spans="1:18">
      <c r="A19" s="398"/>
      <c r="B19" s="398" t="s">
        <v>258</v>
      </c>
      <c r="C19" s="113" t="s">
        <v>236</v>
      </c>
      <c r="D19" s="365">
        <v>44939968.500788309</v>
      </c>
      <c r="E19" s="365">
        <v>-992274.36972270161</v>
      </c>
      <c r="F19" s="366">
        <v>-2.160300276474747E-2</v>
      </c>
      <c r="G19" s="374">
        <v>24.80461184379336</v>
      </c>
      <c r="H19" s="374">
        <v>-0.33631072397832185</v>
      </c>
      <c r="I19" s="375">
        <v>6.5632643849276766</v>
      </c>
      <c r="J19" s="375">
        <v>0.14862649721884313</v>
      </c>
      <c r="K19" s="366">
        <v>2.3169896698865603E-2</v>
      </c>
      <c r="L19" s="367">
        <v>294952894.72099555</v>
      </c>
      <c r="M19" s="367">
        <v>314189.33637166023</v>
      </c>
      <c r="N19" s="366">
        <v>1.0663545916736051E-3</v>
      </c>
      <c r="O19" s="365">
        <v>89804650.278990984</v>
      </c>
      <c r="P19" s="365">
        <v>-2022886.55440256</v>
      </c>
      <c r="Q19" s="366">
        <v>-2.2029193248129544E-2</v>
      </c>
      <c r="R19" s="251"/>
    </row>
    <row r="20" spans="1:18">
      <c r="A20" s="398"/>
      <c r="B20" s="398"/>
      <c r="C20" s="113" t="s">
        <v>237</v>
      </c>
      <c r="D20" s="365">
        <v>112408199.95522928</v>
      </c>
      <c r="E20" s="365">
        <v>-1688581.1453505158</v>
      </c>
      <c r="F20" s="369">
        <v>-1.4799551127231013E-2</v>
      </c>
      <c r="G20" s="376">
        <v>62.043696534857673</v>
      </c>
      <c r="H20" s="376">
        <v>-0.40695162896797399</v>
      </c>
      <c r="I20" s="377">
        <v>3.6973948423019491</v>
      </c>
      <c r="J20" s="377">
        <v>-0.17249212733739805</v>
      </c>
      <c r="K20" s="369">
        <v>-4.4572910963720833E-2</v>
      </c>
      <c r="L20" s="370">
        <v>415617498.74691093</v>
      </c>
      <c r="M20" s="370">
        <v>-25924147.712015748</v>
      </c>
      <c r="N20" s="369">
        <v>-5.8712803016254728E-2</v>
      </c>
      <c r="O20" s="365">
        <v>112408199.95522928</v>
      </c>
      <c r="P20" s="365">
        <v>-1688581.1453505158</v>
      </c>
      <c r="Q20" s="369">
        <v>-1.4799551127231013E-2</v>
      </c>
      <c r="R20" s="251"/>
    </row>
    <row r="21" spans="1:18">
      <c r="A21" s="398" t="s">
        <v>96</v>
      </c>
      <c r="B21" s="398" t="s">
        <v>270</v>
      </c>
      <c r="C21" s="113" t="s">
        <v>236</v>
      </c>
      <c r="D21" s="365">
        <v>583897.07318893401</v>
      </c>
      <c r="E21" s="365">
        <v>-46741.376792523544</v>
      </c>
      <c r="F21" s="366">
        <v>-7.4117549911360256E-2</v>
      </c>
      <c r="G21" s="374">
        <v>33.277848921674114</v>
      </c>
      <c r="H21" s="374">
        <v>1.5312101420075912</v>
      </c>
      <c r="I21" s="375">
        <v>7.6008580550822593</v>
      </c>
      <c r="J21" s="375">
        <v>0.12098226893927055</v>
      </c>
      <c r="K21" s="366">
        <v>1.6174368719250522E-2</v>
      </c>
      <c r="L21" s="367">
        <v>4438118.7720870646</v>
      </c>
      <c r="M21" s="367">
        <v>-278978.49973998591</v>
      </c>
      <c r="N21" s="366">
        <v>-5.9141985772943481E-2</v>
      </c>
      <c r="O21" s="365">
        <v>1167804.6251813173</v>
      </c>
      <c r="P21" s="365">
        <v>-93399.988789333031</v>
      </c>
      <c r="Q21" s="366">
        <v>-7.4056174354835136E-2</v>
      </c>
      <c r="R21" s="251"/>
    </row>
    <row r="22" spans="1:18">
      <c r="A22" s="398"/>
      <c r="B22" s="398"/>
      <c r="C22" s="113" t="s">
        <v>237</v>
      </c>
      <c r="D22" s="365">
        <v>987639.01928699017</v>
      </c>
      <c r="E22" s="365">
        <v>-183253.77762758476</v>
      </c>
      <c r="F22" s="369">
        <v>-0.15650773333859228</v>
      </c>
      <c r="G22" s="376">
        <v>56.288177458200913</v>
      </c>
      <c r="H22" s="376">
        <v>-2.6551214707708226</v>
      </c>
      <c r="I22" s="377">
        <v>5.1987273887251018</v>
      </c>
      <c r="J22" s="377">
        <v>-2.5167195978331947E-2</v>
      </c>
      <c r="K22" s="369">
        <v>-4.8177074728931795E-3</v>
      </c>
      <c r="L22" s="370">
        <v>5134466.0197408749</v>
      </c>
      <c r="M22" s="370">
        <v>-982154.52132942993</v>
      </c>
      <c r="N22" s="369">
        <v>-0.16057143233501445</v>
      </c>
      <c r="O22" s="365">
        <v>987639.01928699017</v>
      </c>
      <c r="P22" s="365">
        <v>-183253.77762758476</v>
      </c>
      <c r="Q22" s="369">
        <v>-0.15650773333859228</v>
      </c>
      <c r="R22" s="251"/>
    </row>
    <row r="23" spans="1:18">
      <c r="A23" s="398"/>
      <c r="B23" s="398" t="s">
        <v>257</v>
      </c>
      <c r="C23" s="113" t="s">
        <v>236</v>
      </c>
      <c r="D23" s="365">
        <v>7746787.5573658356</v>
      </c>
      <c r="E23" s="365">
        <v>-877232.60935172718</v>
      </c>
      <c r="F23" s="366">
        <v>-0.10171968436915375</v>
      </c>
      <c r="G23" s="374">
        <v>32.618498833740922</v>
      </c>
      <c r="H23" s="374">
        <v>3.0403089153022798</v>
      </c>
      <c r="I23" s="375">
        <v>7.6201363897850243</v>
      </c>
      <c r="J23" s="375">
        <v>8.9620342568594857E-2</v>
      </c>
      <c r="K23" s="366">
        <v>1.1900956323135651E-2</v>
      </c>
      <c r="L23" s="367">
        <v>59031577.769817248</v>
      </c>
      <c r="M23" s="367">
        <v>-5911744.4871674627</v>
      </c>
      <c r="N23" s="366">
        <v>-9.1029289566898458E-2</v>
      </c>
      <c r="O23" s="365">
        <v>15493288.691669608</v>
      </c>
      <c r="P23" s="365">
        <v>-1752763.724673463</v>
      </c>
      <c r="Q23" s="366">
        <v>-0.1016327494756117</v>
      </c>
      <c r="R23" s="251"/>
    </row>
    <row r="24" spans="1:18">
      <c r="A24" s="398"/>
      <c r="B24" s="398"/>
      <c r="C24" s="113" t="s">
        <v>237</v>
      </c>
      <c r="D24" s="365">
        <v>13372178.802189186</v>
      </c>
      <c r="E24" s="365">
        <v>-4328444.2802114487</v>
      </c>
      <c r="F24" s="369">
        <v>-0.24453626632585221</v>
      </c>
      <c r="G24" s="376">
        <v>56.304680544524807</v>
      </c>
      <c r="H24" s="376">
        <v>-4.4039427059721845</v>
      </c>
      <c r="I24" s="377">
        <v>5.122160042920469</v>
      </c>
      <c r="J24" s="377">
        <v>0.10268352037678152</v>
      </c>
      <c r="K24" s="369">
        <v>2.0457017761833313E-2</v>
      </c>
      <c r="L24" s="370">
        <v>68494439.947361544</v>
      </c>
      <c r="M24" s="370">
        <v>-20353422.049143329</v>
      </c>
      <c r="N24" s="369">
        <v>-0.22908173130765938</v>
      </c>
      <c r="O24" s="365">
        <v>13372178.802189186</v>
      </c>
      <c r="P24" s="365">
        <v>-4328444.2802114487</v>
      </c>
      <c r="Q24" s="369">
        <v>-0.24453626632585221</v>
      </c>
      <c r="R24" s="251"/>
    </row>
    <row r="25" spans="1:18">
      <c r="A25" s="398"/>
      <c r="B25" s="398" t="s">
        <v>258</v>
      </c>
      <c r="C25" s="113" t="s">
        <v>236</v>
      </c>
      <c r="D25" s="365">
        <v>723618.4302295699</v>
      </c>
      <c r="E25" s="365">
        <v>-68491.778175357729</v>
      </c>
      <c r="F25" s="366">
        <v>-8.6467485772313959E-2</v>
      </c>
      <c r="G25" s="374">
        <v>33.182498417262423</v>
      </c>
      <c r="H25" s="374">
        <v>1.4092648126496918</v>
      </c>
      <c r="I25" s="375">
        <v>7.6017018766919398</v>
      </c>
      <c r="J25" s="375">
        <v>9.3700746388559963E-2</v>
      </c>
      <c r="K25" s="366">
        <v>1.2480118844198116E-2</v>
      </c>
      <c r="L25" s="367">
        <v>5500731.5790849971</v>
      </c>
      <c r="M25" s="367">
        <v>-446432.76094404515</v>
      </c>
      <c r="N25" s="366">
        <v>-7.5066491426713303E-2</v>
      </c>
      <c r="O25" s="365">
        <v>1447250.701864481</v>
      </c>
      <c r="P25" s="365">
        <v>-136884.63939517573</v>
      </c>
      <c r="Q25" s="366">
        <v>-8.6409687247005804E-2</v>
      </c>
      <c r="R25" s="251"/>
    </row>
    <row r="26" spans="1:18">
      <c r="A26" s="398"/>
      <c r="B26" s="398"/>
      <c r="C26" s="113" t="s">
        <v>237</v>
      </c>
      <c r="D26" s="365">
        <v>1223707.5360314846</v>
      </c>
      <c r="E26" s="365">
        <v>-242963.50552812614</v>
      </c>
      <c r="F26" s="369">
        <v>-0.16565644145381542</v>
      </c>
      <c r="G26" s="376">
        <v>56.11475838816677</v>
      </c>
      <c r="H26" s="376">
        <v>-2.7165521165095541</v>
      </c>
      <c r="I26" s="377">
        <v>5.1949919497770223</v>
      </c>
      <c r="J26" s="377">
        <v>-3.2847125788008746E-2</v>
      </c>
      <c r="K26" s="369">
        <v>-6.2831172331865607E-3</v>
      </c>
      <c r="L26" s="370">
        <v>6357150.7985650385</v>
      </c>
      <c r="M26" s="370">
        <v>-1310369.3834999576</v>
      </c>
      <c r="N26" s="369">
        <v>-0.17089871984491503</v>
      </c>
      <c r="O26" s="365">
        <v>1223707.5360314846</v>
      </c>
      <c r="P26" s="365">
        <v>-242963.50552812614</v>
      </c>
      <c r="Q26" s="369">
        <v>-0.16565644145381542</v>
      </c>
      <c r="R26" s="251"/>
    </row>
    <row r="27" spans="1:18">
      <c r="A27" s="398" t="s">
        <v>97</v>
      </c>
      <c r="B27" s="398" t="s">
        <v>270</v>
      </c>
      <c r="C27" s="113" t="s">
        <v>236</v>
      </c>
      <c r="D27" s="365">
        <v>2146151.9842216712</v>
      </c>
      <c r="E27" s="365">
        <v>-80449.825959875248</v>
      </c>
      <c r="F27" s="366">
        <v>-3.613121375901323E-2</v>
      </c>
      <c r="G27" s="374">
        <v>15.755685567413375</v>
      </c>
      <c r="H27" s="374">
        <v>0.75431274037850216</v>
      </c>
      <c r="I27" s="375">
        <v>7.3689184179614413</v>
      </c>
      <c r="J27" s="375">
        <v>-1.2136260479896244E-2</v>
      </c>
      <c r="K27" s="366">
        <v>-1.6442447602161736E-3</v>
      </c>
      <c r="L27" s="367">
        <v>15814818.884275565</v>
      </c>
      <c r="M27" s="367">
        <v>-619850.82379088923</v>
      </c>
      <c r="N27" s="366">
        <v>-3.7716049960325911E-2</v>
      </c>
      <c r="O27" s="365">
        <v>4292380.4670023918</v>
      </c>
      <c r="P27" s="365">
        <v>-160455.88218629453</v>
      </c>
      <c r="Q27" s="366">
        <v>-3.6034533857398521E-2</v>
      </c>
      <c r="R27" s="251"/>
    </row>
    <row r="28" spans="1:18">
      <c r="A28" s="398"/>
      <c r="B28" s="398"/>
      <c r="C28" s="113" t="s">
        <v>237</v>
      </c>
      <c r="D28" s="365">
        <v>7602773.795930028</v>
      </c>
      <c r="E28" s="365">
        <v>-758457.88159088418</v>
      </c>
      <c r="F28" s="369">
        <v>-9.0711262508129109E-2</v>
      </c>
      <c r="G28" s="376">
        <v>55.814739240047601</v>
      </c>
      <c r="H28" s="376">
        <v>-0.51771908912192544</v>
      </c>
      <c r="I28" s="377">
        <v>5.1287714893142855</v>
      </c>
      <c r="J28" s="377">
        <v>-3.5768151276649895E-2</v>
      </c>
      <c r="K28" s="369">
        <v>-6.9257191861842775E-3</v>
      </c>
      <c r="L28" s="370">
        <v>38992889.484271675</v>
      </c>
      <c r="M28" s="370">
        <v>-4189022.9584497213</v>
      </c>
      <c r="N28" s="369">
        <v>-9.7008740963157813E-2</v>
      </c>
      <c r="O28" s="365">
        <v>7602773.795930028</v>
      </c>
      <c r="P28" s="365">
        <v>-758457.88159088418</v>
      </c>
      <c r="Q28" s="369">
        <v>-9.0711262508129109E-2</v>
      </c>
      <c r="R28" s="251"/>
    </row>
    <row r="29" spans="1:18">
      <c r="A29" s="398"/>
      <c r="B29" s="398" t="s">
        <v>257</v>
      </c>
      <c r="C29" s="113" t="s">
        <v>236</v>
      </c>
      <c r="D29" s="365">
        <v>29092200.156912126</v>
      </c>
      <c r="E29" s="365">
        <v>-1840370.5812746249</v>
      </c>
      <c r="F29" s="366">
        <v>-5.9496205370433639E-2</v>
      </c>
      <c r="G29" s="374">
        <v>15.65424684704457</v>
      </c>
      <c r="H29" s="374">
        <v>0.71675749593229376</v>
      </c>
      <c r="I29" s="375">
        <v>7.3376170101352258</v>
      </c>
      <c r="J29" s="375">
        <v>0.139109160295944</v>
      </c>
      <c r="K29" s="366">
        <v>1.9324721622558185E-2</v>
      </c>
      <c r="L29" s="367">
        <v>213467422.7336171</v>
      </c>
      <c r="M29" s="367">
        <v>-9200930.5409291089</v>
      </c>
      <c r="N29" s="366">
        <v>-4.1321231354257699E-2</v>
      </c>
      <c r="O29" s="365">
        <v>58184353.596551619</v>
      </c>
      <c r="P29" s="365">
        <v>-3677217.6153932884</v>
      </c>
      <c r="Q29" s="366">
        <v>-5.9442680542249972E-2</v>
      </c>
      <c r="R29" s="251"/>
    </row>
    <row r="30" spans="1:18">
      <c r="A30" s="398"/>
      <c r="B30" s="398"/>
      <c r="C30" s="113" t="s">
        <v>237</v>
      </c>
      <c r="D30" s="365">
        <v>99955964.064910501</v>
      </c>
      <c r="E30" s="365">
        <v>-14406602.042393342</v>
      </c>
      <c r="F30" s="369">
        <v>-0.12597305685564933</v>
      </c>
      <c r="G30" s="376">
        <v>53.785390134360604</v>
      </c>
      <c r="H30" s="376">
        <v>-1.4408510937832375</v>
      </c>
      <c r="I30" s="377">
        <v>5.1418987159477352</v>
      </c>
      <c r="J30" s="377">
        <v>0.11700432684223294</v>
      </c>
      <c r="K30" s="369">
        <v>2.3284932534285811E-2</v>
      </c>
      <c r="L30" s="370">
        <v>513963443.2766813</v>
      </c>
      <c r="M30" s="370">
        <v>-60696373.47961688</v>
      </c>
      <c r="N30" s="369">
        <v>-0.10562139845138503</v>
      </c>
      <c r="O30" s="365">
        <v>99955964.064910501</v>
      </c>
      <c r="P30" s="365">
        <v>-14406602.042393342</v>
      </c>
      <c r="Q30" s="369">
        <v>-0.12597305685564933</v>
      </c>
      <c r="R30" s="251"/>
    </row>
    <row r="31" spans="1:18">
      <c r="A31" s="398"/>
      <c r="B31" s="398" t="s">
        <v>258</v>
      </c>
      <c r="C31" s="113" t="s">
        <v>236</v>
      </c>
      <c r="D31" s="365">
        <v>2665512.5162527291</v>
      </c>
      <c r="E31" s="365">
        <v>-112833.42547397641</v>
      </c>
      <c r="F31" s="366">
        <v>-4.0611726487829632E-2</v>
      </c>
      <c r="G31" s="374">
        <v>15.763544217178726</v>
      </c>
      <c r="H31" s="374">
        <v>0.77754475061107087</v>
      </c>
      <c r="I31" s="375">
        <v>7.3666963014013058</v>
      </c>
      <c r="J31" s="375">
        <v>-1.3940975843583558E-2</v>
      </c>
      <c r="K31" s="366">
        <v>-1.88885801048166E-3</v>
      </c>
      <c r="L31" s="367">
        <v>19636021.194817867</v>
      </c>
      <c r="M31" s="367">
        <v>-869942.43177231401</v>
      </c>
      <c r="N31" s="366">
        <v>-4.2423874713415348E-2</v>
      </c>
      <c r="O31" s="365">
        <v>5331122.1111791134</v>
      </c>
      <c r="P31" s="365">
        <v>-225202.50109989196</v>
      </c>
      <c r="Q31" s="366">
        <v>-4.0530839505347395E-2</v>
      </c>
      <c r="R31" s="251"/>
    </row>
    <row r="32" spans="1:18">
      <c r="A32" s="398"/>
      <c r="B32" s="398"/>
      <c r="C32" s="113" t="s">
        <v>237</v>
      </c>
      <c r="D32" s="365">
        <v>9369334.295206666</v>
      </c>
      <c r="E32" s="365">
        <v>-1074636.6812738534</v>
      </c>
      <c r="F32" s="369">
        <v>-0.10289541053818514</v>
      </c>
      <c r="G32" s="376">
        <v>55.409199749567357</v>
      </c>
      <c r="H32" s="376">
        <v>-0.92408154985000834</v>
      </c>
      <c r="I32" s="377">
        <v>5.1258871644839781</v>
      </c>
      <c r="J32" s="377">
        <v>-4.2512443698970337E-2</v>
      </c>
      <c r="K32" s="369">
        <v>-8.2254560254322925E-3</v>
      </c>
      <c r="L32" s="370">
        <v>48026150.403559387</v>
      </c>
      <c r="M32" s="370">
        <v>-5952465.0991566107</v>
      </c>
      <c r="N32" s="369">
        <v>-0.11027450488901674</v>
      </c>
      <c r="O32" s="365">
        <v>9369334.295206666</v>
      </c>
      <c r="P32" s="365">
        <v>-1074636.6812738534</v>
      </c>
      <c r="Q32" s="369">
        <v>-0.10289541053818514</v>
      </c>
      <c r="R32" s="251"/>
    </row>
    <row r="33" spans="1:18">
      <c r="A33" s="398" t="s">
        <v>189</v>
      </c>
      <c r="B33" s="398" t="s">
        <v>270</v>
      </c>
      <c r="C33" s="113" t="s">
        <v>236</v>
      </c>
      <c r="D33" s="365">
        <v>16477531.753291868</v>
      </c>
      <c r="E33" s="365">
        <v>1086454.9492716454</v>
      </c>
      <c r="F33" s="366">
        <v>7.0589924480648311E-2</v>
      </c>
      <c r="G33" s="374">
        <v>15.979203562947907</v>
      </c>
      <c r="H33" s="374">
        <v>0.15468093920548753</v>
      </c>
      <c r="I33" s="375">
        <v>5.4934173571601397</v>
      </c>
      <c r="J33" s="375">
        <v>-6.5498285344010476E-2</v>
      </c>
      <c r="K33" s="366">
        <v>-1.1782565082154254E-2</v>
      </c>
      <c r="L33" s="367">
        <v>90517958.936690897</v>
      </c>
      <c r="M33" s="367">
        <v>4960261.335840106</v>
      </c>
      <c r="N33" s="366">
        <v>5.7975629019156552E-2</v>
      </c>
      <c r="O33" s="365">
        <v>32789460.747909665</v>
      </c>
      <c r="P33" s="365">
        <v>2386282.9866371751</v>
      </c>
      <c r="Q33" s="366">
        <v>7.8487946403971554E-2</v>
      </c>
      <c r="R33" s="251"/>
    </row>
    <row r="34" spans="1:18">
      <c r="A34" s="398"/>
      <c r="B34" s="398"/>
      <c r="C34" s="113" t="s">
        <v>237</v>
      </c>
      <c r="D34" s="365">
        <v>75400105.538811445</v>
      </c>
      <c r="E34" s="365">
        <v>4145039.2614472806</v>
      </c>
      <c r="F34" s="369">
        <v>5.8171853287070044E-2</v>
      </c>
      <c r="G34" s="376">
        <v>73.119788394989655</v>
      </c>
      <c r="H34" s="376">
        <v>-0.14197377540548928</v>
      </c>
      <c r="I34" s="377">
        <v>3.2822158736916327</v>
      </c>
      <c r="J34" s="377">
        <v>-0.20805219065604597</v>
      </c>
      <c r="K34" s="369">
        <v>-5.9609229669564175E-2</v>
      </c>
      <c r="L34" s="370">
        <v>247479423.27751133</v>
      </c>
      <c r="M34" s="370">
        <v>-1219858.9733500481</v>
      </c>
      <c r="N34" s="369">
        <v>-4.904955745387251E-3</v>
      </c>
      <c r="O34" s="365">
        <v>75400105.538811445</v>
      </c>
      <c r="P34" s="365">
        <v>4145039.2614472806</v>
      </c>
      <c r="Q34" s="369">
        <v>5.8171853287070044E-2</v>
      </c>
      <c r="R34" s="251"/>
    </row>
    <row r="35" spans="1:18">
      <c r="A35" s="398"/>
      <c r="B35" s="398" t="s">
        <v>257</v>
      </c>
      <c r="C35" s="113" t="s">
        <v>236</v>
      </c>
      <c r="D35" s="365">
        <v>204488664.03507999</v>
      </c>
      <c r="E35" s="365">
        <v>8991778.6447608769</v>
      </c>
      <c r="F35" s="366">
        <v>4.5994485420104522E-2</v>
      </c>
      <c r="G35" s="374">
        <v>16.099546285821667</v>
      </c>
      <c r="H35" s="374">
        <v>0.13925421369192215</v>
      </c>
      <c r="I35" s="375">
        <v>5.4798775492799763</v>
      </c>
      <c r="J35" s="375">
        <v>-0.18494639562341941</v>
      </c>
      <c r="K35" s="366">
        <v>-3.2648215976740891E-2</v>
      </c>
      <c r="L35" s="367">
        <v>1120572839.1280906</v>
      </c>
      <c r="M35" s="367">
        <v>13117401.614976168</v>
      </c>
      <c r="N35" s="366">
        <v>1.184463154962913E-2</v>
      </c>
      <c r="O35" s="365">
        <v>407088846.85711777</v>
      </c>
      <c r="P35" s="365">
        <v>16735005.661534786</v>
      </c>
      <c r="Q35" s="366">
        <v>4.2871374367108826E-2</v>
      </c>
      <c r="R35" s="251"/>
    </row>
    <row r="36" spans="1:18">
      <c r="A36" s="398"/>
      <c r="B36" s="398"/>
      <c r="C36" s="113" t="s">
        <v>237</v>
      </c>
      <c r="D36" s="365">
        <v>920366983.44879293</v>
      </c>
      <c r="E36" s="365">
        <v>28294883.100446582</v>
      </c>
      <c r="F36" s="369">
        <v>3.1718157186395222E-2</v>
      </c>
      <c r="G36" s="376">
        <v>72.46118468177761</v>
      </c>
      <c r="H36" s="376">
        <v>-0.36724551306419073</v>
      </c>
      <c r="I36" s="377">
        <v>3.2970024242589582</v>
      </c>
      <c r="J36" s="377">
        <v>-0.3190779027066748</v>
      </c>
      <c r="K36" s="369">
        <v>-8.8238610278445651E-2</v>
      </c>
      <c r="L36" s="370">
        <v>3034452175.6385746</v>
      </c>
      <c r="M36" s="370">
        <v>-191352196.66599274</v>
      </c>
      <c r="N36" s="369">
        <v>-5.9319219202771306E-2</v>
      </c>
      <c r="O36" s="365">
        <v>920366983.44879293</v>
      </c>
      <c r="P36" s="365">
        <v>28294883.100446582</v>
      </c>
      <c r="Q36" s="369">
        <v>3.1718157186395222E-2</v>
      </c>
      <c r="R36" s="251"/>
    </row>
    <row r="37" spans="1:18">
      <c r="A37" s="398"/>
      <c r="B37" s="398" t="s">
        <v>258</v>
      </c>
      <c r="C37" s="113" t="s">
        <v>236</v>
      </c>
      <c r="D37" s="365">
        <v>20474264.248273589</v>
      </c>
      <c r="E37" s="365">
        <v>1114903.9361714423</v>
      </c>
      <c r="F37" s="366">
        <v>5.75899161024696E-2</v>
      </c>
      <c r="G37" s="374">
        <v>15.975314472868758</v>
      </c>
      <c r="H37" s="374">
        <v>0.12538304760740715</v>
      </c>
      <c r="I37" s="375">
        <v>5.491348450386238</v>
      </c>
      <c r="J37" s="375">
        <v>-7.072799687024478E-2</v>
      </c>
      <c r="K37" s="366">
        <v>-1.2716113764515346E-2</v>
      </c>
      <c r="L37" s="367">
        <v>112431319.25255552</v>
      </c>
      <c r="M37" s="367">
        <v>4753077.2266602516</v>
      </c>
      <c r="N37" s="366">
        <v>4.4141482413106226E-2</v>
      </c>
      <c r="O37" s="365">
        <v>40741517.296873093</v>
      </c>
      <c r="P37" s="365">
        <v>2500662.9706544504</v>
      </c>
      <c r="Q37" s="366">
        <v>6.5392445192835283E-2</v>
      </c>
      <c r="R37" s="251"/>
    </row>
    <row r="38" spans="1:18">
      <c r="A38" s="398"/>
      <c r="B38" s="398"/>
      <c r="C38" s="113" t="s">
        <v>237</v>
      </c>
      <c r="D38" s="365">
        <v>93603698.601897359</v>
      </c>
      <c r="E38" s="365">
        <v>4135330.7260108888</v>
      </c>
      <c r="F38" s="369">
        <v>4.6221148593518085E-2</v>
      </c>
      <c r="G38" s="376">
        <v>73.035519267317511</v>
      </c>
      <c r="H38" s="376">
        <v>-0.21418902373473259</v>
      </c>
      <c r="I38" s="377">
        <v>3.2790267093371033</v>
      </c>
      <c r="J38" s="377">
        <v>-0.20918560954970156</v>
      </c>
      <c r="K38" s="369">
        <v>-5.9969288112731362E-2</v>
      </c>
      <c r="L38" s="370">
        <v>306929027.80836153</v>
      </c>
      <c r="M38" s="370">
        <v>-5155635.1670021415</v>
      </c>
      <c r="N38" s="369">
        <v>-1.65199888961193E-2</v>
      </c>
      <c r="O38" s="365">
        <v>93603698.601897359</v>
      </c>
      <c r="P38" s="365">
        <v>4135330.7260108888</v>
      </c>
      <c r="Q38" s="369">
        <v>4.6221148593518085E-2</v>
      </c>
      <c r="R38" s="282"/>
    </row>
    <row r="39" spans="1:18">
      <c r="A39" s="403"/>
      <c r="B39" s="403"/>
      <c r="C39" s="197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  <c r="R39" s="196"/>
    </row>
    <row r="40" spans="1:18">
      <c r="A40" s="403"/>
      <c r="B40" s="403"/>
      <c r="C40" s="197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  <c r="R40" s="196"/>
    </row>
    <row r="41" spans="1:18">
      <c r="A41" s="403"/>
      <c r="B41" s="403"/>
      <c r="C41" s="197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  <c r="R41" s="196"/>
    </row>
    <row r="42" spans="1:18">
      <c r="A42" s="403"/>
      <c r="B42" s="403"/>
      <c r="C42" s="197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</row>
    <row r="43" spans="1:18">
      <c r="A43" s="403"/>
      <c r="B43" s="403"/>
      <c r="C43" s="197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</row>
    <row r="44" spans="1:18">
      <c r="A44" s="403"/>
      <c r="B44" s="403"/>
      <c r="C44" s="197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  <c r="R45" s="196"/>
    </row>
    <row r="46" spans="1:18">
      <c r="A46" s="196"/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6"/>
      <c r="R46" s="196"/>
    </row>
    <row r="47" spans="1:18">
      <c r="A47" s="196"/>
      <c r="B47" s="196"/>
      <c r="C47" s="196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N47" s="196"/>
      <c r="O47" s="196"/>
      <c r="P47" s="196"/>
      <c r="Q47" s="196"/>
      <c r="R47" s="196"/>
    </row>
    <row r="48" spans="1:18">
      <c r="A48" s="196"/>
      <c r="B48" s="196"/>
      <c r="C48" s="196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6"/>
      <c r="P48" s="196"/>
      <c r="Q48" s="196"/>
      <c r="R48" s="196"/>
    </row>
    <row r="49" spans="1:18">
      <c r="A49" s="196"/>
      <c r="B49" s="196"/>
      <c r="C49" s="196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 s="196"/>
      <c r="R49" s="196"/>
    </row>
    <row r="50" spans="1:18">
      <c r="A50" s="196"/>
      <c r="B50" s="196"/>
      <c r="C50" s="196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6"/>
      <c r="P50" s="196"/>
      <c r="Q50" s="196"/>
      <c r="R50" s="196"/>
    </row>
  </sheetData>
  <mergeCells count="36">
    <mergeCell ref="A39:A44"/>
    <mergeCell ref="B39:B40"/>
    <mergeCell ref="B41:B42"/>
    <mergeCell ref="B43:B44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5"/>
  <sheetViews>
    <sheetView zoomScale="102" zoomScaleNormal="70" workbookViewId="0">
      <selection activeCell="D9" sqref="D9:Q44"/>
    </sheetView>
  </sheetViews>
  <sheetFormatPr defaultRowHeight="15"/>
  <cols>
    <col min="1" max="1" width="28.85546875" bestFit="1" customWidth="1"/>
    <col min="2" max="2" width="8.85546875" bestFit="1" customWidth="1"/>
    <col min="3" max="3" width="15" bestFit="1" customWidth="1"/>
    <col min="4" max="4" width="13.42578125" bestFit="1" customWidth="1"/>
    <col min="5" max="5" width="12.42578125" bestFit="1" customWidth="1"/>
    <col min="7" max="7" width="7.42578125" bestFit="1" customWidth="1"/>
    <col min="8" max="8" width="7.28515625" bestFit="1" customWidth="1"/>
    <col min="9" max="9" width="7.42578125" bestFit="1" customWidth="1"/>
    <col min="10" max="10" width="7.28515625" bestFit="1" customWidth="1"/>
    <col min="12" max="12" width="15.7109375" bestFit="1" customWidth="1"/>
    <col min="13" max="13" width="14.5703125" bestFit="1" customWidth="1"/>
    <col min="15" max="15" width="13.42578125" bestFit="1" customWidth="1"/>
    <col min="16" max="16" width="12.42578125" bestFit="1" customWidth="1"/>
  </cols>
  <sheetData>
    <row r="1" spans="1:18">
      <c r="A1" s="400" t="s">
        <v>0</v>
      </c>
      <c r="B1" s="400" t="s">
        <v>1</v>
      </c>
      <c r="C1" s="400" t="s">
        <v>196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398" t="s">
        <v>256</v>
      </c>
      <c r="C3" s="113" t="s">
        <v>186</v>
      </c>
      <c r="D3" s="365">
        <v>15567183.833309021</v>
      </c>
      <c r="E3" s="365">
        <v>153292.20892403647</v>
      </c>
      <c r="F3" s="366">
        <v>9.9450685563096941E-3</v>
      </c>
      <c r="G3" s="374">
        <v>5.8781094065730581</v>
      </c>
      <c r="H3" s="374">
        <v>-4.0240556306452291E-2</v>
      </c>
      <c r="I3" s="375">
        <v>9.7377059203378042</v>
      </c>
      <c r="J3" s="375">
        <v>0.38966323835804673</v>
      </c>
      <c r="K3" s="366">
        <v>4.1683938725397718E-2</v>
      </c>
      <c r="L3" s="367">
        <v>151588658.17660022</v>
      </c>
      <c r="M3" s="367">
        <v>7498941.3764390945</v>
      </c>
      <c r="N3" s="366">
        <v>5.2043556910028634E-2</v>
      </c>
      <c r="O3" s="365">
        <v>26466175.819510937</v>
      </c>
      <c r="P3" s="365">
        <v>924484.61886826903</v>
      </c>
      <c r="Q3" s="366">
        <v>3.6195121599661637E-2</v>
      </c>
      <c r="R3" s="274"/>
    </row>
    <row r="4" spans="1:18">
      <c r="A4" s="398"/>
      <c r="B4" s="398"/>
      <c r="C4" s="113" t="s">
        <v>244</v>
      </c>
      <c r="D4" s="365">
        <v>249265992.2198858</v>
      </c>
      <c r="E4" s="365">
        <v>4237501.7434750795</v>
      </c>
      <c r="F4" s="369">
        <v>1.7293914414752642E-2</v>
      </c>
      <c r="G4" s="376">
        <v>94.121890593427011</v>
      </c>
      <c r="H4" s="376">
        <v>4.0240556306727626E-2</v>
      </c>
      <c r="I4" s="377">
        <v>4.6539356899804618</v>
      </c>
      <c r="J4" s="377">
        <v>-0.13033117012255602</v>
      </c>
      <c r="K4" s="369">
        <v>-2.7241617981098497E-2</v>
      </c>
      <c r="L4" s="370">
        <v>1160067897.4905186</v>
      </c>
      <c r="M4" s="370">
        <v>-12213789.276841164</v>
      </c>
      <c r="N4" s="369">
        <v>-1.0418817776230433E-2</v>
      </c>
      <c r="O4" s="365">
        <v>360171271.13013506</v>
      </c>
      <c r="P4" s="365">
        <v>3719086.6587102413</v>
      </c>
      <c r="Q4" s="369">
        <v>1.0433620049839767E-2</v>
      </c>
      <c r="R4" s="274"/>
    </row>
    <row r="5" spans="1:18">
      <c r="A5" s="398"/>
      <c r="B5" s="398" t="s">
        <v>257</v>
      </c>
      <c r="C5" s="113" t="s">
        <v>186</v>
      </c>
      <c r="D5" s="365">
        <v>194684947.86073917</v>
      </c>
      <c r="E5" s="365">
        <v>-9724888.9199057519</v>
      </c>
      <c r="F5" s="366">
        <v>-4.757544486639196E-2</v>
      </c>
      <c r="G5" s="374">
        <v>5.9095099492966741</v>
      </c>
      <c r="H5" s="374">
        <v>-0.17954569349708738</v>
      </c>
      <c r="I5" s="375">
        <v>9.6856190784451677</v>
      </c>
      <c r="J5" s="375">
        <v>0.62191829020146905</v>
      </c>
      <c r="K5" s="366">
        <v>6.8616374782378503E-2</v>
      </c>
      <c r="L5" s="367">
        <v>1885644245.2860782</v>
      </c>
      <c r="M5" s="367">
        <v>32934646.532581091</v>
      </c>
      <c r="N5" s="366">
        <v>1.7776475360595918E-2</v>
      </c>
      <c r="O5" s="365">
        <v>329698020.57173878</v>
      </c>
      <c r="P5" s="365">
        <v>-13365548.391772151</v>
      </c>
      <c r="Q5" s="366">
        <v>-3.8959392954935834E-2</v>
      </c>
      <c r="R5" s="274"/>
    </row>
    <row r="6" spans="1:18">
      <c r="A6" s="398"/>
      <c r="B6" s="398"/>
      <c r="C6" s="113" t="s">
        <v>244</v>
      </c>
      <c r="D6" s="365">
        <v>3099749777.3724432</v>
      </c>
      <c r="E6" s="365">
        <v>-52844308.492282867</v>
      </c>
      <c r="F6" s="369">
        <v>-1.6762166981540913E-2</v>
      </c>
      <c r="G6" s="376">
        <v>94.090490050703465</v>
      </c>
      <c r="H6" s="376">
        <v>0.17954569349676319</v>
      </c>
      <c r="I6" s="377">
        <v>4.7230510214273576</v>
      </c>
      <c r="J6" s="377">
        <v>-0.10712331758046822</v>
      </c>
      <c r="K6" s="369">
        <v>-2.2177940186414183E-2</v>
      </c>
      <c r="L6" s="370">
        <v>14640276352.188143</v>
      </c>
      <c r="M6" s="370">
        <v>-587302702.6634922</v>
      </c>
      <c r="N6" s="369">
        <v>-3.8568356831243808E-2</v>
      </c>
      <c r="O6" s="365">
        <v>4581179317.8916206</v>
      </c>
      <c r="P6" s="365">
        <v>-83911461.052992821</v>
      </c>
      <c r="Q6" s="369">
        <v>-1.798710143685053E-2</v>
      </c>
      <c r="R6" s="274"/>
    </row>
    <row r="7" spans="1:18">
      <c r="A7" s="398"/>
      <c r="B7" s="398" t="s">
        <v>258</v>
      </c>
      <c r="C7" s="113" t="s">
        <v>186</v>
      </c>
      <c r="D7" s="365">
        <v>19283793.864339083</v>
      </c>
      <c r="E7" s="365">
        <v>-26588.308782398701</v>
      </c>
      <c r="F7" s="366">
        <v>-1.3768918990846031E-3</v>
      </c>
      <c r="G7" s="374">
        <v>5.8715471020759793</v>
      </c>
      <c r="H7" s="374">
        <v>-5.4185343211886838E-2</v>
      </c>
      <c r="I7" s="375">
        <v>9.7525509238775268</v>
      </c>
      <c r="J7" s="375">
        <v>0.39511457410238293</v>
      </c>
      <c r="K7" s="366">
        <v>4.2224660615712062E-2</v>
      </c>
      <c r="L7" s="367">
        <v>188066181.66752392</v>
      </c>
      <c r="M7" s="367">
        <v>7370509.5927070379</v>
      </c>
      <c r="N7" s="366">
        <v>4.0789629923484193E-2</v>
      </c>
      <c r="O7" s="365">
        <v>32765864.422415733</v>
      </c>
      <c r="P7" s="365">
        <v>781690.94541260228</v>
      </c>
      <c r="Q7" s="366">
        <v>2.4439929516222893E-2</v>
      </c>
      <c r="R7" s="274"/>
    </row>
    <row r="8" spans="1:18">
      <c r="A8" s="398"/>
      <c r="B8" s="398"/>
      <c r="C8" s="113" t="s">
        <v>244</v>
      </c>
      <c r="D8" s="365">
        <v>309144021.31100023</v>
      </c>
      <c r="E8" s="365">
        <v>2581064.5945627689</v>
      </c>
      <c r="F8" s="369">
        <v>8.4193622811062092E-3</v>
      </c>
      <c r="G8" s="376">
        <v>94.128452897924049</v>
      </c>
      <c r="H8" s="376">
        <v>5.4185343211941017E-2</v>
      </c>
      <c r="I8" s="377">
        <v>4.6563032077041697</v>
      </c>
      <c r="J8" s="377">
        <v>-0.1246733968655791</v>
      </c>
      <c r="K8" s="369">
        <v>-2.6076972798070981E-2</v>
      </c>
      <c r="L8" s="370">
        <v>1439468298.0729766</v>
      </c>
      <c r="M8" s="370">
        <v>-26202025.816039562</v>
      </c>
      <c r="N8" s="369">
        <v>-1.7877161998146342E-2</v>
      </c>
      <c r="O8" s="365">
        <v>447277661.97323847</v>
      </c>
      <c r="P8" s="365">
        <v>1466232.9256987572</v>
      </c>
      <c r="Q8" s="369">
        <v>3.288908336942621E-3</v>
      </c>
      <c r="R8" s="274"/>
    </row>
    <row r="9" spans="1:18">
      <c r="A9" s="398" t="s">
        <v>94</v>
      </c>
      <c r="B9" s="398" t="s">
        <v>256</v>
      </c>
      <c r="C9" s="113" t="s">
        <v>186</v>
      </c>
      <c r="D9" s="365">
        <v>15531351.836531701</v>
      </c>
      <c r="E9" s="365">
        <v>152145.34448256157</v>
      </c>
      <c r="F9" s="366">
        <v>9.8929255265035199E-3</v>
      </c>
      <c r="G9" s="374">
        <v>6.1825742563788992</v>
      </c>
      <c r="H9" s="374">
        <v>-7.9324561068590427E-2</v>
      </c>
      <c r="I9" s="375">
        <v>9.6974124013491085</v>
      </c>
      <c r="J9" s="375">
        <v>0.38152294133877973</v>
      </c>
      <c r="K9" s="366">
        <v>4.0954000471615376E-2</v>
      </c>
      <c r="L9" s="367">
        <v>150613923.90929878</v>
      </c>
      <c r="M9" s="367">
        <v>7342936.2466957867</v>
      </c>
      <c r="N9" s="366">
        <v>5.1252080874797108E-2</v>
      </c>
      <c r="O9" s="365">
        <v>26264984.946023822</v>
      </c>
      <c r="P9" s="365">
        <v>896230.8688493371</v>
      </c>
      <c r="Q9" s="366">
        <v>3.5328138943004697E-2</v>
      </c>
      <c r="R9" s="274"/>
    </row>
    <row r="10" spans="1:18">
      <c r="A10" s="398"/>
      <c r="B10" s="398"/>
      <c r="C10" s="113" t="s">
        <v>244</v>
      </c>
      <c r="D10" s="365">
        <v>235680379.59568146</v>
      </c>
      <c r="E10" s="365">
        <v>5459857.6283987761</v>
      </c>
      <c r="F10" s="369">
        <v>2.3715772954309836E-2</v>
      </c>
      <c r="G10" s="376">
        <v>93.817425743621158</v>
      </c>
      <c r="H10" s="376">
        <v>7.9324561068602861E-2</v>
      </c>
      <c r="I10" s="377">
        <v>4.4316652979263873</v>
      </c>
      <c r="J10" s="377">
        <v>-0.11561011868414983</v>
      </c>
      <c r="K10" s="369">
        <v>-2.5424041451688379E-2</v>
      </c>
      <c r="L10" s="370">
        <v>1044456559.6562997</v>
      </c>
      <c r="M10" s="370">
        <v>-2419560.2847709656</v>
      </c>
      <c r="N10" s="369">
        <v>-2.3112192920277559E-3</v>
      </c>
      <c r="O10" s="365">
        <v>323493759.39106894</v>
      </c>
      <c r="P10" s="365">
        <v>7523682.4658969045</v>
      </c>
      <c r="Q10" s="369">
        <v>2.3811376504739915E-2</v>
      </c>
      <c r="R10" s="274"/>
    </row>
    <row r="11" spans="1:18">
      <c r="A11" s="398"/>
      <c r="B11" s="398" t="s">
        <v>257</v>
      </c>
      <c r="C11" s="113" t="s">
        <v>186</v>
      </c>
      <c r="D11" s="365">
        <v>194145452.19244784</v>
      </c>
      <c r="E11" s="365">
        <v>-9573885.0444553494</v>
      </c>
      <c r="F11" s="366">
        <v>-4.6995465301960873E-2</v>
      </c>
      <c r="G11" s="374">
        <v>6.2454455507481468</v>
      </c>
      <c r="H11" s="374">
        <v>-0.22199143954754685</v>
      </c>
      <c r="I11" s="375">
        <v>9.633832679328286</v>
      </c>
      <c r="J11" s="375">
        <v>0.60722634752438154</v>
      </c>
      <c r="K11" s="366">
        <v>6.7270724478690272E-2</v>
      </c>
      <c r="L11" s="367">
        <v>1870364801.8745713</v>
      </c>
      <c r="M11" s="367">
        <v>31470542.461046219</v>
      </c>
      <c r="N11" s="366">
        <v>1.7113840178653372E-2</v>
      </c>
      <c r="O11" s="365">
        <v>326471377.42904359</v>
      </c>
      <c r="P11" s="365">
        <v>-13168551.506460726</v>
      </c>
      <c r="Q11" s="366">
        <v>-3.8772094752620674E-2</v>
      </c>
      <c r="R11" s="274"/>
    </row>
    <row r="12" spans="1:18">
      <c r="A12" s="398"/>
      <c r="B12" s="398"/>
      <c r="C12" s="113" t="s">
        <v>244</v>
      </c>
      <c r="D12" s="365">
        <v>2914447051.1749306</v>
      </c>
      <c r="E12" s="365">
        <v>-31757415.13789463</v>
      </c>
      <c r="F12" s="369">
        <v>-1.0779094085631821E-2</v>
      </c>
      <c r="G12" s="376">
        <v>93.754554449252112</v>
      </c>
      <c r="H12" s="376">
        <v>0.22199143954732392</v>
      </c>
      <c r="I12" s="377">
        <v>4.4649622716243353</v>
      </c>
      <c r="J12" s="377">
        <v>-0.12058493724040709</v>
      </c>
      <c r="K12" s="369">
        <v>-2.6296738807375764E-2</v>
      </c>
      <c r="L12" s="370">
        <v>13012896126.142864</v>
      </c>
      <c r="M12" s="370">
        <v>-497063541.10274887</v>
      </c>
      <c r="N12" s="369">
        <v>-3.6792377871257505E-2</v>
      </c>
      <c r="O12" s="365">
        <v>4050840114.7472491</v>
      </c>
      <c r="P12" s="365">
        <v>-34772089.185402393</v>
      </c>
      <c r="Q12" s="369">
        <v>-8.5108638435953694E-3</v>
      </c>
      <c r="R12" s="274"/>
    </row>
    <row r="13" spans="1:18">
      <c r="A13" s="398"/>
      <c r="B13" s="398" t="s">
        <v>258</v>
      </c>
      <c r="C13" s="113" t="s">
        <v>186</v>
      </c>
      <c r="D13" s="365">
        <v>19239386.196191058</v>
      </c>
      <c r="E13" s="365">
        <v>-27718.260193701833</v>
      </c>
      <c r="F13" s="366">
        <v>-1.4386313343786601E-3</v>
      </c>
      <c r="G13" s="374">
        <v>6.1760018139160673</v>
      </c>
      <c r="H13" s="374">
        <v>-9.3113054141439555E-2</v>
      </c>
      <c r="I13" s="375">
        <v>9.711752551274925</v>
      </c>
      <c r="J13" s="375">
        <v>0.38636817411194535</v>
      </c>
      <c r="K13" s="366">
        <v>4.1431876530272145E-2</v>
      </c>
      <c r="L13" s="367">
        <v>186848157.97582206</v>
      </c>
      <c r="M13" s="367">
        <v>7175003.0850844085</v>
      </c>
      <c r="N13" s="366">
        <v>3.993364000007487E-2</v>
      </c>
      <c r="O13" s="365">
        <v>32513339.225160837</v>
      </c>
      <c r="P13" s="365">
        <v>744390.55598772317</v>
      </c>
      <c r="Q13" s="366">
        <v>2.343138779125039E-2</v>
      </c>
      <c r="R13" s="274"/>
    </row>
    <row r="14" spans="1:18">
      <c r="A14" s="398"/>
      <c r="B14" s="398"/>
      <c r="C14" s="113" t="s">
        <v>244</v>
      </c>
      <c r="D14" s="365">
        <v>292279081.18573147</v>
      </c>
      <c r="E14" s="365">
        <v>4212457.3265799284</v>
      </c>
      <c r="F14" s="369">
        <v>1.4623205111882673E-2</v>
      </c>
      <c r="G14" s="376">
        <v>93.823998186083983</v>
      </c>
      <c r="H14" s="376">
        <v>9.3113054141539919E-2</v>
      </c>
      <c r="I14" s="377">
        <v>4.431064032404632</v>
      </c>
      <c r="J14" s="377">
        <v>-0.11273627132197728</v>
      </c>
      <c r="K14" s="369">
        <v>-2.4811009240330466E-2</v>
      </c>
      <c r="L14" s="370">
        <v>1295107324.0663681</v>
      </c>
      <c r="M14" s="370">
        <v>-13809888.918343544</v>
      </c>
      <c r="N14" s="369">
        <v>-1.0550620605601926E-2</v>
      </c>
      <c r="O14" s="365">
        <v>401283580.82420158</v>
      </c>
      <c r="P14" s="365">
        <v>6051383.1476540565</v>
      </c>
      <c r="Q14" s="369">
        <v>1.5310956908947038E-2</v>
      </c>
      <c r="R14" s="274"/>
    </row>
    <row r="15" spans="1:18">
      <c r="A15" s="398" t="s">
        <v>95</v>
      </c>
      <c r="B15" s="398" t="s">
        <v>256</v>
      </c>
      <c r="C15" s="113" t="s">
        <v>186</v>
      </c>
      <c r="D15" s="365">
        <v>10894243.518733378</v>
      </c>
      <c r="E15" s="365">
        <v>-9415.4001653194427</v>
      </c>
      <c r="F15" s="366">
        <v>-8.6350831728606811E-4</v>
      </c>
      <c r="G15" s="374">
        <v>7.4445497307725477</v>
      </c>
      <c r="H15" s="374">
        <v>-5.7305376238643291E-3</v>
      </c>
      <c r="I15" s="375">
        <v>9.8611957757285094</v>
      </c>
      <c r="J15" s="375">
        <v>0.46099821916412509</v>
      </c>
      <c r="K15" s="366">
        <v>4.904133305604827E-2</v>
      </c>
      <c r="L15" s="367">
        <v>107430268.16669129</v>
      </c>
      <c r="M15" s="367">
        <v>4933720.2396482825</v>
      </c>
      <c r="N15" s="366">
        <v>4.8135477139777449E-2</v>
      </c>
      <c r="O15" s="365">
        <v>19326448.699717641</v>
      </c>
      <c r="P15" s="365">
        <v>388954.94483572617</v>
      </c>
      <c r="Q15" s="366">
        <v>2.0538881748037915E-2</v>
      </c>
      <c r="R15" s="274"/>
    </row>
    <row r="16" spans="1:18">
      <c r="A16" s="398"/>
      <c r="B16" s="398"/>
      <c r="C16" s="113" t="s">
        <v>244</v>
      </c>
      <c r="D16" s="365">
        <v>135444271.40449011</v>
      </c>
      <c r="E16" s="365">
        <v>-4401.7513021826744</v>
      </c>
      <c r="F16" s="369">
        <v>-3.2497559404807203E-5</v>
      </c>
      <c r="G16" s="376">
        <v>92.555450269227464</v>
      </c>
      <c r="H16" s="376">
        <v>5.7305376238758754E-3</v>
      </c>
      <c r="I16" s="377">
        <v>4.7705934162522805</v>
      </c>
      <c r="J16" s="377">
        <v>-5.3174146959332091E-2</v>
      </c>
      <c r="K16" s="369">
        <v>-1.1023364260928301E-2</v>
      </c>
      <c r="L16" s="370">
        <v>646149549.43134761</v>
      </c>
      <c r="M16" s="370">
        <v>-7223366.6176147461</v>
      </c>
      <c r="N16" s="369">
        <v>-1.1055503587898098E-2</v>
      </c>
      <c r="O16" s="365">
        <v>194950373.16527474</v>
      </c>
      <c r="P16" s="365">
        <v>-26235.344508856535</v>
      </c>
      <c r="Q16" s="369">
        <v>-1.3455636914281484E-4</v>
      </c>
      <c r="R16" s="274"/>
    </row>
    <row r="17" spans="1:18">
      <c r="A17" s="398"/>
      <c r="B17" s="398" t="s">
        <v>257</v>
      </c>
      <c r="C17" s="113" t="s">
        <v>186</v>
      </c>
      <c r="D17" s="365">
        <v>135320863.50891429</v>
      </c>
      <c r="E17" s="365">
        <v>-9031771.5039190054</v>
      </c>
      <c r="F17" s="366">
        <v>-6.2567416958589347E-2</v>
      </c>
      <c r="G17" s="374">
        <v>7.4569640471757603</v>
      </c>
      <c r="H17" s="374">
        <v>-0.15708677023669271</v>
      </c>
      <c r="I17" s="375">
        <v>9.8021946187553066</v>
      </c>
      <c r="J17" s="375">
        <v>0.6806267224546243</v>
      </c>
      <c r="K17" s="366">
        <v>7.4617294986167607E-2</v>
      </c>
      <c r="L17" s="367">
        <v>1326441440.092401</v>
      </c>
      <c r="M17" s="367">
        <v>9719078.8129310608</v>
      </c>
      <c r="N17" s="366">
        <v>7.3812666198567111E-3</v>
      </c>
      <c r="O17" s="365">
        <v>238953401.80530193</v>
      </c>
      <c r="P17" s="365">
        <v>-13296423.912625939</v>
      </c>
      <c r="Q17" s="366">
        <v>-5.271133042325403E-2</v>
      </c>
      <c r="R17" s="274"/>
    </row>
    <row r="18" spans="1:18">
      <c r="A18" s="398"/>
      <c r="B18" s="398"/>
      <c r="C18" s="113" t="s">
        <v>244</v>
      </c>
      <c r="D18" s="365">
        <v>1679370244.7332575</v>
      </c>
      <c r="E18" s="365">
        <v>-72148824.744184256</v>
      </c>
      <c r="F18" s="369">
        <v>-4.119214343792988E-2</v>
      </c>
      <c r="G18" s="376">
        <v>92.543035952824098</v>
      </c>
      <c r="H18" s="376">
        <v>0.15708677023661721</v>
      </c>
      <c r="I18" s="377">
        <v>4.7901272979528242</v>
      </c>
      <c r="J18" s="377">
        <v>3.147683129602008E-3</v>
      </c>
      <c r="K18" s="369">
        <v>6.5755097846144654E-4</v>
      </c>
      <c r="L18" s="370">
        <v>8044397252.6664915</v>
      </c>
      <c r="M18" s="370">
        <v>-340088827.89616203</v>
      </c>
      <c r="N18" s="369">
        <v>-4.0561678393691111E-2</v>
      </c>
      <c r="O18" s="365">
        <v>2450566610.2136621</v>
      </c>
      <c r="P18" s="365">
        <v>-84187340.894530296</v>
      </c>
      <c r="Q18" s="369">
        <v>-3.3213220106718309E-2</v>
      </c>
      <c r="R18" s="274"/>
    </row>
    <row r="19" spans="1:18">
      <c r="A19" s="398"/>
      <c r="B19" s="398" t="s">
        <v>258</v>
      </c>
      <c r="C19" s="113" t="s">
        <v>186</v>
      </c>
      <c r="D19" s="365">
        <v>13482793.532831406</v>
      </c>
      <c r="E19" s="365">
        <v>-138390.56881158613</v>
      </c>
      <c r="F19" s="366">
        <v>-1.015995142411249E-2</v>
      </c>
      <c r="G19" s="374">
        <v>7.4418267593139049</v>
      </c>
      <c r="H19" s="374">
        <v>-1.3701501001577299E-2</v>
      </c>
      <c r="I19" s="375">
        <v>9.8778186549481362</v>
      </c>
      <c r="J19" s="375">
        <v>0.46120216757569388</v>
      </c>
      <c r="K19" s="366">
        <v>4.8977482325436091E-2</v>
      </c>
      <c r="L19" s="367">
        <v>133180589.47941616</v>
      </c>
      <c r="M19" s="367">
        <v>4915122.6903493702</v>
      </c>
      <c r="N19" s="366">
        <v>3.8319922060021924E-2</v>
      </c>
      <c r="O19" s="365">
        <v>23905457.686830878</v>
      </c>
      <c r="P19" s="365">
        <v>258387.24621377513</v>
      </c>
      <c r="Q19" s="366">
        <v>1.0926818476844362E-2</v>
      </c>
      <c r="R19" s="274"/>
    </row>
    <row r="20" spans="1:18">
      <c r="A20" s="398"/>
      <c r="B20" s="398"/>
      <c r="C20" s="113" t="s">
        <v>244</v>
      </c>
      <c r="D20" s="365">
        <v>167693065.14940485</v>
      </c>
      <c r="E20" s="365">
        <v>-1384865.098048687</v>
      </c>
      <c r="F20" s="369">
        <v>-8.1906910974239595E-3</v>
      </c>
      <c r="G20" s="376">
        <v>92.55817324068606</v>
      </c>
      <c r="H20" s="376">
        <v>1.3701501001563088E-2</v>
      </c>
      <c r="I20" s="377">
        <v>4.7690121267919059</v>
      </c>
      <c r="J20" s="377">
        <v>-5.1971205874157711E-2</v>
      </c>
      <c r="K20" s="369">
        <v>-1.078020857736859E-2</v>
      </c>
      <c r="L20" s="370">
        <v>799730261.2764169</v>
      </c>
      <c r="M20" s="370">
        <v>-15391622.368231893</v>
      </c>
      <c r="N20" s="369">
        <v>-1.8882602316369471E-2</v>
      </c>
      <c r="O20" s="365">
        <v>241385340.96330237</v>
      </c>
      <c r="P20" s="365">
        <v>-1979171.6637930572</v>
      </c>
      <c r="Q20" s="369">
        <v>-8.1325401243924119E-3</v>
      </c>
      <c r="R20" s="274"/>
    </row>
    <row r="21" spans="1:18">
      <c r="A21" s="398" t="s">
        <v>96</v>
      </c>
      <c r="B21" s="398" t="s">
        <v>256</v>
      </c>
      <c r="C21" s="113" t="s">
        <v>186</v>
      </c>
      <c r="D21" s="365">
        <v>51691.329893944378</v>
      </c>
      <c r="E21" s="365">
        <v>12134.009432170897</v>
      </c>
      <c r="F21" s="366">
        <v>0.30674497894509029</v>
      </c>
      <c r="G21" s="374">
        <v>2.9460265272035246</v>
      </c>
      <c r="H21" s="374">
        <v>0.95469224711267664</v>
      </c>
      <c r="I21" s="375">
        <v>13.831245102229362</v>
      </c>
      <c r="J21" s="375">
        <v>-0.25672370329367311</v>
      </c>
      <c r="K21" s="366">
        <v>-1.822290401388647E-2</v>
      </c>
      <c r="L21" s="367">
        <v>714955.45342334034</v>
      </c>
      <c r="M21" s="367">
        <v>157673.15672779747</v>
      </c>
      <c r="N21" s="366">
        <v>0.28293229062314573</v>
      </c>
      <c r="O21" s="365">
        <v>148275.16437339783</v>
      </c>
      <c r="P21" s="365">
        <v>34487.083725567893</v>
      </c>
      <c r="Q21" s="366">
        <v>0.3030816894812049</v>
      </c>
      <c r="R21" s="274"/>
    </row>
    <row r="22" spans="1:18">
      <c r="A22" s="398"/>
      <c r="B22" s="398"/>
      <c r="C22" s="113" t="s">
        <v>244</v>
      </c>
      <c r="D22" s="365">
        <v>1702920.4978213918</v>
      </c>
      <c r="E22" s="365">
        <v>-243995.31469422742</v>
      </c>
      <c r="F22" s="369">
        <v>-0.12532401921321903</v>
      </c>
      <c r="G22" s="376">
        <v>97.053973472796542</v>
      </c>
      <c r="H22" s="376">
        <v>-0.9546922471125896</v>
      </c>
      <c r="I22" s="377">
        <v>6.7558109861017259</v>
      </c>
      <c r="J22" s="377">
        <v>0.13460909672472177</v>
      </c>
      <c r="K22" s="369">
        <v>2.0330009411235046E-2</v>
      </c>
      <c r="L22" s="370">
        <v>11504609.007639579</v>
      </c>
      <c r="M22" s="370">
        <v>-1386313.6486468036</v>
      </c>
      <c r="N22" s="369">
        <v>-0.10754184829204248</v>
      </c>
      <c r="O22" s="365">
        <v>2844574.9727870226</v>
      </c>
      <c r="P22" s="365">
        <v>-365108.95765843615</v>
      </c>
      <c r="Q22" s="369">
        <v>-0.11375230881620303</v>
      </c>
      <c r="R22" s="274"/>
    </row>
    <row r="23" spans="1:18">
      <c r="A23" s="398"/>
      <c r="B23" s="398" t="s">
        <v>257</v>
      </c>
      <c r="C23" s="113" t="s">
        <v>186</v>
      </c>
      <c r="D23" s="365">
        <v>780232.80998650659</v>
      </c>
      <c r="E23" s="365">
        <v>-49077.551273793681</v>
      </c>
      <c r="F23" s="366">
        <v>-5.9178750883096029E-2</v>
      </c>
      <c r="G23" s="374">
        <v>3.2852356946838901</v>
      </c>
      <c r="H23" s="374">
        <v>0.44091264203703684</v>
      </c>
      <c r="I23" s="375">
        <v>13.877803232393196</v>
      </c>
      <c r="J23" s="375">
        <v>1.3487060628344096</v>
      </c>
      <c r="K23" s="366">
        <v>0.10764590972374943</v>
      </c>
      <c r="L23" s="367">
        <v>10827917.412449967</v>
      </c>
      <c r="M23" s="367">
        <v>437407.31249776483</v>
      </c>
      <c r="N23" s="366">
        <v>4.2096808365527399E-2</v>
      </c>
      <c r="O23" s="365">
        <v>2172042.779345362</v>
      </c>
      <c r="P23" s="365">
        <v>282700.7490640725</v>
      </c>
      <c r="Q23" s="366">
        <v>0.14962920664078139</v>
      </c>
      <c r="R23" s="274"/>
    </row>
    <row r="24" spans="1:18">
      <c r="A24" s="398"/>
      <c r="B24" s="398"/>
      <c r="C24" s="113" t="s">
        <v>244</v>
      </c>
      <c r="D24" s="365">
        <v>22969442.479645409</v>
      </c>
      <c r="E24" s="365">
        <v>-5357933.8613507897</v>
      </c>
      <c r="F24" s="369">
        <v>-0.18914331482215785</v>
      </c>
      <c r="G24" s="376">
        <v>96.714764305316194</v>
      </c>
      <c r="H24" s="376">
        <v>-0.4409126420370626</v>
      </c>
      <c r="I24" s="377">
        <v>6.7033076965585954</v>
      </c>
      <c r="J24" s="377">
        <v>0.33082361504680069</v>
      </c>
      <c r="K24" s="369">
        <v>5.1914388614418758E-2</v>
      </c>
      <c r="L24" s="370">
        <v>153971240.55946702</v>
      </c>
      <c r="M24" s="370">
        <v>-26544514.244525075</v>
      </c>
      <c r="N24" s="369">
        <v>-0.14704818575723588</v>
      </c>
      <c r="O24" s="365">
        <v>38899325.669106312</v>
      </c>
      <c r="P24" s="365">
        <v>-7431273.9009755924</v>
      </c>
      <c r="Q24" s="369">
        <v>-0.16039667023377688</v>
      </c>
      <c r="R24" s="274"/>
    </row>
    <row r="25" spans="1:18">
      <c r="A25" s="398"/>
      <c r="B25" s="398" t="s">
        <v>258</v>
      </c>
      <c r="C25" s="113" t="s">
        <v>186</v>
      </c>
      <c r="D25" s="365">
        <v>62754.312387146594</v>
      </c>
      <c r="E25" s="365">
        <v>10495.488900775621</v>
      </c>
      <c r="F25" s="366">
        <v>0.20083668556971684</v>
      </c>
      <c r="G25" s="374">
        <v>2.8776835753095091</v>
      </c>
      <c r="H25" s="374">
        <v>0.78147046138146292</v>
      </c>
      <c r="I25" s="375">
        <v>13.943140786794237</v>
      </c>
      <c r="J25" s="375">
        <v>-6.5466358109068423E-2</v>
      </c>
      <c r="K25" s="366">
        <v>-4.6732953127953756E-3</v>
      </c>
      <c r="L25" s="367">
        <v>874992.21259245044</v>
      </c>
      <c r="M25" s="367">
        <v>142918.88451703335</v>
      </c>
      <c r="N25" s="366">
        <v>0.19522482111561107</v>
      </c>
      <c r="O25" s="365">
        <v>181290.3627743721</v>
      </c>
      <c r="P25" s="365">
        <v>33268.881176555151</v>
      </c>
      <c r="Q25" s="366">
        <v>0.22475711509866286</v>
      </c>
      <c r="R25" s="274"/>
    </row>
    <row r="26" spans="1:18">
      <c r="A26" s="398"/>
      <c r="B26" s="398"/>
      <c r="C26" s="113" t="s">
        <v>244</v>
      </c>
      <c r="D26" s="365">
        <v>2117968.8541756351</v>
      </c>
      <c r="E26" s="365">
        <v>-322783.32103575254</v>
      </c>
      <c r="F26" s="369">
        <v>-0.13224747859040506</v>
      </c>
      <c r="G26" s="376">
        <v>97.122316424690496</v>
      </c>
      <c r="H26" s="376">
        <v>-0.78147046138145981</v>
      </c>
      <c r="I26" s="377">
        <v>6.7783440163859954</v>
      </c>
      <c r="J26" s="377">
        <v>0.14456439632867291</v>
      </c>
      <c r="K26" s="369">
        <v>2.1792161423569226E-2</v>
      </c>
      <c r="L26" s="370">
        <v>14356321.509593319</v>
      </c>
      <c r="M26" s="370">
        <v>-1835090.5279345643</v>
      </c>
      <c r="N26" s="369">
        <v>-0.11333727556813798</v>
      </c>
      <c r="O26" s="365">
        <v>3551322.7375507355</v>
      </c>
      <c r="P26" s="365">
        <v>-479849.20470070187</v>
      </c>
      <c r="Q26" s="369">
        <v>-0.11903466574355615</v>
      </c>
      <c r="R26" s="274"/>
    </row>
    <row r="27" spans="1:18">
      <c r="A27" s="398" t="s">
        <v>97</v>
      </c>
      <c r="B27" s="398" t="s">
        <v>256</v>
      </c>
      <c r="C27" s="113" t="s">
        <v>186</v>
      </c>
      <c r="D27" s="365">
        <v>35831.996777317217</v>
      </c>
      <c r="E27" s="365">
        <v>1146.8644414703158</v>
      </c>
      <c r="F27" s="366">
        <v>3.3065015591277919E-2</v>
      </c>
      <c r="G27" s="374">
        <v>0.2630557754653724</v>
      </c>
      <c r="H27" s="374">
        <v>2.9370255519326205E-2</v>
      </c>
      <c r="I27" s="375">
        <v>27.202901176819594</v>
      </c>
      <c r="J27" s="375">
        <v>3.5982878332510602</v>
      </c>
      <c r="K27" s="366">
        <v>0.15244002436631621</v>
      </c>
      <c r="L27" s="367">
        <v>974734.26730147842</v>
      </c>
      <c r="M27" s="367">
        <v>156005.1297433062</v>
      </c>
      <c r="N27" s="366">
        <v>0.19054547174000114</v>
      </c>
      <c r="O27" s="365">
        <v>201190.87348711491</v>
      </c>
      <c r="P27" s="365">
        <v>28253.750018935883</v>
      </c>
      <c r="Q27" s="366">
        <v>0.16337585275109923</v>
      </c>
      <c r="R27" s="274"/>
    </row>
    <row r="28" spans="1:18">
      <c r="A28" s="398"/>
      <c r="B28" s="398"/>
      <c r="C28" s="113" t="s">
        <v>244</v>
      </c>
      <c r="D28" s="365">
        <v>13585612.624207253</v>
      </c>
      <c r="E28" s="365">
        <v>-1222355.884921331</v>
      </c>
      <c r="F28" s="369">
        <v>-8.2547169395166681E-2</v>
      </c>
      <c r="G28" s="376">
        <v>99.736944224534639</v>
      </c>
      <c r="H28" s="376">
        <v>-2.9370255519324928E-2</v>
      </c>
      <c r="I28" s="377">
        <v>8.5098361797994215</v>
      </c>
      <c r="J28" s="377">
        <v>4.104677435330828E-2</v>
      </c>
      <c r="K28" s="369">
        <v>4.8468290316573343E-3</v>
      </c>
      <c r="L28" s="370">
        <v>115611337.83421864</v>
      </c>
      <c r="M28" s="370">
        <v>-9794228.9920691848</v>
      </c>
      <c r="N28" s="369">
        <v>-7.8100432380614981E-2</v>
      </c>
      <c r="O28" s="365">
        <v>36677511.739066124</v>
      </c>
      <c r="P28" s="365">
        <v>-3804595.80718638</v>
      </c>
      <c r="Q28" s="369">
        <v>-9.3982157496110344E-2</v>
      </c>
      <c r="R28" s="274"/>
    </row>
    <row r="29" spans="1:18">
      <c r="A29" s="398"/>
      <c r="B29" s="398" t="s">
        <v>257</v>
      </c>
      <c r="C29" s="113" t="s">
        <v>186</v>
      </c>
      <c r="D29" s="365">
        <v>539495.66829136573</v>
      </c>
      <c r="E29" s="365">
        <v>-151003.87545037456</v>
      </c>
      <c r="F29" s="366">
        <v>-0.21868787143884461</v>
      </c>
      <c r="G29" s="374">
        <v>0.29029768524872945</v>
      </c>
      <c r="H29" s="374">
        <v>-4.3147913854255149E-2</v>
      </c>
      <c r="I29" s="375">
        <v>28.321716576332197</v>
      </c>
      <c r="J29" s="375">
        <v>8.3139707853581548</v>
      </c>
      <c r="K29" s="366">
        <v>0.41553760589605149</v>
      </c>
      <c r="L29" s="367">
        <v>15279443.411506988</v>
      </c>
      <c r="M29" s="367">
        <v>1464104.0715386868</v>
      </c>
      <c r="N29" s="366">
        <v>0.10597669992100578</v>
      </c>
      <c r="O29" s="365">
        <v>3226643.1426951922</v>
      </c>
      <c r="P29" s="365">
        <v>-196996.88531146524</v>
      </c>
      <c r="Q29" s="366">
        <v>-5.7540186380564823E-2</v>
      </c>
      <c r="R29" s="274"/>
    </row>
    <row r="30" spans="1:18">
      <c r="A30" s="398"/>
      <c r="B30" s="398"/>
      <c r="C30" s="113" t="s">
        <v>244</v>
      </c>
      <c r="D30" s="365">
        <v>185302726.1975567</v>
      </c>
      <c r="E30" s="365">
        <v>-21086893.354374349</v>
      </c>
      <c r="F30" s="369">
        <v>-0.10217031941894024</v>
      </c>
      <c r="G30" s="376">
        <v>99.709702314751155</v>
      </c>
      <c r="H30" s="376">
        <v>4.3147913854170383E-2</v>
      </c>
      <c r="I30" s="377">
        <v>8.7822789196900555</v>
      </c>
      <c r="J30" s="377">
        <v>0.46006101292181789</v>
      </c>
      <c r="K30" s="369">
        <v>5.5281058255836173E-2</v>
      </c>
      <c r="L30" s="370">
        <v>1627380226.0459003</v>
      </c>
      <c r="M30" s="370">
        <v>-90239161.560264111</v>
      </c>
      <c r="N30" s="369">
        <v>-5.2537344542919882E-2</v>
      </c>
      <c r="O30" s="365">
        <v>530339203.14437205</v>
      </c>
      <c r="P30" s="365">
        <v>-49139371.867587984</v>
      </c>
      <c r="Q30" s="369">
        <v>-8.47992902353185E-2</v>
      </c>
      <c r="R30" s="274"/>
    </row>
    <row r="31" spans="1:18">
      <c r="A31" s="398"/>
      <c r="B31" s="398" t="s">
        <v>258</v>
      </c>
      <c r="C31" s="113" t="s">
        <v>186</v>
      </c>
      <c r="D31" s="365">
        <v>44407.668148021294</v>
      </c>
      <c r="E31" s="365">
        <v>1129.9514112975521</v>
      </c>
      <c r="F31" s="366">
        <v>2.6109312054781311E-2</v>
      </c>
      <c r="G31" s="374">
        <v>0.26262200464819008</v>
      </c>
      <c r="H31" s="374">
        <v>2.918820859335583E-2</v>
      </c>
      <c r="I31" s="375">
        <v>27.428229008601374</v>
      </c>
      <c r="J31" s="375">
        <v>3.8013544602148244</v>
      </c>
      <c r="K31" s="366">
        <v>0.16089112643442779</v>
      </c>
      <c r="L31" s="367">
        <v>1218023.6917019009</v>
      </c>
      <c r="M31" s="367">
        <v>195506.50762272021</v>
      </c>
      <c r="N31" s="366">
        <v>0.19120119511613093</v>
      </c>
      <c r="O31" s="365">
        <v>252525.19725489616</v>
      </c>
      <c r="P31" s="365">
        <v>37300.389424878318</v>
      </c>
      <c r="Q31" s="366">
        <v>0.17330896842680771</v>
      </c>
      <c r="R31" s="274"/>
    </row>
    <row r="32" spans="1:18">
      <c r="A32" s="398"/>
      <c r="B32" s="398"/>
      <c r="C32" s="113" t="s">
        <v>244</v>
      </c>
      <c r="D32" s="365">
        <v>16864940.125274714</v>
      </c>
      <c r="E32" s="365">
        <v>-1631392.7320108898</v>
      </c>
      <c r="F32" s="369">
        <v>-8.8200874443513988E-2</v>
      </c>
      <c r="G32" s="376">
        <v>99.737377995351778</v>
      </c>
      <c r="H32" s="376">
        <v>-2.9188208593438958E-2</v>
      </c>
      <c r="I32" s="377">
        <v>8.5598272471931107</v>
      </c>
      <c r="J32" s="377">
        <v>8.5006204893328885E-2</v>
      </c>
      <c r="K32" s="369">
        <v>1.0030442468229518E-2</v>
      </c>
      <c r="L32" s="370">
        <v>144360974.00660688</v>
      </c>
      <c r="M32" s="370">
        <v>-12392136.897698015</v>
      </c>
      <c r="N32" s="369">
        <v>-7.9055125772037813E-2</v>
      </c>
      <c r="O32" s="365">
        <v>45994081.149036884</v>
      </c>
      <c r="P32" s="365">
        <v>-4585150.2219553292</v>
      </c>
      <c r="Q32" s="369">
        <v>-9.0652825234211976E-2</v>
      </c>
      <c r="R32" s="274"/>
    </row>
    <row r="33" spans="1:18">
      <c r="A33" s="398" t="s">
        <v>189</v>
      </c>
      <c r="B33" s="398" t="s">
        <v>256</v>
      </c>
      <c r="C33" s="113" t="s">
        <v>186</v>
      </c>
      <c r="D33" s="365">
        <v>4585416.9879043819</v>
      </c>
      <c r="E33" s="365">
        <v>149426.73521571234</v>
      </c>
      <c r="F33" s="366">
        <v>3.3685090972673859E-2</v>
      </c>
      <c r="G33" s="374">
        <v>4.4467407235361867</v>
      </c>
      <c r="H33" s="374">
        <v>-0.11417655380705938</v>
      </c>
      <c r="I33" s="375">
        <v>9.2616877377150093</v>
      </c>
      <c r="J33" s="375">
        <v>0.19558182945951685</v>
      </c>
      <c r="K33" s="366">
        <v>2.1572859553893174E-2</v>
      </c>
      <c r="L33" s="367">
        <v>42468700.289184108</v>
      </c>
      <c r="M33" s="367">
        <v>2251542.8503195867</v>
      </c>
      <c r="N33" s="366">
        <v>5.5984634263180684E-2</v>
      </c>
      <c r="O33" s="365">
        <v>6790261.0819327831</v>
      </c>
      <c r="P33" s="365">
        <v>472788.84028804302</v>
      </c>
      <c r="Q33" s="366">
        <v>7.4838293260937772E-2</v>
      </c>
      <c r="R33" s="274"/>
    </row>
    <row r="34" spans="1:18">
      <c r="A34" s="398"/>
      <c r="B34" s="398"/>
      <c r="C34" s="113" t="s">
        <v>244</v>
      </c>
      <c r="D34" s="365">
        <v>98533187.693367004</v>
      </c>
      <c r="E34" s="365">
        <v>5708254.6943927854</v>
      </c>
      <c r="F34" s="369">
        <v>6.1494843141506668E-2</v>
      </c>
      <c r="G34" s="376">
        <v>95.553259276463933</v>
      </c>
      <c r="H34" s="376">
        <v>0.11417655380766689</v>
      </c>
      <c r="I34" s="377">
        <v>3.9256052734336859</v>
      </c>
      <c r="J34" s="377">
        <v>-0.17471851823583195</v>
      </c>
      <c r="K34" s="369">
        <v>-4.261090760461439E-2</v>
      </c>
      <c r="L34" s="370">
        <v>386802401.21731269</v>
      </c>
      <c r="M34" s="370">
        <v>6190119.9814897776</v>
      </c>
      <c r="N34" s="369">
        <v>1.6263584457629342E-2</v>
      </c>
      <c r="O34" s="365">
        <v>125698811.25300717</v>
      </c>
      <c r="P34" s="365">
        <v>7915026.7680639029</v>
      </c>
      <c r="Q34" s="369">
        <v>6.7199630260443108E-2</v>
      </c>
      <c r="R34" s="274"/>
    </row>
    <row r="35" spans="1:18">
      <c r="A35" s="398"/>
      <c r="B35" s="398" t="s">
        <v>257</v>
      </c>
      <c r="C35" s="113" t="s">
        <v>186</v>
      </c>
      <c r="D35" s="365">
        <v>58044355.873547003</v>
      </c>
      <c r="E35" s="365">
        <v>-493035.98926261067</v>
      </c>
      <c r="F35" s="366">
        <v>-8.4225821064612509E-3</v>
      </c>
      <c r="G35" s="374">
        <v>4.5698757846868396</v>
      </c>
      <c r="H35" s="374">
        <v>-0.20909483372392934</v>
      </c>
      <c r="I35" s="375">
        <v>9.1842770299854788</v>
      </c>
      <c r="J35" s="375">
        <v>0.4414654398562714</v>
      </c>
      <c r="K35" s="366">
        <v>5.0494676146823736E-2</v>
      </c>
      <c r="L35" s="367">
        <v>533095444.36972046</v>
      </c>
      <c r="M35" s="367">
        <v>21314056.33561337</v>
      </c>
      <c r="N35" s="366">
        <v>4.1646798484576621E-2</v>
      </c>
      <c r="O35" s="365">
        <v>85345932.844396234</v>
      </c>
      <c r="P35" s="365">
        <v>-154828.34289893508</v>
      </c>
      <c r="Q35" s="366">
        <v>-1.8108416901666312E-3</v>
      </c>
      <c r="R35" s="274"/>
    </row>
    <row r="36" spans="1:18">
      <c r="A36" s="398"/>
      <c r="B36" s="398"/>
      <c r="C36" s="113" t="s">
        <v>244</v>
      </c>
      <c r="D36" s="365">
        <v>1212107363.9619827</v>
      </c>
      <c r="E36" s="365">
        <v>45749343.467626572</v>
      </c>
      <c r="F36" s="369">
        <v>3.9224099859351845E-2</v>
      </c>
      <c r="G36" s="376">
        <v>95.430124215313683</v>
      </c>
      <c r="H36" s="376">
        <v>0.20909483372314241</v>
      </c>
      <c r="I36" s="377">
        <v>3.9720306765393785</v>
      </c>
      <c r="J36" s="377">
        <v>-0.26762622553510607</v>
      </c>
      <c r="K36" s="369">
        <v>-6.3124500806693878E-2</v>
      </c>
      <c r="L36" s="370">
        <v>4814527632.9162769</v>
      </c>
      <c r="M36" s="370">
        <v>-130430198.96255302</v>
      </c>
      <c r="N36" s="369">
        <v>-2.6376402670555483E-2</v>
      </c>
      <c r="O36" s="365">
        <v>1561374178.8644814</v>
      </c>
      <c r="P36" s="365">
        <v>56846525.610100746</v>
      </c>
      <c r="Q36" s="369">
        <v>3.7783636270917596E-2</v>
      </c>
      <c r="R36" s="274"/>
    </row>
    <row r="37" spans="1:18">
      <c r="A37" s="398"/>
      <c r="B37" s="398" t="s">
        <v>258</v>
      </c>
      <c r="C37" s="113" t="s">
        <v>186</v>
      </c>
      <c r="D37" s="365">
        <v>5693838.3509725071</v>
      </c>
      <c r="E37" s="365">
        <v>100176.81971711013</v>
      </c>
      <c r="F37" s="366">
        <v>1.7908988442964881E-2</v>
      </c>
      <c r="G37" s="374">
        <v>4.4426924021035914</v>
      </c>
      <c r="H37" s="374">
        <v>-0.13696055425451803</v>
      </c>
      <c r="I37" s="375">
        <v>9.2718783059228294</v>
      </c>
      <c r="J37" s="375">
        <v>0.21240724382189846</v>
      </c>
      <c r="K37" s="366">
        <v>2.3445876957483243E-2</v>
      </c>
      <c r="L37" s="367">
        <v>52792576.283813402</v>
      </c>
      <c r="M37" s="367">
        <v>2116961.5102179497</v>
      </c>
      <c r="N37" s="366">
        <v>4.1774757339914766E-2</v>
      </c>
      <c r="O37" s="365">
        <v>8426591.1755555868</v>
      </c>
      <c r="P37" s="365">
        <v>452734.428597386</v>
      </c>
      <c r="Q37" s="366">
        <v>5.6777346642211908E-2</v>
      </c>
      <c r="R37" s="274"/>
    </row>
    <row r="38" spans="1:18">
      <c r="A38" s="398"/>
      <c r="B38" s="398"/>
      <c r="C38" s="113" t="s">
        <v>244</v>
      </c>
      <c r="D38" s="365">
        <v>122468047.18214497</v>
      </c>
      <c r="E38" s="365">
        <v>5920105.7456581593</v>
      </c>
      <c r="F38" s="369">
        <v>5.079545526665815E-2</v>
      </c>
      <c r="G38" s="376">
        <v>95.557307597896497</v>
      </c>
      <c r="H38" s="376">
        <v>0.13696055425472764</v>
      </c>
      <c r="I38" s="377">
        <v>3.9277244338267612</v>
      </c>
      <c r="J38" s="377">
        <v>-0.17019365392262165</v>
      </c>
      <c r="K38" s="369">
        <v>-4.1531736427678011E-2</v>
      </c>
      <c r="L38" s="370">
        <v>481020741.28035945</v>
      </c>
      <c r="M38" s="370">
        <v>3416823.9778243899</v>
      </c>
      <c r="N38" s="369">
        <v>7.1540953791214938E-3</v>
      </c>
      <c r="O38" s="365">
        <v>156346917.12334847</v>
      </c>
      <c r="P38" s="365">
        <v>8510404.0161480308</v>
      </c>
      <c r="Q38" s="369">
        <v>5.7566319965737391E-2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R39" s="252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R40" s="252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R41" s="252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252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252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5"/>
  <sheetViews>
    <sheetView zoomScale="84" zoomScaleNormal="69" workbookViewId="0">
      <selection activeCell="D9" sqref="D9:Q44"/>
    </sheetView>
  </sheetViews>
  <sheetFormatPr defaultRowHeight="15"/>
  <cols>
    <col min="1" max="1" width="31.28515625" bestFit="1" customWidth="1"/>
    <col min="2" max="2" width="21" bestFit="1" customWidth="1"/>
    <col min="3" max="3" width="22.7109375" bestFit="1" customWidth="1"/>
    <col min="4" max="4" width="15.28515625" bestFit="1" customWidth="1"/>
    <col min="5" max="5" width="14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2" max="12" width="18" bestFit="1" customWidth="1"/>
    <col min="13" max="13" width="15.28515625" bestFit="1" customWidth="1"/>
    <col min="15" max="15" width="15.28515625" bestFit="1" customWidth="1"/>
    <col min="16" max="16" width="14" bestFit="1" customWidth="1"/>
  </cols>
  <sheetData>
    <row r="1" spans="1:18">
      <c r="A1" s="400" t="s">
        <v>0</v>
      </c>
      <c r="B1" s="400" t="s">
        <v>1</v>
      </c>
      <c r="C1" s="400" t="s">
        <v>190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398" t="s">
        <v>270</v>
      </c>
      <c r="C3" s="113" t="s">
        <v>245</v>
      </c>
      <c r="D3" s="365">
        <v>20591476.532050129</v>
      </c>
      <c r="E3" s="365">
        <v>1900050.0432297513</v>
      </c>
      <c r="F3" s="366">
        <v>0.10165355995521261</v>
      </c>
      <c r="G3" s="374">
        <v>7.7752632200106619</v>
      </c>
      <c r="H3" s="374">
        <v>0.59846413759924566</v>
      </c>
      <c r="I3" s="375">
        <v>9.7640016474048945</v>
      </c>
      <c r="J3" s="375">
        <v>0.27268254777332857</v>
      </c>
      <c r="K3" s="366">
        <v>2.8729678658039593E-2</v>
      </c>
      <c r="L3" s="367">
        <v>201055210.78143668</v>
      </c>
      <c r="M3" s="367">
        <v>23648917.548736453</v>
      </c>
      <c r="N3" s="366">
        <v>0.13330371272521122</v>
      </c>
      <c r="O3" s="365">
        <v>42189711.973138809</v>
      </c>
      <c r="P3" s="365">
        <v>3978071.30455558</v>
      </c>
      <c r="Q3" s="366">
        <v>0.10410626801026795</v>
      </c>
      <c r="R3" s="252"/>
    </row>
    <row r="4" spans="1:18">
      <c r="A4" s="398"/>
      <c r="B4" s="398"/>
      <c r="C4" s="113" t="s">
        <v>246</v>
      </c>
      <c r="D4" s="365">
        <v>244241699.5211463</v>
      </c>
      <c r="E4" s="365">
        <v>2490743.9091692567</v>
      </c>
      <c r="F4" s="369">
        <v>1.0302933044728192E-2</v>
      </c>
      <c r="G4" s="376">
        <v>92.224736779990025</v>
      </c>
      <c r="H4" s="376">
        <v>-0.59846413759902362</v>
      </c>
      <c r="I4" s="377">
        <v>4.5471405868166563</v>
      </c>
      <c r="J4" s="377">
        <v>-0.16417526900531065</v>
      </c>
      <c r="K4" s="369">
        <v>-3.484700963159422E-2</v>
      </c>
      <c r="L4" s="370">
        <v>1110601344.8856826</v>
      </c>
      <c r="M4" s="370">
        <v>-28363765.449137449</v>
      </c>
      <c r="N4" s="369">
        <v>-2.4903102993909437E-2</v>
      </c>
      <c r="O4" s="365">
        <v>344447734.97650719</v>
      </c>
      <c r="P4" s="365">
        <v>665499.97302317619</v>
      </c>
      <c r="Q4" s="369">
        <v>1.9358183910126473E-3</v>
      </c>
      <c r="R4" s="252"/>
    </row>
    <row r="5" spans="1:18">
      <c r="A5" s="398"/>
      <c r="B5" s="398" t="s">
        <v>257</v>
      </c>
      <c r="C5" s="113" t="s">
        <v>245</v>
      </c>
      <c r="D5" s="365">
        <v>248149988.17567876</v>
      </c>
      <c r="E5" s="365">
        <v>17633036.223459125</v>
      </c>
      <c r="F5" s="366">
        <v>7.6493446898924858E-2</v>
      </c>
      <c r="G5" s="374">
        <v>7.5323996033375611</v>
      </c>
      <c r="H5" s="374">
        <v>0.66565302621203326</v>
      </c>
      <c r="I5" s="375">
        <v>9.6214475258206118</v>
      </c>
      <c r="J5" s="375">
        <v>0.49362952072994126</v>
      </c>
      <c r="K5" s="366">
        <v>5.4079684811270276E-2</v>
      </c>
      <c r="L5" s="367">
        <v>2387562089.7652984</v>
      </c>
      <c r="M5" s="367">
        <v>283445305.25720716</v>
      </c>
      <c r="N5" s="366">
        <v>0.13470987320861666</v>
      </c>
      <c r="O5" s="365">
        <v>512863330.19858509</v>
      </c>
      <c r="P5" s="365">
        <v>34899607.474514425</v>
      </c>
      <c r="Q5" s="366">
        <v>7.3017272682558865E-2</v>
      </c>
      <c r="R5" s="252"/>
    </row>
    <row r="6" spans="1:18">
      <c r="A6" s="398"/>
      <c r="B6" s="398"/>
      <c r="C6" s="113" t="s">
        <v>246</v>
      </c>
      <c r="D6" s="365">
        <v>3046284737.057291</v>
      </c>
      <c r="E6" s="365">
        <v>-80202233.635671616</v>
      </c>
      <c r="F6" s="369">
        <v>-2.5652508514339142E-2</v>
      </c>
      <c r="G6" s="376">
        <v>92.467600396656138</v>
      </c>
      <c r="H6" s="376">
        <v>-0.66565302621317812</v>
      </c>
      <c r="I6" s="377">
        <v>4.6411808901904248</v>
      </c>
      <c r="J6" s="377">
        <v>-0.14891483369412484</v>
      </c>
      <c r="K6" s="369">
        <v>-3.108807052677471E-2</v>
      </c>
      <c r="L6" s="370">
        <v>14138358507.709063</v>
      </c>
      <c r="M6" s="370">
        <v>-837813361.3880558</v>
      </c>
      <c r="N6" s="369">
        <v>-5.5943092047231281E-2</v>
      </c>
      <c r="O6" s="365">
        <v>4398014008.2647724</v>
      </c>
      <c r="P6" s="365">
        <v>-132176616.91928101</v>
      </c>
      <c r="Q6" s="369">
        <v>-2.9176833351005158E-2</v>
      </c>
      <c r="R6" s="252"/>
    </row>
    <row r="7" spans="1:18">
      <c r="A7" s="398"/>
      <c r="B7" s="398" t="s">
        <v>258</v>
      </c>
      <c r="C7" s="113" t="s">
        <v>245</v>
      </c>
      <c r="D7" s="365">
        <v>25699443.470730226</v>
      </c>
      <c r="E7" s="365">
        <v>2258321.9388818406</v>
      </c>
      <c r="F7" s="366">
        <v>9.6340183033203478E-2</v>
      </c>
      <c r="G7" s="374">
        <v>7.8249899318088971</v>
      </c>
      <c r="H7" s="374">
        <v>0.63166702551469367</v>
      </c>
      <c r="I7" s="375">
        <v>9.7757443437046962</v>
      </c>
      <c r="J7" s="375">
        <v>0.27183382754991747</v>
      </c>
      <c r="K7" s="366">
        <v>2.8602313446433804E-2</v>
      </c>
      <c r="L7" s="367">
        <v>251231189.14534959</v>
      </c>
      <c r="M7" s="367">
        <v>28448867.70835349</v>
      </c>
      <c r="N7" s="366">
        <v>0.12769804859223968</v>
      </c>
      <c r="O7" s="365">
        <v>52678799.312940359</v>
      </c>
      <c r="P7" s="365">
        <v>4702069.5531769767</v>
      </c>
      <c r="Q7" s="366">
        <v>9.8007295968731464E-2</v>
      </c>
      <c r="R7" s="252"/>
    </row>
    <row r="8" spans="1:18">
      <c r="A8" s="398"/>
      <c r="B8" s="398"/>
      <c r="C8" s="113" t="s">
        <v>246</v>
      </c>
      <c r="D8" s="365">
        <v>302728371.70461202</v>
      </c>
      <c r="E8" s="365">
        <v>296154.3469004631</v>
      </c>
      <c r="F8" s="369">
        <v>9.7924205789946274E-4</v>
      </c>
      <c r="G8" s="376">
        <v>92.175010068192023</v>
      </c>
      <c r="H8" s="376">
        <v>-0.63166702551406217</v>
      </c>
      <c r="I8" s="377">
        <v>4.5463307018282491</v>
      </c>
      <c r="J8" s="377">
        <v>-0.16078577856658338</v>
      </c>
      <c r="K8" s="369">
        <v>-3.415801993348945E-2</v>
      </c>
      <c r="L8" s="370">
        <v>1376303290.5951519</v>
      </c>
      <c r="M8" s="370">
        <v>-47280383.931684256</v>
      </c>
      <c r="N8" s="369">
        <v>-3.3212226845323357E-2</v>
      </c>
      <c r="O8" s="365">
        <v>427364727.08271384</v>
      </c>
      <c r="P8" s="365">
        <v>-2454145.6820656657</v>
      </c>
      <c r="Q8" s="369">
        <v>-5.7097206232000633E-3</v>
      </c>
      <c r="R8" s="252"/>
    </row>
    <row r="9" spans="1:18">
      <c r="A9" s="398" t="s">
        <v>94</v>
      </c>
      <c r="B9" s="398" t="s">
        <v>270</v>
      </c>
      <c r="C9" s="113" t="s">
        <v>245</v>
      </c>
      <c r="D9" s="365">
        <v>20355304.022174258</v>
      </c>
      <c r="E9" s="365">
        <v>1920594.659401238</v>
      </c>
      <c r="F9" s="366">
        <v>0.10418361481085671</v>
      </c>
      <c r="G9" s="374">
        <v>8.1028477078376149</v>
      </c>
      <c r="H9" s="374">
        <v>0.59685025482105747</v>
      </c>
      <c r="I9" s="375">
        <v>9.6093296066976208</v>
      </c>
      <c r="J9" s="375">
        <v>0.27104160844018033</v>
      </c>
      <c r="K9" s="366">
        <v>2.902476433482858E-2</v>
      </c>
      <c r="L9" s="367">
        <v>195600825.59361026</v>
      </c>
      <c r="M9" s="367">
        <v>23452200.399862885</v>
      </c>
      <c r="N9" s="366">
        <v>0.13623228401312087</v>
      </c>
      <c r="O9" s="365">
        <v>40316291.516212583</v>
      </c>
      <c r="P9" s="365">
        <v>4009201.4182474762</v>
      </c>
      <c r="Q9" s="366">
        <v>0.11042475195422446</v>
      </c>
      <c r="R9" s="252"/>
    </row>
    <row r="10" spans="1:18">
      <c r="A10" s="398"/>
      <c r="B10" s="398"/>
      <c r="C10" s="113" t="s">
        <v>246</v>
      </c>
      <c r="D10" s="365">
        <v>230856427.41003975</v>
      </c>
      <c r="E10" s="365">
        <v>3691408.3134797812</v>
      </c>
      <c r="F10" s="369">
        <v>1.6249897665409001E-2</v>
      </c>
      <c r="G10" s="376">
        <v>91.897152292162787</v>
      </c>
      <c r="H10" s="376">
        <v>-0.59685025482117737</v>
      </c>
      <c r="I10" s="377">
        <v>4.329399311879512</v>
      </c>
      <c r="J10" s="377">
        <v>-0.15191777848293686</v>
      </c>
      <c r="K10" s="369">
        <v>-3.3900251961561094E-2</v>
      </c>
      <c r="L10" s="370">
        <v>999469657.97198868</v>
      </c>
      <c r="M10" s="370">
        <v>-18528824.437937498</v>
      </c>
      <c r="N10" s="369">
        <v>-1.8201229921358898E-2</v>
      </c>
      <c r="O10" s="365">
        <v>309442452.82088017</v>
      </c>
      <c r="P10" s="365">
        <v>4410711.916498661</v>
      </c>
      <c r="Q10" s="369">
        <v>1.4459845730878511E-2</v>
      </c>
      <c r="R10" s="252"/>
    </row>
    <row r="11" spans="1:18">
      <c r="A11" s="398"/>
      <c r="B11" s="398" t="s">
        <v>257</v>
      </c>
      <c r="C11" s="113" t="s">
        <v>245</v>
      </c>
      <c r="D11" s="365">
        <v>244651749.25015816</v>
      </c>
      <c r="E11" s="365">
        <v>17880780.337071836</v>
      </c>
      <c r="F11" s="366">
        <v>7.8849512452032325E-2</v>
      </c>
      <c r="G11" s="374">
        <v>7.8701775477210392</v>
      </c>
      <c r="H11" s="374">
        <v>0.67092502429385359</v>
      </c>
      <c r="I11" s="375">
        <v>9.4399835866059192</v>
      </c>
      <c r="J11" s="375">
        <v>0.47579272836393827</v>
      </c>
      <c r="K11" s="366">
        <v>5.3077041295531799E-2</v>
      </c>
      <c r="L11" s="367">
        <v>2309508497.3559198</v>
      </c>
      <c r="M11" s="367">
        <v>276690250.91055489</v>
      </c>
      <c r="N11" s="366">
        <v>0.13611165257611305</v>
      </c>
      <c r="O11" s="365">
        <v>484543938.50081074</v>
      </c>
      <c r="P11" s="365">
        <v>33266160.19807905</v>
      </c>
      <c r="Q11" s="366">
        <v>7.3715484780114818E-2</v>
      </c>
      <c r="R11" s="252"/>
    </row>
    <row r="12" spans="1:18">
      <c r="A12" s="398"/>
      <c r="B12" s="398"/>
      <c r="C12" s="113" t="s">
        <v>246</v>
      </c>
      <c r="D12" s="365">
        <v>2863940754.1170092</v>
      </c>
      <c r="E12" s="365">
        <v>-59212080.519421101</v>
      </c>
      <c r="F12" s="369">
        <v>-2.0256238338898093E-2</v>
      </c>
      <c r="G12" s="376">
        <v>92.129822452272435</v>
      </c>
      <c r="H12" s="376">
        <v>-0.67092502429413514</v>
      </c>
      <c r="I12" s="377">
        <v>4.3903675076330986</v>
      </c>
      <c r="J12" s="377">
        <v>-0.16500008123605792</v>
      </c>
      <c r="K12" s="369">
        <v>-3.6221024542394446E-2</v>
      </c>
      <c r="L12" s="370">
        <v>12573752430.661551</v>
      </c>
      <c r="M12" s="370">
        <v>-742283249.55224609</v>
      </c>
      <c r="N12" s="369">
        <v>-5.5743561175282785E-2</v>
      </c>
      <c r="O12" s="365">
        <v>3892767553.6754827</v>
      </c>
      <c r="P12" s="365">
        <v>-81206800.889940739</v>
      </c>
      <c r="Q12" s="369">
        <v>-2.043465650367066E-2</v>
      </c>
      <c r="R12" s="252"/>
    </row>
    <row r="13" spans="1:18">
      <c r="A13" s="398"/>
      <c r="B13" s="398" t="s">
        <v>258</v>
      </c>
      <c r="C13" s="113" t="s">
        <v>245</v>
      </c>
      <c r="D13" s="365">
        <v>25399945.683334034</v>
      </c>
      <c r="E13" s="365">
        <v>2281071.2136279047</v>
      </c>
      <c r="F13" s="366">
        <v>9.8667053044338801E-2</v>
      </c>
      <c r="G13" s="374">
        <v>8.1535922723302452</v>
      </c>
      <c r="H13" s="374">
        <v>0.63119159199547425</v>
      </c>
      <c r="I13" s="375">
        <v>9.6174588962453882</v>
      </c>
      <c r="J13" s="375">
        <v>0.26796214777925975</v>
      </c>
      <c r="K13" s="366">
        <v>2.8660595857549383E-2</v>
      </c>
      <c r="L13" s="367">
        <v>244282933.57633054</v>
      </c>
      <c r="M13" s="367">
        <v>28133091.893616498</v>
      </c>
      <c r="N13" s="366">
        <v>0.13015550543364732</v>
      </c>
      <c r="O13" s="365">
        <v>50295221.232898116</v>
      </c>
      <c r="P13" s="365">
        <v>4724094.5853505731</v>
      </c>
      <c r="Q13" s="366">
        <v>0.10366420435218283</v>
      </c>
      <c r="R13" s="252"/>
    </row>
    <row r="14" spans="1:18">
      <c r="A14" s="398"/>
      <c r="B14" s="398"/>
      <c r="C14" s="113" t="s">
        <v>246</v>
      </c>
      <c r="D14" s="365">
        <v>286118521.69859004</v>
      </c>
      <c r="E14" s="365">
        <v>1903667.8527584076</v>
      </c>
      <c r="F14" s="369">
        <v>6.6979886061515476E-3</v>
      </c>
      <c r="G14" s="376">
        <v>91.846407727670311</v>
      </c>
      <c r="H14" s="376">
        <v>-0.63119159199534636</v>
      </c>
      <c r="I14" s="377">
        <v>4.3257337592764449</v>
      </c>
      <c r="J14" s="377">
        <v>-0.15130362626060201</v>
      </c>
      <c r="K14" s="369">
        <v>-3.3795479740549958E-2</v>
      </c>
      <c r="L14" s="370">
        <v>1237672548.4658608</v>
      </c>
      <c r="M14" s="370">
        <v>-34767977.726875067</v>
      </c>
      <c r="N14" s="369">
        <v>-2.7323852872640098E-2</v>
      </c>
      <c r="O14" s="365">
        <v>383501698.8164643</v>
      </c>
      <c r="P14" s="365">
        <v>2071679.1182911992</v>
      </c>
      <c r="Q14" s="369">
        <v>5.4313478523020453E-3</v>
      </c>
      <c r="R14" s="252"/>
    </row>
    <row r="15" spans="1:18">
      <c r="A15" s="398" t="s">
        <v>95</v>
      </c>
      <c r="B15" s="398" t="s">
        <v>270</v>
      </c>
      <c r="C15" s="113" t="s">
        <v>245</v>
      </c>
      <c r="D15" s="365">
        <v>12632014.809582338</v>
      </c>
      <c r="E15" s="365">
        <v>1301937.0997078791</v>
      </c>
      <c r="F15" s="366">
        <v>0.11490981201066316</v>
      </c>
      <c r="G15" s="374">
        <v>8.6320507053182318</v>
      </c>
      <c r="H15" s="374">
        <v>0.89040590249257789</v>
      </c>
      <c r="I15" s="375">
        <v>9.9900035296440688</v>
      </c>
      <c r="J15" s="375">
        <v>0.23260678699986492</v>
      </c>
      <c r="K15" s="366">
        <v>2.383902111751476E-2</v>
      </c>
      <c r="L15" s="367">
        <v>126193872.5342437</v>
      </c>
      <c r="M15" s="367">
        <v>15641809.194008961</v>
      </c>
      <c r="N15" s="366">
        <v>0.14148817056330978</v>
      </c>
      <c r="O15" s="365">
        <v>25249741.982926488</v>
      </c>
      <c r="P15" s="365">
        <v>2750996.5743896365</v>
      </c>
      <c r="Q15" s="366">
        <v>0.12227333233193559</v>
      </c>
      <c r="R15" s="252"/>
    </row>
    <row r="16" spans="1:18">
      <c r="A16" s="398"/>
      <c r="B16" s="398"/>
      <c r="C16" s="113" t="s">
        <v>246</v>
      </c>
      <c r="D16" s="365">
        <v>133706500.1136412</v>
      </c>
      <c r="E16" s="365">
        <v>-1315754.2511754632</v>
      </c>
      <c r="F16" s="369">
        <v>-9.7447213969663587E-3</v>
      </c>
      <c r="G16" s="376">
        <v>91.367949294681821</v>
      </c>
      <c r="H16" s="376">
        <v>-0.89040590249261697</v>
      </c>
      <c r="I16" s="377">
        <v>4.6922621153837749</v>
      </c>
      <c r="J16" s="377">
        <v>-8.7078917481717255E-2</v>
      </c>
      <c r="K16" s="369">
        <v>-1.8219858529222466E-2</v>
      </c>
      <c r="L16" s="370">
        <v>627385945.06379497</v>
      </c>
      <c r="M16" s="370">
        <v>-17931455.571975112</v>
      </c>
      <c r="N16" s="369">
        <v>-2.7787032480929459E-2</v>
      </c>
      <c r="O16" s="365">
        <v>189027079.88206589</v>
      </c>
      <c r="P16" s="365">
        <v>-2388276.9740627408</v>
      </c>
      <c r="Q16" s="369">
        <v>-1.2476935044756176E-2</v>
      </c>
      <c r="R16" s="252"/>
    </row>
    <row r="17" spans="1:18">
      <c r="A17" s="398"/>
      <c r="B17" s="398" t="s">
        <v>257</v>
      </c>
      <c r="C17" s="113" t="s">
        <v>245</v>
      </c>
      <c r="D17" s="365">
        <v>149535209.00543365</v>
      </c>
      <c r="E17" s="365">
        <v>7937446.5158892572</v>
      </c>
      <c r="F17" s="366">
        <v>5.6056299028562406E-2</v>
      </c>
      <c r="G17" s="374">
        <v>8.2402568859381802</v>
      </c>
      <c r="H17" s="374">
        <v>0.77151508478268838</v>
      </c>
      <c r="I17" s="375">
        <v>9.8433978135747005</v>
      </c>
      <c r="J17" s="375">
        <v>0.50684123176163709</v>
      </c>
      <c r="K17" s="366">
        <v>5.4285670238311108E-2</v>
      </c>
      <c r="L17" s="367">
        <v>1471934549.3765213</v>
      </c>
      <c r="M17" s="367">
        <v>149899028.03476286</v>
      </c>
      <c r="N17" s="366">
        <v>0.11338502303071822</v>
      </c>
      <c r="O17" s="365">
        <v>298946321.48218399</v>
      </c>
      <c r="P17" s="365">
        <v>14201272.778292954</v>
      </c>
      <c r="Q17" s="366">
        <v>4.9873642554750748E-2</v>
      </c>
      <c r="R17" s="252"/>
    </row>
    <row r="18" spans="1:18">
      <c r="A18" s="398"/>
      <c r="B18" s="398"/>
      <c r="C18" s="113" t="s">
        <v>246</v>
      </c>
      <c r="D18" s="365">
        <v>1665155899.2367258</v>
      </c>
      <c r="E18" s="365">
        <v>-89118042.763988495</v>
      </c>
      <c r="F18" s="369">
        <v>-5.0800528144624407E-2</v>
      </c>
      <c r="G18" s="376">
        <v>91.759743114060996</v>
      </c>
      <c r="H18" s="376">
        <v>-0.77151508478259245</v>
      </c>
      <c r="I18" s="377">
        <v>4.743642410301093</v>
      </c>
      <c r="J18" s="377">
        <v>-3.2791144280515105E-2</v>
      </c>
      <c r="K18" s="369">
        <v>-6.8651942722120513E-3</v>
      </c>
      <c r="L18" s="370">
        <v>7898904143.3823862</v>
      </c>
      <c r="M18" s="370">
        <v>-480268777.11797619</v>
      </c>
      <c r="N18" s="369">
        <v>-5.7316966921992694E-2</v>
      </c>
      <c r="O18" s="365">
        <v>2390573690.5367785</v>
      </c>
      <c r="P18" s="365">
        <v>-111685037.58545065</v>
      </c>
      <c r="Q18" s="369">
        <v>-4.4633688886865225E-2</v>
      </c>
      <c r="R18" s="252"/>
    </row>
    <row r="19" spans="1:18">
      <c r="A19" s="398"/>
      <c r="B19" s="398" t="s">
        <v>258</v>
      </c>
      <c r="C19" s="113" t="s">
        <v>245</v>
      </c>
      <c r="D19" s="365">
        <v>15673817.117880395</v>
      </c>
      <c r="E19" s="365">
        <v>1497968.4983183611</v>
      </c>
      <c r="F19" s="366">
        <v>0.10567046379510797</v>
      </c>
      <c r="G19" s="374">
        <v>8.6511620432668384</v>
      </c>
      <c r="H19" s="374">
        <v>0.89203925273420115</v>
      </c>
      <c r="I19" s="375">
        <v>10.004456509133004</v>
      </c>
      <c r="J19" s="375">
        <v>0.23787003998546119</v>
      </c>
      <c r="K19" s="366">
        <v>2.4355494187952777E-2</v>
      </c>
      <c r="L19" s="367">
        <v>156808021.68793881</v>
      </c>
      <c r="M19" s="367">
        <v>18358370.371440381</v>
      </c>
      <c r="N19" s="366">
        <v>0.13259961434986073</v>
      </c>
      <c r="O19" s="365">
        <v>31310060.36488378</v>
      </c>
      <c r="P19" s="365">
        <v>3132795.9342868924</v>
      </c>
      <c r="Q19" s="366">
        <v>0.11118169196315163</v>
      </c>
      <c r="R19" s="252"/>
    </row>
    <row r="20" spans="1:18">
      <c r="A20" s="398"/>
      <c r="B20" s="398"/>
      <c r="C20" s="113" t="s">
        <v>246</v>
      </c>
      <c r="D20" s="365">
        <v>165502041.56435579</v>
      </c>
      <c r="E20" s="365">
        <v>-3021224.1651789546</v>
      </c>
      <c r="F20" s="369">
        <v>-1.7927638371474226E-2</v>
      </c>
      <c r="G20" s="376">
        <v>91.348837956733092</v>
      </c>
      <c r="H20" s="376">
        <v>-0.8920392527343779</v>
      </c>
      <c r="I20" s="377">
        <v>4.689385228919396</v>
      </c>
      <c r="J20" s="377">
        <v>-8.7033597482125913E-2</v>
      </c>
      <c r="K20" s="369">
        <v>-1.8221517133516461E-2</v>
      </c>
      <c r="L20" s="370">
        <v>776102829.06789398</v>
      </c>
      <c r="M20" s="370">
        <v>-28834870.049322248</v>
      </c>
      <c r="N20" s="369">
        <v>-3.5822486735241445E-2</v>
      </c>
      <c r="O20" s="365">
        <v>233980738.28524947</v>
      </c>
      <c r="P20" s="365">
        <v>-4853580.3518661559</v>
      </c>
      <c r="Q20" s="369">
        <v>-2.0321955318492884E-2</v>
      </c>
      <c r="R20" s="252"/>
    </row>
    <row r="21" spans="1:18">
      <c r="A21" s="398" t="s">
        <v>96</v>
      </c>
      <c r="B21" s="398" t="s">
        <v>270</v>
      </c>
      <c r="C21" s="113" t="s">
        <v>245</v>
      </c>
      <c r="D21" s="365">
        <v>180972.89817574181</v>
      </c>
      <c r="E21" s="365">
        <v>13771.771137084754</v>
      </c>
      <c r="F21" s="366">
        <v>8.2366497050589307E-2</v>
      </c>
      <c r="G21" s="374">
        <v>10.314127336721825</v>
      </c>
      <c r="H21" s="374">
        <v>1.8971432727063018</v>
      </c>
      <c r="I21" s="375">
        <v>12.955222616529369</v>
      </c>
      <c r="J21" s="375">
        <v>-9.7849017013537321E-2</v>
      </c>
      <c r="K21" s="366">
        <v>-7.4962445438582822E-3</v>
      </c>
      <c r="L21" s="367">
        <v>2344544.183425237</v>
      </c>
      <c r="M21" s="367">
        <v>162055.89498053864</v>
      </c>
      <c r="N21" s="366">
        <v>7.4252813102618831E-2</v>
      </c>
      <c r="O21" s="365">
        <v>537694.20577037334</v>
      </c>
      <c r="P21" s="365">
        <v>-3365.2727722192649</v>
      </c>
      <c r="Q21" s="366">
        <v>-6.2197834169434073E-3</v>
      </c>
      <c r="R21" s="252"/>
    </row>
    <row r="22" spans="1:18">
      <c r="A22" s="398"/>
      <c r="B22" s="398"/>
      <c r="C22" s="113" t="s">
        <v>246</v>
      </c>
      <c r="D22" s="365">
        <v>1573638.9295395932</v>
      </c>
      <c r="E22" s="365">
        <v>-245633.07639914309</v>
      </c>
      <c r="F22" s="369">
        <v>-0.13501723524426879</v>
      </c>
      <c r="G22" s="376">
        <v>89.685872663278175</v>
      </c>
      <c r="H22" s="376">
        <v>-1.897143272706316</v>
      </c>
      <c r="I22" s="377">
        <v>6.2752770615091871</v>
      </c>
      <c r="J22" s="377">
        <v>8.2845897965740711E-2</v>
      </c>
      <c r="K22" s="369">
        <v>1.3378573903812998E-2</v>
      </c>
      <c r="L22" s="370">
        <v>9875020.277637681</v>
      </c>
      <c r="M22" s="370">
        <v>-1390696.3868995477</v>
      </c>
      <c r="N22" s="369">
        <v>-0.12344499940045975</v>
      </c>
      <c r="O22" s="365">
        <v>2455155.9313900471</v>
      </c>
      <c r="P22" s="365">
        <v>-327256.60116064874</v>
      </c>
      <c r="Q22" s="369">
        <v>-0.11761613252246451</v>
      </c>
      <c r="R22" s="252"/>
    </row>
    <row r="23" spans="1:18">
      <c r="A23" s="398"/>
      <c r="B23" s="398" t="s">
        <v>257</v>
      </c>
      <c r="C23" s="113" t="s">
        <v>245</v>
      </c>
      <c r="D23" s="365">
        <v>2424822.4508675593</v>
      </c>
      <c r="E23" s="365">
        <v>198497.03359927842</v>
      </c>
      <c r="F23" s="366">
        <v>8.9159038503381E-2</v>
      </c>
      <c r="G23" s="374">
        <v>10.209918330656649</v>
      </c>
      <c r="H23" s="374">
        <v>2.5741898955187041</v>
      </c>
      <c r="I23" s="375">
        <v>12.826203411936785</v>
      </c>
      <c r="J23" s="375">
        <v>0.54031014767163654</v>
      </c>
      <c r="K23" s="366">
        <v>4.3978092276219523E-2</v>
      </c>
      <c r="L23" s="367">
        <v>31101265.992658406</v>
      </c>
      <c r="M23" s="367">
        <v>3748869.5445797406</v>
      </c>
      <c r="N23" s="366">
        <v>0.13705817520216132</v>
      </c>
      <c r="O23" s="365">
        <v>7512137.1146758245</v>
      </c>
      <c r="P23" s="365">
        <v>551543.85275542364</v>
      </c>
      <c r="Q23" s="366">
        <v>7.9238052275339366E-2</v>
      </c>
      <c r="R23" s="252"/>
    </row>
    <row r="24" spans="1:18">
      <c r="A24" s="398"/>
      <c r="B24" s="398"/>
      <c r="C24" s="113" t="s">
        <v>246</v>
      </c>
      <c r="D24" s="365">
        <v>21324852.838764537</v>
      </c>
      <c r="E24" s="365">
        <v>-5605508.4462239407</v>
      </c>
      <c r="F24" s="369">
        <v>-0.20814828241270433</v>
      </c>
      <c r="G24" s="376">
        <v>89.79008166934419</v>
      </c>
      <c r="H24" s="376">
        <v>-2.5741898955188702</v>
      </c>
      <c r="I24" s="377">
        <v>6.2695809903185422</v>
      </c>
      <c r="J24" s="377">
        <v>0.19636620032484942</v>
      </c>
      <c r="K24" s="369">
        <v>3.2333155851557382E-2</v>
      </c>
      <c r="L24" s="370">
        <v>133697891.97925854</v>
      </c>
      <c r="M24" s="370">
        <v>-29855976.476607025</v>
      </c>
      <c r="N24" s="369">
        <v>-0.18254521741663088</v>
      </c>
      <c r="O24" s="365">
        <v>33559231.333775826</v>
      </c>
      <c r="P24" s="365">
        <v>-7700117.0046669766</v>
      </c>
      <c r="Q24" s="369">
        <v>-0.18662720849355985</v>
      </c>
      <c r="R24" s="252"/>
    </row>
    <row r="25" spans="1:18">
      <c r="A25" s="398"/>
      <c r="B25" s="398" t="s">
        <v>258</v>
      </c>
      <c r="C25" s="113" t="s">
        <v>245</v>
      </c>
      <c r="D25" s="365">
        <v>230080.12067897766</v>
      </c>
      <c r="E25" s="365">
        <v>17781.921255821333</v>
      </c>
      <c r="F25" s="366">
        <v>8.3759171317219272E-2</v>
      </c>
      <c r="G25" s="374">
        <v>10.550634037681453</v>
      </c>
      <c r="H25" s="374">
        <v>2.0348994687585016</v>
      </c>
      <c r="I25" s="375">
        <v>13.014383714474683</v>
      </c>
      <c r="J25" s="375">
        <v>-5.3044875854396878E-2</v>
      </c>
      <c r="K25" s="366">
        <v>-4.0593201246689227E-3</v>
      </c>
      <c r="L25" s="367">
        <v>2994350.9755888567</v>
      </c>
      <c r="M25" s="367">
        <v>220159.41477131937</v>
      </c>
      <c r="N25" s="366">
        <v>7.9359845902796891E-2</v>
      </c>
      <c r="O25" s="365">
        <v>685457.41881072521</v>
      </c>
      <c r="P25" s="365">
        <v>-1595.4614665945992</v>
      </c>
      <c r="Q25" s="366">
        <v>-2.3221814686965759E-3</v>
      </c>
      <c r="R25" s="252"/>
    </row>
    <row r="26" spans="1:18">
      <c r="A26" s="398"/>
      <c r="B26" s="398"/>
      <c r="C26" s="113" t="s">
        <v>246</v>
      </c>
      <c r="D26" s="365">
        <v>1950643.0458838025</v>
      </c>
      <c r="E26" s="365">
        <v>-330069.75339079718</v>
      </c>
      <c r="F26" s="369">
        <v>-0.14472219101667633</v>
      </c>
      <c r="G26" s="376">
        <v>89.449365962318481</v>
      </c>
      <c r="H26" s="376">
        <v>-2.0348994687584536</v>
      </c>
      <c r="I26" s="377">
        <v>6.2732967840625875</v>
      </c>
      <c r="J26" s="377">
        <v>6.9405698220444734E-2</v>
      </c>
      <c r="K26" s="369">
        <v>1.1187446275263439E-2</v>
      </c>
      <c r="L26" s="370">
        <v>12236962.746596908</v>
      </c>
      <c r="M26" s="370">
        <v>-1912331.0581888612</v>
      </c>
      <c r="N26" s="369">
        <v>-0.13515381647825039</v>
      </c>
      <c r="O26" s="365">
        <v>3047155.6815143824</v>
      </c>
      <c r="P26" s="365">
        <v>-444984.86205755314</v>
      </c>
      <c r="Q26" s="369">
        <v>-0.12742467163203014</v>
      </c>
      <c r="R26" s="252"/>
    </row>
    <row r="27" spans="1:18">
      <c r="A27" s="398" t="s">
        <v>97</v>
      </c>
      <c r="B27" s="398" t="s">
        <v>270</v>
      </c>
      <c r="C27" s="113" t="s">
        <v>245</v>
      </c>
      <c r="D27" s="365">
        <v>236172.50987583734</v>
      </c>
      <c r="E27" s="365">
        <v>-20544.616171504458</v>
      </c>
      <c r="F27" s="366">
        <v>-8.0028225961503552E-2</v>
      </c>
      <c r="G27" s="374">
        <v>1.7338286536216641</v>
      </c>
      <c r="H27" s="374">
        <v>4.23816226790108E-3</v>
      </c>
      <c r="I27" s="375">
        <v>23.09491985622692</v>
      </c>
      <c r="J27" s="375">
        <v>2.6145252682034332</v>
      </c>
      <c r="K27" s="366">
        <v>0.12765990698891874</v>
      </c>
      <c r="L27" s="367">
        <v>5454385.1878264239</v>
      </c>
      <c r="M27" s="367">
        <v>196717.14887350146</v>
      </c>
      <c r="N27" s="366">
        <v>3.7415285144681398E-2</v>
      </c>
      <c r="O27" s="365">
        <v>1873420.4569262266</v>
      </c>
      <c r="P27" s="365">
        <v>-31130.113691902952</v>
      </c>
      <c r="Q27" s="366">
        <v>-1.6345123186621163E-2</v>
      </c>
      <c r="R27" s="252"/>
    </row>
    <row r="28" spans="1:18">
      <c r="A28" s="398"/>
      <c r="B28" s="398"/>
      <c r="C28" s="113" t="s">
        <v>246</v>
      </c>
      <c r="D28" s="365">
        <v>13385272.111108713</v>
      </c>
      <c r="E28" s="365">
        <v>-1200664.4043083545</v>
      </c>
      <c r="F28" s="369">
        <v>-8.2316579606614509E-2</v>
      </c>
      <c r="G28" s="376">
        <v>98.266171346378201</v>
      </c>
      <c r="H28" s="376">
        <v>-4.2381622679243947E-3</v>
      </c>
      <c r="I28" s="377">
        <v>8.3025347554543281</v>
      </c>
      <c r="J28" s="377">
        <v>9.1606689132550656E-3</v>
      </c>
      <c r="K28" s="369">
        <v>1.1045768366003753E-3</v>
      </c>
      <c r="L28" s="370">
        <v>111131686.91369362</v>
      </c>
      <c r="M28" s="370">
        <v>-9834941.0111994743</v>
      </c>
      <c r="N28" s="369">
        <v>-8.1302927757115673E-2</v>
      </c>
      <c r="O28" s="365">
        <v>35005282.155627012</v>
      </c>
      <c r="P28" s="365">
        <v>-3745211.9434755519</v>
      </c>
      <c r="Q28" s="369">
        <v>-9.6649398428245811E-2</v>
      </c>
      <c r="R28" s="252"/>
    </row>
    <row r="29" spans="1:18">
      <c r="A29" s="398"/>
      <c r="B29" s="398" t="s">
        <v>257</v>
      </c>
      <c r="C29" s="113" t="s">
        <v>245</v>
      </c>
      <c r="D29" s="365">
        <v>3498238.9255233277</v>
      </c>
      <c r="E29" s="365">
        <v>-247744.11361322505</v>
      </c>
      <c r="F29" s="366">
        <v>-6.6135941093403872E-2</v>
      </c>
      <c r="G29" s="374">
        <v>1.8823703733205257</v>
      </c>
      <c r="H29" s="374">
        <v>7.3416884450898667E-2</v>
      </c>
      <c r="I29" s="375">
        <v>22.312253128252031</v>
      </c>
      <c r="J29" s="375">
        <v>3.2789213384835811</v>
      </c>
      <c r="K29" s="366">
        <v>0.17227258867237299</v>
      </c>
      <c r="L29" s="367">
        <v>78053592.409380898</v>
      </c>
      <c r="M29" s="367">
        <v>6755054.3466497213</v>
      </c>
      <c r="N29" s="366">
        <v>9.4743237802525013E-2</v>
      </c>
      <c r="O29" s="365">
        <v>28319391.697774593</v>
      </c>
      <c r="P29" s="365">
        <v>1633447.2764354199</v>
      </c>
      <c r="Q29" s="366">
        <v>6.1210023173444393E-2</v>
      </c>
      <c r="R29" s="252"/>
    </row>
    <row r="30" spans="1:18">
      <c r="A30" s="398"/>
      <c r="B30" s="398"/>
      <c r="C30" s="113" t="s">
        <v>246</v>
      </c>
      <c r="D30" s="365">
        <v>182343982.94032532</v>
      </c>
      <c r="E30" s="365">
        <v>-20990153.116212428</v>
      </c>
      <c r="F30" s="369">
        <v>-0.10322985369449252</v>
      </c>
      <c r="G30" s="376">
        <v>98.117629626679673</v>
      </c>
      <c r="H30" s="376">
        <v>-7.3416884451404485E-2</v>
      </c>
      <c r="I30" s="377">
        <v>8.5805193668499928</v>
      </c>
      <c r="J30" s="377">
        <v>0.41594739147936366</v>
      </c>
      <c r="K30" s="369">
        <v>5.0945400779626518E-2</v>
      </c>
      <c r="L30" s="370">
        <v>1564606077.0480261</v>
      </c>
      <c r="M30" s="370">
        <v>-95530111.835380554</v>
      </c>
      <c r="N30" s="369">
        <v>-5.7543539183754128E-2</v>
      </c>
      <c r="O30" s="365">
        <v>505246454.58929271</v>
      </c>
      <c r="P30" s="365">
        <v>-50969816.029335201</v>
      </c>
      <c r="Q30" s="369">
        <v>-9.1636686522395663E-2</v>
      </c>
      <c r="R30" s="252"/>
    </row>
    <row r="31" spans="1:18">
      <c r="A31" s="398"/>
      <c r="B31" s="398" t="s">
        <v>258</v>
      </c>
      <c r="C31" s="113" t="s">
        <v>245</v>
      </c>
      <c r="D31" s="365">
        <v>299497.78739617171</v>
      </c>
      <c r="E31" s="365">
        <v>-22749.274746045179</v>
      </c>
      <c r="F31" s="366">
        <v>-7.0595755302821875E-2</v>
      </c>
      <c r="G31" s="374">
        <v>1.7711965656810722</v>
      </c>
      <c r="H31" s="374">
        <v>3.3042137595354459E-2</v>
      </c>
      <c r="I31" s="375">
        <v>23.199689151052382</v>
      </c>
      <c r="J31" s="375">
        <v>2.6177179448881311</v>
      </c>
      <c r="K31" s="366">
        <v>0.12718499694062982</v>
      </c>
      <c r="L31" s="367">
        <v>6948255.5690191574</v>
      </c>
      <c r="M31" s="367">
        <v>315775.81473702751</v>
      </c>
      <c r="N31" s="366">
        <v>4.7610520715597071E-2</v>
      </c>
      <c r="O31" s="365">
        <v>2383578.080042243</v>
      </c>
      <c r="P31" s="365">
        <v>-22025.032173587941</v>
      </c>
      <c r="Q31" s="366">
        <v>-9.1557215160485931E-3</v>
      </c>
      <c r="R31" s="252"/>
    </row>
    <row r="32" spans="1:18">
      <c r="A32" s="398"/>
      <c r="B32" s="398"/>
      <c r="C32" s="113" t="s">
        <v>246</v>
      </c>
      <c r="D32" s="365">
        <v>16609850.006026533</v>
      </c>
      <c r="E32" s="365">
        <v>-1607513.5058535412</v>
      </c>
      <c r="F32" s="369">
        <v>-8.8240732793482157E-2</v>
      </c>
      <c r="G32" s="376">
        <v>98.228803434318721</v>
      </c>
      <c r="H32" s="376">
        <v>-3.3042137595401755E-2</v>
      </c>
      <c r="I32" s="377">
        <v>8.3462970513876016</v>
      </c>
      <c r="J32" s="377">
        <v>4.9643793327669883E-2</v>
      </c>
      <c r="K32" s="369">
        <v>5.9835926347099697E-3</v>
      </c>
      <c r="L32" s="370">
        <v>138630742.1292896</v>
      </c>
      <c r="M32" s="370">
        <v>-12512406.204812348</v>
      </c>
      <c r="N32" s="369">
        <v>-8.2785136757596661E-2</v>
      </c>
      <c r="O32" s="365">
        <v>43863028.266249537</v>
      </c>
      <c r="P32" s="365">
        <v>-4525824.8003568649</v>
      </c>
      <c r="Q32" s="369">
        <v>-9.3530317697903417E-2</v>
      </c>
      <c r="R32" s="252"/>
    </row>
    <row r="33" spans="1:18">
      <c r="A33" s="398" t="s">
        <v>189</v>
      </c>
      <c r="B33" s="398" t="s">
        <v>270</v>
      </c>
      <c r="C33" s="113" t="s">
        <v>245</v>
      </c>
      <c r="D33" s="365">
        <v>7542316.3144162064</v>
      </c>
      <c r="E33" s="365">
        <v>604885.78855628241</v>
      </c>
      <c r="F33" s="366">
        <v>8.71916174585841E-2</v>
      </c>
      <c r="G33" s="374">
        <v>7.3142148671703913</v>
      </c>
      <c r="H33" s="374">
        <v>0.18141137947444275</v>
      </c>
      <c r="I33" s="375">
        <v>8.8914871877966419</v>
      </c>
      <c r="J33" s="375">
        <v>0.32721063848974552</v>
      </c>
      <c r="K33" s="366">
        <v>3.820645405433884E-2</v>
      </c>
      <c r="L33" s="367">
        <v>67062408.875941291</v>
      </c>
      <c r="M33" s="367">
        <v>7648335.3108733371</v>
      </c>
      <c r="N33" s="366">
        <v>0.12872935403927793</v>
      </c>
      <c r="O33" s="365">
        <v>14528855.327515721</v>
      </c>
      <c r="P33" s="365">
        <v>1261570.1166300494</v>
      </c>
      <c r="Q33" s="366">
        <v>9.5088791457874439E-2</v>
      </c>
      <c r="R33" s="252"/>
    </row>
    <row r="34" spans="1:18">
      <c r="A34" s="398"/>
      <c r="B34" s="398"/>
      <c r="C34" s="113" t="s">
        <v>246</v>
      </c>
      <c r="D34" s="365">
        <v>95576288.366856813</v>
      </c>
      <c r="E34" s="365">
        <v>5252795.6410522461</v>
      </c>
      <c r="F34" s="369">
        <v>5.815536448527496E-2</v>
      </c>
      <c r="G34" s="376">
        <v>92.685785132831299</v>
      </c>
      <c r="H34" s="376">
        <v>-0.18141137947390007</v>
      </c>
      <c r="I34" s="377">
        <v>3.7897338222663208</v>
      </c>
      <c r="J34" s="377">
        <v>-0.21161017144713856</v>
      </c>
      <c r="K34" s="369">
        <v>-5.2884773660950131E-2</v>
      </c>
      <c r="L34" s="370">
        <v>362208692.63055634</v>
      </c>
      <c r="M34" s="370">
        <v>793327.52093690634</v>
      </c>
      <c r="N34" s="369">
        <v>2.1950575363509665E-3</v>
      </c>
      <c r="O34" s="365">
        <v>117960217.00742424</v>
      </c>
      <c r="P34" s="365">
        <v>7126245.491721943</v>
      </c>
      <c r="Q34" s="369">
        <v>6.4296581582952109E-2</v>
      </c>
      <c r="R34" s="252"/>
    </row>
    <row r="35" spans="1:18">
      <c r="A35" s="398"/>
      <c r="B35" s="398" t="s">
        <v>257</v>
      </c>
      <c r="C35" s="113" t="s">
        <v>245</v>
      </c>
      <c r="D35" s="365">
        <v>92691717.793854222</v>
      </c>
      <c r="E35" s="365">
        <v>9744836.7875838131</v>
      </c>
      <c r="F35" s="366">
        <v>0.11748285974546949</v>
      </c>
      <c r="G35" s="374">
        <v>7.297688641940919</v>
      </c>
      <c r="H35" s="374">
        <v>0.52593652584391481</v>
      </c>
      <c r="I35" s="375">
        <v>8.7005905293537307</v>
      </c>
      <c r="J35" s="375">
        <v>0.4612170849940842</v>
      </c>
      <c r="K35" s="366">
        <v>5.5977203619750407E-2</v>
      </c>
      <c r="L35" s="367">
        <v>806472681.98673677</v>
      </c>
      <c r="M35" s="367">
        <v>123042353.33121288</v>
      </c>
      <c r="N35" s="366">
        <v>0.1800364253270228</v>
      </c>
      <c r="O35" s="365">
        <v>178085479.90395075</v>
      </c>
      <c r="P35" s="365">
        <v>18513343.567030519</v>
      </c>
      <c r="Q35" s="366">
        <v>0.11601864831803398</v>
      </c>
      <c r="R35" s="252"/>
    </row>
    <row r="36" spans="1:18">
      <c r="A36" s="398"/>
      <c r="B36" s="398"/>
      <c r="C36" s="113" t="s">
        <v>246</v>
      </c>
      <c r="D36" s="365">
        <v>1177460002.0414758</v>
      </c>
      <c r="E36" s="365">
        <v>35511470.690753937</v>
      </c>
      <c r="F36" s="369">
        <v>3.1097260266844239E-2</v>
      </c>
      <c r="G36" s="376">
        <v>92.702311358043886</v>
      </c>
      <c r="H36" s="376">
        <v>-0.52593652584626227</v>
      </c>
      <c r="I36" s="377">
        <v>3.85673431575252</v>
      </c>
      <c r="J36" s="377">
        <v>-0.32323418564001694</v>
      </c>
      <c r="K36" s="369">
        <v>-7.7329335264687521E-2</v>
      </c>
      <c r="L36" s="370">
        <v>4541150395.2993917</v>
      </c>
      <c r="M36" s="370">
        <v>-232158495.95809364</v>
      </c>
      <c r="N36" s="369">
        <v>-4.8636805462831376E-2</v>
      </c>
      <c r="O36" s="365">
        <v>1468634631.8049269</v>
      </c>
      <c r="P36" s="365">
        <v>38178353.700173378</v>
      </c>
      <c r="Q36" s="369">
        <v>2.6689633429940837E-2</v>
      </c>
      <c r="R36" s="252"/>
    </row>
    <row r="37" spans="1:18">
      <c r="A37" s="398"/>
      <c r="B37" s="398" t="s">
        <v>258</v>
      </c>
      <c r="C37" s="113" t="s">
        <v>245</v>
      </c>
      <c r="D37" s="365">
        <v>9496048.4447746892</v>
      </c>
      <c r="E37" s="365">
        <v>765320.7940537259</v>
      </c>
      <c r="F37" s="366">
        <v>8.765830577598277E-2</v>
      </c>
      <c r="G37" s="374">
        <v>7.4094169302158761</v>
      </c>
      <c r="H37" s="374">
        <v>0.26137937496391839</v>
      </c>
      <c r="I37" s="375">
        <v>8.8963911045851063</v>
      </c>
      <c r="J37" s="375">
        <v>0.3145177713571794</v>
      </c>
      <c r="K37" s="366">
        <v>3.6649081050801162E-2</v>
      </c>
      <c r="L37" s="367">
        <v>84480560.912802771</v>
      </c>
      <c r="M37" s="367">
        <v>9554562.1074048281</v>
      </c>
      <c r="N37" s="366">
        <v>0.1275199831799437</v>
      </c>
      <c r="O37" s="365">
        <v>18299703.44920361</v>
      </c>
      <c r="P37" s="365">
        <v>1592894.1125302669</v>
      </c>
      <c r="Q37" s="366">
        <v>9.5344004976083821E-2</v>
      </c>
      <c r="R37" s="252"/>
    </row>
    <row r="38" spans="1:18">
      <c r="A38" s="398"/>
      <c r="B38" s="398"/>
      <c r="C38" s="113" t="s">
        <v>246</v>
      </c>
      <c r="D38" s="365">
        <v>118665837.08834583</v>
      </c>
      <c r="E38" s="365">
        <v>5254961.7713236511</v>
      </c>
      <c r="F38" s="369">
        <v>4.6335607203755687E-2</v>
      </c>
      <c r="G38" s="376">
        <v>92.590583069786589</v>
      </c>
      <c r="H38" s="376">
        <v>-0.26137937496208963</v>
      </c>
      <c r="I38" s="377">
        <v>3.7865384652943224</v>
      </c>
      <c r="J38" s="377">
        <v>-0.21090474289408379</v>
      </c>
      <c r="K38" s="369">
        <v>-5.2759909749828145E-2</v>
      </c>
      <c r="L38" s="370">
        <v>449332756.65137106</v>
      </c>
      <c r="M38" s="370">
        <v>-4020776.6193614006</v>
      </c>
      <c r="N38" s="369">
        <v>-8.868965000346174E-3</v>
      </c>
      <c r="O38" s="365">
        <v>146473804.84970045</v>
      </c>
      <c r="P38" s="365">
        <v>7370244.3322148323</v>
      </c>
      <c r="Q38" s="369">
        <v>5.2983865436631847E-2</v>
      </c>
      <c r="R38" s="282"/>
    </row>
    <row r="39" spans="1:18">
      <c r="A39" s="195"/>
      <c r="B39" s="195"/>
      <c r="C39" s="197"/>
      <c r="D39" s="198"/>
      <c r="E39" s="199"/>
      <c r="F39" s="200"/>
      <c r="G39" s="201"/>
      <c r="H39" s="201"/>
      <c r="I39" s="202"/>
      <c r="J39" s="200"/>
      <c r="K39" s="202"/>
      <c r="L39" s="203"/>
      <c r="M39" s="200"/>
      <c r="N39" s="198"/>
      <c r="O39" s="199"/>
      <c r="P39" s="200"/>
      <c r="R39" s="252"/>
    </row>
    <row r="40" spans="1:18">
      <c r="A40" s="195"/>
      <c r="B40" s="195"/>
      <c r="C40" s="197"/>
      <c r="D40" s="204"/>
      <c r="E40" s="204"/>
      <c r="F40" s="205"/>
      <c r="G40" s="206"/>
      <c r="H40" s="206"/>
      <c r="I40" s="207"/>
      <c r="J40" s="205"/>
      <c r="K40" s="208"/>
      <c r="L40" s="208"/>
      <c r="M40" s="205"/>
      <c r="N40" s="204"/>
      <c r="O40" s="204"/>
      <c r="P40" s="205"/>
      <c r="R40" s="252"/>
    </row>
    <row r="41" spans="1:18">
      <c r="A41" s="195"/>
      <c r="B41" s="195"/>
      <c r="C41" s="197"/>
      <c r="D41" s="198"/>
      <c r="E41" s="199"/>
      <c r="F41" s="200"/>
      <c r="G41" s="201"/>
      <c r="H41" s="201"/>
      <c r="I41" s="202"/>
      <c r="J41" s="200"/>
      <c r="K41" s="202"/>
      <c r="L41" s="203"/>
      <c r="M41" s="200"/>
      <c r="N41" s="198"/>
      <c r="O41" s="199"/>
      <c r="P41" s="200"/>
      <c r="R41" s="252"/>
    </row>
    <row r="42" spans="1:18">
      <c r="A42" s="195"/>
      <c r="B42" s="195"/>
      <c r="C42" s="197"/>
      <c r="D42" s="204"/>
      <c r="E42" s="204"/>
      <c r="F42" s="205"/>
      <c r="G42" s="206"/>
      <c r="H42" s="206"/>
      <c r="I42" s="207"/>
      <c r="J42" s="205"/>
      <c r="K42" s="208"/>
      <c r="L42" s="208"/>
      <c r="M42" s="205"/>
      <c r="N42" s="204"/>
      <c r="O42" s="204"/>
      <c r="P42" s="205"/>
      <c r="R42" s="252"/>
    </row>
    <row r="43" spans="1:18">
      <c r="A43" s="195"/>
      <c r="B43" s="195"/>
      <c r="C43" s="197"/>
      <c r="D43" s="198"/>
      <c r="E43" s="199"/>
      <c r="F43" s="200"/>
      <c r="G43" s="201"/>
      <c r="H43" s="201"/>
      <c r="I43" s="202"/>
      <c r="J43" s="202"/>
      <c r="K43" s="200"/>
      <c r="L43" s="202"/>
      <c r="M43" s="203"/>
      <c r="N43" s="200"/>
      <c r="O43" s="198"/>
      <c r="P43" s="199"/>
      <c r="Q43" s="200"/>
    </row>
    <row r="44" spans="1:18">
      <c r="A44" s="195"/>
      <c r="B44" s="195"/>
      <c r="C44" s="197"/>
      <c r="D44" s="204"/>
      <c r="E44" s="204"/>
      <c r="F44" s="205"/>
      <c r="G44" s="206"/>
      <c r="H44" s="206"/>
      <c r="I44" s="207"/>
      <c r="J44" s="207"/>
      <c r="K44" s="205"/>
      <c r="L44" s="208"/>
      <c r="M44" s="208"/>
      <c r="N44" s="205"/>
      <c r="O44" s="204"/>
      <c r="P44" s="204"/>
      <c r="Q44" s="205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S26"/>
  <sheetViews>
    <sheetView zoomScale="89" zoomScaleNormal="80" workbookViewId="0">
      <selection activeCell="D9" sqref="D9:Q44"/>
    </sheetView>
  </sheetViews>
  <sheetFormatPr defaultColWidth="9.28515625" defaultRowHeight="15"/>
  <cols>
    <col min="1" max="1" width="31.28515625" bestFit="1" customWidth="1"/>
    <col min="2" max="2" width="9" bestFit="1" customWidth="1"/>
    <col min="3" max="3" width="15.42578125" bestFit="1" customWidth="1"/>
    <col min="4" max="4" width="9.85546875" bestFit="1" customWidth="1"/>
    <col min="5" max="5" width="12" bestFit="1" customWidth="1"/>
    <col min="6" max="6" width="10.140625" bestFit="1" customWidth="1"/>
    <col min="7" max="7" width="7.7109375" bestFit="1" customWidth="1"/>
    <col min="8" max="8" width="7.5703125" bestFit="1" customWidth="1"/>
    <col min="9" max="9" width="7.7109375" bestFit="1" customWidth="1"/>
    <col min="10" max="10" width="7.5703125" bestFit="1" customWidth="1"/>
    <col min="11" max="11" width="9.140625" bestFit="1" customWidth="1"/>
    <col min="12" max="12" width="12" bestFit="1" customWidth="1"/>
    <col min="13" max="13" width="11" bestFit="1" customWidth="1"/>
    <col min="14" max="14" width="9.140625" bestFit="1" customWidth="1"/>
    <col min="15" max="15" width="11" bestFit="1" customWidth="1"/>
    <col min="16" max="16" width="8.85546875" bestFit="1" customWidth="1"/>
    <col min="17" max="17" width="10.140625" bestFit="1" customWidth="1"/>
  </cols>
  <sheetData>
    <row r="1" spans="1:18">
      <c r="A1" s="400" t="s">
        <v>0</v>
      </c>
      <c r="B1" s="400" t="s">
        <v>1</v>
      </c>
      <c r="C1" s="400" t="s">
        <v>193</v>
      </c>
      <c r="D1" s="400" t="s">
        <v>3</v>
      </c>
      <c r="E1" s="400"/>
      <c r="F1" s="400"/>
      <c r="G1" s="400" t="s">
        <v>4</v>
      </c>
      <c r="H1" s="400"/>
      <c r="I1" s="400" t="s">
        <v>5</v>
      </c>
      <c r="J1" s="400"/>
      <c r="K1" s="400"/>
      <c r="L1" s="400" t="s">
        <v>6</v>
      </c>
      <c r="M1" s="400"/>
      <c r="N1" s="400"/>
      <c r="O1" s="400" t="s">
        <v>7</v>
      </c>
      <c r="P1" s="400"/>
      <c r="Q1" s="400"/>
    </row>
    <row r="2" spans="1:18" ht="30">
      <c r="A2" s="399"/>
      <c r="B2" s="399"/>
      <c r="C2" s="399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8" t="s">
        <v>93</v>
      </c>
      <c r="B3" s="113" t="s">
        <v>373</v>
      </c>
      <c r="C3" s="113" t="s">
        <v>247</v>
      </c>
      <c r="D3" s="365">
        <v>344260.90945254226</v>
      </c>
      <c r="E3" s="365">
        <v>-2070.9580569794052</v>
      </c>
      <c r="F3" s="366">
        <v>-5.9796924605052945E-3</v>
      </c>
      <c r="G3" s="374">
        <v>0.12999161003279805</v>
      </c>
      <c r="H3" s="374">
        <v>-2.9866958465747662E-3</v>
      </c>
      <c r="I3" s="375">
        <v>12.733724219647712</v>
      </c>
      <c r="J3" s="375">
        <v>0.27817643970917594</v>
      </c>
      <c r="K3" s="366">
        <v>2.2333537201568877E-2</v>
      </c>
      <c r="L3" s="367">
        <v>4383723.4805737855</v>
      </c>
      <c r="M3" s="367">
        <v>69970.3570935959</v>
      </c>
      <c r="N3" s="366">
        <v>1.6220297057043032E-2</v>
      </c>
      <c r="O3" s="365">
        <v>890044.88377702236</v>
      </c>
      <c r="P3" s="365">
        <v>-25616.284752692562</v>
      </c>
      <c r="Q3" s="366">
        <v>-2.7975724681898274E-2</v>
      </c>
      <c r="R3" s="274"/>
    </row>
    <row r="4" spans="1:18">
      <c r="A4" s="398"/>
      <c r="B4" s="113" t="s">
        <v>257</v>
      </c>
      <c r="C4" s="113" t="s">
        <v>247</v>
      </c>
      <c r="D4" s="365">
        <v>4441794.2929474963</v>
      </c>
      <c r="E4" s="365">
        <v>-226371.40223771799</v>
      </c>
      <c r="F4" s="369">
        <v>-4.8492580816314933E-2</v>
      </c>
      <c r="G4" s="376">
        <v>0.13482720598244996</v>
      </c>
      <c r="H4" s="376">
        <v>-4.2302929884374396E-3</v>
      </c>
      <c r="I4" s="377">
        <v>13.323132079282354</v>
      </c>
      <c r="J4" s="377">
        <v>0.83940002842627415</v>
      </c>
      <c r="K4" s="369">
        <v>6.7239510188678853E-2</v>
      </c>
      <c r="L4" s="370">
        <v>59178612.033942074</v>
      </c>
      <c r="M4" s="370">
        <v>902482.32625155896</v>
      </c>
      <c r="N4" s="369">
        <v>1.5486311990490014E-2</v>
      </c>
      <c r="O4" s="365">
        <v>11883576.41666642</v>
      </c>
      <c r="P4" s="365">
        <v>-810203.76995747909</v>
      </c>
      <c r="Q4" s="369">
        <v>-6.3826831569939527E-2</v>
      </c>
      <c r="R4" s="274"/>
    </row>
    <row r="5" spans="1:18">
      <c r="A5" s="398"/>
      <c r="B5" s="113" t="s">
        <v>258</v>
      </c>
      <c r="C5" s="113" t="s">
        <v>247</v>
      </c>
      <c r="D5" s="365">
        <v>426962.93780867342</v>
      </c>
      <c r="E5" s="365">
        <v>-5115.7221267379355</v>
      </c>
      <c r="F5" s="366">
        <v>-1.1839793540145332E-2</v>
      </c>
      <c r="G5" s="374">
        <v>0.13000206379618878</v>
      </c>
      <c r="H5" s="374">
        <v>-2.5889181502803393E-3</v>
      </c>
      <c r="I5" s="375">
        <v>12.736028204834053</v>
      </c>
      <c r="J5" s="375">
        <v>0.29734137793685456</v>
      </c>
      <c r="K5" s="366">
        <v>2.3904563405671472E-2</v>
      </c>
      <c r="L5" s="367">
        <v>5437812.0183500722</v>
      </c>
      <c r="M5" s="367">
        <v>63320.88282807637</v>
      </c>
      <c r="N5" s="366">
        <v>1.1781744770135591E-2</v>
      </c>
      <c r="O5" s="365">
        <v>1106030.0482721329</v>
      </c>
      <c r="P5" s="365">
        <v>-36466.84679506626</v>
      </c>
      <c r="Q5" s="366">
        <v>-3.191855221008838E-2</v>
      </c>
      <c r="R5" s="274"/>
    </row>
    <row r="6" spans="1:18">
      <c r="A6" s="398" t="s">
        <v>94</v>
      </c>
      <c r="B6" s="193" t="s">
        <v>373</v>
      </c>
      <c r="C6" s="113" t="s">
        <v>247</v>
      </c>
      <c r="D6" s="365">
        <v>331077.77647087583</v>
      </c>
      <c r="E6" s="365">
        <v>246.06127448158804</v>
      </c>
      <c r="F6" s="369">
        <v>7.437656765631335E-4</v>
      </c>
      <c r="G6" s="376">
        <v>0.13179232298719851</v>
      </c>
      <c r="H6" s="376">
        <v>-2.9112930435398476E-3</v>
      </c>
      <c r="I6" s="377">
        <v>12.700370032108975</v>
      </c>
      <c r="J6" s="377">
        <v>0.36107920044167408</v>
      </c>
      <c r="K6" s="369">
        <v>2.9262556930338971E-2</v>
      </c>
      <c r="L6" s="370">
        <v>4204810.2705879854</v>
      </c>
      <c r="M6" s="370">
        <v>122581.52044035029</v>
      </c>
      <c r="N6" s="369">
        <v>3.0028087092355393E-2</v>
      </c>
      <c r="O6" s="365">
        <v>838859.89552628994</v>
      </c>
      <c r="P6" s="365">
        <v>-14187.47585388599</v>
      </c>
      <c r="Q6" s="369">
        <v>-1.6631521683176356E-2</v>
      </c>
      <c r="R6" s="274"/>
    </row>
    <row r="7" spans="1:18">
      <c r="A7" s="398"/>
      <c r="B7" s="193" t="s">
        <v>257</v>
      </c>
      <c r="C7" s="113" t="s">
        <v>247</v>
      </c>
      <c r="D7" s="365">
        <v>4240383.7276221588</v>
      </c>
      <c r="E7" s="365">
        <v>-202640.11636587046</v>
      </c>
      <c r="F7" s="366">
        <v>-4.5608604293237827E-2</v>
      </c>
      <c r="G7" s="374">
        <v>0.13640847821091959</v>
      </c>
      <c r="H7" s="374">
        <v>-4.6433097396681444E-3</v>
      </c>
      <c r="I7" s="375">
        <v>13.273269582340721</v>
      </c>
      <c r="J7" s="375">
        <v>0.9622725021243177</v>
      </c>
      <c r="K7" s="366">
        <v>7.8163652858847313E-2</v>
      </c>
      <c r="L7" s="367">
        <v>56283756.349299759</v>
      </c>
      <c r="M7" s="367">
        <v>1585702.7786312699</v>
      </c>
      <c r="N7" s="366">
        <v>2.8990113452256258E-2</v>
      </c>
      <c r="O7" s="365">
        <v>11048747.097534178</v>
      </c>
      <c r="P7" s="365">
        <v>-648230.3732765615</v>
      </c>
      <c r="Q7" s="366">
        <v>-5.5418622023868137E-2</v>
      </c>
      <c r="R7" s="274"/>
    </row>
    <row r="8" spans="1:18">
      <c r="A8" s="398"/>
      <c r="B8" s="193" t="s">
        <v>258</v>
      </c>
      <c r="C8" s="113" t="s">
        <v>247</v>
      </c>
      <c r="D8" s="365">
        <v>410788.98130166804</v>
      </c>
      <c r="E8" s="365">
        <v>-1595.1833684275625</v>
      </c>
      <c r="F8" s="369">
        <v>-3.8681974360089649E-3</v>
      </c>
      <c r="G8" s="376">
        <v>0.1318666545691623</v>
      </c>
      <c r="H8" s="376">
        <v>-2.3145714649373261E-3</v>
      </c>
      <c r="I8" s="377">
        <v>12.692033341614717</v>
      </c>
      <c r="J8" s="377">
        <v>0.3752681508332163</v>
      </c>
      <c r="K8" s="369">
        <v>3.0468077049490741E-2</v>
      </c>
      <c r="L8" s="370">
        <v>5213747.4470487153</v>
      </c>
      <c r="M8" s="370">
        <v>134508.5224105753</v>
      </c>
      <c r="N8" s="369">
        <v>2.6482023075958785E-2</v>
      </c>
      <c r="O8" s="365">
        <v>1041793.5771952868</v>
      </c>
      <c r="P8" s="365">
        <v>-20366.350427015685</v>
      </c>
      <c r="Q8" s="369">
        <v>-1.9174466949253836E-2</v>
      </c>
      <c r="R8" s="274"/>
    </row>
    <row r="9" spans="1:18">
      <c r="A9" s="398" t="s">
        <v>95</v>
      </c>
      <c r="B9" s="193" t="s">
        <v>373</v>
      </c>
      <c r="C9" s="113" t="s">
        <v>247</v>
      </c>
      <c r="D9" s="365">
        <v>318806.52647087583</v>
      </c>
      <c r="E9" s="365">
        <v>-265.43872551841196</v>
      </c>
      <c r="F9" s="366">
        <v>-8.3190864278856306E-4</v>
      </c>
      <c r="G9" s="374">
        <v>0.21785551578006496</v>
      </c>
      <c r="H9" s="374">
        <v>-1.6080187830735948E-4</v>
      </c>
      <c r="I9" s="375">
        <v>12.903508300554787</v>
      </c>
      <c r="J9" s="375">
        <v>0.39550595164539359</v>
      </c>
      <c r="K9" s="366">
        <v>3.1620233240512531E-2</v>
      </c>
      <c r="L9" s="367">
        <v>4113722.6605879855</v>
      </c>
      <c r="M9" s="367">
        <v>122769.77044035029</v>
      </c>
      <c r="N9" s="366">
        <v>3.0762019452404192E-2</v>
      </c>
      <c r="O9" s="365">
        <v>816559.89552628994</v>
      </c>
      <c r="P9" s="365">
        <v>-14798.47585388599</v>
      </c>
      <c r="Q9" s="366">
        <v>-1.7800357058194247E-2</v>
      </c>
      <c r="R9" s="274"/>
    </row>
    <row r="10" spans="1:18">
      <c r="A10" s="398"/>
      <c r="B10" s="193" t="s">
        <v>257</v>
      </c>
      <c r="C10" s="113" t="s">
        <v>247</v>
      </c>
      <c r="D10" s="365">
        <v>4089659.4696196397</v>
      </c>
      <c r="E10" s="365">
        <v>-216312.81882945308</v>
      </c>
      <c r="F10" s="369">
        <v>-5.0235534355322971E-2</v>
      </c>
      <c r="G10" s="376">
        <v>0.22536394491849054</v>
      </c>
      <c r="H10" s="376">
        <v>-1.7596667821648815E-3</v>
      </c>
      <c r="I10" s="377">
        <v>13.484027915953929</v>
      </c>
      <c r="J10" s="377">
        <v>1.0310801006044965</v>
      </c>
      <c r="K10" s="369">
        <v>8.2798074471459121E-2</v>
      </c>
      <c r="L10" s="370">
        <v>55145082.455096558</v>
      </c>
      <c r="M10" s="370">
        <v>1523034.2526992336</v>
      </c>
      <c r="N10" s="369">
        <v>2.8403134601470557E-2</v>
      </c>
      <c r="O10" s="365">
        <v>10770994.602084039</v>
      </c>
      <c r="P10" s="365">
        <v>-666856.12802943587</v>
      </c>
      <c r="Q10" s="369">
        <v>-5.8302573076403491E-2</v>
      </c>
      <c r="R10" s="274"/>
    </row>
    <row r="11" spans="1:18">
      <c r="A11" s="398"/>
      <c r="B11" s="193" t="s">
        <v>258</v>
      </c>
      <c r="C11" s="113" t="s">
        <v>247</v>
      </c>
      <c r="D11" s="365">
        <v>395268.9813016681</v>
      </c>
      <c r="E11" s="365">
        <v>-2467.9333684274461</v>
      </c>
      <c r="F11" s="366">
        <v>-6.2049391881929877E-3</v>
      </c>
      <c r="G11" s="374">
        <v>0.21816868106855725</v>
      </c>
      <c r="H11" s="374">
        <v>4.6816506599442476E-4</v>
      </c>
      <c r="I11" s="375">
        <v>12.900055426198952</v>
      </c>
      <c r="J11" s="375">
        <v>0.41597290457358405</v>
      </c>
      <c r="K11" s="366">
        <v>3.3320262330293088E-2</v>
      </c>
      <c r="L11" s="367">
        <v>5098991.7670487156</v>
      </c>
      <c r="M11" s="367">
        <v>133611.30241057556</v>
      </c>
      <c r="N11" s="366">
        <v>2.6908572940606012E-2</v>
      </c>
      <c r="O11" s="365">
        <v>1013593.5771952868</v>
      </c>
      <c r="P11" s="365">
        <v>-21566.350427015685</v>
      </c>
      <c r="Q11" s="366">
        <v>-2.083383432022165E-2</v>
      </c>
      <c r="R11" s="274"/>
    </row>
    <row r="12" spans="1:18">
      <c r="A12" s="398" t="s">
        <v>96</v>
      </c>
      <c r="B12" s="193" t="s">
        <v>373</v>
      </c>
      <c r="C12" s="113" t="s">
        <v>247</v>
      </c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274"/>
    </row>
    <row r="13" spans="1:18">
      <c r="A13" s="398"/>
      <c r="B13" s="193" t="s">
        <v>257</v>
      </c>
      <c r="C13" s="113" t="s">
        <v>247</v>
      </c>
      <c r="D13" s="373"/>
      <c r="E13" s="365">
        <v>-2.2508877515792847</v>
      </c>
      <c r="F13" s="366">
        <v>-1</v>
      </c>
      <c r="G13" s="373"/>
      <c r="H13" s="374">
        <v>-7.7199709780641367E-6</v>
      </c>
      <c r="I13" s="373"/>
      <c r="J13" s="375">
        <v>-16.115409572649664</v>
      </c>
      <c r="K13" s="366">
        <v>-1</v>
      </c>
      <c r="L13" s="373"/>
      <c r="M13" s="367">
        <v>-36.27397801876068</v>
      </c>
      <c r="N13" s="366">
        <v>-1</v>
      </c>
      <c r="O13" s="373"/>
      <c r="P13" s="365">
        <v>-9.0035510063171387</v>
      </c>
      <c r="Q13" s="366">
        <v>-1</v>
      </c>
      <c r="R13" s="274"/>
    </row>
    <row r="14" spans="1:18">
      <c r="A14" s="398"/>
      <c r="B14" s="193" t="s">
        <v>258</v>
      </c>
      <c r="C14" s="113" t="s">
        <v>247</v>
      </c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274"/>
    </row>
    <row r="15" spans="1:18">
      <c r="A15" s="398" t="s">
        <v>97</v>
      </c>
      <c r="B15" s="193" t="s">
        <v>373</v>
      </c>
      <c r="C15" s="113" t="s">
        <v>247</v>
      </c>
      <c r="D15" s="365">
        <v>13183.132981666471</v>
      </c>
      <c r="E15" s="365">
        <v>-2317.0193314608587</v>
      </c>
      <c r="F15" s="366">
        <v>-0.14948364923475865</v>
      </c>
      <c r="G15" s="374">
        <v>9.6782194168723815E-2</v>
      </c>
      <c r="H15" s="374">
        <v>-7.6475977508700943E-3</v>
      </c>
      <c r="I15" s="375">
        <v>13.571372619438106</v>
      </c>
      <c r="J15" s="375">
        <v>-1.3655369447648447</v>
      </c>
      <c r="K15" s="366">
        <v>-9.14203128093794E-2</v>
      </c>
      <c r="L15" s="367">
        <v>178913.2099857998</v>
      </c>
      <c r="M15" s="367">
        <v>-52611.1633467543</v>
      </c>
      <c r="N15" s="366">
        <v>-0.2272381200712088</v>
      </c>
      <c r="O15" s="365">
        <v>51184.988250732422</v>
      </c>
      <c r="P15" s="365">
        <v>-11428.808898806572</v>
      </c>
      <c r="Q15" s="366">
        <v>-0.18252860262589454</v>
      </c>
      <c r="R15" s="274"/>
    </row>
    <row r="16" spans="1:18">
      <c r="A16" s="398"/>
      <c r="B16" s="193" t="s">
        <v>257</v>
      </c>
      <c r="C16" s="113" t="s">
        <v>247</v>
      </c>
      <c r="D16" s="365">
        <v>201410.5653253388</v>
      </c>
      <c r="E16" s="365">
        <v>-23731.285871846369</v>
      </c>
      <c r="F16" s="369">
        <v>-0.10540592850976375</v>
      </c>
      <c r="G16" s="376">
        <v>0.10837718323811726</v>
      </c>
      <c r="H16" s="376">
        <v>-3.4491532952343751E-4</v>
      </c>
      <c r="I16" s="377">
        <v>14.372908789398625</v>
      </c>
      <c r="J16" s="377">
        <v>-1.519632370744235</v>
      </c>
      <c r="K16" s="369">
        <v>-9.5619218816644855E-2</v>
      </c>
      <c r="L16" s="370">
        <v>2894855.6846423079</v>
      </c>
      <c r="M16" s="370">
        <v>-683220.45237971656</v>
      </c>
      <c r="N16" s="369">
        <v>-0.19094631478366192</v>
      </c>
      <c r="O16" s="365">
        <v>834829.3191322413</v>
      </c>
      <c r="P16" s="365">
        <v>-161973.39668091864</v>
      </c>
      <c r="Q16" s="369">
        <v>-0.16249293276532248</v>
      </c>
      <c r="R16" s="274"/>
    </row>
    <row r="17" spans="1:19">
      <c r="A17" s="398"/>
      <c r="B17" s="193" t="s">
        <v>258</v>
      </c>
      <c r="C17" s="113" t="s">
        <v>247</v>
      </c>
      <c r="D17" s="365">
        <v>16173.956507005452</v>
      </c>
      <c r="E17" s="365">
        <v>-3520.5387583104821</v>
      </c>
      <c r="F17" s="366">
        <v>-0.17875750106226479</v>
      </c>
      <c r="G17" s="374">
        <v>9.5650977817705457E-2</v>
      </c>
      <c r="H17" s="374">
        <v>-1.0578304543337427E-2</v>
      </c>
      <c r="I17" s="375">
        <v>13.853417449484738</v>
      </c>
      <c r="J17" s="375">
        <v>-1.1381935010038404</v>
      </c>
      <c r="K17" s="366">
        <v>-7.5922027643516632E-2</v>
      </c>
      <c r="L17" s="367">
        <v>224064.57130135654</v>
      </c>
      <c r="M17" s="367">
        <v>-71187.63958249928</v>
      </c>
      <c r="N17" s="366">
        <v>-0.24110789676864625</v>
      </c>
      <c r="O17" s="365">
        <v>64236.471076846123</v>
      </c>
      <c r="P17" s="365">
        <v>-16100.496368050575</v>
      </c>
      <c r="Q17" s="366">
        <v>-0.2004120503937859</v>
      </c>
      <c r="R17" s="274"/>
    </row>
    <row r="18" spans="1:19">
      <c r="A18" s="398" t="s">
        <v>189</v>
      </c>
      <c r="B18" s="193" t="s">
        <v>373</v>
      </c>
      <c r="C18" s="113" t="s">
        <v>247</v>
      </c>
      <c r="D18" s="365">
        <v>12271.249999999834</v>
      </c>
      <c r="E18" s="365">
        <v>511.49999999992178</v>
      </c>
      <c r="F18" s="369">
        <v>4.3495822615270359E-2</v>
      </c>
      <c r="G18" s="376">
        <v>1.1900131928597147E-2</v>
      </c>
      <c r="H18" s="376">
        <v>-1.907979195305224E-4</v>
      </c>
      <c r="I18" s="377">
        <v>7.4228468982378644</v>
      </c>
      <c r="J18" s="377">
        <v>-0.33887082535327728</v>
      </c>
      <c r="K18" s="369">
        <v>-4.3659256548754098E-2</v>
      </c>
      <c r="L18" s="370">
        <v>91087.610000000161</v>
      </c>
      <c r="M18" s="370">
        <v>-188.25000000008731</v>
      </c>
      <c r="N18" s="369">
        <v>-2.0624292118429431E-3</v>
      </c>
      <c r="O18" s="365">
        <v>22300</v>
      </c>
      <c r="P18" s="365">
        <v>611</v>
      </c>
      <c r="Q18" s="369">
        <v>2.8170962238922955E-2</v>
      </c>
      <c r="R18" s="274"/>
    </row>
    <row r="19" spans="1:19">
      <c r="A19" s="398"/>
      <c r="B19" s="193" t="s">
        <v>257</v>
      </c>
      <c r="C19" s="113" t="s">
        <v>247</v>
      </c>
      <c r="D19" s="365">
        <v>150724.25800252013</v>
      </c>
      <c r="E19" s="365">
        <v>13674.953351331671</v>
      </c>
      <c r="F19" s="366">
        <v>9.9781267669591819E-2</v>
      </c>
      <c r="G19" s="374">
        <v>1.1866634170446819E-2</v>
      </c>
      <c r="H19" s="374">
        <v>6.7798057042596852E-4</v>
      </c>
      <c r="I19" s="375">
        <v>7.5546823669496952</v>
      </c>
      <c r="J19" s="375">
        <v>-0.2962811751976453</v>
      </c>
      <c r="K19" s="366">
        <v>-3.7738192720814565E-2</v>
      </c>
      <c r="L19" s="367">
        <v>1138673.8942032154</v>
      </c>
      <c r="M19" s="367">
        <v>62704.799910090864</v>
      </c>
      <c r="N19" s="366">
        <v>5.8277510239535091E-2</v>
      </c>
      <c r="O19" s="365">
        <v>277752.49545013823</v>
      </c>
      <c r="P19" s="365">
        <v>18634.758303879877</v>
      </c>
      <c r="Q19" s="366">
        <v>7.191618184501794E-2</v>
      </c>
      <c r="R19" s="274"/>
    </row>
    <row r="20" spans="1:19">
      <c r="A20" s="398"/>
      <c r="B20" s="193" t="s">
        <v>258</v>
      </c>
      <c r="C20" s="113" t="s">
        <v>247</v>
      </c>
      <c r="D20" s="365">
        <v>15519.999999999982</v>
      </c>
      <c r="E20" s="365">
        <v>872.74999999992724</v>
      </c>
      <c r="F20" s="369">
        <v>5.9584563655288469E-2</v>
      </c>
      <c r="G20" s="376">
        <v>1.2109684509900232E-2</v>
      </c>
      <c r="H20" s="376">
        <v>1.1766078980184926E-4</v>
      </c>
      <c r="I20" s="377">
        <v>7.3940515463917649</v>
      </c>
      <c r="J20" s="377">
        <v>-0.37931615061617396</v>
      </c>
      <c r="K20" s="369">
        <v>-4.8796887707007255E-2</v>
      </c>
      <c r="L20" s="370">
        <v>114755.68000000005</v>
      </c>
      <c r="M20" s="370">
        <v>897.22000000008848</v>
      </c>
      <c r="N20" s="369">
        <v>7.8801346865229761E-3</v>
      </c>
      <c r="O20" s="365">
        <v>28200</v>
      </c>
      <c r="P20" s="365">
        <v>1200.0000000001164</v>
      </c>
      <c r="Q20" s="369">
        <v>4.4444444444448949E-2</v>
      </c>
      <c r="R20" s="282"/>
    </row>
    <row r="21" spans="1:19">
      <c r="A21" s="224"/>
      <c r="B21" s="194"/>
      <c r="D21" s="265"/>
      <c r="E21" s="265"/>
      <c r="F21" s="265"/>
      <c r="G21" s="265"/>
      <c r="H21" s="265"/>
      <c r="I21" s="265"/>
      <c r="J21" s="265"/>
      <c r="K21" s="265"/>
      <c r="L21" s="265"/>
      <c r="M21" s="265"/>
      <c r="N21" s="265"/>
      <c r="O21" s="265"/>
      <c r="P21" s="265"/>
      <c r="Q21" s="265"/>
      <c r="R21" s="274"/>
      <c r="S21" s="249"/>
    </row>
    <row r="22" spans="1:19">
      <c r="A22" s="224"/>
      <c r="B22" s="194"/>
      <c r="D22" s="265"/>
      <c r="E22" s="265"/>
      <c r="F22" s="265"/>
      <c r="G22" s="265"/>
      <c r="H22" s="265"/>
      <c r="I22" s="265"/>
      <c r="J22" s="265"/>
      <c r="K22" s="265"/>
      <c r="L22" s="265"/>
      <c r="M22" s="265"/>
      <c r="N22" s="265"/>
      <c r="O22" s="265"/>
      <c r="P22" s="265"/>
      <c r="Q22" s="265"/>
      <c r="R22" s="265"/>
      <c r="S22" s="249"/>
    </row>
    <row r="23" spans="1:19">
      <c r="A23" s="224"/>
      <c r="B23" s="194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5"/>
      <c r="O23" s="265"/>
      <c r="P23" s="265"/>
      <c r="Q23" s="265"/>
      <c r="R23" s="265"/>
    </row>
    <row r="24" spans="1:19">
      <c r="A24" s="225"/>
    </row>
    <row r="25" spans="1:19">
      <c r="A25" s="225"/>
    </row>
    <row r="26" spans="1:19">
      <c r="A26" s="225"/>
    </row>
  </sheetData>
  <mergeCells count="14">
    <mergeCell ref="A15:A17"/>
    <mergeCell ref="A18:A20"/>
    <mergeCell ref="L1:N1"/>
    <mergeCell ref="A3:A5"/>
    <mergeCell ref="A6:A8"/>
    <mergeCell ref="A9:A11"/>
    <mergeCell ref="A12:A14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D9" sqref="D9:Q44"/>
    </sheetView>
  </sheetViews>
  <sheetFormatPr defaultColWidth="8.7109375" defaultRowHeight="15"/>
  <cols>
    <col min="1" max="1" width="27.5703125" style="323" customWidth="1"/>
    <col min="2" max="2" width="41.85546875" style="323" customWidth="1"/>
    <col min="3" max="3" width="26.28515625" style="323" customWidth="1"/>
    <col min="4" max="4" width="11" style="323" customWidth="1"/>
    <col min="5" max="6" width="10.85546875" style="323" customWidth="1"/>
    <col min="7" max="7" width="14" style="323" customWidth="1"/>
    <col min="8" max="8" width="19.42578125" style="323" customWidth="1"/>
    <col min="9" max="9" width="7.85546875" style="323" customWidth="1"/>
    <col min="10" max="11" width="10.85546875" style="323" customWidth="1"/>
    <col min="12" max="13" width="13.140625" style="323" customWidth="1"/>
    <col min="14" max="14" width="12" style="323" customWidth="1"/>
    <col min="15" max="15" width="11.85546875" style="323" customWidth="1"/>
    <col min="16" max="17" width="10.5703125" style="323" customWidth="1"/>
    <col min="18" max="100" width="9.140625" style="323" customWidth="1"/>
    <col min="101" max="16384" width="8.7109375" style="323"/>
  </cols>
  <sheetData>
    <row r="1" spans="1:17" ht="51">
      <c r="A1" s="321" t="s">
        <v>0</v>
      </c>
      <c r="B1" s="321" t="s">
        <v>1</v>
      </c>
      <c r="C1" s="321" t="s">
        <v>2</v>
      </c>
      <c r="D1" s="321" t="s">
        <v>3</v>
      </c>
      <c r="E1" s="321" t="s">
        <v>302</v>
      </c>
      <c r="F1" s="321" t="s">
        <v>380</v>
      </c>
      <c r="G1" s="321" t="s">
        <v>4</v>
      </c>
      <c r="H1" s="321" t="s">
        <v>381</v>
      </c>
      <c r="I1" s="321" t="s">
        <v>5</v>
      </c>
      <c r="J1" s="321" t="s">
        <v>382</v>
      </c>
      <c r="K1" s="321" t="s">
        <v>383</v>
      </c>
      <c r="L1" s="321" t="s">
        <v>6</v>
      </c>
      <c r="M1" s="321" t="s">
        <v>300</v>
      </c>
      <c r="N1" s="321" t="s">
        <v>384</v>
      </c>
      <c r="O1" s="321" t="s">
        <v>7</v>
      </c>
      <c r="P1" s="321" t="s">
        <v>328</v>
      </c>
      <c r="Q1" s="321" t="s">
        <v>385</v>
      </c>
    </row>
    <row r="2" spans="1:17">
      <c r="A2" s="402" t="s">
        <v>93</v>
      </c>
      <c r="B2" s="402" t="s">
        <v>444</v>
      </c>
      <c r="C2" s="324" t="s">
        <v>446</v>
      </c>
      <c r="D2" s="365">
        <v>49.03873747587204</v>
      </c>
      <c r="E2" s="365">
        <v>5.5108198523521423</v>
      </c>
      <c r="F2" s="366">
        <v>0.12660426120119339</v>
      </c>
      <c r="G2" s="374">
        <v>1.8516840754884153E-5</v>
      </c>
      <c r="H2" s="374">
        <v>1.803770757438897E-6</v>
      </c>
      <c r="I2" s="375">
        <v>8.6240378271412794</v>
      </c>
      <c r="J2" s="375">
        <v>-9.9401224356743256E-2</v>
      </c>
      <c r="K2" s="366">
        <v>-1.1394729047791501E-2</v>
      </c>
      <c r="L2" s="367">
        <v>422.91192698717117</v>
      </c>
      <c r="M2" s="367">
        <v>43.198790559768725</v>
      </c>
      <c r="N2" s="366">
        <v>0.11376691090071867</v>
      </c>
      <c r="O2" s="365">
        <v>98.07747495174408</v>
      </c>
      <c r="P2" s="365">
        <v>11.021639704704285</v>
      </c>
      <c r="Q2" s="366">
        <v>0.12660426120119339</v>
      </c>
    </row>
    <row r="3" spans="1:17">
      <c r="A3" s="402" t="s">
        <v>93</v>
      </c>
      <c r="B3" s="402" t="s">
        <v>424</v>
      </c>
      <c r="C3" s="324" t="s">
        <v>447</v>
      </c>
      <c r="D3" s="397">
        <v>493938.62501685321</v>
      </c>
      <c r="E3" s="397">
        <v>67965.230913714448</v>
      </c>
      <c r="F3" s="369">
        <v>0.15955276046479647</v>
      </c>
      <c r="G3" s="376">
        <v>0.18650934613933728</v>
      </c>
      <c r="H3" s="376">
        <v>2.2951713672944407E-2</v>
      </c>
      <c r="I3" s="377">
        <v>12.837908255872893</v>
      </c>
      <c r="J3" s="377">
        <v>-0.24360942464438473</v>
      </c>
      <c r="K3" s="369">
        <v>-1.8622412979435867E-2</v>
      </c>
      <c r="L3" s="370">
        <v>6341138.7519983649</v>
      </c>
      <c r="M3" s="370">
        <v>768760.2656082008</v>
      </c>
      <c r="N3" s="369">
        <v>0.13795909008797613</v>
      </c>
      <c r="O3" s="397">
        <v>995662.93957483768</v>
      </c>
      <c r="P3" s="397">
        <v>140154.40576997574</v>
      </c>
      <c r="Q3" s="369">
        <v>0.16382584186114546</v>
      </c>
    </row>
    <row r="4" spans="1:17">
      <c r="A4" s="402" t="s">
        <v>93</v>
      </c>
      <c r="B4" s="402" t="s">
        <v>424</v>
      </c>
      <c r="C4" s="324" t="s">
        <v>448</v>
      </c>
      <c r="D4" s="365">
        <v>131624.06378971197</v>
      </c>
      <c r="E4" s="365">
        <v>19899.455021262009</v>
      </c>
      <c r="F4" s="366">
        <v>0.17811165544113713</v>
      </c>
      <c r="G4" s="374">
        <v>4.9700745862472251E-2</v>
      </c>
      <c r="H4" s="374">
        <v>6.8027321570030622E-3</v>
      </c>
      <c r="I4" s="375">
        <v>11.588759999771112</v>
      </c>
      <c r="J4" s="375">
        <v>-0.15327337903955218</v>
      </c>
      <c r="K4" s="366">
        <v>-1.305339323222713E-2</v>
      </c>
      <c r="L4" s="367">
        <v>1525359.6854535353</v>
      </c>
      <c r="M4" s="367">
        <v>213485.60005983314</v>
      </c>
      <c r="N4" s="366">
        <v>0.1627333007311938</v>
      </c>
      <c r="O4" s="365">
        <v>444749.75058794022</v>
      </c>
      <c r="P4" s="365">
        <v>28509.695595822763</v>
      </c>
      <c r="Q4" s="366">
        <v>6.849339762931432E-2</v>
      </c>
    </row>
    <row r="5" spans="1:17">
      <c r="A5" s="402" t="s">
        <v>93</v>
      </c>
      <c r="B5" s="402" t="s">
        <v>424</v>
      </c>
      <c r="C5" s="324" t="s">
        <v>449</v>
      </c>
      <c r="D5" s="397">
        <v>2576106.1434705514</v>
      </c>
      <c r="E5" s="397">
        <v>158351.65829166165</v>
      </c>
      <c r="F5" s="369">
        <v>6.5495342584358893E-2</v>
      </c>
      <c r="G5" s="376">
        <v>9.0612427921193248</v>
      </c>
      <c r="H5" s="376">
        <v>0.97089636881431218</v>
      </c>
      <c r="I5" s="377">
        <v>11.88864740405792</v>
      </c>
      <c r="J5" s="377">
        <v>0.19875751534222452</v>
      </c>
      <c r="K5" s="369">
        <v>1.7002513901699455E-2</v>
      </c>
      <c r="L5" s="370">
        <v>30626417.615148831</v>
      </c>
      <c r="M5" s="370">
        <v>2363133.905459106</v>
      </c>
      <c r="N5" s="369">
        <v>8.3611441958845498E-2</v>
      </c>
      <c r="O5" s="397">
        <v>5312278.0865345001</v>
      </c>
      <c r="P5" s="397">
        <v>287610.79178189952</v>
      </c>
      <c r="Q5" s="369">
        <v>5.7239768309089729E-2</v>
      </c>
    </row>
    <row r="6" spans="1:17">
      <c r="A6" s="402" t="s">
        <v>93</v>
      </c>
      <c r="B6" s="402" t="s">
        <v>424</v>
      </c>
      <c r="C6" s="324" t="s">
        <v>450</v>
      </c>
      <c r="D6" s="365">
        <v>24052.883228182793</v>
      </c>
      <c r="E6" s="365">
        <v>5363.0334753394127</v>
      </c>
      <c r="F6" s="366">
        <v>0.28694898815457348</v>
      </c>
      <c r="G6" s="374">
        <v>9.0822772232099468E-3</v>
      </c>
      <c r="H6" s="374">
        <v>1.9060835476314257E-3</v>
      </c>
      <c r="I6" s="375">
        <v>18.840167978819288</v>
      </c>
      <c r="J6" s="375">
        <v>1.8199853406103834</v>
      </c>
      <c r="K6" s="366">
        <v>0.10693101121750989</v>
      </c>
      <c r="L6" s="367">
        <v>453160.36039388896</v>
      </c>
      <c r="M6" s="367">
        <v>135055.70411981107</v>
      </c>
      <c r="N6" s="366">
        <v>0.42456374484329312</v>
      </c>
      <c r="O6" s="365">
        <v>46226.509137868881</v>
      </c>
      <c r="P6" s="365">
        <v>10541.042752623558</v>
      </c>
      <c r="Q6" s="366">
        <v>0.29538755746742618</v>
      </c>
    </row>
    <row r="7" spans="1:17">
      <c r="A7" s="402" t="s">
        <v>93</v>
      </c>
      <c r="B7" s="402" t="s">
        <v>424</v>
      </c>
      <c r="C7" s="324" t="s">
        <v>323</v>
      </c>
      <c r="D7" s="397">
        <v>1645642.1326018355</v>
      </c>
      <c r="E7" s="397">
        <v>461145.67600021628</v>
      </c>
      <c r="F7" s="369">
        <v>0.38931790249779785</v>
      </c>
      <c r="G7" s="376">
        <v>9.838453935559432</v>
      </c>
      <c r="H7" s="376">
        <v>2.2911395569807516</v>
      </c>
      <c r="I7" s="377">
        <v>36.546476420629965</v>
      </c>
      <c r="J7" s="377">
        <v>2.5862432915614377</v>
      </c>
      <c r="K7" s="369">
        <v>7.6155051166233681E-2</v>
      </c>
      <c r="L7" s="370">
        <v>60142421.395928189</v>
      </c>
      <c r="M7" s="370">
        <v>19916645.589181602</v>
      </c>
      <c r="N7" s="369">
        <v>0.49512147844868221</v>
      </c>
      <c r="O7" s="397">
        <v>13828955.409854412</v>
      </c>
      <c r="P7" s="397">
        <v>3567466.013411941</v>
      </c>
      <c r="Q7" s="369">
        <v>0.34765577155385813</v>
      </c>
    </row>
    <row r="8" spans="1:17">
      <c r="A8" s="402" t="s">
        <v>93</v>
      </c>
      <c r="B8" s="402" t="s">
        <v>445</v>
      </c>
      <c r="C8" s="324" t="s">
        <v>446</v>
      </c>
      <c r="D8" s="365">
        <v>512.96047893166542</v>
      </c>
      <c r="E8" s="365">
        <v>-229017.30488499999</v>
      </c>
      <c r="F8" s="366">
        <v>-0.99776517280578081</v>
      </c>
      <c r="G8" s="374">
        <v>1.5570515785385869E-5</v>
      </c>
      <c r="H8" s="374">
        <v>-6.8217841806327024E-3</v>
      </c>
      <c r="I8" s="375">
        <v>8.7214195640425132</v>
      </c>
      <c r="J8" s="375">
        <v>1.5964933286044749</v>
      </c>
      <c r="K8" s="366">
        <v>0.22407155889752492</v>
      </c>
      <c r="L8" s="367">
        <v>4473.7435565352444</v>
      </c>
      <c r="M8" s="367">
        <v>-1630912.4659619962</v>
      </c>
      <c r="N8" s="366">
        <v>-0.99726441159250545</v>
      </c>
      <c r="O8" s="365">
        <v>1025.3659108877182</v>
      </c>
      <c r="P8" s="365">
        <v>-458032.94418299198</v>
      </c>
      <c r="Q8" s="366">
        <v>-0.99776637109416877</v>
      </c>
    </row>
    <row r="9" spans="1:17">
      <c r="A9" s="402" t="s">
        <v>93</v>
      </c>
      <c r="B9" s="402" t="s">
        <v>431</v>
      </c>
      <c r="C9" s="324" t="s">
        <v>447</v>
      </c>
      <c r="D9" s="397">
        <v>5857503.288918823</v>
      </c>
      <c r="E9" s="397">
        <v>579347.18143118359</v>
      </c>
      <c r="F9" s="369">
        <v>0.10976317669144278</v>
      </c>
      <c r="G9" s="376">
        <v>0.1777999498382605</v>
      </c>
      <c r="H9" s="376">
        <v>2.0571771703502911E-2</v>
      </c>
      <c r="I9" s="377">
        <v>12.616888427249101</v>
      </c>
      <c r="J9" s="377">
        <v>0.30709833276630505</v>
      </c>
      <c r="K9" s="369">
        <v>2.4947487358370588E-2</v>
      </c>
      <c r="L9" s="370">
        <v>73903465.458533451</v>
      </c>
      <c r="M9" s="370">
        <v>8930471.6894482374</v>
      </c>
      <c r="N9" s="369">
        <v>0.13744897951273785</v>
      </c>
      <c r="O9" s="397">
        <v>11807663.128703982</v>
      </c>
      <c r="P9" s="397">
        <v>1190368.4301021583</v>
      </c>
      <c r="Q9" s="369">
        <v>0.11211598282742555</v>
      </c>
    </row>
    <row r="10" spans="1:17">
      <c r="A10" s="402" t="s">
        <v>93</v>
      </c>
      <c r="B10" s="402" t="s">
        <v>431</v>
      </c>
      <c r="C10" s="324" t="s">
        <v>448</v>
      </c>
      <c r="D10" s="365">
        <v>1560755.0109701438</v>
      </c>
      <c r="E10" s="365">
        <v>153581.65743671404</v>
      </c>
      <c r="F10" s="366">
        <v>0.10914195969605919</v>
      </c>
      <c r="G10" s="374">
        <v>4.737550266259033E-2</v>
      </c>
      <c r="H10" s="374">
        <v>5.4579658959200625E-3</v>
      </c>
      <c r="I10" s="375">
        <v>12.030937465790261</v>
      </c>
      <c r="J10" s="375">
        <v>0.26712504452997798</v>
      </c>
      <c r="K10" s="366">
        <v>2.2707353276665072E-2</v>
      </c>
      <c r="L10" s="367">
        <v>18777345.936400592</v>
      </c>
      <c r="M10" s="367">
        <v>2223622.5612375438</v>
      </c>
      <c r="N10" s="366">
        <v>0.1343276380088502</v>
      </c>
      <c r="O10" s="365">
        <v>5904463.4613835495</v>
      </c>
      <c r="P10" s="365">
        <v>508445.22289088368</v>
      </c>
      <c r="Q10" s="366">
        <v>9.422600154756218E-2</v>
      </c>
    </row>
    <row r="11" spans="1:17">
      <c r="A11" s="402" t="s">
        <v>93</v>
      </c>
      <c r="B11" s="402" t="s">
        <v>431</v>
      </c>
      <c r="C11" s="324" t="s">
        <v>449</v>
      </c>
      <c r="D11" s="397">
        <v>32085845.226344429</v>
      </c>
      <c r="E11" s="397">
        <v>-9013942.6973745376</v>
      </c>
      <c r="F11" s="369">
        <v>-0.21931847225354004</v>
      </c>
      <c r="G11" s="376">
        <v>8.8828855947104444</v>
      </c>
      <c r="H11" s="376">
        <v>-1.7962811024101502</v>
      </c>
      <c r="I11" s="377">
        <v>11.889047299651569</v>
      </c>
      <c r="J11" s="377">
        <v>0.51815873835513848</v>
      </c>
      <c r="K11" s="369">
        <v>4.5568887212457353E-2</v>
      </c>
      <c r="L11" s="370">
        <v>381470131.54530841</v>
      </c>
      <c r="M11" s="370">
        <v>-85870976.828216791</v>
      </c>
      <c r="N11" s="369">
        <v>-0.18374368376681277</v>
      </c>
      <c r="O11" s="397">
        <v>66343843.037785463</v>
      </c>
      <c r="P11" s="397">
        <v>-20171711.026014738</v>
      </c>
      <c r="Q11" s="369">
        <v>-0.233157046086063</v>
      </c>
    </row>
    <row r="12" spans="1:17">
      <c r="A12" s="402" t="s">
        <v>93</v>
      </c>
      <c r="B12" s="402" t="s">
        <v>431</v>
      </c>
      <c r="C12" s="324" t="s">
        <v>450</v>
      </c>
      <c r="D12" s="365">
        <v>263968.37779003382</v>
      </c>
      <c r="E12" s="365">
        <v>48638.832898765802</v>
      </c>
      <c r="F12" s="366">
        <v>0.22588090697598548</v>
      </c>
      <c r="G12" s="374">
        <v>8.0125544989011858E-3</v>
      </c>
      <c r="H12" s="374">
        <v>1.5982174932540191E-3</v>
      </c>
      <c r="I12" s="375">
        <v>18.374380570905</v>
      </c>
      <c r="J12" s="375">
        <v>2.327092798871039</v>
      </c>
      <c r="K12" s="366">
        <v>0.1450147110171805</v>
      </c>
      <c r="L12" s="367">
        <v>4850255.4321985086</v>
      </c>
      <c r="M12" s="367">
        <v>1394800.2595072254</v>
      </c>
      <c r="N12" s="366">
        <v>0.40365167244258715</v>
      </c>
      <c r="O12" s="365">
        <v>499792.60240662098</v>
      </c>
      <c r="P12" s="365">
        <v>116982.37412667274</v>
      </c>
      <c r="Q12" s="366">
        <v>0.30558842341360798</v>
      </c>
    </row>
    <row r="13" spans="1:17">
      <c r="A13" s="402" t="s">
        <v>93</v>
      </c>
      <c r="B13" s="402" t="s">
        <v>431</v>
      </c>
      <c r="C13" s="324" t="s">
        <v>323</v>
      </c>
      <c r="D13" s="397">
        <v>21392587.03606353</v>
      </c>
      <c r="E13" s="397">
        <v>7765420.7214251459</v>
      </c>
      <c r="F13" s="369">
        <v>0.56984853212538289</v>
      </c>
      <c r="G13" s="376">
        <v>10.760019085663211</v>
      </c>
      <c r="H13" s="376">
        <v>3.5869267432241179</v>
      </c>
      <c r="I13" s="377">
        <v>35.418473407774961</v>
      </c>
      <c r="J13" s="377">
        <v>2.3661205449385534</v>
      </c>
      <c r="K13" s="369">
        <v>7.1587053265396591E-2</v>
      </c>
      <c r="L13" s="370">
        <v>757692775.06032753</v>
      </c>
      <c r="M13" s="370">
        <v>307282865.50834173</v>
      </c>
      <c r="N13" s="369">
        <v>0.68222936261324751</v>
      </c>
      <c r="O13" s="397">
        <v>183047544.55424064</v>
      </c>
      <c r="P13" s="397">
        <v>65426540.926357955</v>
      </c>
      <c r="Q13" s="369">
        <v>0.55624878982794401</v>
      </c>
    </row>
    <row r="14" spans="1:17">
      <c r="A14" s="402" t="s">
        <v>93</v>
      </c>
      <c r="B14" s="402" t="s">
        <v>258</v>
      </c>
      <c r="C14" s="324" t="s">
        <v>446</v>
      </c>
      <c r="D14" s="365">
        <v>57.1506627202034</v>
      </c>
      <c r="E14" s="365">
        <v>4.8833738565444946</v>
      </c>
      <c r="F14" s="366">
        <v>9.3430785539363834E-2</v>
      </c>
      <c r="G14" s="374">
        <v>1.7401285786251724E-5</v>
      </c>
      <c r="H14" s="374">
        <v>1.3621433876240549E-6</v>
      </c>
      <c r="I14" s="375">
        <v>8.6259969511373136</v>
      </c>
      <c r="J14" s="375">
        <v>-8.4841282172623877E-2</v>
      </c>
      <c r="K14" s="366">
        <v>-9.7397380022732852E-3</v>
      </c>
      <c r="L14" s="367">
        <v>492.98144237995149</v>
      </c>
      <c r="M14" s="367">
        <v>37.689544194936786</v>
      </c>
      <c r="N14" s="366">
        <v>8.2781056164590638E-2</v>
      </c>
      <c r="O14" s="365">
        <v>114.3013254404068</v>
      </c>
      <c r="P14" s="365">
        <v>9.7667477130889893</v>
      </c>
      <c r="Q14" s="366">
        <v>9.3430785539363834E-2</v>
      </c>
    </row>
    <row r="15" spans="1:17">
      <c r="A15" s="402" t="s">
        <v>93</v>
      </c>
      <c r="B15" s="402" t="s">
        <v>432</v>
      </c>
      <c r="C15" s="324" t="s">
        <v>447</v>
      </c>
      <c r="D15" s="397">
        <v>631364.89553274214</v>
      </c>
      <c r="E15" s="397">
        <v>95413.586171478499</v>
      </c>
      <c r="F15" s="369">
        <v>0.17802659402995125</v>
      </c>
      <c r="G15" s="376">
        <v>0.19223855786869709</v>
      </c>
      <c r="H15" s="376">
        <v>2.7772415536353179E-2</v>
      </c>
      <c r="I15" s="377">
        <v>12.706792605366127</v>
      </c>
      <c r="J15" s="377">
        <v>-0.33804581930597699</v>
      </c>
      <c r="K15" s="369">
        <v>-2.5914143839958995E-2</v>
      </c>
      <c r="L15" s="370">
        <v>8022622.7858432056</v>
      </c>
      <c r="M15" s="370">
        <v>1031224.5517340675</v>
      </c>
      <c r="N15" s="369">
        <v>0.14749904342496215</v>
      </c>
      <c r="O15" s="397">
        <v>1273181.57277143</v>
      </c>
      <c r="P15" s="397">
        <v>196740.60459023807</v>
      </c>
      <c r="Q15" s="369">
        <v>0.18276952513490893</v>
      </c>
    </row>
    <row r="16" spans="1:17">
      <c r="A16" s="402" t="s">
        <v>93</v>
      </c>
      <c r="B16" s="402" t="s">
        <v>432</v>
      </c>
      <c r="C16" s="324" t="s">
        <v>448</v>
      </c>
      <c r="D16" s="365">
        <v>162099.64542795118</v>
      </c>
      <c r="E16" s="365">
        <v>21012.676618598023</v>
      </c>
      <c r="F16" s="366">
        <v>0.14893421267694723</v>
      </c>
      <c r="G16" s="374">
        <v>4.9356247533848582E-2</v>
      </c>
      <c r="H16" s="374">
        <v>6.061214779675167E-3</v>
      </c>
      <c r="I16" s="375">
        <v>11.673361451539101</v>
      </c>
      <c r="J16" s="375">
        <v>-1.5501626477844255E-2</v>
      </c>
      <c r="K16" s="366">
        <v>-1.3261877031477862E-3</v>
      </c>
      <c r="L16" s="367">
        <v>1892247.7522468017</v>
      </c>
      <c r="M16" s="367">
        <v>243101.49174182513</v>
      </c>
      <c r="N16" s="366">
        <v>0.14741051025236918</v>
      </c>
      <c r="O16" s="365">
        <v>554803.73451352119</v>
      </c>
      <c r="P16" s="365">
        <v>30936.624165395391</v>
      </c>
      <c r="Q16" s="366">
        <v>5.9054335640267727E-2</v>
      </c>
    </row>
    <row r="17" spans="1:17">
      <c r="A17" s="402" t="s">
        <v>93</v>
      </c>
      <c r="B17" s="402" t="s">
        <v>432</v>
      </c>
      <c r="C17" s="324" t="s">
        <v>449</v>
      </c>
      <c r="D17" s="397">
        <v>3210469.0964392554</v>
      </c>
      <c r="E17" s="397">
        <v>180973.65007983055</v>
      </c>
      <c r="F17" s="369">
        <v>5.9737224658088992E-2</v>
      </c>
      <c r="G17" s="376">
        <v>9.0753530463904131</v>
      </c>
      <c r="H17" s="376">
        <v>0.97372485003817388</v>
      </c>
      <c r="I17" s="377">
        <v>11.902058512319252</v>
      </c>
      <c r="J17" s="377">
        <v>0.21822892258367865</v>
      </c>
      <c r="K17" s="369">
        <v>1.86778590793036E-2</v>
      </c>
      <c r="L17" s="370">
        <v>38211191.03781274</v>
      </c>
      <c r="M17" s="370">
        <v>2815082.4996693134</v>
      </c>
      <c r="N17" s="369">
        <v>7.9530847201345151E-2</v>
      </c>
      <c r="O17" s="397">
        <v>6620044.8065254688</v>
      </c>
      <c r="P17" s="397">
        <v>329835.56295689195</v>
      </c>
      <c r="Q17" s="369">
        <v>5.2436341969725769E-2</v>
      </c>
    </row>
    <row r="18" spans="1:17">
      <c r="A18" s="402" t="s">
        <v>93</v>
      </c>
      <c r="B18" s="402" t="s">
        <v>432</v>
      </c>
      <c r="C18" s="324" t="s">
        <v>450</v>
      </c>
      <c r="D18" s="365">
        <v>30198.488402217627</v>
      </c>
      <c r="E18" s="365">
        <v>6677.5166554450989</v>
      </c>
      <c r="F18" s="366">
        <v>0.28389629167261621</v>
      </c>
      <c r="G18" s="374">
        <v>9.1948632262146921E-3</v>
      </c>
      <c r="H18" s="374">
        <v>1.97703686861139E-3</v>
      </c>
      <c r="I18" s="375">
        <v>18.876883963186405</v>
      </c>
      <c r="J18" s="375">
        <v>1.9231370761600495</v>
      </c>
      <c r="K18" s="366">
        <v>0.11343433926288626</v>
      </c>
      <c r="L18" s="367">
        <v>570053.3614322925</v>
      </c>
      <c r="M18" s="367">
        <v>171284.75990061287</v>
      </c>
      <c r="N18" s="366">
        <v>0.42953421920056911</v>
      </c>
      <c r="O18" s="365">
        <v>58128.616968154907</v>
      </c>
      <c r="P18" s="365">
        <v>13400.258975625038</v>
      </c>
      <c r="Q18" s="366">
        <v>0.29959201672154007</v>
      </c>
    </row>
    <row r="19" spans="1:17">
      <c r="A19" s="402" t="s">
        <v>93</v>
      </c>
      <c r="B19" s="402" t="s">
        <v>432</v>
      </c>
      <c r="C19" s="324" t="s">
        <v>323</v>
      </c>
      <c r="D19" s="397">
        <v>2105699.0293933218</v>
      </c>
      <c r="E19" s="397">
        <v>621645.61777335522</v>
      </c>
      <c r="F19" s="369">
        <v>0.4188835879530628</v>
      </c>
      <c r="G19" s="376">
        <v>10.184889528966957</v>
      </c>
      <c r="H19" s="376">
        <v>2.5845230328572075</v>
      </c>
      <c r="I19" s="377">
        <v>36.690532133224714</v>
      </c>
      <c r="J19" s="377">
        <v>2.5179543972301914</v>
      </c>
      <c r="K19" s="369">
        <v>7.368347850967033E-2</v>
      </c>
      <c r="L19" s="370">
        <v>77259217.900855765</v>
      </c>
      <c r="M19" s="370">
        <v>26545287.327904575</v>
      </c>
      <c r="N19" s="369">
        <v>0.52343186631372607</v>
      </c>
      <c r="O19" s="397">
        <v>17671579.720271468</v>
      </c>
      <c r="P19" s="397">
        <v>4813526.6621696986</v>
      </c>
      <c r="Q19" s="369">
        <v>0.37435890491498081</v>
      </c>
    </row>
    <row r="20" spans="1:17">
      <c r="A20" s="402" t="s">
        <v>94</v>
      </c>
      <c r="B20" s="402" t="s">
        <v>444</v>
      </c>
      <c r="C20" s="324" t="s">
        <v>446</v>
      </c>
      <c r="D20" s="365">
        <v>49.03873747587204</v>
      </c>
      <c r="E20" s="365">
        <v>5.5108198523521423</v>
      </c>
      <c r="F20" s="366">
        <v>0.12660426120119339</v>
      </c>
      <c r="G20" s="374">
        <v>1.9520878740929604E-5</v>
      </c>
      <c r="H20" s="374">
        <v>1.797765650954184E-6</v>
      </c>
      <c r="I20" s="375">
        <v>8.6240378271412794</v>
      </c>
      <c r="J20" s="375">
        <v>-9.9401224356743256E-2</v>
      </c>
      <c r="K20" s="366">
        <v>-1.1394729047791501E-2</v>
      </c>
      <c r="L20" s="367">
        <v>422.91192698717117</v>
      </c>
      <c r="M20" s="367">
        <v>43.198790559768725</v>
      </c>
      <c r="N20" s="366">
        <v>0.11376691090071867</v>
      </c>
      <c r="O20" s="365">
        <v>98.07747495174408</v>
      </c>
      <c r="P20" s="365">
        <v>11.021639704704285</v>
      </c>
      <c r="Q20" s="366">
        <v>0.12660426120119339</v>
      </c>
    </row>
    <row r="21" spans="1:17">
      <c r="A21" s="402" t="s">
        <v>94</v>
      </c>
      <c r="B21" s="402" t="s">
        <v>424</v>
      </c>
      <c r="C21" s="324" t="s">
        <v>447</v>
      </c>
      <c r="D21" s="397">
        <v>493889.66126410663</v>
      </c>
      <c r="E21" s="397">
        <v>67917.08890718309</v>
      </c>
      <c r="F21" s="369">
        <v>0.15944005157748792</v>
      </c>
      <c r="G21" s="376">
        <v>0.19660294463492356</v>
      </c>
      <c r="H21" s="376">
        <v>2.3161151751402764E-2</v>
      </c>
      <c r="I21" s="377">
        <v>12.837477785014244</v>
      </c>
      <c r="J21" s="377">
        <v>-0.24403441976996021</v>
      </c>
      <c r="K21" s="369">
        <v>-1.8654909000559685E-2</v>
      </c>
      <c r="L21" s="370">
        <v>6340297.5547261788</v>
      </c>
      <c r="M21" s="370">
        <v>767932.15053576138</v>
      </c>
      <c r="N21" s="369">
        <v>0.13781080292370573</v>
      </c>
      <c r="O21" s="397">
        <v>995565.01206934452</v>
      </c>
      <c r="P21" s="397">
        <v>140063.05223420437</v>
      </c>
      <c r="Q21" s="369">
        <v>0.16372031720557984</v>
      </c>
    </row>
    <row r="22" spans="1:17">
      <c r="A22" s="402" t="s">
        <v>94</v>
      </c>
      <c r="B22" s="402" t="s">
        <v>424</v>
      </c>
      <c r="C22" s="324" t="s">
        <v>448</v>
      </c>
      <c r="D22" s="365">
        <v>77575.710475322296</v>
      </c>
      <c r="E22" s="365">
        <v>8699.8493061238987</v>
      </c>
      <c r="F22" s="366">
        <v>0.12631202221562221</v>
      </c>
      <c r="G22" s="374">
        <v>3.0880608175838847E-2</v>
      </c>
      <c r="H22" s="374">
        <v>2.836659755674615E-3</v>
      </c>
      <c r="I22" s="375">
        <v>9.6136062491521805</v>
      </c>
      <c r="J22" s="375">
        <v>0.63404603081138688</v>
      </c>
      <c r="K22" s="366">
        <v>7.0609920240452859E-2</v>
      </c>
      <c r="L22" s="367">
        <v>745782.33500797872</v>
      </c>
      <c r="M22" s="367">
        <v>127307.39204908139</v>
      </c>
      <c r="N22" s="366">
        <v>0.20584082427013053</v>
      </c>
      <c r="O22" s="365">
        <v>163735.61709547043</v>
      </c>
      <c r="P22" s="365">
        <v>25644.725753426552</v>
      </c>
      <c r="Q22" s="366">
        <v>0.18570903195856645</v>
      </c>
    </row>
    <row r="23" spans="1:17">
      <c r="A23" s="402" t="s">
        <v>94</v>
      </c>
      <c r="B23" s="402" t="s">
        <v>424</v>
      </c>
      <c r="C23" s="324" t="s">
        <v>449</v>
      </c>
      <c r="D23" s="397">
        <v>2573784.7784732687</v>
      </c>
      <c r="E23" s="397">
        <v>156971.58577479282</v>
      </c>
      <c r="F23" s="369">
        <v>6.4949821628343271E-2</v>
      </c>
      <c r="G23" s="376">
        <v>9.1062188033087121</v>
      </c>
      <c r="H23" s="376">
        <v>0.99506867038333624</v>
      </c>
      <c r="I23" s="377">
        <v>11.884656660323827</v>
      </c>
      <c r="J23" s="377">
        <v>0.19679839062976612</v>
      </c>
      <c r="K23" s="369">
        <v>1.6837848824711791E-2</v>
      </c>
      <c r="L23" s="370">
        <v>30588548.409722418</v>
      </c>
      <c r="M23" s="370">
        <v>2341178.349135831</v>
      </c>
      <c r="N23" s="369">
        <v>8.2881285730825094E-2</v>
      </c>
      <c r="O23" s="397">
        <v>5304998.1382646561</v>
      </c>
      <c r="P23" s="397">
        <v>284196.6654162379</v>
      </c>
      <c r="Q23" s="369">
        <v>5.6603844416697573E-2</v>
      </c>
    </row>
    <row r="24" spans="1:17">
      <c r="A24" s="402" t="s">
        <v>94</v>
      </c>
      <c r="B24" s="402" t="s">
        <v>424</v>
      </c>
      <c r="C24" s="324" t="s">
        <v>450</v>
      </c>
      <c r="D24" s="365">
        <v>24052.883228182793</v>
      </c>
      <c r="E24" s="365">
        <v>5363.0334753394127</v>
      </c>
      <c r="F24" s="366">
        <v>0.28694898815457348</v>
      </c>
      <c r="G24" s="374">
        <v>9.5747452123561456E-3</v>
      </c>
      <c r="H24" s="374">
        <v>1.9648631208382021E-3</v>
      </c>
      <c r="I24" s="375">
        <v>18.840167978819288</v>
      </c>
      <c r="J24" s="375">
        <v>1.8199853406103834</v>
      </c>
      <c r="K24" s="366">
        <v>0.10693101121750989</v>
      </c>
      <c r="L24" s="367">
        <v>453160.36039388896</v>
      </c>
      <c r="M24" s="367">
        <v>135055.70411981107</v>
      </c>
      <c r="N24" s="366">
        <v>0.42456374484329312</v>
      </c>
      <c r="O24" s="365">
        <v>46226.509137868881</v>
      </c>
      <c r="P24" s="365">
        <v>10541.042752623558</v>
      </c>
      <c r="Q24" s="366">
        <v>0.29538755746742618</v>
      </c>
    </row>
    <row r="25" spans="1:17">
      <c r="A25" s="402" t="s">
        <v>94</v>
      </c>
      <c r="B25" s="402" t="s">
        <v>424</v>
      </c>
      <c r="C25" s="324" t="s">
        <v>323</v>
      </c>
      <c r="D25" s="397">
        <v>965608.94695672824</v>
      </c>
      <c r="E25" s="397">
        <v>304423.27486898727</v>
      </c>
      <c r="F25" s="369">
        <v>0.46042025367511225</v>
      </c>
      <c r="G25" s="376">
        <v>6.1816894586604212</v>
      </c>
      <c r="H25" s="376">
        <v>1.6917612000701503</v>
      </c>
      <c r="I25" s="377">
        <v>32.389305883975666</v>
      </c>
      <c r="J25" s="377">
        <v>2.8716147700360928</v>
      </c>
      <c r="K25" s="369">
        <v>9.7284532145537214E-2</v>
      </c>
      <c r="L25" s="370">
        <v>31275403.547285106</v>
      </c>
      <c r="M25" s="370">
        <v>11758729.109636631</v>
      </c>
      <c r="N25" s="369">
        <v>0.6024965547897625</v>
      </c>
      <c r="O25" s="397">
        <v>7609736.342497468</v>
      </c>
      <c r="P25" s="397">
        <v>2148520.8756177044</v>
      </c>
      <c r="Q25" s="369">
        <v>0.39341441271593891</v>
      </c>
    </row>
    <row r="26" spans="1:17">
      <c r="A26" s="402" t="s">
        <v>94</v>
      </c>
      <c r="B26" s="402" t="s">
        <v>445</v>
      </c>
      <c r="C26" s="324" t="s">
        <v>446</v>
      </c>
      <c r="D26" s="365">
        <v>512.96047893166542</v>
      </c>
      <c r="E26" s="365">
        <v>-228805.78513631225</v>
      </c>
      <c r="F26" s="366">
        <v>-0.99776311143881657</v>
      </c>
      <c r="G26" s="374">
        <v>1.6501374122726065E-5</v>
      </c>
      <c r="H26" s="374">
        <v>-7.2636349058983951E-3</v>
      </c>
      <c r="I26" s="375">
        <v>8.7214195640425132</v>
      </c>
      <c r="J26" s="375">
        <v>1.5982044174010959</v>
      </c>
      <c r="K26" s="366">
        <v>0.22436559678457083</v>
      </c>
      <c r="L26" s="367">
        <v>4473.7435565352444</v>
      </c>
      <c r="M26" s="367">
        <v>-1629013.0186187802</v>
      </c>
      <c r="N26" s="366">
        <v>-0.99726123060184602</v>
      </c>
      <c r="O26" s="365">
        <v>1025.3659108877182</v>
      </c>
      <c r="P26" s="365">
        <v>-457609.90468561649</v>
      </c>
      <c r="Q26" s="366">
        <v>-0.99776431082251016</v>
      </c>
    </row>
    <row r="27" spans="1:17">
      <c r="A27" s="402" t="s">
        <v>94</v>
      </c>
      <c r="B27" s="402" t="s">
        <v>431</v>
      </c>
      <c r="C27" s="324" t="s">
        <v>447</v>
      </c>
      <c r="D27" s="397">
        <v>5857329.2843243778</v>
      </c>
      <c r="E27" s="397">
        <v>579253.98273404874</v>
      </c>
      <c r="F27" s="369">
        <v>0.10974719943073086</v>
      </c>
      <c r="G27" s="376">
        <v>0.18842383741128668</v>
      </c>
      <c r="H27" s="376">
        <v>2.0861838113324038E-2</v>
      </c>
      <c r="I27" s="377">
        <v>12.616742208500543</v>
      </c>
      <c r="J27" s="377">
        <v>0.30698648909517523</v>
      </c>
      <c r="K27" s="369">
        <v>2.4938471249371343E-2</v>
      </c>
      <c r="L27" s="370">
        <v>73900413.610621661</v>
      </c>
      <c r="M27" s="370">
        <v>8928595.9794178903</v>
      </c>
      <c r="N27" s="369">
        <v>0.13742259805780449</v>
      </c>
      <c r="O27" s="397">
        <v>11807308.18588534</v>
      </c>
      <c r="P27" s="397">
        <v>1190339.7979301699</v>
      </c>
      <c r="Q27" s="369">
        <v>0.11211673186110235</v>
      </c>
    </row>
    <row r="28" spans="1:17">
      <c r="A28" s="402" t="s">
        <v>94</v>
      </c>
      <c r="B28" s="402" t="s">
        <v>431</v>
      </c>
      <c r="C28" s="324" t="s">
        <v>448</v>
      </c>
      <c r="D28" s="365">
        <v>895691.93654242298</v>
      </c>
      <c r="E28" s="365">
        <v>57511.666724593262</v>
      </c>
      <c r="F28" s="366">
        <v>6.8614913516268833E-2</v>
      </c>
      <c r="G28" s="374">
        <v>2.8813423939360611E-2</v>
      </c>
      <c r="H28" s="374">
        <v>2.2038828173414904E-3</v>
      </c>
      <c r="I28" s="375">
        <v>9.5191108003953655</v>
      </c>
      <c r="J28" s="375">
        <v>0.7836674524034688</v>
      </c>
      <c r="K28" s="366">
        <v>8.9711239737318912E-2</v>
      </c>
      <c r="L28" s="367">
        <v>8526190.7869680189</v>
      </c>
      <c r="M28" s="367">
        <v>1204314.5245698048</v>
      </c>
      <c r="N28" s="366">
        <v>0.16448168220960108</v>
      </c>
      <c r="O28" s="365">
        <v>1932564.2872603165</v>
      </c>
      <c r="P28" s="365">
        <v>250357.16554477904</v>
      </c>
      <c r="Q28" s="366">
        <v>0.14882659947929683</v>
      </c>
    </row>
    <row r="29" spans="1:17">
      <c r="A29" s="402" t="s">
        <v>94</v>
      </c>
      <c r="B29" s="402" t="s">
        <v>431</v>
      </c>
      <c r="C29" s="324" t="s">
        <v>449</v>
      </c>
      <c r="D29" s="397">
        <v>32060058.528434046</v>
      </c>
      <c r="E29" s="397">
        <v>-9006085.8783601001</v>
      </c>
      <c r="F29" s="369">
        <v>-0.21930682825120776</v>
      </c>
      <c r="G29" s="376">
        <v>8.9322259013639513</v>
      </c>
      <c r="H29" s="376">
        <v>-1.7747012592608442</v>
      </c>
      <c r="I29" s="377">
        <v>11.886022682084146</v>
      </c>
      <c r="J29" s="377">
        <v>0.51789812534907576</v>
      </c>
      <c r="K29" s="369">
        <v>4.5557041776274863E-2</v>
      </c>
      <c r="L29" s="370">
        <v>381066582.85791236</v>
      </c>
      <c r="M29" s="370">
        <v>-85778461.823392749</v>
      </c>
      <c r="N29" s="369">
        <v>-0.18374075681139551</v>
      </c>
      <c r="O29" s="397">
        <v>66272506.468100958</v>
      </c>
      <c r="P29" s="397">
        <v>-20157235.547908448</v>
      </c>
      <c r="Q29" s="369">
        <v>-0.23322105420810718</v>
      </c>
    </row>
    <row r="30" spans="1:17">
      <c r="A30" s="402" t="s">
        <v>94</v>
      </c>
      <c r="B30" s="402" t="s">
        <v>431</v>
      </c>
      <c r="C30" s="324" t="s">
        <v>450</v>
      </c>
      <c r="D30" s="365">
        <v>263968.37779003382</v>
      </c>
      <c r="E30" s="365">
        <v>48638.832898765802</v>
      </c>
      <c r="F30" s="366">
        <v>0.22588090697598548</v>
      </c>
      <c r="G30" s="374">
        <v>8.4915722309724176E-3</v>
      </c>
      <c r="H30" s="374">
        <v>1.6555483040250809E-3</v>
      </c>
      <c r="I30" s="375">
        <v>18.374380570905</v>
      </c>
      <c r="J30" s="375">
        <v>2.327092798871039</v>
      </c>
      <c r="K30" s="366">
        <v>0.1450147110171805</v>
      </c>
      <c r="L30" s="367">
        <v>4850255.4321985086</v>
      </c>
      <c r="M30" s="367">
        <v>1394800.2595072254</v>
      </c>
      <c r="N30" s="366">
        <v>0.40365167244258715</v>
      </c>
      <c r="O30" s="365">
        <v>499792.60240662098</v>
      </c>
      <c r="P30" s="365">
        <v>116982.37412667274</v>
      </c>
      <c r="Q30" s="366">
        <v>0.30558842341360798</v>
      </c>
    </row>
    <row r="31" spans="1:17">
      <c r="A31" s="402" t="s">
        <v>94</v>
      </c>
      <c r="B31" s="402" t="s">
        <v>431</v>
      </c>
      <c r="C31" s="324" t="s">
        <v>323</v>
      </c>
      <c r="D31" s="397">
        <v>11819627.39068616</v>
      </c>
      <c r="E31" s="397">
        <v>4961627.735781488</v>
      </c>
      <c r="F31" s="369">
        <v>0.72348031283918979</v>
      </c>
      <c r="G31" s="376">
        <v>6.456390229394751</v>
      </c>
      <c r="H31" s="376">
        <v>2.589415424731397</v>
      </c>
      <c r="I31" s="377">
        <v>31.329751262701208</v>
      </c>
      <c r="J31" s="377">
        <v>2.2967754177511992</v>
      </c>
      <c r="K31" s="369">
        <v>7.9109197418035251E-2</v>
      </c>
      <c r="L31" s="370">
        <v>370305986.16800749</v>
      </c>
      <c r="M31" s="370">
        <v>171197847.84248465</v>
      </c>
      <c r="N31" s="369">
        <v>0.85982345715368236</v>
      </c>
      <c r="O31" s="397">
        <v>95378874.229573414</v>
      </c>
      <c r="P31" s="397">
        <v>39813249.422503501</v>
      </c>
      <c r="Q31" s="369">
        <v>0.7165086249050483</v>
      </c>
    </row>
    <row r="32" spans="1:17">
      <c r="A32" s="402" t="s">
        <v>94</v>
      </c>
      <c r="B32" s="402" t="s">
        <v>258</v>
      </c>
      <c r="C32" s="324" t="s">
        <v>446</v>
      </c>
      <c r="D32" s="365">
        <v>57.1506627202034</v>
      </c>
      <c r="E32" s="365">
        <v>4.8833738565444946</v>
      </c>
      <c r="F32" s="366">
        <v>9.3430785539363834E-2</v>
      </c>
      <c r="G32" s="374">
        <v>1.8345834582620929E-5</v>
      </c>
      <c r="H32" s="374">
        <v>1.3391463970676001E-6</v>
      </c>
      <c r="I32" s="375">
        <v>8.6259969511373136</v>
      </c>
      <c r="J32" s="375">
        <v>-8.4841282172623877E-2</v>
      </c>
      <c r="K32" s="366">
        <v>-9.7397380022732852E-3</v>
      </c>
      <c r="L32" s="367">
        <v>492.98144237995149</v>
      </c>
      <c r="M32" s="367">
        <v>37.689544194936786</v>
      </c>
      <c r="N32" s="366">
        <v>8.2781056164590638E-2</v>
      </c>
      <c r="O32" s="365">
        <v>114.3013254404068</v>
      </c>
      <c r="P32" s="365">
        <v>9.7667477130889893</v>
      </c>
      <c r="Q32" s="366">
        <v>9.3430785539363834E-2</v>
      </c>
    </row>
    <row r="33" spans="1:17">
      <c r="A33" s="402" t="s">
        <v>94</v>
      </c>
      <c r="B33" s="402" t="s">
        <v>432</v>
      </c>
      <c r="C33" s="324" t="s">
        <v>447</v>
      </c>
      <c r="D33" s="397">
        <v>631315.93177999556</v>
      </c>
      <c r="E33" s="397">
        <v>95365.773926184047</v>
      </c>
      <c r="F33" s="369">
        <v>0.17793776628049152</v>
      </c>
      <c r="G33" s="376">
        <v>0.20265762639554877</v>
      </c>
      <c r="H33" s="376">
        <v>2.8270597418515397E-2</v>
      </c>
      <c r="I33" s="377">
        <v>12.706445671272073</v>
      </c>
      <c r="J33" s="377">
        <v>-0.3383865760159388</v>
      </c>
      <c r="K33" s="369">
        <v>-2.5940278081099014E-2</v>
      </c>
      <c r="L33" s="370">
        <v>8021781.5885710195</v>
      </c>
      <c r="M33" s="370">
        <v>1030401.6864605192</v>
      </c>
      <c r="N33" s="369">
        <v>0.14738173306094696</v>
      </c>
      <c r="O33" s="397">
        <v>1273083.6452659369</v>
      </c>
      <c r="P33" s="397">
        <v>196651.88914436195</v>
      </c>
      <c r="Q33" s="369">
        <v>0.18268867304036651</v>
      </c>
    </row>
    <row r="34" spans="1:17">
      <c r="A34" s="402" t="s">
        <v>94</v>
      </c>
      <c r="B34" s="402" t="s">
        <v>432</v>
      </c>
      <c r="C34" s="324" t="s">
        <v>448</v>
      </c>
      <c r="D34" s="365">
        <v>96480.31216898415</v>
      </c>
      <c r="E34" s="365">
        <v>10238.515622157662</v>
      </c>
      <c r="F34" s="366">
        <v>0.11871871913751798</v>
      </c>
      <c r="G34" s="374">
        <v>3.0970976770599953E-2</v>
      </c>
      <c r="H34" s="374">
        <v>2.9096907479077387E-3</v>
      </c>
      <c r="I34" s="375">
        <v>9.6402732544344474</v>
      </c>
      <c r="J34" s="375">
        <v>0.67060623928018082</v>
      </c>
      <c r="K34" s="366">
        <v>7.4763783108914808E-2</v>
      </c>
      <c r="L34" s="367">
        <v>930096.57298214431</v>
      </c>
      <c r="M34" s="367">
        <v>156536.37516842957</v>
      </c>
      <c r="N34" s="366">
        <v>0.20235836281499833</v>
      </c>
      <c r="O34" s="365">
        <v>204487.7055439949</v>
      </c>
      <c r="P34" s="365">
        <v>29756.712234258652</v>
      </c>
      <c r="Q34" s="366">
        <v>0.1703001377752745</v>
      </c>
    </row>
    <row r="35" spans="1:17">
      <c r="A35" s="402" t="s">
        <v>94</v>
      </c>
      <c r="B35" s="402" t="s">
        <v>432</v>
      </c>
      <c r="C35" s="324" t="s">
        <v>449</v>
      </c>
      <c r="D35" s="397">
        <v>3207943.5806558635</v>
      </c>
      <c r="E35" s="397">
        <v>179466.38402032712</v>
      </c>
      <c r="F35" s="369">
        <v>5.9259612131041944E-2</v>
      </c>
      <c r="G35" s="376">
        <v>9.1222141681322064</v>
      </c>
      <c r="H35" s="376">
        <v>0.99952870817707051</v>
      </c>
      <c r="I35" s="377">
        <v>11.898571432350645</v>
      </c>
      <c r="J35" s="377">
        <v>0.21652383638925876</v>
      </c>
      <c r="K35" s="369">
        <v>1.8534750403183895E-2</v>
      </c>
      <c r="L35" s="370">
        <v>38169945.845384493</v>
      </c>
      <c r="M35" s="370">
        <v>2791131.0910044461</v>
      </c>
      <c r="N35" s="369">
        <v>7.889272465406412E-2</v>
      </c>
      <c r="O35" s="397">
        <v>6612085.0326064825</v>
      </c>
      <c r="P35" s="397">
        <v>326074.94153019041</v>
      </c>
      <c r="Q35" s="369">
        <v>5.1873117733789664E-2</v>
      </c>
    </row>
    <row r="36" spans="1:17">
      <c r="A36" s="402" t="s">
        <v>94</v>
      </c>
      <c r="B36" s="402" t="s">
        <v>432</v>
      </c>
      <c r="C36" s="324" t="s">
        <v>450</v>
      </c>
      <c r="D36" s="365">
        <v>30198.488402217627</v>
      </c>
      <c r="E36" s="365">
        <v>6677.5166554450989</v>
      </c>
      <c r="F36" s="366">
        <v>0.28389629167261621</v>
      </c>
      <c r="G36" s="374">
        <v>9.693964102999459E-3</v>
      </c>
      <c r="H36" s="374">
        <v>2.0407293358007924E-3</v>
      </c>
      <c r="I36" s="375">
        <v>18.876883963186405</v>
      </c>
      <c r="J36" s="375">
        <v>1.9231370761600495</v>
      </c>
      <c r="K36" s="366">
        <v>0.11343433926288626</v>
      </c>
      <c r="L36" s="367">
        <v>570053.3614322925</v>
      </c>
      <c r="M36" s="367">
        <v>171284.75990061287</v>
      </c>
      <c r="N36" s="366">
        <v>0.42953421920056911</v>
      </c>
      <c r="O36" s="365">
        <v>58128.616968154907</v>
      </c>
      <c r="P36" s="365">
        <v>13400.258975625038</v>
      </c>
      <c r="Q36" s="366">
        <v>0.29959201672154007</v>
      </c>
    </row>
    <row r="37" spans="1:17">
      <c r="A37" s="402" t="s">
        <v>94</v>
      </c>
      <c r="B37" s="402" t="s">
        <v>432</v>
      </c>
      <c r="C37" s="324" t="s">
        <v>323</v>
      </c>
      <c r="D37" s="397">
        <v>1232791.2403283969</v>
      </c>
      <c r="E37" s="397">
        <v>407945.69162930478</v>
      </c>
      <c r="F37" s="369">
        <v>0.49457221691102982</v>
      </c>
      <c r="G37" s="376">
        <v>6.3996385748089981</v>
      </c>
      <c r="H37" s="376">
        <v>1.8950300721968363</v>
      </c>
      <c r="I37" s="377">
        <v>32.523837846328682</v>
      </c>
      <c r="J37" s="377">
        <v>2.7074012532301985</v>
      </c>
      <c r="K37" s="369">
        <v>9.080230780685819E-2</v>
      </c>
      <c r="L37" s="370">
        <v>40095102.398815192</v>
      </c>
      <c r="M37" s="370">
        <v>15501147.396929186</v>
      </c>
      <c r="N37" s="369">
        <v>0.63028282339056363</v>
      </c>
      <c r="O37" s="397">
        <v>9689011.6439421177</v>
      </c>
      <c r="P37" s="397">
        <v>2877720.8233072907</v>
      </c>
      <c r="Q37" s="369">
        <v>0.42249272554759026</v>
      </c>
    </row>
    <row r="38" spans="1:17">
      <c r="A38" s="402" t="s">
        <v>95</v>
      </c>
      <c r="B38" s="402" t="s">
        <v>444</v>
      </c>
      <c r="C38" s="324" t="s">
        <v>446</v>
      </c>
      <c r="D38" s="365">
        <v>49.03873747587204</v>
      </c>
      <c r="E38" s="365">
        <v>5.5108198523521423</v>
      </c>
      <c r="F38" s="366">
        <v>0.12660426120119339</v>
      </c>
      <c r="G38" s="374">
        <v>3.3510479111804717E-5</v>
      </c>
      <c r="H38" s="374">
        <v>3.7686109731368684E-6</v>
      </c>
      <c r="I38" s="375">
        <v>8.6240378271412794</v>
      </c>
      <c r="J38" s="375">
        <v>-9.9401224356743256E-2</v>
      </c>
      <c r="K38" s="366">
        <v>-1.1394729047791501E-2</v>
      </c>
      <c r="L38" s="367">
        <v>422.91192698717117</v>
      </c>
      <c r="M38" s="367">
        <v>43.198790559768725</v>
      </c>
      <c r="N38" s="366">
        <v>0.11376691090071867</v>
      </c>
      <c r="O38" s="365">
        <v>98.07747495174408</v>
      </c>
      <c r="P38" s="365">
        <v>11.021639704704285</v>
      </c>
      <c r="Q38" s="366">
        <v>0.12660426120119339</v>
      </c>
    </row>
    <row r="39" spans="1:17">
      <c r="A39" s="402" t="s">
        <v>95</v>
      </c>
      <c r="B39" s="402" t="s">
        <v>424</v>
      </c>
      <c r="C39" s="324" t="s">
        <v>447</v>
      </c>
      <c r="D39" s="397">
        <v>359997.82226614654</v>
      </c>
      <c r="E39" s="397">
        <v>22464.744726481033</v>
      </c>
      <c r="F39" s="369">
        <v>6.6555683639157023E-2</v>
      </c>
      <c r="G39" s="376">
        <v>0.24600346836580883</v>
      </c>
      <c r="H39" s="376">
        <v>1.5372994115897182E-2</v>
      </c>
      <c r="I39" s="377">
        <v>13.562369823836027</v>
      </c>
      <c r="J39" s="377">
        <v>-1.4710859317903058E-2</v>
      </c>
      <c r="K39" s="369">
        <v>-1.0835068054177426E-3</v>
      </c>
      <c r="L39" s="370">
        <v>4882423.6013490716</v>
      </c>
      <c r="M39" s="370">
        <v>299709.7743597813</v>
      </c>
      <c r="N39" s="369">
        <v>6.5400063297577082E-2</v>
      </c>
      <c r="O39" s="397">
        <v>727781.33407342434</v>
      </c>
      <c r="P39" s="397">
        <v>49158.363872800255</v>
      </c>
      <c r="Q39" s="369">
        <v>7.2438402517184711E-2</v>
      </c>
    </row>
    <row r="40" spans="1:17">
      <c r="A40" s="402" t="s">
        <v>95</v>
      </c>
      <c r="B40" s="402" t="s">
        <v>424</v>
      </c>
      <c r="C40" s="324" t="s">
        <v>448</v>
      </c>
      <c r="D40" s="365">
        <v>74938.603541864723</v>
      </c>
      <c r="E40" s="365">
        <v>7222.7883069613454</v>
      </c>
      <c r="F40" s="366">
        <v>0.10666324080875036</v>
      </c>
      <c r="G40" s="374">
        <v>5.1209077515363105E-2</v>
      </c>
      <c r="H40" s="374">
        <v>4.9400401348418596E-3</v>
      </c>
      <c r="I40" s="375">
        <v>9.5127606900234465</v>
      </c>
      <c r="J40" s="375">
        <v>0.61797618517211106</v>
      </c>
      <c r="K40" s="366">
        <v>6.9476240243376161E-2</v>
      </c>
      <c r="L40" s="367">
        <v>712873.00193830254</v>
      </c>
      <c r="M40" s="367">
        <v>110555.41785350803</v>
      </c>
      <c r="N40" s="366">
        <v>0.18355004199569241</v>
      </c>
      <c r="O40" s="365">
        <v>139630.43488836288</v>
      </c>
      <c r="P40" s="365">
        <v>12143.2540974617</v>
      </c>
      <c r="Q40" s="366">
        <v>9.5250785389775994E-2</v>
      </c>
    </row>
    <row r="41" spans="1:17">
      <c r="A41" s="402" t="s">
        <v>95</v>
      </c>
      <c r="B41" s="402" t="s">
        <v>424</v>
      </c>
      <c r="C41" s="324" t="s">
        <v>449</v>
      </c>
      <c r="D41" s="397">
        <v>1783555.1299509085</v>
      </c>
      <c r="E41" s="397">
        <v>132854.88311208296</v>
      </c>
      <c r="F41" s="369">
        <v>8.0483954228823054E-2</v>
      </c>
      <c r="G41" s="376">
        <v>9.5858472944613684</v>
      </c>
      <c r="H41" s="376">
        <v>1.137314882305569</v>
      </c>
      <c r="I41" s="377">
        <v>11.899452258353866</v>
      </c>
      <c r="J41" s="377">
        <v>0.31340981568783022</v>
      </c>
      <c r="K41" s="369">
        <v>2.7050635904257249E-2</v>
      </c>
      <c r="L41" s="370">
        <v>21223329.118992962</v>
      </c>
      <c r="M41" s="370">
        <v>2098245.9989990257</v>
      </c>
      <c r="N41" s="369">
        <v>0.10971173227505905</v>
      </c>
      <c r="O41" s="397">
        <v>3691648.8108879328</v>
      </c>
      <c r="P41" s="397">
        <v>254822.09293693164</v>
      </c>
      <c r="Q41" s="369">
        <v>7.4144585645229688E-2</v>
      </c>
    </row>
    <row r="42" spans="1:17">
      <c r="A42" s="402" t="s">
        <v>95</v>
      </c>
      <c r="B42" s="402" t="s">
        <v>424</v>
      </c>
      <c r="C42" s="324" t="s">
        <v>450</v>
      </c>
      <c r="D42" s="365">
        <v>24052.883228182793</v>
      </c>
      <c r="E42" s="365">
        <v>5363.0334753394127</v>
      </c>
      <c r="F42" s="366">
        <v>0.28694898815457348</v>
      </c>
      <c r="G42" s="374">
        <v>1.6436468034954528E-2</v>
      </c>
      <c r="H42" s="374">
        <v>3.6660191545738584E-3</v>
      </c>
      <c r="I42" s="375">
        <v>18.840167978819288</v>
      </c>
      <c r="J42" s="375">
        <v>1.8199853406103834</v>
      </c>
      <c r="K42" s="366">
        <v>0.10693101121750989</v>
      </c>
      <c r="L42" s="367">
        <v>453160.36039388896</v>
      </c>
      <c r="M42" s="367">
        <v>135055.70411981107</v>
      </c>
      <c r="N42" s="366">
        <v>0.42456374484329312</v>
      </c>
      <c r="O42" s="365">
        <v>46226.509137868881</v>
      </c>
      <c r="P42" s="365">
        <v>10541.042752623558</v>
      </c>
      <c r="Q42" s="366">
        <v>0.29538755746742618</v>
      </c>
    </row>
    <row r="43" spans="1:17">
      <c r="A43" s="402" t="s">
        <v>95</v>
      </c>
      <c r="B43" s="402" t="s">
        <v>424</v>
      </c>
      <c r="C43" s="324" t="s">
        <v>323</v>
      </c>
      <c r="D43" s="397">
        <v>602406.61553416797</v>
      </c>
      <c r="E43" s="397">
        <v>193164.47662101348</v>
      </c>
      <c r="F43" s="369">
        <v>0.47200534415642137</v>
      </c>
      <c r="G43" s="376">
        <v>13.378455749947342</v>
      </c>
      <c r="H43" s="376">
        <v>4.0689357998186662</v>
      </c>
      <c r="I43" s="377">
        <v>33.409929977547002</v>
      </c>
      <c r="J43" s="377">
        <v>4.0645402322870758</v>
      </c>
      <c r="K43" s="369">
        <v>0.13850694325651644</v>
      </c>
      <c r="L43" s="370">
        <v>20126362.843007628</v>
      </c>
      <c r="M43" s="370">
        <v>8116992.7764173057</v>
      </c>
      <c r="N43" s="369">
        <v>0.6758883048327835</v>
      </c>
      <c r="O43" s="397">
        <v>4984495.7051410675</v>
      </c>
      <c r="P43" s="397">
        <v>1426944.2169883307</v>
      </c>
      <c r="Q43" s="369">
        <v>0.40110289949149081</v>
      </c>
    </row>
    <row r="44" spans="1:17">
      <c r="A44" s="402" t="s">
        <v>95</v>
      </c>
      <c r="B44" s="402" t="s">
        <v>445</v>
      </c>
      <c r="C44" s="324" t="s">
        <v>446</v>
      </c>
      <c r="D44" s="365">
        <v>512.46047893166542</v>
      </c>
      <c r="E44" s="365">
        <v>-217182.75857046247</v>
      </c>
      <c r="F44" s="366">
        <v>-0.99764597274497158</v>
      </c>
      <c r="G44" s="374">
        <v>2.823954317096243E-5</v>
      </c>
      <c r="H44" s="374">
        <v>-1.1454352793314358E-2</v>
      </c>
      <c r="I44" s="375">
        <v>8.7225332299845402</v>
      </c>
      <c r="J44" s="375">
        <v>1.5898429629795077</v>
      </c>
      <c r="K44" s="366">
        <v>0.22289527562046679</v>
      </c>
      <c r="L44" s="367">
        <v>4469.9535565352444</v>
      </c>
      <c r="M44" s="367">
        <v>-1548282.6165306068</v>
      </c>
      <c r="N44" s="366">
        <v>-0.9971212711911438</v>
      </c>
      <c r="O44" s="365">
        <v>1024.3659108877182</v>
      </c>
      <c r="P44" s="365">
        <v>-434363.85155391693</v>
      </c>
      <c r="Q44" s="366">
        <v>-0.99764723557092927</v>
      </c>
    </row>
    <row r="45" spans="1:17">
      <c r="A45" s="402" t="s">
        <v>95</v>
      </c>
      <c r="B45" s="402" t="s">
        <v>431</v>
      </c>
      <c r="C45" s="324" t="s">
        <v>447</v>
      </c>
      <c r="D45" s="397">
        <v>4321398.9307423159</v>
      </c>
      <c r="E45" s="397">
        <v>334924.25916240551</v>
      </c>
      <c r="F45" s="369">
        <v>8.4015147907529314E-2</v>
      </c>
      <c r="G45" s="376">
        <v>0.23813413264190725</v>
      </c>
      <c r="H45" s="376">
        <v>2.7862801404769932E-2</v>
      </c>
      <c r="I45" s="377">
        <v>13.288297653369989</v>
      </c>
      <c r="J45" s="377">
        <v>0.49551592975673842</v>
      </c>
      <c r="K45" s="369">
        <v>3.8734025207520124E-2</v>
      </c>
      <c r="L45" s="370">
        <v>57424035.270658694</v>
      </c>
      <c r="M45" s="370">
        <v>6425934.9504240826</v>
      </c>
      <c r="N45" s="369">
        <v>0.1260034179719132</v>
      </c>
      <c r="O45" s="397">
        <v>8735447.4797797948</v>
      </c>
      <c r="P45" s="397">
        <v>702220.23410220817</v>
      </c>
      <c r="Q45" s="369">
        <v>8.7414461539109284E-2</v>
      </c>
    </row>
    <row r="46" spans="1:17">
      <c r="A46" s="402" t="s">
        <v>95</v>
      </c>
      <c r="B46" s="402" t="s">
        <v>431</v>
      </c>
      <c r="C46" s="324" t="s">
        <v>448</v>
      </c>
      <c r="D46" s="365">
        <v>865600.70424734848</v>
      </c>
      <c r="E46" s="365">
        <v>41704.971053975751</v>
      </c>
      <c r="F46" s="366">
        <v>5.0619234174608077E-2</v>
      </c>
      <c r="G46" s="374">
        <v>4.7699616773117078E-2</v>
      </c>
      <c r="H46" s="374">
        <v>4.2422598622028351E-3</v>
      </c>
      <c r="I46" s="375">
        <v>9.4018625623430285</v>
      </c>
      <c r="J46" s="375">
        <v>0.74798036903115239</v>
      </c>
      <c r="K46" s="366">
        <v>8.6432927132891468E-2</v>
      </c>
      <c r="L46" s="367">
        <v>8138258.8552009054</v>
      </c>
      <c r="M46" s="367">
        <v>1008362.2405731445</v>
      </c>
      <c r="N46" s="366">
        <v>0.14142732988643614</v>
      </c>
      <c r="O46" s="365">
        <v>1657507.8630956411</v>
      </c>
      <c r="P46" s="365">
        <v>105872.37414479256</v>
      </c>
      <c r="Q46" s="366">
        <v>6.8232761430572234E-2</v>
      </c>
    </row>
    <row r="47" spans="1:17">
      <c r="A47" s="402" t="s">
        <v>95</v>
      </c>
      <c r="B47" s="402" t="s">
        <v>431</v>
      </c>
      <c r="C47" s="324" t="s">
        <v>449</v>
      </c>
      <c r="D47" s="397">
        <v>21978468.550675903</v>
      </c>
      <c r="E47" s="397">
        <v>-6547344.2118808292</v>
      </c>
      <c r="F47" s="369">
        <v>-0.22952349390987165</v>
      </c>
      <c r="G47" s="376">
        <v>9.3998496762978583</v>
      </c>
      <c r="H47" s="376">
        <v>-1.850534669118824</v>
      </c>
      <c r="I47" s="377">
        <v>11.860006236801212</v>
      </c>
      <c r="J47" s="377">
        <v>0.45092749149294953</v>
      </c>
      <c r="K47" s="369">
        <v>3.9523567288759727E-2</v>
      </c>
      <c r="L47" s="370">
        <v>260664774.08635548</v>
      </c>
      <c r="M47" s="370">
        <v>-64788469.99557367</v>
      </c>
      <c r="N47" s="369">
        <v>-0.19907151387700997</v>
      </c>
      <c r="O47" s="397">
        <v>45606730.04907614</v>
      </c>
      <c r="P47" s="397">
        <v>-14954303.2494625</v>
      </c>
      <c r="Q47" s="369">
        <v>-0.24692946000020369</v>
      </c>
    </row>
    <row r="48" spans="1:17">
      <c r="A48" s="402" t="s">
        <v>95</v>
      </c>
      <c r="B48" s="402" t="s">
        <v>431</v>
      </c>
      <c r="C48" s="324" t="s">
        <v>450</v>
      </c>
      <c r="D48" s="365">
        <v>263968.37779003382</v>
      </c>
      <c r="E48" s="365">
        <v>48638.832898765802</v>
      </c>
      <c r="F48" s="366">
        <v>0.22588090697598548</v>
      </c>
      <c r="G48" s="374">
        <v>1.4546187865863874E-2</v>
      </c>
      <c r="H48" s="374">
        <v>3.1883758165954113E-3</v>
      </c>
      <c r="I48" s="375">
        <v>18.374380570905</v>
      </c>
      <c r="J48" s="375">
        <v>2.327092798871039</v>
      </c>
      <c r="K48" s="366">
        <v>0.1450147110171805</v>
      </c>
      <c r="L48" s="367">
        <v>4850255.4321985086</v>
      </c>
      <c r="M48" s="367">
        <v>1394800.2595072254</v>
      </c>
      <c r="N48" s="366">
        <v>0.40365167244258715</v>
      </c>
      <c r="O48" s="365">
        <v>499792.60240662098</v>
      </c>
      <c r="P48" s="365">
        <v>116982.37412667274</v>
      </c>
      <c r="Q48" s="366">
        <v>0.30558842341360798</v>
      </c>
    </row>
    <row r="49" spans="1:17">
      <c r="A49" s="402" t="s">
        <v>95</v>
      </c>
      <c r="B49" s="402" t="s">
        <v>431</v>
      </c>
      <c r="C49" s="324" t="s">
        <v>323</v>
      </c>
      <c r="D49" s="397">
        <v>7202522.6160329208</v>
      </c>
      <c r="E49" s="397">
        <v>3117134.1774580791</v>
      </c>
      <c r="F49" s="369">
        <v>0.76299578958652681</v>
      </c>
      <c r="G49" s="376">
        <v>13.050649588515721</v>
      </c>
      <c r="H49" s="376">
        <v>5.2441668720514221</v>
      </c>
      <c r="I49" s="377">
        <v>31.786006098501929</v>
      </c>
      <c r="J49" s="377">
        <v>2.6734768577702042</v>
      </c>
      <c r="K49" s="369">
        <v>9.1832517733626093E-2</v>
      </c>
      <c r="L49" s="370">
        <v>228939427.79782048</v>
      </c>
      <c r="M49" s="370">
        <v>110003437.42006308</v>
      </c>
      <c r="N49" s="369">
        <v>0.92489613169803964</v>
      </c>
      <c r="O49" s="397">
        <v>61097799.315118037</v>
      </c>
      <c r="P49" s="397">
        <v>25605990.573875584</v>
      </c>
      <c r="Q49" s="369">
        <v>0.72146197903181875</v>
      </c>
    </row>
    <row r="50" spans="1:17">
      <c r="A50" s="402" t="s">
        <v>95</v>
      </c>
      <c r="B50" s="402" t="s">
        <v>258</v>
      </c>
      <c r="C50" s="324" t="s">
        <v>446</v>
      </c>
      <c r="D50" s="365">
        <v>57.1506627202034</v>
      </c>
      <c r="E50" s="365">
        <v>4.8833738565444946</v>
      </c>
      <c r="F50" s="366">
        <v>9.3430785539363834E-2</v>
      </c>
      <c r="G50" s="374">
        <v>3.1544303493789299E-5</v>
      </c>
      <c r="H50" s="374">
        <v>2.9359059928643775E-6</v>
      </c>
      <c r="I50" s="375">
        <v>8.6259969511373136</v>
      </c>
      <c r="J50" s="375">
        <v>-8.4841282172623877E-2</v>
      </c>
      <c r="K50" s="366">
        <v>-9.7397380022732852E-3</v>
      </c>
      <c r="L50" s="367">
        <v>492.98144237995149</v>
      </c>
      <c r="M50" s="367">
        <v>37.689544194936786</v>
      </c>
      <c r="N50" s="366">
        <v>8.2781056164590638E-2</v>
      </c>
      <c r="O50" s="365">
        <v>114.3013254404068</v>
      </c>
      <c r="P50" s="365">
        <v>9.7667477130889893</v>
      </c>
      <c r="Q50" s="366">
        <v>9.3430785539363834E-2</v>
      </c>
    </row>
    <row r="51" spans="1:17">
      <c r="A51" s="402" t="s">
        <v>95</v>
      </c>
      <c r="B51" s="402" t="s">
        <v>432</v>
      </c>
      <c r="C51" s="324" t="s">
        <v>447</v>
      </c>
      <c r="D51" s="397">
        <v>463862.09150220454</v>
      </c>
      <c r="E51" s="397">
        <v>43254.84762290318</v>
      </c>
      <c r="F51" s="369">
        <v>0.10283904581376091</v>
      </c>
      <c r="G51" s="376">
        <v>0.25602864248915791</v>
      </c>
      <c r="H51" s="376">
        <v>2.5810096888758183E-2</v>
      </c>
      <c r="I51" s="377">
        <v>13.36123967808691</v>
      </c>
      <c r="J51" s="377">
        <v>-0.20430734542699547</v>
      </c>
      <c r="K51" s="369">
        <v>-1.506075243945993E-2</v>
      </c>
      <c r="L51" s="370">
        <v>6197772.5821396364</v>
      </c>
      <c r="M51" s="370">
        <v>492005.23686439265</v>
      </c>
      <c r="N51" s="369">
        <v>8.6229459964189709E-2</v>
      </c>
      <c r="O51" s="397">
        <v>938175.9647103548</v>
      </c>
      <c r="P51" s="397">
        <v>92430.036537800217</v>
      </c>
      <c r="Q51" s="369">
        <v>0.10928818390827894</v>
      </c>
    </row>
    <row r="52" spans="1:17">
      <c r="A52" s="402" t="s">
        <v>95</v>
      </c>
      <c r="B52" s="402" t="s">
        <v>432</v>
      </c>
      <c r="C52" s="324" t="s">
        <v>448</v>
      </c>
      <c r="D52" s="365">
        <v>93217.94694069447</v>
      </c>
      <c r="E52" s="365">
        <v>8583.6226964987</v>
      </c>
      <c r="F52" s="366">
        <v>0.10142011262159237</v>
      </c>
      <c r="G52" s="374">
        <v>5.1451637993442129E-2</v>
      </c>
      <c r="H52" s="374">
        <v>5.1272074970365664E-3</v>
      </c>
      <c r="I52" s="375">
        <v>9.5410942532605549</v>
      </c>
      <c r="J52" s="375">
        <v>0.6649071989667199</v>
      </c>
      <c r="K52" s="366">
        <v>7.4909101723478505E-2</v>
      </c>
      <c r="L52" s="367">
        <v>889401.2178566074</v>
      </c>
      <c r="M52" s="367">
        <v>138171.12465136999</v>
      </c>
      <c r="N52" s="366">
        <v>0.18392650387824838</v>
      </c>
      <c r="O52" s="365">
        <v>174667.18243348598</v>
      </c>
      <c r="P52" s="365">
        <v>14629.720226407051</v>
      </c>
      <c r="Q52" s="366">
        <v>9.1414347769880694E-2</v>
      </c>
    </row>
    <row r="53" spans="1:17">
      <c r="A53" s="402" t="s">
        <v>95</v>
      </c>
      <c r="B53" s="402" t="s">
        <v>432</v>
      </c>
      <c r="C53" s="324" t="s">
        <v>449</v>
      </c>
      <c r="D53" s="397">
        <v>2219814.7718885136</v>
      </c>
      <c r="E53" s="397">
        <v>147275.53449159558</v>
      </c>
      <c r="F53" s="369">
        <v>7.1060432456068578E-2</v>
      </c>
      <c r="G53" s="376">
        <v>9.6154800275044785</v>
      </c>
      <c r="H53" s="376">
        <v>1.1286248946915318</v>
      </c>
      <c r="I53" s="377">
        <v>11.906809375658828</v>
      </c>
      <c r="J53" s="377">
        <v>0.32892737082139512</v>
      </c>
      <c r="K53" s="369">
        <v>2.8409977808027734E-2</v>
      </c>
      <c r="L53" s="370">
        <v>26430911.338148117</v>
      </c>
      <c r="M53" s="370">
        <v>2435296.5971708447</v>
      </c>
      <c r="N53" s="369">
        <v>0.10148923557320216</v>
      </c>
      <c r="O53" s="397">
        <v>4594818.2986888885</v>
      </c>
      <c r="P53" s="397">
        <v>282366.79722860083</v>
      </c>
      <c r="Q53" s="369">
        <v>6.5477095135559299E-2</v>
      </c>
    </row>
    <row r="54" spans="1:17">
      <c r="A54" s="402" t="s">
        <v>95</v>
      </c>
      <c r="B54" s="402" t="s">
        <v>432</v>
      </c>
      <c r="C54" s="324" t="s">
        <v>450</v>
      </c>
      <c r="D54" s="365">
        <v>30198.488402217627</v>
      </c>
      <c r="E54" s="365">
        <v>6677.5166554450989</v>
      </c>
      <c r="F54" s="366">
        <v>0.28389629167261621</v>
      </c>
      <c r="G54" s="374">
        <v>1.6668053140116566E-2</v>
      </c>
      <c r="H54" s="374">
        <v>3.7938956322540567E-3</v>
      </c>
      <c r="I54" s="375">
        <v>18.876883963186405</v>
      </c>
      <c r="J54" s="375">
        <v>1.9231370761600495</v>
      </c>
      <c r="K54" s="366">
        <v>0.11343433926288626</v>
      </c>
      <c r="L54" s="367">
        <v>570053.3614322925</v>
      </c>
      <c r="M54" s="367">
        <v>171284.75990061287</v>
      </c>
      <c r="N54" s="366">
        <v>0.42953421920056911</v>
      </c>
      <c r="O54" s="365">
        <v>58128.616968154907</v>
      </c>
      <c r="P54" s="365">
        <v>13400.258975625038</v>
      </c>
      <c r="Q54" s="366">
        <v>0.29959201672154007</v>
      </c>
    </row>
    <row r="55" spans="1:17">
      <c r="A55" s="402" t="s">
        <v>95</v>
      </c>
      <c r="B55" s="402" t="s">
        <v>432</v>
      </c>
      <c r="C55" s="324" t="s">
        <v>323</v>
      </c>
      <c r="D55" s="397">
        <v>762548.21387890924</v>
      </c>
      <c r="E55" s="397">
        <v>256323.81127169851</v>
      </c>
      <c r="F55" s="369">
        <v>0.50634424170694337</v>
      </c>
      <c r="G55" s="376">
        <v>13.553315020787794</v>
      </c>
      <c r="H55" s="376">
        <v>4.313033780488956</v>
      </c>
      <c r="I55" s="377">
        <v>33.613766242288186</v>
      </c>
      <c r="J55" s="377">
        <v>3.8572668152065717</v>
      </c>
      <c r="K55" s="369">
        <v>0.12962770787803232</v>
      </c>
      <c r="L55" s="370">
        <v>25632117.40980003</v>
      </c>
      <c r="M55" s="370">
        <v>10568651.263643831</v>
      </c>
      <c r="N55" s="369">
        <v>0.70160819303468702</v>
      </c>
      <c r="O55" s="397">
        <v>6296584.6011954546</v>
      </c>
      <c r="P55" s="397">
        <v>1896296.1185044097</v>
      </c>
      <c r="Q55" s="369">
        <v>0.43094813577874985</v>
      </c>
    </row>
    <row r="56" spans="1:17">
      <c r="A56" s="402" t="s">
        <v>96</v>
      </c>
      <c r="B56" s="402" t="s">
        <v>444</v>
      </c>
      <c r="C56" s="324" t="s">
        <v>446</v>
      </c>
      <c r="D56" s="397"/>
      <c r="E56" s="397"/>
      <c r="F56" s="369"/>
      <c r="G56" s="376"/>
      <c r="H56" s="376"/>
      <c r="I56" s="377"/>
      <c r="J56" s="377"/>
      <c r="K56" s="369"/>
      <c r="L56" s="370"/>
      <c r="M56" s="370"/>
      <c r="N56" s="369"/>
      <c r="O56" s="397"/>
      <c r="P56" s="397"/>
      <c r="Q56" s="369"/>
    </row>
    <row r="57" spans="1:17">
      <c r="A57" s="402" t="s">
        <v>96</v>
      </c>
      <c r="B57" s="402" t="s">
        <v>424</v>
      </c>
      <c r="C57" s="324" t="s">
        <v>447</v>
      </c>
      <c r="D57" s="397"/>
      <c r="E57" s="397"/>
      <c r="F57" s="369"/>
      <c r="G57" s="376"/>
      <c r="H57" s="376"/>
      <c r="I57" s="377"/>
      <c r="J57" s="377"/>
      <c r="K57" s="369"/>
      <c r="L57" s="370"/>
      <c r="M57" s="370"/>
      <c r="N57" s="369"/>
      <c r="O57" s="397"/>
      <c r="P57" s="397"/>
      <c r="Q57" s="369"/>
    </row>
    <row r="58" spans="1:17">
      <c r="A58" s="402" t="s">
        <v>96</v>
      </c>
      <c r="B58" s="402" t="s">
        <v>424</v>
      </c>
      <c r="C58" s="324" t="s">
        <v>448</v>
      </c>
      <c r="D58" s="365">
        <v>104.57826601877214</v>
      </c>
      <c r="E58" s="365">
        <v>-20.182191385674443</v>
      </c>
      <c r="F58" s="366">
        <v>-0.16176753280286651</v>
      </c>
      <c r="G58" s="374">
        <v>5.960193837000553E-3</v>
      </c>
      <c r="H58" s="374">
        <v>-3.2030678157320136E-4</v>
      </c>
      <c r="I58" s="375">
        <v>14.499933016317613</v>
      </c>
      <c r="J58" s="375">
        <v>0.12570275226623195</v>
      </c>
      <c r="K58" s="366">
        <v>8.7450075556812883E-3</v>
      </c>
      <c r="L58" s="367">
        <v>1516.3778522348405</v>
      </c>
      <c r="M58" s="367">
        <v>-276.95769034504883</v>
      </c>
      <c r="N58" s="366">
        <v>-0.1544371835438102</v>
      </c>
      <c r="O58" s="365">
        <v>955.92564916610718</v>
      </c>
      <c r="P58" s="365">
        <v>-184.48072564601898</v>
      </c>
      <c r="Q58" s="366">
        <v>-0.16176753280286676</v>
      </c>
    </row>
    <row r="59" spans="1:17">
      <c r="A59" s="402" t="s">
        <v>96</v>
      </c>
      <c r="B59" s="402" t="s">
        <v>424</v>
      </c>
      <c r="C59" s="324" t="s">
        <v>449</v>
      </c>
      <c r="D59" s="397">
        <v>945.31414401531219</v>
      </c>
      <c r="E59" s="397">
        <v>-455.99258260897773</v>
      </c>
      <c r="F59" s="369">
        <v>-0.32540526206382492</v>
      </c>
      <c r="G59" s="376">
        <v>1.061597764551558</v>
      </c>
      <c r="H59" s="376">
        <v>-0.2091380511023424</v>
      </c>
      <c r="I59" s="377">
        <v>12.676074182411503</v>
      </c>
      <c r="J59" s="377">
        <v>-0.34780374891894539</v>
      </c>
      <c r="K59" s="369">
        <v>-2.6705083597433232E-2</v>
      </c>
      <c r="L59" s="370">
        <v>11982.872215220928</v>
      </c>
      <c r="M59" s="370">
        <v>-6267.5755366860703</v>
      </c>
      <c r="N59" s="369">
        <v>-0.34342037093479899</v>
      </c>
      <c r="O59" s="397">
        <v>1890.6282880306244</v>
      </c>
      <c r="P59" s="397">
        <v>-1022.2860192327944</v>
      </c>
      <c r="Q59" s="369">
        <v>-0.3509495685072852</v>
      </c>
    </row>
    <row r="60" spans="1:17">
      <c r="A60" s="402" t="s">
        <v>96</v>
      </c>
      <c r="B60" s="402" t="s">
        <v>424</v>
      </c>
      <c r="C60" s="324" t="s">
        <v>450</v>
      </c>
      <c r="D60" s="397"/>
      <c r="E60" s="397"/>
      <c r="F60" s="369"/>
      <c r="G60" s="376"/>
      <c r="H60" s="376"/>
      <c r="I60" s="377"/>
      <c r="J60" s="377"/>
      <c r="K60" s="369"/>
      <c r="L60" s="370"/>
      <c r="M60" s="370"/>
      <c r="N60" s="369"/>
      <c r="O60" s="397"/>
      <c r="P60" s="397"/>
      <c r="Q60" s="369"/>
    </row>
    <row r="61" spans="1:17">
      <c r="A61" s="402" t="s">
        <v>96</v>
      </c>
      <c r="B61" s="402" t="s">
        <v>424</v>
      </c>
      <c r="C61" s="324" t="s">
        <v>323</v>
      </c>
      <c r="D61" s="365">
        <v>27278.486616622253</v>
      </c>
      <c r="E61" s="365">
        <v>182.65681222422427</v>
      </c>
      <c r="F61" s="366">
        <v>6.7411411107467373E-3</v>
      </c>
      <c r="G61" s="374">
        <v>3.9495530281789351</v>
      </c>
      <c r="H61" s="374">
        <v>0.15173339503508476</v>
      </c>
      <c r="I61" s="375">
        <v>39.607734495492814</v>
      </c>
      <c r="J61" s="375">
        <v>5.6079242631118333</v>
      </c>
      <c r="K61" s="366">
        <v>0.16493986951053388</v>
      </c>
      <c r="L61" s="367">
        <v>1080439.0553500282</v>
      </c>
      <c r="M61" s="367">
        <v>159185.98391160253</v>
      </c>
      <c r="N61" s="366">
        <v>0.17279289355643915</v>
      </c>
      <c r="O61" s="365">
        <v>249358.18013715744</v>
      </c>
      <c r="P61" s="365">
        <v>1633.4480876693269</v>
      </c>
      <c r="Q61" s="366">
        <v>6.5938030254605829E-3</v>
      </c>
    </row>
    <row r="62" spans="1:17">
      <c r="A62" s="402" t="s">
        <v>96</v>
      </c>
      <c r="B62" s="402" t="s">
        <v>445</v>
      </c>
      <c r="C62" s="324" t="s">
        <v>446</v>
      </c>
      <c r="D62" s="372"/>
      <c r="E62" s="397">
        <v>-30.526565849781036</v>
      </c>
      <c r="F62" s="369">
        <v>-1</v>
      </c>
      <c r="G62" s="372"/>
      <c r="H62" s="376">
        <v>-1.0469833613645326E-4</v>
      </c>
      <c r="I62" s="372"/>
      <c r="J62" s="377">
        <v>-8.6400838362078556</v>
      </c>
      <c r="K62" s="369">
        <v>-1</v>
      </c>
      <c r="L62" s="372"/>
      <c r="M62" s="370">
        <v>-263.75208817362784</v>
      </c>
      <c r="N62" s="369">
        <v>-1</v>
      </c>
      <c r="O62" s="372"/>
      <c r="P62" s="397">
        <v>-61.053131699562073</v>
      </c>
      <c r="Q62" s="369">
        <v>-1</v>
      </c>
    </row>
    <row r="63" spans="1:17">
      <c r="A63" s="402" t="s">
        <v>96</v>
      </c>
      <c r="B63" s="402" t="s">
        <v>431</v>
      </c>
      <c r="C63" s="324" t="s">
        <v>447</v>
      </c>
      <c r="D63" s="365">
        <v>13.53186297416687</v>
      </c>
      <c r="E63" s="365">
        <v>13.53186297416687</v>
      </c>
      <c r="F63" s="373"/>
      <c r="G63" s="374">
        <v>5.6977044145417465E-5</v>
      </c>
      <c r="H63" s="374">
        <v>5.6977044145417465E-5</v>
      </c>
      <c r="I63" s="375">
        <v>11.149969205599469</v>
      </c>
      <c r="J63" s="375">
        <v>11.149969205599469</v>
      </c>
      <c r="K63" s="373"/>
      <c r="L63" s="367">
        <v>150.87985545635223</v>
      </c>
      <c r="M63" s="367">
        <v>150.87985545635223</v>
      </c>
      <c r="N63" s="373"/>
      <c r="O63" s="365">
        <v>27.06372594833374</v>
      </c>
      <c r="P63" s="365">
        <v>27.06372594833374</v>
      </c>
      <c r="Q63" s="373"/>
    </row>
    <row r="64" spans="1:17">
      <c r="A64" s="402" t="s">
        <v>96</v>
      </c>
      <c r="B64" s="402" t="s">
        <v>431</v>
      </c>
      <c r="C64" s="324" t="s">
        <v>448</v>
      </c>
      <c r="D64" s="397">
        <v>1466.676097659933</v>
      </c>
      <c r="E64" s="397">
        <v>-72.993472589657813</v>
      </c>
      <c r="F64" s="369">
        <v>-4.7408531025150469E-2</v>
      </c>
      <c r="G64" s="376">
        <v>6.1755627383260339E-3</v>
      </c>
      <c r="H64" s="376">
        <v>8.9488875100896762E-4</v>
      </c>
      <c r="I64" s="377">
        <v>14.817105598683479</v>
      </c>
      <c r="J64" s="377">
        <v>0.39136267644831513</v>
      </c>
      <c r="K64" s="369">
        <v>2.7129464219488277E-2</v>
      </c>
      <c r="L64" s="370">
        <v>21731.894618092232</v>
      </c>
      <c r="M64" s="370">
        <v>-478.9827875166593</v>
      </c>
      <c r="N64" s="369">
        <v>-2.156523485180744E-2</v>
      </c>
      <c r="O64" s="397">
        <v>13406.545682449112</v>
      </c>
      <c r="P64" s="397">
        <v>-667.21638564586647</v>
      </c>
      <c r="Q64" s="369">
        <v>-4.7408531025150455E-2</v>
      </c>
    </row>
    <row r="65" spans="1:17">
      <c r="A65" s="402" t="s">
        <v>96</v>
      </c>
      <c r="B65" s="402" t="s">
        <v>431</v>
      </c>
      <c r="C65" s="324" t="s">
        <v>449</v>
      </c>
      <c r="D65" s="365">
        <v>13003.088467307944</v>
      </c>
      <c r="E65" s="365">
        <v>-13916.47363345028</v>
      </c>
      <c r="F65" s="366">
        <v>-0.51696508217190895</v>
      </c>
      <c r="G65" s="374">
        <v>1.0739654458890182</v>
      </c>
      <c r="H65" s="374">
        <v>-0.5928635400242912</v>
      </c>
      <c r="I65" s="375">
        <v>12.662945649882689</v>
      </c>
      <c r="J65" s="375">
        <v>-1.4164763731924914</v>
      </c>
      <c r="K65" s="366">
        <v>-0.10060614497320888</v>
      </c>
      <c r="L65" s="367">
        <v>164657.40254213687</v>
      </c>
      <c r="M65" s="367">
        <v>-214354.4729508184</v>
      </c>
      <c r="N65" s="366">
        <v>-0.56556136314204386</v>
      </c>
      <c r="O65" s="365">
        <v>26320.865330240118</v>
      </c>
      <c r="P65" s="365">
        <v>-34448.276001414968</v>
      </c>
      <c r="Q65" s="366">
        <v>-0.56687119887722703</v>
      </c>
    </row>
    <row r="66" spans="1:17">
      <c r="A66" s="402" t="s">
        <v>96</v>
      </c>
      <c r="B66" s="402" t="s">
        <v>431</v>
      </c>
      <c r="C66" s="324" t="s">
        <v>450</v>
      </c>
      <c r="D66" s="365"/>
      <c r="E66" s="365"/>
      <c r="F66" s="366"/>
      <c r="G66" s="374"/>
      <c r="H66" s="374"/>
      <c r="I66" s="375"/>
      <c r="J66" s="375"/>
      <c r="K66" s="366"/>
      <c r="L66" s="367"/>
      <c r="M66" s="367"/>
      <c r="N66" s="366"/>
      <c r="O66" s="365"/>
      <c r="P66" s="365"/>
      <c r="Q66" s="366"/>
    </row>
    <row r="67" spans="1:17">
      <c r="A67" s="402" t="s">
        <v>96</v>
      </c>
      <c r="B67" s="402" t="s">
        <v>431</v>
      </c>
      <c r="C67" s="324" t="s">
        <v>323</v>
      </c>
      <c r="D67" s="397">
        <v>398154.94787667861</v>
      </c>
      <c r="E67" s="397">
        <v>95977.576168047788</v>
      </c>
      <c r="F67" s="369">
        <v>0.31761999790173723</v>
      </c>
      <c r="G67" s="376">
        <v>4.5044605358920426</v>
      </c>
      <c r="H67" s="376">
        <v>1.1059926809112701</v>
      </c>
      <c r="I67" s="377">
        <v>37.563006246712632</v>
      </c>
      <c r="J67" s="377">
        <v>3.7496995549466163</v>
      </c>
      <c r="K67" s="369">
        <v>0.11089419881728743</v>
      </c>
      <c r="L67" s="370">
        <v>14955896.79425122</v>
      </c>
      <c r="M67" s="370">
        <v>4738280.6493555065</v>
      </c>
      <c r="N67" s="369">
        <v>0.46373641191468618</v>
      </c>
      <c r="O67" s="397">
        <v>3639645.3005534438</v>
      </c>
      <c r="P67" s="397">
        <v>876810.02349889837</v>
      </c>
      <c r="Q67" s="369">
        <v>0.31735877660924622</v>
      </c>
    </row>
    <row r="68" spans="1:17">
      <c r="A68" s="402" t="s">
        <v>96</v>
      </c>
      <c r="B68" s="402" t="s">
        <v>258</v>
      </c>
      <c r="C68" s="324" t="s">
        <v>446</v>
      </c>
      <c r="D68" s="397"/>
      <c r="E68" s="397"/>
      <c r="F68" s="369"/>
      <c r="G68" s="376"/>
      <c r="H68" s="376"/>
      <c r="I68" s="377"/>
      <c r="J68" s="377"/>
      <c r="K68" s="369"/>
      <c r="L68" s="370"/>
      <c r="M68" s="370"/>
      <c r="N68" s="369"/>
      <c r="O68" s="397"/>
      <c r="P68" s="397"/>
      <c r="Q68" s="369"/>
    </row>
    <row r="69" spans="1:17">
      <c r="A69" s="402" t="s">
        <v>96</v>
      </c>
      <c r="B69" s="402" t="s">
        <v>432</v>
      </c>
      <c r="C69" s="324" t="s">
        <v>447</v>
      </c>
      <c r="D69" s="397"/>
      <c r="E69" s="397"/>
      <c r="F69" s="369"/>
      <c r="G69" s="376"/>
      <c r="H69" s="376"/>
      <c r="I69" s="377"/>
      <c r="J69" s="377"/>
      <c r="K69" s="369"/>
      <c r="L69" s="370"/>
      <c r="M69" s="370"/>
      <c r="N69" s="369"/>
      <c r="O69" s="397"/>
      <c r="P69" s="397"/>
      <c r="Q69" s="369"/>
    </row>
    <row r="70" spans="1:17">
      <c r="A70" s="402" t="s">
        <v>96</v>
      </c>
      <c r="B70" s="402" t="s">
        <v>432</v>
      </c>
      <c r="C70" s="324" t="s">
        <v>448</v>
      </c>
      <c r="D70" s="365">
        <v>131.07000603561406</v>
      </c>
      <c r="E70" s="365">
        <v>-19.717348052072481</v>
      </c>
      <c r="F70" s="366">
        <v>-0.13076261050781726</v>
      </c>
      <c r="G70" s="374">
        <v>6.0103917840339319E-3</v>
      </c>
      <c r="H70" s="374">
        <v>-3.8011298281044083E-5</v>
      </c>
      <c r="I70" s="375">
        <v>14.50206623544751</v>
      </c>
      <c r="J70" s="375">
        <v>0.1043025795833028</v>
      </c>
      <c r="K70" s="366">
        <v>7.2443597544970383E-3</v>
      </c>
      <c r="L70" s="367">
        <v>1900.7859090089798</v>
      </c>
      <c r="M70" s="367">
        <v>-270.21477743864057</v>
      </c>
      <c r="N70" s="366">
        <v>-0.12446554214627606</v>
      </c>
      <c r="O70" s="365">
        <v>1198.080493927002</v>
      </c>
      <c r="P70" s="365">
        <v>-180.23170065879822</v>
      </c>
      <c r="Q70" s="366">
        <v>-0.13076261050781754</v>
      </c>
    </row>
    <row r="71" spans="1:17">
      <c r="A71" s="402" t="s">
        <v>96</v>
      </c>
      <c r="B71" s="402" t="s">
        <v>432</v>
      </c>
      <c r="C71" s="324" t="s">
        <v>449</v>
      </c>
      <c r="D71" s="397">
        <v>1271.9172660708427</v>
      </c>
      <c r="E71" s="397">
        <v>-503.67898119049437</v>
      </c>
      <c r="F71" s="369">
        <v>-0.28366751842788812</v>
      </c>
      <c r="G71" s="376">
        <v>1.1497140890612341</v>
      </c>
      <c r="H71" s="376">
        <v>-0.13506398509448392</v>
      </c>
      <c r="I71" s="377">
        <v>12.62943475149992</v>
      </c>
      <c r="J71" s="377">
        <v>-0.35763432114455718</v>
      </c>
      <c r="K71" s="369">
        <v>-2.7537723803892442E-2</v>
      </c>
      <c r="L71" s="370">
        <v>16063.596121147872</v>
      </c>
      <c r="M71" s="370">
        <v>-6996.1949871634351</v>
      </c>
      <c r="N71" s="369">
        <v>-0.30339368445717779</v>
      </c>
      <c r="O71" s="397">
        <v>2543.8345321416855</v>
      </c>
      <c r="P71" s="397">
        <v>-1145.6537409096209</v>
      </c>
      <c r="Q71" s="369">
        <v>-0.31051833103188975</v>
      </c>
    </row>
    <row r="72" spans="1:17">
      <c r="A72" s="402" t="s">
        <v>96</v>
      </c>
      <c r="B72" s="402" t="s">
        <v>432</v>
      </c>
      <c r="C72" s="324" t="s">
        <v>450</v>
      </c>
      <c r="D72" s="397"/>
      <c r="E72" s="397"/>
      <c r="F72" s="369"/>
      <c r="G72" s="376"/>
      <c r="H72" s="376"/>
      <c r="I72" s="377"/>
      <c r="J72" s="377"/>
      <c r="K72" s="369"/>
      <c r="L72" s="370"/>
      <c r="M72" s="370"/>
      <c r="N72" s="369"/>
      <c r="O72" s="397"/>
      <c r="P72" s="397"/>
      <c r="Q72" s="369"/>
    </row>
    <row r="73" spans="1:17">
      <c r="A73" s="402" t="s">
        <v>96</v>
      </c>
      <c r="B73" s="402" t="s">
        <v>432</v>
      </c>
      <c r="C73" s="324" t="s">
        <v>323</v>
      </c>
      <c r="D73" s="365">
        <v>35049.677296968235</v>
      </c>
      <c r="E73" s="365">
        <v>1587.9427786877859</v>
      </c>
      <c r="F73" s="366">
        <v>4.7455483152562768E-2</v>
      </c>
      <c r="G73" s="374">
        <v>4.0179045739543779</v>
      </c>
      <c r="H73" s="374">
        <v>0.19666524283387954</v>
      </c>
      <c r="I73" s="375">
        <v>39.69667488310489</v>
      </c>
      <c r="J73" s="375">
        <v>5.2780002916122442</v>
      </c>
      <c r="K73" s="366">
        <v>0.15334699416103667</v>
      </c>
      <c r="L73" s="367">
        <v>1391355.6444154906</v>
      </c>
      <c r="M73" s="367">
        <v>239647.09276387887</v>
      </c>
      <c r="N73" s="366">
        <v>0.20807963301150462</v>
      </c>
      <c r="O73" s="365">
        <v>320393.97063720226</v>
      </c>
      <c r="P73" s="365">
        <v>14469.685040492972</v>
      </c>
      <c r="Q73" s="366">
        <v>4.7298255554539134E-2</v>
      </c>
    </row>
    <row r="74" spans="1:17">
      <c r="A74" s="402" t="s">
        <v>97</v>
      </c>
      <c r="B74" s="402" t="s">
        <v>444</v>
      </c>
      <c r="C74" s="324" t="s">
        <v>446</v>
      </c>
      <c r="D74" s="365"/>
      <c r="E74" s="365"/>
      <c r="F74" s="366"/>
      <c r="G74" s="374"/>
      <c r="H74" s="374"/>
      <c r="I74" s="375"/>
      <c r="J74" s="375"/>
      <c r="K74" s="366"/>
      <c r="L74" s="367"/>
      <c r="M74" s="367"/>
      <c r="N74" s="366"/>
      <c r="O74" s="365"/>
      <c r="P74" s="365"/>
      <c r="Q74" s="366"/>
    </row>
    <row r="75" spans="1:17">
      <c r="A75" s="402" t="s">
        <v>97</v>
      </c>
      <c r="B75" s="402" t="s">
        <v>424</v>
      </c>
      <c r="C75" s="324" t="s">
        <v>447</v>
      </c>
      <c r="D75" s="397">
        <v>48.963752746582031</v>
      </c>
      <c r="E75" s="397">
        <v>48.142006531357765</v>
      </c>
      <c r="F75" s="369">
        <v>58.585005491286793</v>
      </c>
      <c r="G75" s="376">
        <v>3.5946079222133847E-4</v>
      </c>
      <c r="H75" s="376">
        <v>3.5392440880180874E-4</v>
      </c>
      <c r="I75" s="377">
        <v>17.18</v>
      </c>
      <c r="J75" s="377">
        <v>1.2599999999999998</v>
      </c>
      <c r="K75" s="369">
        <v>7.9145728643216062E-2</v>
      </c>
      <c r="L75" s="370">
        <v>841.19727218627929</v>
      </c>
      <c r="M75" s="370">
        <v>828.115072439909</v>
      </c>
      <c r="N75" s="369">
        <v>63.300904167104719</v>
      </c>
      <c r="O75" s="397">
        <v>97.927505493164063</v>
      </c>
      <c r="P75" s="397">
        <v>91.353535771369934</v>
      </c>
      <c r="Q75" s="369">
        <v>13.896251372821698</v>
      </c>
    </row>
    <row r="76" spans="1:17">
      <c r="A76" s="402" t="s">
        <v>97</v>
      </c>
      <c r="B76" s="402" t="s">
        <v>424</v>
      </c>
      <c r="C76" s="324" t="s">
        <v>448</v>
      </c>
      <c r="D76" s="365">
        <v>54048.353314389664</v>
      </c>
      <c r="E76" s="365">
        <v>11199.605715138081</v>
      </c>
      <c r="F76" s="366">
        <v>0.2613753339977129</v>
      </c>
      <c r="G76" s="374">
        <v>0.39678870206707195</v>
      </c>
      <c r="H76" s="374">
        <v>0.10810213270895291</v>
      </c>
      <c r="I76" s="375">
        <v>14.423702160006501</v>
      </c>
      <c r="J76" s="375">
        <v>-1.7587811396201172</v>
      </c>
      <c r="K76" s="366">
        <v>-0.10868425488569471</v>
      </c>
      <c r="L76" s="367">
        <v>779577.35044555669</v>
      </c>
      <c r="M76" s="367">
        <v>86178.208010751754</v>
      </c>
      <c r="N76" s="366">
        <v>0.12428369569097705</v>
      </c>
      <c r="O76" s="365">
        <v>281014.13349246979</v>
      </c>
      <c r="P76" s="365">
        <v>2864.9698423960945</v>
      </c>
      <c r="Q76" s="366">
        <v>1.0300120283663255E-2</v>
      </c>
    </row>
    <row r="77" spans="1:17">
      <c r="A77" s="402" t="s">
        <v>97</v>
      </c>
      <c r="B77" s="402" t="s">
        <v>424</v>
      </c>
      <c r="C77" s="324" t="s">
        <v>449</v>
      </c>
      <c r="D77" s="397">
        <v>2321.3649972826242</v>
      </c>
      <c r="E77" s="397">
        <v>1380.072516868925</v>
      </c>
      <c r="F77" s="369">
        <v>1.4661463313319802</v>
      </c>
      <c r="G77" s="376">
        <v>1.399181271212995</v>
      </c>
      <c r="H77" s="376">
        <v>0.33260172323907744</v>
      </c>
      <c r="I77" s="377">
        <v>16.313335244884406</v>
      </c>
      <c r="J77" s="377">
        <v>-0.59283306546306136</v>
      </c>
      <c r="K77" s="369">
        <v>-3.5066080887188156E-2</v>
      </c>
      <c r="L77" s="370">
        <v>37869.20542641163</v>
      </c>
      <c r="M77" s="370">
        <v>21955.556323273184</v>
      </c>
      <c r="N77" s="369">
        <v>1.3796682445978508</v>
      </c>
      <c r="O77" s="397">
        <v>7279.9482698440552</v>
      </c>
      <c r="P77" s="397">
        <v>3414.1263656616211</v>
      </c>
      <c r="Q77" s="369">
        <v>0.88315666119224912</v>
      </c>
    </row>
    <row r="78" spans="1:17">
      <c r="A78" s="402" t="s">
        <v>97</v>
      </c>
      <c r="B78" s="402" t="s">
        <v>424</v>
      </c>
      <c r="C78" s="324" t="s">
        <v>450</v>
      </c>
      <c r="D78" s="397"/>
      <c r="E78" s="397"/>
      <c r="F78" s="369"/>
      <c r="G78" s="376"/>
      <c r="H78" s="376"/>
      <c r="I78" s="377"/>
      <c r="J78" s="377"/>
      <c r="K78" s="369"/>
      <c r="L78" s="370"/>
      <c r="M78" s="370"/>
      <c r="N78" s="369"/>
      <c r="O78" s="397"/>
      <c r="P78" s="397"/>
      <c r="Q78" s="369"/>
    </row>
    <row r="79" spans="1:17">
      <c r="A79" s="402" t="s">
        <v>97</v>
      </c>
      <c r="B79" s="402" t="s">
        <v>424</v>
      </c>
      <c r="C79" s="324" t="s">
        <v>323</v>
      </c>
      <c r="D79" s="365">
        <v>680033.18564510543</v>
      </c>
      <c r="E79" s="365">
        <v>156722.4011312268</v>
      </c>
      <c r="F79" s="366">
        <v>0.29948246007735463</v>
      </c>
      <c r="G79" s="374">
        <v>61.476732581955261</v>
      </c>
      <c r="H79" s="374">
        <v>7.4326363569017957</v>
      </c>
      <c r="I79" s="375">
        <v>42.449425201593243</v>
      </c>
      <c r="J79" s="375">
        <v>2.8761888343444681</v>
      </c>
      <c r="K79" s="366">
        <v>7.2680152001033504E-2</v>
      </c>
      <c r="L79" s="367">
        <v>28867017.848643076</v>
      </c>
      <c r="M79" s="367">
        <v>8157916.4795449674</v>
      </c>
      <c r="N79" s="366">
        <v>0.39392904279845381</v>
      </c>
      <c r="O79" s="365">
        <v>6219219.0673569441</v>
      </c>
      <c r="P79" s="365">
        <v>1418945.1377942367</v>
      </c>
      <c r="Q79" s="366">
        <v>0.29559670106649494</v>
      </c>
    </row>
    <row r="80" spans="1:17">
      <c r="A80" s="402" t="s">
        <v>97</v>
      </c>
      <c r="B80" s="402" t="s">
        <v>445</v>
      </c>
      <c r="C80" s="324" t="s">
        <v>446</v>
      </c>
      <c r="D80" s="372"/>
      <c r="E80" s="397">
        <v>-211.51974868774414</v>
      </c>
      <c r="F80" s="369">
        <v>-1</v>
      </c>
      <c r="G80" s="372"/>
      <c r="H80" s="376">
        <v>-1.0214391879406842E-4</v>
      </c>
      <c r="I80" s="372"/>
      <c r="J80" s="377">
        <v>-8.9799999999999986</v>
      </c>
      <c r="K80" s="369">
        <v>-1</v>
      </c>
      <c r="L80" s="372"/>
      <c r="M80" s="370">
        <v>-1899.4473432159423</v>
      </c>
      <c r="N80" s="369">
        <v>-1</v>
      </c>
      <c r="O80" s="372"/>
      <c r="P80" s="397">
        <v>-423.03949737548828</v>
      </c>
      <c r="Q80" s="369">
        <v>-1</v>
      </c>
    </row>
    <row r="81" spans="1:17">
      <c r="A81" s="402" t="s">
        <v>97</v>
      </c>
      <c r="B81" s="402" t="s">
        <v>431</v>
      </c>
      <c r="C81" s="324" t="s">
        <v>447</v>
      </c>
      <c r="D81" s="365">
        <v>174.00459444522858</v>
      </c>
      <c r="E81" s="365">
        <v>93.198697134852409</v>
      </c>
      <c r="F81" s="366">
        <v>1.1533650418715775</v>
      </c>
      <c r="G81" s="374">
        <v>9.3630280943818702E-5</v>
      </c>
      <c r="H81" s="374">
        <v>5.4608718824162414E-5</v>
      </c>
      <c r="I81" s="375">
        <v>17.538892702971609</v>
      </c>
      <c r="J81" s="375">
        <v>2.9837931299347495</v>
      </c>
      <c r="K81" s="366">
        <v>0.20499984317951278</v>
      </c>
      <c r="L81" s="367">
        <v>3051.8479117989536</v>
      </c>
      <c r="M81" s="367">
        <v>1875.7100303578372</v>
      </c>
      <c r="N81" s="366">
        <v>1.5948045377634961</v>
      </c>
      <c r="O81" s="365">
        <v>354.9428186416626</v>
      </c>
      <c r="P81" s="365">
        <v>28.632171988487244</v>
      </c>
      <c r="Q81" s="366">
        <v>8.7745135753781942E-2</v>
      </c>
    </row>
    <row r="82" spans="1:17">
      <c r="A82" s="402" t="s">
        <v>97</v>
      </c>
      <c r="B82" s="402" t="s">
        <v>431</v>
      </c>
      <c r="C82" s="324" t="s">
        <v>448</v>
      </c>
      <c r="D82" s="397">
        <v>665063.07442772109</v>
      </c>
      <c r="E82" s="397">
        <v>96069.99071212078</v>
      </c>
      <c r="F82" s="369">
        <v>0.1688421062779375</v>
      </c>
      <c r="G82" s="376">
        <v>0.35786435813698053</v>
      </c>
      <c r="H82" s="376">
        <v>8.309482149559938E-2</v>
      </c>
      <c r="I82" s="377">
        <v>15.413808920685558</v>
      </c>
      <c r="J82" s="377">
        <v>-0.81107566399102282</v>
      </c>
      <c r="K82" s="369">
        <v>-4.9989610696955872E-2</v>
      </c>
      <c r="L82" s="370">
        <v>10251155.14943257</v>
      </c>
      <c r="M82" s="370">
        <v>1019308.0366677362</v>
      </c>
      <c r="N82" s="369">
        <v>0.11041214441889355</v>
      </c>
      <c r="O82" s="397">
        <v>3971899.1741232341</v>
      </c>
      <c r="P82" s="397">
        <v>258088.05734610697</v>
      </c>
      <c r="Q82" s="369">
        <v>6.9494125907533413E-2</v>
      </c>
    </row>
    <row r="83" spans="1:17">
      <c r="A83" s="402" t="s">
        <v>97</v>
      </c>
      <c r="B83" s="402" t="s">
        <v>431</v>
      </c>
      <c r="C83" s="324" t="s">
        <v>449</v>
      </c>
      <c r="D83" s="365">
        <v>25786.697910384642</v>
      </c>
      <c r="E83" s="365">
        <v>-7856.8190144365617</v>
      </c>
      <c r="F83" s="366">
        <v>-0.23353144179287719</v>
      </c>
      <c r="G83" s="374">
        <v>1.1290334087308844</v>
      </c>
      <c r="H83" s="374">
        <v>-1.435123697893018</v>
      </c>
      <c r="I83" s="375">
        <v>15.6494906326669</v>
      </c>
      <c r="J83" s="375">
        <v>0.90478682157013424</v>
      </c>
      <c r="K83" s="366">
        <v>6.1363512835652737E-2</v>
      </c>
      <c r="L83" s="367">
        <v>403548.68739597558</v>
      </c>
      <c r="M83" s="367">
        <v>-92515.004824134172</v>
      </c>
      <c r="N83" s="366">
        <v>-0.18649823858321019</v>
      </c>
      <c r="O83" s="365">
        <v>71336.569684505463</v>
      </c>
      <c r="P83" s="365">
        <v>-14475.478106289593</v>
      </c>
      <c r="Q83" s="366">
        <v>-0.16868817932861821</v>
      </c>
    </row>
    <row r="84" spans="1:17">
      <c r="A84" s="402" t="s">
        <v>97</v>
      </c>
      <c r="B84" s="402" t="s">
        <v>431</v>
      </c>
      <c r="C84" s="324" t="s">
        <v>450</v>
      </c>
      <c r="D84" s="365"/>
      <c r="E84" s="365"/>
      <c r="F84" s="366"/>
      <c r="G84" s="374"/>
      <c r="H84" s="374"/>
      <c r="I84" s="375"/>
      <c r="J84" s="375"/>
      <c r="K84" s="366"/>
      <c r="L84" s="367"/>
      <c r="M84" s="367"/>
      <c r="N84" s="366"/>
      <c r="O84" s="365"/>
      <c r="P84" s="365"/>
      <c r="Q84" s="366"/>
    </row>
    <row r="85" spans="1:17">
      <c r="A85" s="402" t="s">
        <v>97</v>
      </c>
      <c r="B85" s="402" t="s">
        <v>431</v>
      </c>
      <c r="C85" s="324" t="s">
        <v>323</v>
      </c>
      <c r="D85" s="397">
        <v>9572959.6453773845</v>
      </c>
      <c r="E85" s="397">
        <v>2803792.9856439084</v>
      </c>
      <c r="F85" s="369">
        <v>0.41420061383956275</v>
      </c>
      <c r="G85" s="376">
        <v>60.792865762612514</v>
      </c>
      <c r="H85" s="376">
        <v>7.1894856795834841</v>
      </c>
      <c r="I85" s="377">
        <v>40.466773416242539</v>
      </c>
      <c r="J85" s="377">
        <v>3.3422965258541737</v>
      </c>
      <c r="K85" s="369">
        <v>9.0029457808185415E-2</v>
      </c>
      <c r="L85" s="370">
        <v>387386788.89232016</v>
      </c>
      <c r="M85" s="370">
        <v>136085017.66585732</v>
      </c>
      <c r="N85" s="369">
        <v>0.54152032833554153</v>
      </c>
      <c r="O85" s="397">
        <v>87668670.324667156</v>
      </c>
      <c r="P85" s="397">
        <v>25613291.503854387</v>
      </c>
      <c r="Q85" s="369">
        <v>0.41274893475090574</v>
      </c>
    </row>
    <row r="86" spans="1:17">
      <c r="A86" s="402" t="s">
        <v>97</v>
      </c>
      <c r="B86" s="402" t="s">
        <v>258</v>
      </c>
      <c r="C86" s="324" t="s">
        <v>446</v>
      </c>
      <c r="D86" s="397"/>
      <c r="E86" s="397"/>
      <c r="F86" s="369"/>
      <c r="G86" s="376"/>
      <c r="H86" s="376"/>
      <c r="I86" s="377"/>
      <c r="J86" s="377"/>
      <c r="K86" s="369"/>
      <c r="L86" s="370"/>
      <c r="M86" s="370"/>
      <c r="N86" s="369"/>
      <c r="O86" s="397"/>
      <c r="P86" s="397"/>
      <c r="Q86" s="369"/>
    </row>
    <row r="87" spans="1:17">
      <c r="A87" s="402" t="s">
        <v>97</v>
      </c>
      <c r="B87" s="402" t="s">
        <v>432</v>
      </c>
      <c r="C87" s="324" t="s">
        <v>447</v>
      </c>
      <c r="D87" s="365">
        <v>48.963752746582031</v>
      </c>
      <c r="E87" s="365">
        <v>47.812245294451714</v>
      </c>
      <c r="F87" s="366">
        <v>41.52143801240527</v>
      </c>
      <c r="G87" s="374">
        <v>2.8956618164556025E-4</v>
      </c>
      <c r="H87" s="374">
        <v>2.8335511562811212E-4</v>
      </c>
      <c r="I87" s="375">
        <v>17.18</v>
      </c>
      <c r="J87" s="375">
        <v>1.2599999999999998</v>
      </c>
      <c r="K87" s="366">
        <v>7.9145728643216062E-2</v>
      </c>
      <c r="L87" s="367">
        <v>841.19727218627929</v>
      </c>
      <c r="M87" s="367">
        <v>822.8652735483646</v>
      </c>
      <c r="N87" s="366">
        <v>44.886828206854425</v>
      </c>
      <c r="O87" s="365">
        <v>97.927505493164063</v>
      </c>
      <c r="P87" s="365">
        <v>88.715445876121521</v>
      </c>
      <c r="Q87" s="366">
        <v>9.6303595031013174</v>
      </c>
    </row>
    <row r="88" spans="1:17">
      <c r="A88" s="402" t="s">
        <v>97</v>
      </c>
      <c r="B88" s="402" t="s">
        <v>432</v>
      </c>
      <c r="C88" s="324" t="s">
        <v>448</v>
      </c>
      <c r="D88" s="397">
        <v>65619.333258967046</v>
      </c>
      <c r="E88" s="397">
        <v>10774.160996440369</v>
      </c>
      <c r="F88" s="369">
        <v>0.19644684394221304</v>
      </c>
      <c r="G88" s="376">
        <v>0.38806543020240619</v>
      </c>
      <c r="H88" s="376">
        <v>9.2238438348673957E-2</v>
      </c>
      <c r="I88" s="377">
        <v>14.662617425073838</v>
      </c>
      <c r="J88" s="377">
        <v>-1.3020705605907015</v>
      </c>
      <c r="K88" s="369">
        <v>-8.1559411731685155E-2</v>
      </c>
      <c r="L88" s="370">
        <v>962151.17926465743</v>
      </c>
      <c r="M88" s="370">
        <v>86565.116573395673</v>
      </c>
      <c r="N88" s="369">
        <v>9.8865343182054727E-2</v>
      </c>
      <c r="O88" s="397">
        <v>350316.02896952629</v>
      </c>
      <c r="P88" s="397">
        <v>1179.9119311367394</v>
      </c>
      <c r="Q88" s="369">
        <v>3.3795183985706103E-3</v>
      </c>
    </row>
    <row r="89" spans="1:17">
      <c r="A89" s="402" t="s">
        <v>97</v>
      </c>
      <c r="B89" s="402" t="s">
        <v>432</v>
      </c>
      <c r="C89" s="324" t="s">
        <v>449</v>
      </c>
      <c r="D89" s="365">
        <v>2525.5157833918929</v>
      </c>
      <c r="E89" s="365">
        <v>1507.2660595033526</v>
      </c>
      <c r="F89" s="366">
        <v>1.4802518715618538</v>
      </c>
      <c r="G89" s="374">
        <v>1.2060064320611275</v>
      </c>
      <c r="H89" s="374">
        <v>0.27588792690032504</v>
      </c>
      <c r="I89" s="375">
        <v>16.331393650151739</v>
      </c>
      <c r="J89" s="375">
        <v>-0.65243984143317491</v>
      </c>
      <c r="K89" s="366">
        <v>-3.8415346085231193E-2</v>
      </c>
      <c r="L89" s="367">
        <v>41245.192428244351</v>
      </c>
      <c r="M89" s="367">
        <v>23951.408664869068</v>
      </c>
      <c r="N89" s="366">
        <v>1.3849721375372626</v>
      </c>
      <c r="O89" s="365">
        <v>7959.7739189863205</v>
      </c>
      <c r="P89" s="365">
        <v>3760.6214267015457</v>
      </c>
      <c r="Q89" s="366">
        <v>0.89556676820168957</v>
      </c>
    </row>
    <row r="90" spans="1:17">
      <c r="A90" s="402" t="s">
        <v>97</v>
      </c>
      <c r="B90" s="402" t="s">
        <v>432</v>
      </c>
      <c r="C90" s="324" t="s">
        <v>450</v>
      </c>
      <c r="D90" s="365"/>
      <c r="E90" s="365"/>
      <c r="F90" s="366"/>
      <c r="G90" s="374"/>
      <c r="H90" s="374"/>
      <c r="I90" s="375"/>
      <c r="J90" s="375"/>
      <c r="K90" s="366"/>
      <c r="L90" s="367"/>
      <c r="M90" s="367"/>
      <c r="N90" s="366"/>
      <c r="O90" s="365"/>
      <c r="P90" s="365"/>
      <c r="Q90" s="366"/>
    </row>
    <row r="91" spans="1:17">
      <c r="A91" s="402" t="s">
        <v>97</v>
      </c>
      <c r="B91" s="402" t="s">
        <v>432</v>
      </c>
      <c r="C91" s="324" t="s">
        <v>323</v>
      </c>
      <c r="D91" s="397">
        <v>872907.78906492225</v>
      </c>
      <c r="E91" s="397">
        <v>213699.92614404752</v>
      </c>
      <c r="F91" s="369">
        <v>0.32417684643075639</v>
      </c>
      <c r="G91" s="376">
        <v>61.851981517996478</v>
      </c>
      <c r="H91" s="376">
        <v>7.5929992578675183</v>
      </c>
      <c r="I91" s="377">
        <v>42.575076047667757</v>
      </c>
      <c r="J91" s="377">
        <v>2.9517993237971538</v>
      </c>
      <c r="K91" s="369">
        <v>7.4496598157892252E-2</v>
      </c>
      <c r="L91" s="370">
        <v>37164115.502040587</v>
      </c>
      <c r="M91" s="370">
        <v>11044139.930975407</v>
      </c>
      <c r="N91" s="369">
        <v>0.42282351684929331</v>
      </c>
      <c r="O91" s="397">
        <v>7982568.0763293505</v>
      </c>
      <c r="P91" s="397">
        <v>1935805.8388624098</v>
      </c>
      <c r="Q91" s="369">
        <v>0.32013923531965127</v>
      </c>
    </row>
    <row r="92" spans="1:17">
      <c r="A92" s="402" t="s">
        <v>320</v>
      </c>
      <c r="B92" s="402" t="s">
        <v>444</v>
      </c>
      <c r="C92" s="324" t="s">
        <v>446</v>
      </c>
      <c r="D92" s="397"/>
      <c r="E92" s="397"/>
      <c r="F92" s="369"/>
      <c r="G92" s="376"/>
      <c r="H92" s="376"/>
      <c r="I92" s="377"/>
      <c r="J92" s="377"/>
      <c r="K92" s="369"/>
      <c r="L92" s="370"/>
      <c r="M92" s="370"/>
      <c r="N92" s="369"/>
      <c r="O92" s="397"/>
      <c r="P92" s="397"/>
      <c r="Q92" s="369"/>
    </row>
    <row r="93" spans="1:17">
      <c r="A93" s="402" t="s">
        <v>320</v>
      </c>
      <c r="B93" s="402" t="s">
        <v>424</v>
      </c>
      <c r="C93" s="324" t="s">
        <v>447</v>
      </c>
      <c r="D93" s="365">
        <v>133891.83899796009</v>
      </c>
      <c r="E93" s="365">
        <v>45452.344180702057</v>
      </c>
      <c r="F93" s="366">
        <v>0.51393717563199504</v>
      </c>
      <c r="G93" s="374">
        <v>0.12984256275752151</v>
      </c>
      <c r="H93" s="374">
        <v>3.8912421586210375E-2</v>
      </c>
      <c r="I93" s="375">
        <v>10.888445212850639</v>
      </c>
      <c r="J93" s="375">
        <v>-0.3017089060307292</v>
      </c>
      <c r="K93" s="366">
        <v>-2.696199737961158E-2</v>
      </c>
      <c r="L93" s="367">
        <v>1457873.9533771072</v>
      </c>
      <c r="M93" s="367">
        <v>468222.37617597973</v>
      </c>
      <c r="N93" s="366">
        <v>0.47311840546970868</v>
      </c>
      <c r="O93" s="365">
        <v>267783.67799592018</v>
      </c>
      <c r="P93" s="365">
        <v>90904.688361404114</v>
      </c>
      <c r="Q93" s="366">
        <v>0.51393717563199504</v>
      </c>
    </row>
    <row r="94" spans="1:17">
      <c r="A94" s="402" t="s">
        <v>320</v>
      </c>
      <c r="B94" s="402" t="s">
        <v>424</v>
      </c>
      <c r="C94" s="324" t="s">
        <v>448</v>
      </c>
      <c r="D94" s="397">
        <v>2532.528667438819</v>
      </c>
      <c r="E94" s="397">
        <v>1497.243190548259</v>
      </c>
      <c r="F94" s="369">
        <v>1.4462128794129048</v>
      </c>
      <c r="G94" s="376">
        <v>2.4559376799818027E-3</v>
      </c>
      <c r="H94" s="376">
        <v>1.3914963377875162E-3</v>
      </c>
      <c r="I94" s="377">
        <v>12.39589333027741</v>
      </c>
      <c r="J94" s="377">
        <v>-1.4785631864551689</v>
      </c>
      <c r="K94" s="369">
        <v>-0.10656728677422596</v>
      </c>
      <c r="L94" s="370">
        <v>31392.955217441195</v>
      </c>
      <c r="M94" s="370">
        <v>17028.93188591837</v>
      </c>
      <c r="N94" s="369">
        <v>1.1855266099817048</v>
      </c>
      <c r="O94" s="397">
        <v>23149.256557941437</v>
      </c>
      <c r="P94" s="397">
        <v>13685.952381610987</v>
      </c>
      <c r="Q94" s="369">
        <v>1.4462128794129006</v>
      </c>
    </row>
    <row r="95" spans="1:17">
      <c r="A95" s="402" t="s">
        <v>320</v>
      </c>
      <c r="B95" s="402" t="s">
        <v>424</v>
      </c>
      <c r="C95" s="324" t="s">
        <v>449</v>
      </c>
      <c r="D95" s="365">
        <v>789284.33437834494</v>
      </c>
      <c r="E95" s="365">
        <v>24572.695245318697</v>
      </c>
      <c r="F95" s="366">
        <v>3.2133282649100793E-2</v>
      </c>
      <c r="G95" s="374">
        <v>8.2484691055219681</v>
      </c>
      <c r="H95" s="374">
        <v>0.7125830759233942</v>
      </c>
      <c r="I95" s="375">
        <v>11.850275003723494</v>
      </c>
      <c r="J95" s="375">
        <v>-5.4913863497395354E-2</v>
      </c>
      <c r="K95" s="366">
        <v>-4.6125991036221397E-3</v>
      </c>
      <c r="L95" s="367">
        <v>9353236.4185142368</v>
      </c>
      <c r="M95" s="367">
        <v>249199.92567349412</v>
      </c>
      <c r="N95" s="366">
        <v>2.7372465594734888E-2</v>
      </c>
      <c r="O95" s="365">
        <v>1611458.6990886927</v>
      </c>
      <c r="P95" s="365">
        <v>30396.858498539077</v>
      </c>
      <c r="Q95" s="366">
        <v>1.9225597454931315E-2</v>
      </c>
    </row>
    <row r="96" spans="1:17">
      <c r="A96" s="402" t="s">
        <v>320</v>
      </c>
      <c r="B96" s="402" t="s">
        <v>424</v>
      </c>
      <c r="C96" s="324" t="s">
        <v>450</v>
      </c>
      <c r="D96" s="365"/>
      <c r="E96" s="365"/>
      <c r="F96" s="366"/>
      <c r="G96" s="374"/>
      <c r="H96" s="374"/>
      <c r="I96" s="375"/>
      <c r="J96" s="375"/>
      <c r="K96" s="366"/>
      <c r="L96" s="367"/>
      <c r="M96" s="367"/>
      <c r="N96" s="366"/>
      <c r="O96" s="365"/>
      <c r="P96" s="365"/>
      <c r="Q96" s="366"/>
    </row>
    <row r="97" spans="1:17">
      <c r="A97" s="402" t="s">
        <v>320</v>
      </c>
      <c r="B97" s="402" t="s">
        <v>424</v>
      </c>
      <c r="C97" s="324" t="s">
        <v>323</v>
      </c>
      <c r="D97" s="397">
        <v>335923.84480593982</v>
      </c>
      <c r="E97" s="397">
        <v>111076.14143575169</v>
      </c>
      <c r="F97" s="369">
        <v>0.49400611956830393</v>
      </c>
      <c r="G97" s="376">
        <v>3.2216773505309777</v>
      </c>
      <c r="H97" s="376">
        <v>0.88354787127342416</v>
      </c>
      <c r="I97" s="377">
        <v>29.972869757858369</v>
      </c>
      <c r="J97" s="377">
        <v>0.68170422268503827</v>
      </c>
      <c r="K97" s="369">
        <v>2.3273373053948169E-2</v>
      </c>
      <c r="L97" s="370">
        <v>10068601.648927461</v>
      </c>
      <c r="M97" s="370">
        <v>3482550.3493077308</v>
      </c>
      <c r="N97" s="369">
        <v>0.52877668133389855</v>
      </c>
      <c r="O97" s="397">
        <v>2375882.457219243</v>
      </c>
      <c r="P97" s="397">
        <v>719943.21054170467</v>
      </c>
      <c r="Q97" s="369">
        <v>0.43476426564935416</v>
      </c>
    </row>
    <row r="98" spans="1:17">
      <c r="A98" s="402" t="s">
        <v>320</v>
      </c>
      <c r="B98" s="402" t="s">
        <v>445</v>
      </c>
      <c r="C98" s="324" t="s">
        <v>446</v>
      </c>
      <c r="D98" s="365">
        <v>0.5</v>
      </c>
      <c r="E98" s="365">
        <v>-11592.5</v>
      </c>
      <c r="F98" s="366">
        <v>-0.99995687052531701</v>
      </c>
      <c r="G98" s="374">
        <v>3.936537597766252E-8</v>
      </c>
      <c r="H98" s="374">
        <v>-9.4640878709859239E-4</v>
      </c>
      <c r="I98" s="375">
        <v>7.5799999999999272</v>
      </c>
      <c r="J98" s="375">
        <v>0.63870439058045481</v>
      </c>
      <c r="K98" s="366">
        <v>9.2015154881708333E-2</v>
      </c>
      <c r="L98" s="367">
        <v>3.7899999999999636</v>
      </c>
      <c r="M98" s="367">
        <v>-80466.649999999951</v>
      </c>
      <c r="N98" s="366">
        <v>-0.99995290196002418</v>
      </c>
      <c r="O98" s="365">
        <v>1</v>
      </c>
      <c r="P98" s="365">
        <v>-23185</v>
      </c>
      <c r="Q98" s="366">
        <v>-0.99995687052531701</v>
      </c>
    </row>
    <row r="99" spans="1:17">
      <c r="A99" s="402" t="s">
        <v>320</v>
      </c>
      <c r="B99" s="402" t="s">
        <v>431</v>
      </c>
      <c r="C99" s="324" t="s">
        <v>447</v>
      </c>
      <c r="D99" s="397">
        <v>1535916.8217190877</v>
      </c>
      <c r="E99" s="397">
        <v>244316.19170866907</v>
      </c>
      <c r="F99" s="369">
        <v>0.18915769010324679</v>
      </c>
      <c r="G99" s="376">
        <v>0.12092388631477669</v>
      </c>
      <c r="H99" s="376">
        <v>1.5478097475964347E-2</v>
      </c>
      <c r="I99" s="377">
        <v>10.72729149594595</v>
      </c>
      <c r="J99" s="377">
        <v>-9.162341187384726E-2</v>
      </c>
      <c r="K99" s="369">
        <v>-8.4688171276421469E-3</v>
      </c>
      <c r="L99" s="370">
        <v>16476227.460107502</v>
      </c>
      <c r="M99" s="370">
        <v>2502510.1491383407</v>
      </c>
      <c r="N99" s="369">
        <v>0.17908693108983301</v>
      </c>
      <c r="O99" s="397">
        <v>3071833.6423795968</v>
      </c>
      <c r="P99" s="397">
        <v>488092.50010201335</v>
      </c>
      <c r="Q99" s="369">
        <v>0.18890921080110867</v>
      </c>
    </row>
    <row r="100" spans="1:17">
      <c r="A100" s="402" t="s">
        <v>320</v>
      </c>
      <c r="B100" s="402" t="s">
        <v>431</v>
      </c>
      <c r="C100" s="324" t="s">
        <v>448</v>
      </c>
      <c r="D100" s="365">
        <v>28624.556197414291</v>
      </c>
      <c r="E100" s="365">
        <v>15879.689143207157</v>
      </c>
      <c r="F100" s="366">
        <v>1.2459674216817511</v>
      </c>
      <c r="G100" s="374">
        <v>2.2536328338098868E-3</v>
      </c>
      <c r="H100" s="374">
        <v>1.2131466889821151E-3</v>
      </c>
      <c r="I100" s="375">
        <v>12.793212744451376</v>
      </c>
      <c r="J100" s="375">
        <v>-0.52734757546233091</v>
      </c>
      <c r="K100" s="366">
        <v>-3.9588993465535176E-2</v>
      </c>
      <c r="L100" s="367">
        <v>366200.03714902513</v>
      </c>
      <c r="M100" s="367">
        <v>196431.26678417809</v>
      </c>
      <c r="N100" s="366">
        <v>1.1570518321009875</v>
      </c>
      <c r="O100" s="365">
        <v>261649.87848222535</v>
      </c>
      <c r="P100" s="365">
        <v>145152.00778563041</v>
      </c>
      <c r="Q100" s="366">
        <v>1.2459627538057054</v>
      </c>
    </row>
    <row r="101" spans="1:17">
      <c r="A101" s="402" t="s">
        <v>320</v>
      </c>
      <c r="B101" s="402" t="s">
        <v>431</v>
      </c>
      <c r="C101" s="324" t="s">
        <v>449</v>
      </c>
      <c r="D101" s="397">
        <v>10068586.889290834</v>
      </c>
      <c r="E101" s="397">
        <v>-2444825.1928458214</v>
      </c>
      <c r="F101" s="369">
        <v>-0.19537638309984989</v>
      </c>
      <c r="G101" s="376">
        <v>8.126528744933541</v>
      </c>
      <c r="H101" s="376">
        <v>-1.6207666106577854</v>
      </c>
      <c r="I101" s="377">
        <v>11.941809977018885</v>
      </c>
      <c r="J101" s="377">
        <v>0.67287806633852121</v>
      </c>
      <c r="K101" s="369">
        <v>5.9710899992286501E-2</v>
      </c>
      <c r="L101" s="370">
        <v>120237151.36901481</v>
      </c>
      <c r="M101" s="370">
        <v>-20775637.354868159</v>
      </c>
      <c r="N101" s="369">
        <v>-0.14733158277969324</v>
      </c>
      <c r="O101" s="397">
        <v>20639455.553694576</v>
      </c>
      <c r="P101" s="397">
        <v>-5168484.022444535</v>
      </c>
      <c r="Q101" s="369">
        <v>-0.2002672087477719</v>
      </c>
    </row>
    <row r="102" spans="1:17">
      <c r="A102" s="402" t="s">
        <v>320</v>
      </c>
      <c r="B102" s="402" t="s">
        <v>431</v>
      </c>
      <c r="C102" s="324" t="s">
        <v>450</v>
      </c>
      <c r="D102" s="397"/>
      <c r="E102" s="397"/>
      <c r="F102" s="369"/>
      <c r="G102" s="376"/>
      <c r="H102" s="376"/>
      <c r="I102" s="377"/>
      <c r="J102" s="377"/>
      <c r="K102" s="369"/>
      <c r="L102" s="370"/>
      <c r="M102" s="370"/>
      <c r="N102" s="369"/>
      <c r="O102" s="397"/>
      <c r="P102" s="397"/>
      <c r="Q102" s="369"/>
    </row>
    <row r="103" spans="1:17">
      <c r="A103" s="402" t="s">
        <v>320</v>
      </c>
      <c r="B103" s="402" t="s">
        <v>431</v>
      </c>
      <c r="C103" s="324" t="s">
        <v>323</v>
      </c>
      <c r="D103" s="365">
        <v>4218949.8267765455</v>
      </c>
      <c r="E103" s="365">
        <v>1748515.9821551107</v>
      </c>
      <c r="F103" s="366">
        <v>0.7077768894568599</v>
      </c>
      <c r="G103" s="374">
        <v>3.5441285524022201</v>
      </c>
      <c r="H103" s="374">
        <v>1.4167013068300633</v>
      </c>
      <c r="I103" s="375">
        <v>29.962589451441467</v>
      </c>
      <c r="J103" s="375">
        <v>1.6458903602380879</v>
      </c>
      <c r="K103" s="366">
        <v>5.8124372298372376E-2</v>
      </c>
      <c r="L103" s="367">
        <v>126410661.57593572</v>
      </c>
      <c r="M103" s="367">
        <v>56456129.773065865</v>
      </c>
      <c r="N103" s="366">
        <v>0.80704034918220657</v>
      </c>
      <c r="O103" s="365">
        <v>30641429.613902003</v>
      </c>
      <c r="P103" s="365">
        <v>13330448.825129084</v>
      </c>
      <c r="Q103" s="366">
        <v>0.77005739812123075</v>
      </c>
    </row>
    <row r="104" spans="1:17">
      <c r="A104" s="402" t="s">
        <v>320</v>
      </c>
      <c r="B104" s="402" t="s">
        <v>258</v>
      </c>
      <c r="C104" s="324" t="s">
        <v>446</v>
      </c>
      <c r="D104" s="365"/>
      <c r="E104" s="365"/>
      <c r="F104" s="366"/>
      <c r="G104" s="374"/>
      <c r="H104" s="374"/>
      <c r="I104" s="375"/>
      <c r="J104" s="375"/>
      <c r="K104" s="366"/>
      <c r="L104" s="367"/>
      <c r="M104" s="367"/>
      <c r="N104" s="366"/>
      <c r="O104" s="365"/>
      <c r="P104" s="365"/>
      <c r="Q104" s="366"/>
    </row>
    <row r="105" spans="1:17">
      <c r="A105" s="402" t="s">
        <v>320</v>
      </c>
      <c r="B105" s="402" t="s">
        <v>432</v>
      </c>
      <c r="C105" s="324" t="s">
        <v>447</v>
      </c>
      <c r="D105" s="397">
        <v>167453.84027779102</v>
      </c>
      <c r="E105" s="397">
        <v>52110.926303280867</v>
      </c>
      <c r="F105" s="369">
        <v>0.45179131086281515</v>
      </c>
      <c r="G105" s="376">
        <v>0.13065806544686048</v>
      </c>
      <c r="H105" s="376">
        <v>3.6224300724637018E-2</v>
      </c>
      <c r="I105" s="377">
        <v>10.892607798098355</v>
      </c>
      <c r="J105" s="377">
        <v>-0.25339599645955246</v>
      </c>
      <c r="K105" s="369">
        <v>-2.2734246383737489E-2</v>
      </c>
      <c r="L105" s="370">
        <v>1824009.0064313831</v>
      </c>
      <c r="M105" s="370">
        <v>538396.44959612656</v>
      </c>
      <c r="N105" s="369">
        <v>0.41878592950389082</v>
      </c>
      <c r="O105" s="397">
        <v>334907.68055558205</v>
      </c>
      <c r="P105" s="397">
        <v>104221.85260656173</v>
      </c>
      <c r="Q105" s="369">
        <v>0.45179131086281515</v>
      </c>
    </row>
    <row r="106" spans="1:17">
      <c r="A106" s="402" t="s">
        <v>320</v>
      </c>
      <c r="B106" s="402" t="s">
        <v>432</v>
      </c>
      <c r="C106" s="324" t="s">
        <v>448</v>
      </c>
      <c r="D106" s="365">
        <v>3131.295222254048</v>
      </c>
      <c r="E106" s="365">
        <v>1674.6102737110268</v>
      </c>
      <c r="F106" s="366">
        <v>1.1496036087871815</v>
      </c>
      <c r="G106" s="374">
        <v>2.4432343588179431E-3</v>
      </c>
      <c r="H106" s="374">
        <v>1.2506145526674278E-3</v>
      </c>
      <c r="I106" s="375">
        <v>12.389304253657018</v>
      </c>
      <c r="J106" s="375">
        <v>-1.449723836935263</v>
      </c>
      <c r="K106" s="366">
        <v>-0.10475618861708791</v>
      </c>
      <c r="L106" s="367">
        <v>38794.569216527976</v>
      </c>
      <c r="M106" s="367">
        <v>18635.465294498135</v>
      </c>
      <c r="N106" s="366">
        <v>0.92441932769309876</v>
      </c>
      <c r="O106" s="365">
        <v>28622.442616581917</v>
      </c>
      <c r="P106" s="365">
        <v>15307.223708510399</v>
      </c>
      <c r="Q106" s="366">
        <v>1.1496036087871866</v>
      </c>
    </row>
    <row r="107" spans="1:17">
      <c r="A107" s="402" t="s">
        <v>320</v>
      </c>
      <c r="B107" s="402" t="s">
        <v>432</v>
      </c>
      <c r="C107" s="324" t="s">
        <v>449</v>
      </c>
      <c r="D107" s="397">
        <v>986856.89150127908</v>
      </c>
      <c r="E107" s="397">
        <v>32694.528509922209</v>
      </c>
      <c r="F107" s="369">
        <v>3.4265162594993667E-2</v>
      </c>
      <c r="G107" s="376">
        <v>8.2445502493926934</v>
      </c>
      <c r="H107" s="376">
        <v>0.74645935725693757</v>
      </c>
      <c r="I107" s="377">
        <v>11.879099200778127</v>
      </c>
      <c r="J107" s="377">
        <v>-2.6778313274867571E-2</v>
      </c>
      <c r="K107" s="369">
        <v>-2.2491675429433936E-3</v>
      </c>
      <c r="L107" s="370">
        <v>11722970.911115231</v>
      </c>
      <c r="M107" s="370">
        <v>362830.68882076442</v>
      </c>
      <c r="N107" s="369">
        <v>3.1938926960487959E-2</v>
      </c>
      <c r="O107" s="397">
        <v>2014722.8993854523</v>
      </c>
      <c r="P107" s="397">
        <v>44853.798042499227</v>
      </c>
      <c r="Q107" s="369">
        <v>2.2769938374037273E-2</v>
      </c>
    </row>
    <row r="108" spans="1:17">
      <c r="A108" s="402" t="s">
        <v>320</v>
      </c>
      <c r="B108" s="402" t="s">
        <v>432</v>
      </c>
      <c r="C108" s="324" t="s">
        <v>450</v>
      </c>
      <c r="D108" s="397"/>
      <c r="E108" s="397"/>
      <c r="F108" s="369"/>
      <c r="G108" s="376"/>
      <c r="H108" s="376"/>
      <c r="I108" s="377"/>
      <c r="J108" s="377"/>
      <c r="K108" s="369"/>
      <c r="L108" s="370"/>
      <c r="M108" s="370"/>
      <c r="N108" s="369"/>
      <c r="O108" s="397"/>
      <c r="P108" s="397"/>
      <c r="Q108" s="369"/>
    </row>
    <row r="109" spans="1:17">
      <c r="A109" s="402" t="s">
        <v>320</v>
      </c>
      <c r="B109" s="402" t="s">
        <v>432</v>
      </c>
      <c r="C109" s="324" t="s">
        <v>323</v>
      </c>
      <c r="D109" s="365">
        <v>435193.34915252228</v>
      </c>
      <c r="E109" s="365">
        <v>150033.93757892156</v>
      </c>
      <c r="F109" s="366">
        <v>0.52614057782973522</v>
      </c>
      <c r="G109" s="374">
        <v>3.4093161633714817</v>
      </c>
      <c r="H109" s="374">
        <v>1.0244456352740627</v>
      </c>
      <c r="I109" s="375">
        <v>30.036372040277758</v>
      </c>
      <c r="J109" s="375">
        <v>0.65357784161739119</v>
      </c>
      <c r="K109" s="366">
        <v>2.2243556456832462E-2</v>
      </c>
      <c r="L109" s="367">
        <v>13071629.344599657</v>
      </c>
      <c r="M109" s="367">
        <v>4692849.0405214578</v>
      </c>
      <c r="N109" s="366">
        <v>0.56008737193375391</v>
      </c>
      <c r="O109" s="365">
        <v>3072033.0721094608</v>
      </c>
      <c r="P109" s="365">
        <v>966955.0197623875</v>
      </c>
      <c r="Q109" s="366">
        <v>0.4593440222723682</v>
      </c>
    </row>
  </sheetData>
  <mergeCells count="24">
    <mergeCell ref="B2:B7"/>
    <mergeCell ref="B8:B13"/>
    <mergeCell ref="B14:B19"/>
    <mergeCell ref="A2:A19"/>
    <mergeCell ref="B20:B25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D9" sqref="D9:Q44"/>
    </sheetView>
  </sheetViews>
  <sheetFormatPr defaultColWidth="8.7109375" defaultRowHeight="12.75"/>
  <cols>
    <col min="1" max="1" width="27.5703125" style="299" customWidth="1"/>
    <col min="2" max="2" width="41.85546875" style="299" customWidth="1"/>
    <col min="3" max="3" width="32.42578125" style="299" customWidth="1"/>
    <col min="4" max="4" width="13.7109375" style="299" customWidth="1"/>
    <col min="5" max="5" width="12.7109375" style="299" customWidth="1"/>
    <col min="6" max="6" width="10.85546875" style="299" customWidth="1"/>
    <col min="7" max="7" width="14" style="299" customWidth="1"/>
    <col min="8" max="8" width="19.42578125" style="299" customWidth="1"/>
    <col min="9" max="9" width="7.85546875" style="299" customWidth="1"/>
    <col min="10" max="11" width="10.85546875" style="299" customWidth="1"/>
    <col min="12" max="12" width="16" style="299" customWidth="1"/>
    <col min="13" max="13" width="14.85546875" style="299" customWidth="1"/>
    <col min="14" max="14" width="12" style="299" customWidth="1"/>
    <col min="15" max="15" width="13.85546875" style="299" customWidth="1"/>
    <col min="16" max="16" width="12.7109375" style="299" customWidth="1"/>
    <col min="17" max="17" width="10.5703125" style="299" customWidth="1"/>
    <col min="18" max="100" width="9.140625" style="299" customWidth="1"/>
    <col min="101" max="16384" width="8.7109375" style="299"/>
  </cols>
  <sheetData>
    <row r="8" spans="1:17" ht="51">
      <c r="A8" s="298" t="s">
        <v>0</v>
      </c>
      <c r="B8" s="298" t="s">
        <v>1</v>
      </c>
      <c r="C8" s="298" t="s">
        <v>451</v>
      </c>
      <c r="D8" s="298" t="s">
        <v>3</v>
      </c>
      <c r="E8" s="298" t="s">
        <v>302</v>
      </c>
      <c r="F8" s="298" t="s">
        <v>380</v>
      </c>
      <c r="G8" s="298" t="s">
        <v>4</v>
      </c>
      <c r="H8" s="298" t="s">
        <v>381</v>
      </c>
      <c r="I8" s="298" t="s">
        <v>5</v>
      </c>
      <c r="J8" s="298" t="s">
        <v>382</v>
      </c>
      <c r="K8" s="298" t="s">
        <v>383</v>
      </c>
      <c r="L8" s="298" t="s">
        <v>6</v>
      </c>
      <c r="M8" s="298" t="s">
        <v>300</v>
      </c>
      <c r="N8" s="298" t="s">
        <v>384</v>
      </c>
      <c r="O8" s="298" t="s">
        <v>7</v>
      </c>
      <c r="P8" s="298" t="s">
        <v>328</v>
      </c>
      <c r="Q8" s="298" t="s">
        <v>385</v>
      </c>
    </row>
    <row r="9" spans="1:17">
      <c r="A9" s="407" t="s">
        <v>397</v>
      </c>
      <c r="B9" s="407" t="s">
        <v>444</v>
      </c>
      <c r="C9" s="325" t="s">
        <v>414</v>
      </c>
      <c r="D9" s="365">
        <v>851636.87391653575</v>
      </c>
      <c r="E9" s="365">
        <v>-62430.384367419989</v>
      </c>
      <c r="F9" s="366">
        <v>-6.8299552140862196E-2</v>
      </c>
      <c r="G9" s="374">
        <v>0.32157484443923112</v>
      </c>
      <c r="H9" s="374">
        <v>-2.9392325692930432E-2</v>
      </c>
      <c r="I9" s="375">
        <v>11.803053966503024</v>
      </c>
      <c r="J9" s="375">
        <v>0.46033486449230487</v>
      </c>
      <c r="K9" s="366">
        <v>4.0584172133003055E-2</v>
      </c>
      <c r="L9" s="367">
        <v>10051915.982700802</v>
      </c>
      <c r="M9" s="367">
        <v>-316092.16835918836</v>
      </c>
      <c r="N9" s="366">
        <v>-3.0487260788550994E-2</v>
      </c>
      <c r="O9" s="365">
        <v>2067078.1156576872</v>
      </c>
      <c r="P9" s="365">
        <v>-198963.1854562154</v>
      </c>
      <c r="Q9" s="366">
        <v>-8.7802100234630504E-2</v>
      </c>
    </row>
    <row r="10" spans="1:17">
      <c r="A10" s="407" t="s">
        <v>397</v>
      </c>
      <c r="B10" s="407" t="s">
        <v>424</v>
      </c>
      <c r="C10" s="325" t="s">
        <v>415</v>
      </c>
      <c r="D10" s="365">
        <v>254277310.20441324</v>
      </c>
      <c r="E10" s="365">
        <v>3089458.9482625127</v>
      </c>
      <c r="F10" s="369">
        <v>1.229939637929389E-2</v>
      </c>
      <c r="G10" s="376">
        <v>96.014145204126109</v>
      </c>
      <c r="H10" s="376">
        <v>-0.4324658389783167</v>
      </c>
      <c r="I10" s="377">
        <v>4.6642851749649168</v>
      </c>
      <c r="J10" s="377">
        <v>-0.15530174030258337</v>
      </c>
      <c r="K10" s="369">
        <v>-3.2223039657323767E-2</v>
      </c>
      <c r="L10" s="370">
        <v>1186021888.3164001</v>
      </c>
      <c r="M10" s="370">
        <v>-24599792.871903181</v>
      </c>
      <c r="N10" s="369">
        <v>-2.0319967215321057E-2</v>
      </c>
      <c r="O10" s="365">
        <v>359944222.34376049</v>
      </c>
      <c r="P10" s="365">
        <v>1488824.9921368361</v>
      </c>
      <c r="Q10" s="369">
        <v>4.1534455977974474E-3</v>
      </c>
    </row>
    <row r="11" spans="1:17">
      <c r="A11" s="407" t="s">
        <v>397</v>
      </c>
      <c r="B11" s="407" t="s">
        <v>424</v>
      </c>
      <c r="C11" s="325" t="s">
        <v>416</v>
      </c>
      <c r="D11" s="365">
        <v>2260642.0219100639</v>
      </c>
      <c r="E11" s="365">
        <v>272177.00315578654</v>
      </c>
      <c r="F11" s="366">
        <v>0.13687794383544072</v>
      </c>
      <c r="G11" s="374">
        <v>0.8536098292519021</v>
      </c>
      <c r="H11" s="374">
        <v>9.0114655112117581E-2</v>
      </c>
      <c r="I11" s="375">
        <v>11.595489019407289</v>
      </c>
      <c r="J11" s="375">
        <v>0.28247444317674919</v>
      </c>
      <c r="K11" s="366">
        <v>2.4968980749856751E-2</v>
      </c>
      <c r="L11" s="367">
        <v>26213249.741868839</v>
      </c>
      <c r="M11" s="367">
        <v>3717716.000377167</v>
      </c>
      <c r="N11" s="366">
        <v>0.16526462733000469</v>
      </c>
      <c r="O11" s="365">
        <v>4037433.8292483091</v>
      </c>
      <c r="P11" s="365">
        <v>541507.67584188003</v>
      </c>
      <c r="Q11" s="366">
        <v>0.1548967718652281</v>
      </c>
    </row>
    <row r="12" spans="1:17">
      <c r="A12" s="407" t="s">
        <v>397</v>
      </c>
      <c r="B12" s="407" t="s">
        <v>424</v>
      </c>
      <c r="C12" s="325" t="s">
        <v>417</v>
      </c>
      <c r="D12" s="365">
        <v>23084.401604535604</v>
      </c>
      <c r="E12" s="365">
        <v>11827.021736570616</v>
      </c>
      <c r="F12" s="369">
        <v>1.0506016386838515</v>
      </c>
      <c r="G12" s="376">
        <v>8.7165822456846745E-3</v>
      </c>
      <c r="H12" s="376">
        <v>4.394175202268767E-3</v>
      </c>
      <c r="I12" s="377">
        <v>7.3515092192580589</v>
      </c>
      <c r="J12" s="377">
        <v>2.3685878671651865</v>
      </c>
      <c r="K12" s="369">
        <v>0.4753412104668997</v>
      </c>
      <c r="L12" s="370">
        <v>169705.19121679902</v>
      </c>
      <c r="M12" s="370">
        <v>113610.55270409584</v>
      </c>
      <c r="N12" s="369">
        <v>2.0253371038012413</v>
      </c>
      <c r="O12" s="365">
        <v>39868.929469347</v>
      </c>
      <c r="P12" s="365">
        <v>24987.144522309303</v>
      </c>
      <c r="Q12" s="369">
        <v>1.6790421721073947</v>
      </c>
    </row>
    <row r="13" spans="1:17">
      <c r="A13" s="407" t="s">
        <v>397</v>
      </c>
      <c r="B13" s="407" t="s">
        <v>424</v>
      </c>
      <c r="C13" s="325" t="s">
        <v>418</v>
      </c>
      <c r="D13" s="365">
        <v>7309839.1717046769</v>
      </c>
      <c r="E13" s="365">
        <v>1115050.1916186474</v>
      </c>
      <c r="F13" s="366">
        <v>0.17999809117035692</v>
      </c>
      <c r="G13" s="374">
        <v>2.7601674686846698</v>
      </c>
      <c r="H13" s="374">
        <v>0.38160337703520586</v>
      </c>
      <c r="I13" s="375">
        <v>12.003428011679841</v>
      </c>
      <c r="J13" s="375">
        <v>0.55272164545122138</v>
      </c>
      <c r="K13" s="366">
        <v>4.8269654969177643E-2</v>
      </c>
      <c r="L13" s="367">
        <v>87743128.274514481</v>
      </c>
      <c r="M13" s="367">
        <v>16808418.662800491</v>
      </c>
      <c r="N13" s="366">
        <v>0.23695619189543829</v>
      </c>
      <c r="O13" s="365">
        <v>20081671.577608824</v>
      </c>
      <c r="P13" s="365">
        <v>2818281.0020176843</v>
      </c>
      <c r="Q13" s="366">
        <v>0.16325188204931634</v>
      </c>
    </row>
    <row r="14" spans="1:17">
      <c r="A14" s="407" t="s">
        <v>397</v>
      </c>
      <c r="B14" s="407" t="s">
        <v>424</v>
      </c>
      <c r="C14" s="325" t="s">
        <v>419</v>
      </c>
      <c r="D14" s="365">
        <v>110663.37964842282</v>
      </c>
      <c r="E14" s="365">
        <v>-35288.828006341908</v>
      </c>
      <c r="F14" s="369">
        <v>-0.24178344797506648</v>
      </c>
      <c r="G14" s="376">
        <v>4.1786071253472744E-2</v>
      </c>
      <c r="H14" s="376">
        <v>-1.4254042677860602E-2</v>
      </c>
      <c r="I14" s="377">
        <v>13.163055068856133</v>
      </c>
      <c r="J14" s="377">
        <v>0.17677506052235437</v>
      </c>
      <c r="K14" s="369">
        <v>1.3612447938047788E-2</v>
      </c>
      <c r="L14" s="370">
        <v>1456668.1604179228</v>
      </c>
      <c r="M14" s="370">
        <v>-438708.0760213288</v>
      </c>
      <c r="N14" s="369">
        <v>-0.23146226463486094</v>
      </c>
      <c r="O14" s="365">
        <v>467172.15390133858</v>
      </c>
      <c r="P14" s="365">
        <v>-31066.351483703242</v>
      </c>
      <c r="Q14" s="369">
        <v>-6.2352369694299262E-2</v>
      </c>
    </row>
    <row r="15" spans="1:17">
      <c r="A15" s="407" t="s">
        <v>397</v>
      </c>
      <c r="B15" s="407" t="s">
        <v>445</v>
      </c>
      <c r="C15" s="325" t="s">
        <v>414</v>
      </c>
      <c r="D15" s="365">
        <v>10386531.295668272</v>
      </c>
      <c r="E15" s="365">
        <v>-1035995.0772669688</v>
      </c>
      <c r="F15" s="366">
        <v>-9.069754303405908E-2</v>
      </c>
      <c r="G15" s="374">
        <v>0.31527506725552501</v>
      </c>
      <c r="H15" s="374">
        <v>-2.4984480726598479E-2</v>
      </c>
      <c r="I15" s="375">
        <v>12.017196358209535</v>
      </c>
      <c r="J15" s="375">
        <v>0.91370197488745752</v>
      </c>
      <c r="K15" s="366">
        <v>8.2289587704918996E-2</v>
      </c>
      <c r="L15" s="367">
        <v>124816986.06073412</v>
      </c>
      <c r="M15" s="367">
        <v>-2012971.3645006269</v>
      </c>
      <c r="N15" s="366">
        <v>-1.5871418751261961E-2</v>
      </c>
      <c r="O15" s="365">
        <v>25771677.661691871</v>
      </c>
      <c r="P15" s="365">
        <v>-3124793.505795341</v>
      </c>
      <c r="Q15" s="366">
        <v>-0.10813754688881161</v>
      </c>
    </row>
    <row r="16" spans="1:17">
      <c r="A16" s="407" t="s">
        <v>397</v>
      </c>
      <c r="B16" s="407" t="s">
        <v>431</v>
      </c>
      <c r="C16" s="325" t="s">
        <v>415</v>
      </c>
      <c r="D16" s="365">
        <v>3167938271.1677608</v>
      </c>
      <c r="E16" s="365">
        <v>-62391931.890436649</v>
      </c>
      <c r="F16" s="369">
        <v>-1.9314413068784536E-2</v>
      </c>
      <c r="G16" s="376">
        <v>96.160298666823223</v>
      </c>
      <c r="H16" s="376">
        <v>-6.6285438942813357E-2</v>
      </c>
      <c r="I16" s="377">
        <v>4.7477702378914337</v>
      </c>
      <c r="J16" s="377">
        <v>-0.10127833232042072</v>
      </c>
      <c r="K16" s="369">
        <v>-2.0886227649395534E-2</v>
      </c>
      <c r="L16" s="370">
        <v>15040643039.327538</v>
      </c>
      <c r="M16" s="370">
        <v>-623385013.12398338</v>
      </c>
      <c r="N16" s="369">
        <v>-3.979723548991089E-2</v>
      </c>
      <c r="O16" s="365">
        <v>4582756933.951663</v>
      </c>
      <c r="P16" s="365">
        <v>-99838360.114845276</v>
      </c>
      <c r="Q16" s="369">
        <v>-2.132115928134003E-2</v>
      </c>
    </row>
    <row r="17" spans="1:17">
      <c r="A17" s="407" t="s">
        <v>397</v>
      </c>
      <c r="B17" s="407" t="s">
        <v>431</v>
      </c>
      <c r="C17" s="325" t="s">
        <v>416</v>
      </c>
      <c r="D17" s="365">
        <v>27850910.59490288</v>
      </c>
      <c r="E17" s="365">
        <v>-2812730.6638487317</v>
      </c>
      <c r="F17" s="366">
        <v>-9.1728527610723962E-2</v>
      </c>
      <c r="G17" s="374">
        <v>0.84539269761769575</v>
      </c>
      <c r="H17" s="374">
        <v>-6.8030162924818338E-2</v>
      </c>
      <c r="I17" s="375">
        <v>11.608450275325467</v>
      </c>
      <c r="J17" s="375">
        <v>0.42481774472479295</v>
      </c>
      <c r="K17" s="366">
        <v>3.798566731895079E-2</v>
      </c>
      <c r="L17" s="367">
        <v>323305910.76346529</v>
      </c>
      <c r="M17" s="367">
        <v>-19624985.124578238</v>
      </c>
      <c r="N17" s="366">
        <v>-5.7227229625251369E-2</v>
      </c>
      <c r="O17" s="365">
        <v>49885203.753576882</v>
      </c>
      <c r="P17" s="365">
        <v>-5973288.513984099</v>
      </c>
      <c r="Q17" s="366">
        <v>-0.10693608566038938</v>
      </c>
    </row>
    <row r="18" spans="1:17">
      <c r="A18" s="407" t="s">
        <v>397</v>
      </c>
      <c r="B18" s="407" t="s">
        <v>431</v>
      </c>
      <c r="C18" s="325" t="s">
        <v>417</v>
      </c>
      <c r="D18" s="365">
        <v>269886.68670934933</v>
      </c>
      <c r="E18" s="365">
        <v>140395.01398421422</v>
      </c>
      <c r="F18" s="369">
        <v>1.0842010998052598</v>
      </c>
      <c r="G18" s="376">
        <v>8.1922001562877208E-3</v>
      </c>
      <c r="H18" s="376">
        <v>4.3348417584728547E-3</v>
      </c>
      <c r="I18" s="377">
        <v>7.6011125283933323</v>
      </c>
      <c r="J18" s="377">
        <v>2.6980302177771778</v>
      </c>
      <c r="K18" s="369">
        <v>0.55027226688309971</v>
      </c>
      <c r="L18" s="370">
        <v>2051439.0755930014</v>
      </c>
      <c r="M18" s="370">
        <v>1416530.7456822952</v>
      </c>
      <c r="N18" s="369">
        <v>2.2310791636353495</v>
      </c>
      <c r="O18" s="365">
        <v>468697.24273943994</v>
      </c>
      <c r="P18" s="365">
        <v>292666.41643369291</v>
      </c>
      <c r="Q18" s="369">
        <v>1.6625861650240858</v>
      </c>
    </row>
    <row r="19" spans="1:17">
      <c r="A19" s="407" t="s">
        <v>397</v>
      </c>
      <c r="B19" s="407" t="s">
        <v>431</v>
      </c>
      <c r="C19" s="325" t="s">
        <v>418</v>
      </c>
      <c r="D19" s="365">
        <v>86538722.109340847</v>
      </c>
      <c r="E19" s="365">
        <v>6459877.9626759589</v>
      </c>
      <c r="F19" s="366">
        <v>8.0668971081109181E-2</v>
      </c>
      <c r="G19" s="374">
        <v>2.6268155033247984</v>
      </c>
      <c r="H19" s="374">
        <v>0.24138951062706271</v>
      </c>
      <c r="I19" s="375">
        <v>11.726443678166067</v>
      </c>
      <c r="J19" s="375">
        <v>0.58851781278252879</v>
      </c>
      <c r="K19" s="366">
        <v>5.2839085112932109E-2</v>
      </c>
      <c r="L19" s="367">
        <v>1014791450.79565</v>
      </c>
      <c r="M19" s="367">
        <v>122879221.30449402</v>
      </c>
      <c r="N19" s="366">
        <v>0.1377705308229687</v>
      </c>
      <c r="O19" s="365">
        <v>245313803.58915484</v>
      </c>
      <c r="P19" s="365">
        <v>14819190.261160105</v>
      </c>
      <c r="Q19" s="366">
        <v>6.4293000375120868E-2</v>
      </c>
    </row>
    <row r="20" spans="1:17">
      <c r="A20" s="407" t="s">
        <v>397</v>
      </c>
      <c r="B20" s="407" t="s">
        <v>431</v>
      </c>
      <c r="C20" s="325" t="s">
        <v>419</v>
      </c>
      <c r="D20" s="365">
        <v>1450403.37858276</v>
      </c>
      <c r="E20" s="365">
        <v>-2928812.7572937422</v>
      </c>
      <c r="F20" s="369">
        <v>-0.66879840282364578</v>
      </c>
      <c r="G20" s="376">
        <v>4.4025864816007294E-2</v>
      </c>
      <c r="H20" s="376">
        <v>-8.642426979168874E-2</v>
      </c>
      <c r="I20" s="377">
        <v>14.004222378031844</v>
      </c>
      <c r="J20" s="377">
        <v>1.6840700162219697</v>
      </c>
      <c r="K20" s="369">
        <v>0.13669230434538018</v>
      </c>
      <c r="L20" s="370">
        <v>20311771.45152168</v>
      </c>
      <c r="M20" s="370">
        <v>-33640838.567773119</v>
      </c>
      <c r="N20" s="369">
        <v>-0.62352569330273955</v>
      </c>
      <c r="O20" s="365">
        <v>6681022.2645324497</v>
      </c>
      <c r="P20" s="365">
        <v>-3452423.9877346149</v>
      </c>
      <c r="Q20" s="369">
        <v>-0.34069593914925389</v>
      </c>
    </row>
    <row r="21" spans="1:17">
      <c r="A21" s="407" t="s">
        <v>397</v>
      </c>
      <c r="B21" s="407" t="s">
        <v>258</v>
      </c>
      <c r="C21" s="325" t="s">
        <v>414</v>
      </c>
      <c r="D21" s="365">
        <v>1058139.6792225288</v>
      </c>
      <c r="E21" s="365">
        <v>-73350.850772616453</v>
      </c>
      <c r="F21" s="366">
        <v>-6.4826747399230264E-2</v>
      </c>
      <c r="G21" s="374">
        <v>0.32218333232756641</v>
      </c>
      <c r="H21" s="374">
        <v>-2.5034557252107348E-2</v>
      </c>
      <c r="I21" s="375">
        <v>11.819593107221047</v>
      </c>
      <c r="J21" s="375">
        <v>0.42941575852823455</v>
      </c>
      <c r="K21" s="366">
        <v>3.7700533133271728E-2</v>
      </c>
      <c r="L21" s="367">
        <v>12506780.459015692</v>
      </c>
      <c r="M21" s="367">
        <v>-381097.34599543735</v>
      </c>
      <c r="N21" s="366">
        <v>-2.9570217204205426E-2</v>
      </c>
      <c r="O21" s="365">
        <v>2567000.9287908077</v>
      </c>
      <c r="P21" s="365">
        <v>-214540.98862782866</v>
      </c>
      <c r="Q21" s="366">
        <v>-7.7130237471643007E-2</v>
      </c>
    </row>
    <row r="22" spans="1:17">
      <c r="A22" s="407" t="s">
        <v>397</v>
      </c>
      <c r="B22" s="407" t="s">
        <v>432</v>
      </c>
      <c r="C22" s="325" t="s">
        <v>415</v>
      </c>
      <c r="D22" s="365">
        <v>315235608.35740441</v>
      </c>
      <c r="E22" s="365">
        <v>975238.43056207895</v>
      </c>
      <c r="F22" s="369">
        <v>3.1032816221437903E-3</v>
      </c>
      <c r="G22" s="376">
        <v>95.983224864528651</v>
      </c>
      <c r="H22" s="376">
        <v>-0.45313013085426235</v>
      </c>
      <c r="I22" s="377">
        <v>4.6636392313547503</v>
      </c>
      <c r="J22" s="377">
        <v>-0.15210992228553355</v>
      </c>
      <c r="K22" s="369">
        <v>-3.1585931374883136E-2</v>
      </c>
      <c r="L22" s="370">
        <v>1470145150.2555726</v>
      </c>
      <c r="M22" s="370">
        <v>-43253960.242300987</v>
      </c>
      <c r="N22" s="369">
        <v>-2.8580669793093396E-2</v>
      </c>
      <c r="O22" s="365">
        <v>446637886.17202389</v>
      </c>
      <c r="P22" s="365">
        <v>-1625827.7952017188</v>
      </c>
      <c r="Q22" s="369">
        <v>-3.626944908863602E-3</v>
      </c>
    </row>
    <row r="23" spans="1:17">
      <c r="A23" s="407" t="s">
        <v>397</v>
      </c>
      <c r="B23" s="407" t="s">
        <v>432</v>
      </c>
      <c r="C23" s="325" t="s">
        <v>416</v>
      </c>
      <c r="D23" s="365">
        <v>2821210.6978947967</v>
      </c>
      <c r="E23" s="365">
        <v>320981.67054220568</v>
      </c>
      <c r="F23" s="366">
        <v>0.12838090712116978</v>
      </c>
      <c r="G23" s="374">
        <v>0.85900480030554793</v>
      </c>
      <c r="H23" s="374">
        <v>9.1765284525480384E-2</v>
      </c>
      <c r="I23" s="375">
        <v>11.609140742839609</v>
      </c>
      <c r="J23" s="375">
        <v>0.29322512593058647</v>
      </c>
      <c r="K23" s="366">
        <v>2.5912629243402031E-2</v>
      </c>
      <c r="L23" s="367">
        <v>32751832.05706545</v>
      </c>
      <c r="M23" s="367">
        <v>4459451.3605970107</v>
      </c>
      <c r="N23" s="366">
        <v>0.15762022321273431</v>
      </c>
      <c r="O23" s="365">
        <v>5043874.3275256157</v>
      </c>
      <c r="P23" s="365">
        <v>644838.56661453377</v>
      </c>
      <c r="Q23" s="366">
        <v>0.14658634338561993</v>
      </c>
    </row>
    <row r="24" spans="1:17">
      <c r="A24" s="407" t="s">
        <v>397</v>
      </c>
      <c r="B24" s="407" t="s">
        <v>432</v>
      </c>
      <c r="C24" s="325" t="s">
        <v>417</v>
      </c>
      <c r="D24" s="365">
        <v>30224.623167292397</v>
      </c>
      <c r="E24" s="365">
        <v>14637.6468277609</v>
      </c>
      <c r="F24" s="369">
        <v>0.93909469732350082</v>
      </c>
      <c r="G24" s="376">
        <v>9.2028207632645978E-3</v>
      </c>
      <c r="H24" s="376">
        <v>4.4196812794868095E-3</v>
      </c>
      <c r="I24" s="377">
        <v>7.4799957722875314</v>
      </c>
      <c r="J24" s="377">
        <v>2.2320682426986487</v>
      </c>
      <c r="K24" s="369">
        <v>0.42532375497066105</v>
      </c>
      <c r="L24" s="370">
        <v>226080.05351033091</v>
      </c>
      <c r="M24" s="370">
        <v>144280.731275053</v>
      </c>
      <c r="N24" s="369">
        <v>1.7638377352328294</v>
      </c>
      <c r="O24" s="365">
        <v>52676.038673639297</v>
      </c>
      <c r="P24" s="365">
        <v>31609.525884866714</v>
      </c>
      <c r="Q24" s="369">
        <v>1.5004631379576518</v>
      </c>
    </row>
    <row r="25" spans="1:17">
      <c r="A25" s="407" t="s">
        <v>397</v>
      </c>
      <c r="B25" s="407" t="s">
        <v>432</v>
      </c>
      <c r="C25" s="325" t="s">
        <v>418</v>
      </c>
      <c r="D25" s="365">
        <v>9143155.9613464437</v>
      </c>
      <c r="E25" s="365">
        <v>1349675.1738770492</v>
      </c>
      <c r="F25" s="366">
        <v>0.17318002195464441</v>
      </c>
      <c r="G25" s="374">
        <v>2.7839164464389676</v>
      </c>
      <c r="H25" s="374">
        <v>0.39234896993833113</v>
      </c>
      <c r="I25" s="375">
        <v>12.038593142931703</v>
      </c>
      <c r="J25" s="375">
        <v>0.56099436487263432</v>
      </c>
      <c r="K25" s="366">
        <v>4.8877328413417659E-2</v>
      </c>
      <c r="L25" s="367">
        <v>110070734.66102041</v>
      </c>
      <c r="M25" s="367">
        <v>20620289.097934872</v>
      </c>
      <c r="N25" s="366">
        <v>0.23052192717578215</v>
      </c>
      <c r="O25" s="365">
        <v>25154613.016291738</v>
      </c>
      <c r="P25" s="365">
        <v>3439520.6587403715</v>
      </c>
      <c r="Q25" s="366">
        <v>0.15839309371135543</v>
      </c>
    </row>
    <row r="26" spans="1:17">
      <c r="A26" s="407" t="s">
        <v>397</v>
      </c>
      <c r="B26" s="407" t="s">
        <v>432</v>
      </c>
      <c r="C26" s="325" t="s">
        <v>419</v>
      </c>
      <c r="D26" s="365">
        <v>139475.85630875512</v>
      </c>
      <c r="E26" s="365">
        <v>-32705.785252675298</v>
      </c>
      <c r="F26" s="369">
        <v>-0.18994931722152639</v>
      </c>
      <c r="G26" s="376">
        <v>4.2467735637522819E-2</v>
      </c>
      <c r="H26" s="376">
        <v>-1.0369247635841579E-2</v>
      </c>
      <c r="I26" s="377">
        <v>13.148528375131358</v>
      </c>
      <c r="J26" s="377">
        <v>5.5482805825686654E-2</v>
      </c>
      <c r="K26" s="369">
        <v>4.2375783030768853E-3</v>
      </c>
      <c r="L26" s="370">
        <v>1833902.2543214106</v>
      </c>
      <c r="M26" s="370">
        <v>-420479.82484025299</v>
      </c>
      <c r="N26" s="369">
        <v>-0.18651666402379169</v>
      </c>
      <c r="O26" s="365">
        <v>587475.91234850883</v>
      </c>
      <c r="P26" s="365">
        <v>-27676.096298897988</v>
      </c>
      <c r="Q26" s="369">
        <v>-4.499066232385724E-2</v>
      </c>
    </row>
    <row r="27" spans="1:17">
      <c r="A27" s="407" t="s">
        <v>402</v>
      </c>
      <c r="B27" s="407" t="s">
        <v>444</v>
      </c>
      <c r="C27" s="325" t="s">
        <v>414</v>
      </c>
      <c r="D27" s="365">
        <v>842194.34022513276</v>
      </c>
      <c r="E27" s="365">
        <v>-60017.058190478245</v>
      </c>
      <c r="F27" s="366">
        <v>-6.6522167970694268E-2</v>
      </c>
      <c r="G27" s="374">
        <v>0.3352527907130764</v>
      </c>
      <c r="H27" s="374">
        <v>-3.2097533359047303E-2</v>
      </c>
      <c r="I27" s="375">
        <v>11.813727906985315</v>
      </c>
      <c r="J27" s="375">
        <v>0.49341885144823827</v>
      </c>
      <c r="K27" s="366">
        <v>4.3587047758814799E-2</v>
      </c>
      <c r="L27" s="367">
        <v>9949454.7802227363</v>
      </c>
      <c r="M27" s="367">
        <v>-263857.0832702741</v>
      </c>
      <c r="N27" s="366">
        <v>-2.5834625124237957E-2</v>
      </c>
      <c r="O27" s="365">
        <v>2034246.3357155323</v>
      </c>
      <c r="P27" s="365">
        <v>-181429.85417336132</v>
      </c>
      <c r="Q27" s="366">
        <v>-8.1884643162798629E-2</v>
      </c>
    </row>
    <row r="28" spans="1:17">
      <c r="A28" s="407" t="s">
        <v>402</v>
      </c>
      <c r="B28" s="407" t="s">
        <v>424</v>
      </c>
      <c r="C28" s="325" t="s">
        <v>415</v>
      </c>
      <c r="D28" s="365">
        <v>240982326.5667356</v>
      </c>
      <c r="E28" s="365">
        <v>4312966.8873238862</v>
      </c>
      <c r="F28" s="369">
        <v>1.8223596384281251E-2</v>
      </c>
      <c r="G28" s="376">
        <v>95.927974857242006</v>
      </c>
      <c r="H28" s="376">
        <v>-0.435877482521974</v>
      </c>
      <c r="I28" s="377">
        <v>4.4706219544658827</v>
      </c>
      <c r="J28" s="377">
        <v>-0.14143030930604006</v>
      </c>
      <c r="K28" s="369">
        <v>-3.0665374375088421E-2</v>
      </c>
      <c r="L28" s="370">
        <v>1077340879.7875152</v>
      </c>
      <c r="M28" s="370">
        <v>-14190576.287367105</v>
      </c>
      <c r="N28" s="369">
        <v>-1.3000611396391668E-2</v>
      </c>
      <c r="O28" s="365">
        <v>325927061.79021454</v>
      </c>
      <c r="P28" s="365">
        <v>5432838.2870355844</v>
      </c>
      <c r="Q28" s="369">
        <v>1.6951439023304881E-2</v>
      </c>
    </row>
    <row r="29" spans="1:17">
      <c r="A29" s="407" t="s">
        <v>402</v>
      </c>
      <c r="B29" s="407" t="s">
        <v>424</v>
      </c>
      <c r="C29" s="325" t="s">
        <v>416</v>
      </c>
      <c r="D29" s="365">
        <v>2258661.7940997854</v>
      </c>
      <c r="E29" s="365">
        <v>270580.82065322623</v>
      </c>
      <c r="F29" s="366">
        <v>0.13610150907693883</v>
      </c>
      <c r="G29" s="374">
        <v>0.89910681369164591</v>
      </c>
      <c r="H29" s="374">
        <v>8.9626694996905232E-2</v>
      </c>
      <c r="I29" s="375">
        <v>11.591185587932875</v>
      </c>
      <c r="J29" s="375">
        <v>0.27999139147184948</v>
      </c>
      <c r="K29" s="366">
        <v>2.4753477538158739E-2</v>
      </c>
      <c r="L29" s="367">
        <v>26180568.035784043</v>
      </c>
      <c r="M29" s="367">
        <v>3692998.0668407381</v>
      </c>
      <c r="N29" s="366">
        <v>0.16422397226294311</v>
      </c>
      <c r="O29" s="365">
        <v>4030933.8852242231</v>
      </c>
      <c r="P29" s="365">
        <v>537627.34469039459</v>
      </c>
      <c r="Q29" s="366">
        <v>0.15390213783192278</v>
      </c>
    </row>
    <row r="30" spans="1:17">
      <c r="A30" s="407" t="s">
        <v>402</v>
      </c>
      <c r="B30" s="407" t="s">
        <v>424</v>
      </c>
      <c r="C30" s="325" t="s">
        <v>417</v>
      </c>
      <c r="D30" s="365">
        <v>23084.401604535604</v>
      </c>
      <c r="E30" s="365">
        <v>11827.021736570616</v>
      </c>
      <c r="F30" s="369">
        <v>1.0506016386838515</v>
      </c>
      <c r="G30" s="376">
        <v>9.1892211693006456E-3</v>
      </c>
      <c r="H30" s="376">
        <v>4.6055923768001401E-3</v>
      </c>
      <c r="I30" s="377">
        <v>7.3515092192580589</v>
      </c>
      <c r="J30" s="377">
        <v>2.3685878671651865</v>
      </c>
      <c r="K30" s="369">
        <v>0.4753412104668997</v>
      </c>
      <c r="L30" s="370">
        <v>169705.19121679902</v>
      </c>
      <c r="M30" s="370">
        <v>113610.55270409584</v>
      </c>
      <c r="N30" s="369">
        <v>2.0253371038012413</v>
      </c>
      <c r="O30" s="365">
        <v>39868.929469347</v>
      </c>
      <c r="P30" s="365">
        <v>24987.144522309303</v>
      </c>
      <c r="Q30" s="369">
        <v>1.6790421721073947</v>
      </c>
    </row>
    <row r="31" spans="1:17">
      <c r="A31" s="407" t="s">
        <v>402</v>
      </c>
      <c r="B31" s="407" t="s">
        <v>424</v>
      </c>
      <c r="C31" s="325" t="s">
        <v>418</v>
      </c>
      <c r="D31" s="365">
        <v>7028389.6077669272</v>
      </c>
      <c r="E31" s="365">
        <v>1111005.982426649</v>
      </c>
      <c r="F31" s="366">
        <v>0.18775290783395182</v>
      </c>
      <c r="G31" s="374">
        <v>2.7977951378689769</v>
      </c>
      <c r="H31" s="374">
        <v>0.38843432038740389</v>
      </c>
      <c r="I31" s="375">
        <v>11.490154121693205</v>
      </c>
      <c r="J31" s="375">
        <v>0.54816116623375066</v>
      </c>
      <c r="K31" s="366">
        <v>5.009701326486856E-2</v>
      </c>
      <c r="L31" s="367">
        <v>80757279.820548847</v>
      </c>
      <c r="M31" s="367">
        <v>16009309.877324395</v>
      </c>
      <c r="N31" s="366">
        <v>0.2472557810130955</v>
      </c>
      <c r="O31" s="365">
        <v>17566444.548196197</v>
      </c>
      <c r="P31" s="365">
        <v>2628565.3152238876</v>
      </c>
      <c r="Q31" s="366">
        <v>0.17596643233142947</v>
      </c>
    </row>
    <row r="32" spans="1:17">
      <c r="A32" s="407" t="s">
        <v>402</v>
      </c>
      <c r="B32" s="407" t="s">
        <v>424</v>
      </c>
      <c r="C32" s="325" t="s">
        <v>419</v>
      </c>
      <c r="D32" s="365">
        <v>77074.721782319422</v>
      </c>
      <c r="E32" s="365">
        <v>-34360.681068598991</v>
      </c>
      <c r="F32" s="369">
        <v>-0.30834618253740897</v>
      </c>
      <c r="G32" s="376">
        <v>3.0681179315511894E-2</v>
      </c>
      <c r="H32" s="376">
        <v>-1.4691591880108847E-2</v>
      </c>
      <c r="I32" s="377">
        <v>8.7265439920785273</v>
      </c>
      <c r="J32" s="377">
        <v>-1.2407113522937365</v>
      </c>
      <c r="K32" s="369">
        <v>-0.12447873656555514</v>
      </c>
      <c r="L32" s="370">
        <v>672595.95031062362</v>
      </c>
      <c r="M32" s="370">
        <v>-438109.16430746915</v>
      </c>
      <c r="N32" s="369">
        <v>-0.39444237587589531</v>
      </c>
      <c r="O32" s="365">
        <v>160188.84827291965</v>
      </c>
      <c r="P32" s="365">
        <v>-22674.902552723885</v>
      </c>
      <c r="Q32" s="369">
        <v>-0.12399889234659685</v>
      </c>
    </row>
    <row r="33" spans="1:17">
      <c r="A33" s="407" t="s">
        <v>402</v>
      </c>
      <c r="B33" s="407" t="s">
        <v>445</v>
      </c>
      <c r="C33" s="325" t="s">
        <v>414</v>
      </c>
      <c r="D33" s="365">
        <v>10265898.902321341</v>
      </c>
      <c r="E33" s="365">
        <v>-1040603.9610213283</v>
      </c>
      <c r="F33" s="366">
        <v>-9.2035881792867896E-2</v>
      </c>
      <c r="G33" s="374">
        <v>0.33024267063633617</v>
      </c>
      <c r="H33" s="374">
        <v>-2.8702610852731625E-2</v>
      </c>
      <c r="I33" s="375">
        <v>12.004812884594667</v>
      </c>
      <c r="J33" s="375">
        <v>0.91731209158191085</v>
      </c>
      <c r="K33" s="366">
        <v>8.2733891857756869E-2</v>
      </c>
      <c r="L33" s="367">
        <v>123240195.41453348</v>
      </c>
      <c r="M33" s="367">
        <v>-2120664.0489793569</v>
      </c>
      <c r="N33" s="366">
        <v>-1.6916476626395428E-2</v>
      </c>
      <c r="O33" s="365">
        <v>25248462.852073688</v>
      </c>
      <c r="P33" s="365">
        <v>-3114763.0793828256</v>
      </c>
      <c r="Q33" s="366">
        <v>-0.10981695406968384</v>
      </c>
    </row>
    <row r="34" spans="1:17">
      <c r="A34" s="407" t="s">
        <v>402</v>
      </c>
      <c r="B34" s="407" t="s">
        <v>431</v>
      </c>
      <c r="C34" s="325" t="s">
        <v>415</v>
      </c>
      <c r="D34" s="365">
        <v>2987121631.6464987</v>
      </c>
      <c r="E34" s="365">
        <v>-41485652.022853851</v>
      </c>
      <c r="F34" s="369">
        <v>-1.3697930479976696E-2</v>
      </c>
      <c r="G34" s="376">
        <v>96.092415728684642</v>
      </c>
      <c r="H34" s="376">
        <v>-5.6173016743215953E-2</v>
      </c>
      <c r="I34" s="377">
        <v>4.5249708850044916</v>
      </c>
      <c r="J34" s="377">
        <v>-0.11254324794300885</v>
      </c>
      <c r="K34" s="369">
        <v>-2.4268011852177123E-2</v>
      </c>
      <c r="L34" s="370">
        <v>13516638413.167519</v>
      </c>
      <c r="M34" s="370">
        <v>-528570667.99684334</v>
      </c>
      <c r="N34" s="369">
        <v>-3.7633520792915411E-2</v>
      </c>
      <c r="O34" s="365">
        <v>4093527761.7007875</v>
      </c>
      <c r="P34" s="365">
        <v>-49737588.974623203</v>
      </c>
      <c r="Q34" s="369">
        <v>-1.200444209215692E-2</v>
      </c>
    </row>
    <row r="35" spans="1:17">
      <c r="A35" s="407" t="s">
        <v>402</v>
      </c>
      <c r="B35" s="407" t="s">
        <v>431</v>
      </c>
      <c r="C35" s="325" t="s">
        <v>416</v>
      </c>
      <c r="D35" s="365">
        <v>27830977.982939489</v>
      </c>
      <c r="E35" s="365">
        <v>-2813986.5488792546</v>
      </c>
      <c r="F35" s="366">
        <v>-9.1825413795388319E-2</v>
      </c>
      <c r="G35" s="374">
        <v>0.89529193526625628</v>
      </c>
      <c r="H35" s="374">
        <v>-7.7587614940142657E-2</v>
      </c>
      <c r="I35" s="375">
        <v>11.605264681364025</v>
      </c>
      <c r="J35" s="375">
        <v>0.42448149855249717</v>
      </c>
      <c r="K35" s="366">
        <v>3.7965274132590481E-2</v>
      </c>
      <c r="L35" s="367">
        <v>322985865.83322746</v>
      </c>
      <c r="M35" s="367">
        <v>-19648838.241987288</v>
      </c>
      <c r="N35" s="366">
        <v>-5.7346316669878251E-2</v>
      </c>
      <c r="O35" s="365">
        <v>49826509.755132921</v>
      </c>
      <c r="P35" s="365">
        <v>-5981880.2170556933</v>
      </c>
      <c r="Q35" s="366">
        <v>-0.10718603815728577</v>
      </c>
    </row>
    <row r="36" spans="1:17">
      <c r="A36" s="407" t="s">
        <v>402</v>
      </c>
      <c r="B36" s="407" t="s">
        <v>431</v>
      </c>
      <c r="C36" s="325" t="s">
        <v>417</v>
      </c>
      <c r="D36" s="365">
        <v>269886.68670934933</v>
      </c>
      <c r="E36" s="365">
        <v>140395.01398421422</v>
      </c>
      <c r="F36" s="369">
        <v>1.0842010998052598</v>
      </c>
      <c r="G36" s="376">
        <v>8.6819577161366662E-3</v>
      </c>
      <c r="H36" s="376">
        <v>4.5710115218443375E-3</v>
      </c>
      <c r="I36" s="377">
        <v>7.6011125283933323</v>
      </c>
      <c r="J36" s="377">
        <v>2.6980302177771778</v>
      </c>
      <c r="K36" s="369">
        <v>0.55027226688309971</v>
      </c>
      <c r="L36" s="370">
        <v>2051439.0755930014</v>
      </c>
      <c r="M36" s="370">
        <v>1416530.7456822952</v>
      </c>
      <c r="N36" s="369">
        <v>2.2310791636353495</v>
      </c>
      <c r="O36" s="365">
        <v>468697.24273943994</v>
      </c>
      <c r="P36" s="365">
        <v>292666.41643369291</v>
      </c>
      <c r="Q36" s="369">
        <v>1.6625861650240858</v>
      </c>
    </row>
    <row r="37" spans="1:17">
      <c r="A37" s="407" t="s">
        <v>402</v>
      </c>
      <c r="B37" s="407" t="s">
        <v>431</v>
      </c>
      <c r="C37" s="325" t="s">
        <v>418</v>
      </c>
      <c r="D37" s="365">
        <v>82172352.522877023</v>
      </c>
      <c r="E37" s="365">
        <v>6787242.6354860216</v>
      </c>
      <c r="F37" s="366">
        <v>9.0034260686555873E-2</v>
      </c>
      <c r="G37" s="374">
        <v>2.6433941545527166</v>
      </c>
      <c r="H37" s="374">
        <v>0.25015817206837854</v>
      </c>
      <c r="I37" s="375">
        <v>11.077227925211183</v>
      </c>
      <c r="J37" s="375">
        <v>0.56638601865184057</v>
      </c>
      <c r="K37" s="366">
        <v>5.3885885040130289E-2</v>
      </c>
      <c r="L37" s="367">
        <v>910241878.04671097</v>
      </c>
      <c r="M37" s="367">
        <v>117880905.91174054</v>
      </c>
      <c r="N37" s="366">
        <v>0.14877172154771495</v>
      </c>
      <c r="O37" s="365">
        <v>206297062.50276127</v>
      </c>
      <c r="P37" s="365">
        <v>13966261.560950518</v>
      </c>
      <c r="Q37" s="366">
        <v>7.2615834242670152E-2</v>
      </c>
    </row>
    <row r="38" spans="1:17">
      <c r="A38" s="407" t="s">
        <v>402</v>
      </c>
      <c r="B38" s="407" t="s">
        <v>431</v>
      </c>
      <c r="C38" s="325" t="s">
        <v>419</v>
      </c>
      <c r="D38" s="365">
        <v>931755.625800904</v>
      </c>
      <c r="E38" s="365">
        <v>-2918695.2990592695</v>
      </c>
      <c r="F38" s="369">
        <v>-0.75801389396107155</v>
      </c>
      <c r="G38" s="376">
        <v>2.9973553136719708E-2</v>
      </c>
      <c r="H38" s="376">
        <v>-9.226594105425158E-2</v>
      </c>
      <c r="I38" s="377">
        <v>8.6966327387947455</v>
      </c>
      <c r="J38" s="377">
        <v>-2.3808754085583494</v>
      </c>
      <c r="K38" s="369">
        <v>-0.214928788757176</v>
      </c>
      <c r="L38" s="370">
        <v>8103136.4798963284</v>
      </c>
      <c r="M38" s="370">
        <v>-34550265.011225499</v>
      </c>
      <c r="N38" s="369">
        <v>-0.810023674628084</v>
      </c>
      <c r="O38" s="365">
        <v>1942998.1227977974</v>
      </c>
      <c r="P38" s="365">
        <v>-3365336.3981859079</v>
      </c>
      <c r="Q38" s="369">
        <v>-0.63397217806881279</v>
      </c>
    </row>
    <row r="39" spans="1:17">
      <c r="A39" s="407" t="s">
        <v>402</v>
      </c>
      <c r="B39" s="407" t="s">
        <v>258</v>
      </c>
      <c r="C39" s="325" t="s">
        <v>414</v>
      </c>
      <c r="D39" s="365">
        <v>1046207.431000881</v>
      </c>
      <c r="E39" s="365">
        <v>-71262.912407991826</v>
      </c>
      <c r="F39" s="366">
        <v>-6.3771636382404948E-2</v>
      </c>
      <c r="G39" s="374">
        <v>0.33584122308814146</v>
      </c>
      <c r="H39" s="374">
        <v>-2.7760373630061008E-2</v>
      </c>
      <c r="I39" s="375">
        <v>11.830553490608228</v>
      </c>
      <c r="J39" s="375">
        <v>0.46251459581547216</v>
      </c>
      <c r="K39" s="366">
        <v>4.0685521935303337E-2</v>
      </c>
      <c r="L39" s="367">
        <v>12377212.974727741</v>
      </c>
      <c r="M39" s="367">
        <v>-326233.35292174295</v>
      </c>
      <c r="N39" s="366">
        <v>-2.5680696757988022E-2</v>
      </c>
      <c r="O39" s="365">
        <v>2525676.3777984381</v>
      </c>
      <c r="P39" s="365">
        <v>-196286.05479124933</v>
      </c>
      <c r="Q39" s="366">
        <v>-7.2111963207553129E-2</v>
      </c>
    </row>
    <row r="40" spans="1:17">
      <c r="A40" s="407" t="s">
        <v>402</v>
      </c>
      <c r="B40" s="407" t="s">
        <v>432</v>
      </c>
      <c r="C40" s="325" t="s">
        <v>415</v>
      </c>
      <c r="D40" s="365">
        <v>298739553.2168498</v>
      </c>
      <c r="E40" s="365">
        <v>2612416.8802182078</v>
      </c>
      <c r="F40" s="369">
        <v>8.8219435494370328E-3</v>
      </c>
      <c r="G40" s="376">
        <v>95.897863047263399</v>
      </c>
      <c r="H40" s="376">
        <v>-0.45574511662833572</v>
      </c>
      <c r="I40" s="377">
        <v>4.4674203660760003</v>
      </c>
      <c r="J40" s="377">
        <v>-0.14076678525840247</v>
      </c>
      <c r="K40" s="369">
        <v>-3.0547106841708964E-2</v>
      </c>
      <c r="L40" s="370">
        <v>1334595164.1933999</v>
      </c>
      <c r="M40" s="370">
        <v>-30014100.634516716</v>
      </c>
      <c r="N40" s="369">
        <v>-2.199464814442809E-2</v>
      </c>
      <c r="O40" s="365">
        <v>404016229.27432668</v>
      </c>
      <c r="P40" s="365">
        <v>3155159.8635518551</v>
      </c>
      <c r="Q40" s="369">
        <v>7.8709560601372946E-3</v>
      </c>
    </row>
    <row r="41" spans="1:17">
      <c r="A41" s="407" t="s">
        <v>402</v>
      </c>
      <c r="B41" s="407" t="s">
        <v>432</v>
      </c>
      <c r="C41" s="325" t="s">
        <v>416</v>
      </c>
      <c r="D41" s="365">
        <v>2819100.3366543278</v>
      </c>
      <c r="E41" s="365">
        <v>319274.69112716895</v>
      </c>
      <c r="F41" s="366">
        <v>0.12771878378735524</v>
      </c>
      <c r="G41" s="374">
        <v>0.90495448322750782</v>
      </c>
      <c r="H41" s="374">
        <v>9.1563236120189573E-2</v>
      </c>
      <c r="I41" s="375">
        <v>11.60544441504052</v>
      </c>
      <c r="J41" s="375">
        <v>0.29107885247845289</v>
      </c>
      <c r="K41" s="366">
        <v>2.5726484694961537E-2</v>
      </c>
      <c r="L41" s="367">
        <v>32716912.257463817</v>
      </c>
      <c r="M41" s="367">
        <v>4432971.0613018423</v>
      </c>
      <c r="N41" s="366">
        <v>0.15673102381868126</v>
      </c>
      <c r="O41" s="365">
        <v>5036859.0408655405</v>
      </c>
      <c r="P41" s="365">
        <v>640612.73939910065</v>
      </c>
      <c r="Q41" s="366">
        <v>0.14571811847425695</v>
      </c>
    </row>
    <row r="42" spans="1:17">
      <c r="A42" s="407" t="s">
        <v>402</v>
      </c>
      <c r="B42" s="407" t="s">
        <v>432</v>
      </c>
      <c r="C42" s="325" t="s">
        <v>417</v>
      </c>
      <c r="D42" s="365">
        <v>30224.623167292397</v>
      </c>
      <c r="E42" s="365">
        <v>14637.6468277609</v>
      </c>
      <c r="F42" s="369">
        <v>0.93909469732350082</v>
      </c>
      <c r="G42" s="376">
        <v>9.7023535783632812E-3</v>
      </c>
      <c r="H42" s="376">
        <v>4.6306758211050528E-3</v>
      </c>
      <c r="I42" s="377">
        <v>7.4799957722875314</v>
      </c>
      <c r="J42" s="377">
        <v>2.2320682426986487</v>
      </c>
      <c r="K42" s="369">
        <v>0.42532375497066105</v>
      </c>
      <c r="L42" s="370">
        <v>226080.05351033091</v>
      </c>
      <c r="M42" s="370">
        <v>144280.731275053</v>
      </c>
      <c r="N42" s="369">
        <v>1.7638377352328294</v>
      </c>
      <c r="O42" s="365">
        <v>52676.038673639297</v>
      </c>
      <c r="P42" s="365">
        <v>31609.525884866714</v>
      </c>
      <c r="Q42" s="369">
        <v>1.5004631379576518</v>
      </c>
    </row>
    <row r="43" spans="1:17">
      <c r="A43" s="407" t="s">
        <v>402</v>
      </c>
      <c r="B43" s="407" t="s">
        <v>432</v>
      </c>
      <c r="C43" s="325" t="s">
        <v>418</v>
      </c>
      <c r="D43" s="365">
        <v>8786149.3486522157</v>
      </c>
      <c r="E43" s="365">
        <v>1341006.5224155039</v>
      </c>
      <c r="F43" s="366">
        <v>0.18011830715856675</v>
      </c>
      <c r="G43" s="374">
        <v>2.8204264814517006</v>
      </c>
      <c r="H43" s="374">
        <v>0.39793192901752761</v>
      </c>
      <c r="I43" s="375">
        <v>11.517257173530851</v>
      </c>
      <c r="J43" s="375">
        <v>0.54979582310381936</v>
      </c>
      <c r="K43" s="366">
        <v>5.0129725151245905E-2</v>
      </c>
      <c r="L43" s="367">
        <v>101192341.61347814</v>
      </c>
      <c r="M43" s="367">
        <v>19538025.418317929</v>
      </c>
      <c r="N43" s="366">
        <v>0.2392773135423793</v>
      </c>
      <c r="O43" s="365">
        <v>21963798.2059232</v>
      </c>
      <c r="P43" s="365">
        <v>3179637.9779583365</v>
      </c>
      <c r="Q43" s="366">
        <v>0.1692722985414413</v>
      </c>
    </row>
    <row r="44" spans="1:17">
      <c r="A44" s="407" t="s">
        <v>402</v>
      </c>
      <c r="B44" s="407" t="s">
        <v>432</v>
      </c>
      <c r="C44" s="325" t="s">
        <v>419</v>
      </c>
      <c r="D44" s="365">
        <v>97232.425599948576</v>
      </c>
      <c r="E44" s="365">
        <v>-31333.76179422994</v>
      </c>
      <c r="F44" s="369">
        <v>-0.24371697122947222</v>
      </c>
      <c r="G44" s="376">
        <v>3.1212411391566521E-2</v>
      </c>
      <c r="H44" s="376">
        <v>-1.0620350700259896E-2</v>
      </c>
      <c r="I44" s="377">
        <v>8.7190147153015829</v>
      </c>
      <c r="J44" s="377">
        <v>-1.0627174167189661</v>
      </c>
      <c r="K44" s="369">
        <v>-0.10864307081566417</v>
      </c>
      <c r="L44" s="370">
        <v>847770.94961041806</v>
      </c>
      <c r="M44" s="370">
        <v>-409829.05671459308</v>
      </c>
      <c r="N44" s="369">
        <v>-0.32588188188087353</v>
      </c>
      <c r="O44" s="365">
        <v>201681.11177492142</v>
      </c>
      <c r="P44" s="365">
        <v>-14960.348361134529</v>
      </c>
      <c r="Q44" s="369">
        <v>-6.905579546841624E-2</v>
      </c>
    </row>
    <row r="45" spans="1:17">
      <c r="A45" s="407" t="s">
        <v>403</v>
      </c>
      <c r="B45" s="407" t="s">
        <v>444</v>
      </c>
      <c r="C45" s="325" t="s">
        <v>414</v>
      </c>
      <c r="D45" s="365">
        <v>697684.86379313993</v>
      </c>
      <c r="E45" s="365">
        <v>-46102.773486620397</v>
      </c>
      <c r="F45" s="366">
        <v>-6.1983785661228724E-2</v>
      </c>
      <c r="G45" s="374">
        <v>0.47676092938293135</v>
      </c>
      <c r="H45" s="374">
        <v>-3.1456211222773423E-2</v>
      </c>
      <c r="I45" s="375">
        <v>12.156740537283833</v>
      </c>
      <c r="J45" s="375">
        <v>0.57529416953867596</v>
      </c>
      <c r="K45" s="366">
        <v>4.9673775733305281E-2</v>
      </c>
      <c r="L45" s="367">
        <v>8481573.865923414</v>
      </c>
      <c r="M45" s="367">
        <v>-132562.7642240189</v>
      </c>
      <c r="N45" s="366">
        <v>-1.5388978595960588E-2</v>
      </c>
      <c r="O45" s="365">
        <v>1735282.4886564016</v>
      </c>
      <c r="P45" s="365">
        <v>-157215.94905916066</v>
      </c>
      <c r="Q45" s="366">
        <v>-8.3073225280405658E-2</v>
      </c>
    </row>
    <row r="46" spans="1:17">
      <c r="A46" s="407" t="s">
        <v>403</v>
      </c>
      <c r="B46" s="407" t="s">
        <v>424</v>
      </c>
      <c r="C46" s="325" t="s">
        <v>415</v>
      </c>
      <c r="D46" s="365">
        <v>139819301.62014371</v>
      </c>
      <c r="E46" s="365">
        <v>-983617.46235409379</v>
      </c>
      <c r="F46" s="369">
        <v>-6.9857746470283243E-3</v>
      </c>
      <c r="G46" s="376">
        <v>95.545114485752393</v>
      </c>
      <c r="H46" s="376">
        <v>-0.66306825139658088</v>
      </c>
      <c r="I46" s="377">
        <v>4.8374116195835288</v>
      </c>
      <c r="J46" s="377">
        <v>-8.1342360250273416E-2</v>
      </c>
      <c r="K46" s="369">
        <v>-1.6537188195174149E-2</v>
      </c>
      <c r="L46" s="370">
        <v>676363514.29933727</v>
      </c>
      <c r="M46" s="370">
        <v>-16211404.309915662</v>
      </c>
      <c r="N46" s="369">
        <v>-2.3407437772175591E-2</v>
      </c>
      <c r="O46" s="365">
        <v>198666443.62370479</v>
      </c>
      <c r="P46" s="365">
        <v>-1838553.9548673332</v>
      </c>
      <c r="Q46" s="369">
        <v>-9.1696166034308298E-3</v>
      </c>
    </row>
    <row r="47" spans="1:17">
      <c r="A47" s="407" t="s">
        <v>403</v>
      </c>
      <c r="B47" s="407" t="s">
        <v>424</v>
      </c>
      <c r="C47" s="325" t="s">
        <v>416</v>
      </c>
      <c r="D47" s="365">
        <v>1236478.8907908872</v>
      </c>
      <c r="E47" s="365">
        <v>179075.13467706833</v>
      </c>
      <c r="F47" s="366">
        <v>0.16935360182113132</v>
      </c>
      <c r="G47" s="374">
        <v>0.84494426599833006</v>
      </c>
      <c r="H47" s="374">
        <v>0.12243869254824502</v>
      </c>
      <c r="I47" s="375">
        <v>11.967387826791617</v>
      </c>
      <c r="J47" s="375">
        <v>0.4276378592136254</v>
      </c>
      <c r="K47" s="366">
        <v>3.7057809780551051E-2</v>
      </c>
      <c r="L47" s="367">
        <v>14797422.425735664</v>
      </c>
      <c r="M47" s="367">
        <v>2595247.4654043764</v>
      </c>
      <c r="N47" s="366">
        <v>0.21268728516362101</v>
      </c>
      <c r="O47" s="365">
        <v>2477015.3927577734</v>
      </c>
      <c r="P47" s="365">
        <v>356036.63651851006</v>
      </c>
      <c r="Q47" s="366">
        <v>0.16786431050813708</v>
      </c>
    </row>
    <row r="48" spans="1:17">
      <c r="A48" s="407" t="s">
        <v>403</v>
      </c>
      <c r="B48" s="407" t="s">
        <v>424</v>
      </c>
      <c r="C48" s="325" t="s">
        <v>417</v>
      </c>
      <c r="D48" s="365">
        <v>19410.194204535601</v>
      </c>
      <c r="E48" s="365">
        <v>8414.8143365706164</v>
      </c>
      <c r="F48" s="369">
        <v>0.76530455860712554</v>
      </c>
      <c r="G48" s="376">
        <v>1.3263899947815627E-2</v>
      </c>
      <c r="H48" s="376">
        <v>5.7509483521051554E-3</v>
      </c>
      <c r="I48" s="377">
        <v>7.0935375383635044</v>
      </c>
      <c r="J48" s="377">
        <v>2.1246979740406715</v>
      </c>
      <c r="K48" s="369">
        <v>0.42760446308155881</v>
      </c>
      <c r="L48" s="370">
        <v>137686.94121679902</v>
      </c>
      <c r="M48" s="370">
        <v>83052.662704095841</v>
      </c>
      <c r="N48" s="369">
        <v>1.5201566665657535</v>
      </c>
      <c r="O48" s="365">
        <v>31942.929469347</v>
      </c>
      <c r="P48" s="365">
        <v>17585.144522309303</v>
      </c>
      <c r="Q48" s="369">
        <v>1.2247811613822421</v>
      </c>
    </row>
    <row r="49" spans="1:17">
      <c r="A49" s="407" t="s">
        <v>403</v>
      </c>
      <c r="B49" s="407" t="s">
        <v>424</v>
      </c>
      <c r="C49" s="325" t="s">
        <v>418</v>
      </c>
      <c r="D49" s="365">
        <v>4495292.0677515818</v>
      </c>
      <c r="E49" s="365">
        <v>815616.75713251997</v>
      </c>
      <c r="F49" s="366">
        <v>0.22165454511129193</v>
      </c>
      <c r="G49" s="374">
        <v>3.0718448045683924</v>
      </c>
      <c r="H49" s="374">
        <v>0.55758674085599669</v>
      </c>
      <c r="I49" s="375">
        <v>11.829686415970725</v>
      </c>
      <c r="J49" s="375">
        <v>0.43423985914871643</v>
      </c>
      <c r="K49" s="366">
        <v>3.8106436372057226E-2</v>
      </c>
      <c r="L49" s="367">
        <v>53177895.509701841</v>
      </c>
      <c r="M49" s="367">
        <v>11246352.161084898</v>
      </c>
      <c r="N49" s="366">
        <v>0.26820744630320992</v>
      </c>
      <c r="O49" s="365">
        <v>11218839.49497354</v>
      </c>
      <c r="P49" s="365">
        <v>1955306.5061555877</v>
      </c>
      <c r="Q49" s="366">
        <v>0.21107567798547769</v>
      </c>
    </row>
    <row r="50" spans="1:17">
      <c r="A50" s="407" t="s">
        <v>403</v>
      </c>
      <c r="B50" s="407" t="s">
        <v>424</v>
      </c>
      <c r="C50" s="325" t="s">
        <v>419</v>
      </c>
      <c r="D50" s="365">
        <v>70347.28653964636</v>
      </c>
      <c r="E50" s="365">
        <v>12796.378226852787</v>
      </c>
      <c r="F50" s="369">
        <v>0.22234884907990496</v>
      </c>
      <c r="G50" s="376">
        <v>4.8071614350162072E-2</v>
      </c>
      <c r="H50" s="376">
        <v>8.7480808628907988E-3</v>
      </c>
      <c r="I50" s="377">
        <v>8.8379323028069319</v>
      </c>
      <c r="J50" s="377">
        <v>0.28800383825904596</v>
      </c>
      <c r="K50" s="369">
        <v>3.3684941277959034E-2</v>
      </c>
      <c r="L50" s="370">
        <v>621724.55612355587</v>
      </c>
      <c r="M50" s="370">
        <v>129668.40697941656</v>
      </c>
      <c r="N50" s="369">
        <v>0.26352359828234245</v>
      </c>
      <c r="O50" s="365">
        <v>147297.93543052673</v>
      </c>
      <c r="P50" s="365">
        <v>29561.21705698967</v>
      </c>
      <c r="Q50" s="369">
        <v>0.25107899613103163</v>
      </c>
    </row>
    <row r="51" spans="1:17">
      <c r="A51" s="407" t="s">
        <v>403</v>
      </c>
      <c r="B51" s="407" t="s">
        <v>445</v>
      </c>
      <c r="C51" s="325" t="s">
        <v>414</v>
      </c>
      <c r="D51" s="365">
        <v>8486176.7982627191</v>
      </c>
      <c r="E51" s="365">
        <v>-474508.42159534991</v>
      </c>
      <c r="F51" s="366">
        <v>-5.2954479479289843E-2</v>
      </c>
      <c r="G51" s="374">
        <v>0.4676375367531817</v>
      </c>
      <c r="H51" s="374">
        <v>-5.0044251810113516E-3</v>
      </c>
      <c r="I51" s="375">
        <v>12.349841083040836</v>
      </c>
      <c r="J51" s="375">
        <v>1.0019147724671562</v>
      </c>
      <c r="K51" s="366">
        <v>8.8290560323219594E-2</v>
      </c>
      <c r="L51" s="367">
        <v>104802934.86113288</v>
      </c>
      <c r="M51" s="367">
        <v>3117739.293936789</v>
      </c>
      <c r="N51" s="366">
        <v>3.0660700179078772E-2</v>
      </c>
      <c r="O51" s="365">
        <v>21591088.985593867</v>
      </c>
      <c r="P51" s="365">
        <v>-2000955.4844892025</v>
      </c>
      <c r="Q51" s="366">
        <v>-8.481484031731977E-2</v>
      </c>
    </row>
    <row r="52" spans="1:17">
      <c r="A52" s="407" t="s">
        <v>403</v>
      </c>
      <c r="B52" s="407" t="s">
        <v>431</v>
      </c>
      <c r="C52" s="325" t="s">
        <v>415</v>
      </c>
      <c r="D52" s="365">
        <v>1738511281.9686244</v>
      </c>
      <c r="E52" s="365">
        <v>-80573639.45820117</v>
      </c>
      <c r="F52" s="369">
        <v>-4.4293500819633021E-2</v>
      </c>
      <c r="G52" s="376">
        <v>95.802049950674927</v>
      </c>
      <c r="H52" s="376">
        <v>-0.14774017058775257</v>
      </c>
      <c r="I52" s="377">
        <v>4.8807760069931216</v>
      </c>
      <c r="J52" s="377">
        <v>1.0567324876174844E-2</v>
      </c>
      <c r="K52" s="369">
        <v>2.169788928137165E-3</v>
      </c>
      <c r="L52" s="370">
        <v>8485284152.9193153</v>
      </c>
      <c r="M52" s="370">
        <v>-374039024.92163467</v>
      </c>
      <c r="N52" s="369">
        <v>-4.2219819439162774E-2</v>
      </c>
      <c r="O52" s="365">
        <v>2506590216.7246385</v>
      </c>
      <c r="P52" s="365">
        <v>-95670420.665265083</v>
      </c>
      <c r="Q52" s="369">
        <v>-3.6764349923543237E-2</v>
      </c>
    </row>
    <row r="53" spans="1:17">
      <c r="A53" s="407" t="s">
        <v>403</v>
      </c>
      <c r="B53" s="407" t="s">
        <v>431</v>
      </c>
      <c r="C53" s="325" t="s">
        <v>416</v>
      </c>
      <c r="D53" s="365">
        <v>15061289.326863294</v>
      </c>
      <c r="E53" s="365">
        <v>-2729463.5230214838</v>
      </c>
      <c r="F53" s="366">
        <v>-0.1534203496643573</v>
      </c>
      <c r="G53" s="374">
        <v>0.82996435362779841</v>
      </c>
      <c r="H53" s="374">
        <v>-0.10842999065975423</v>
      </c>
      <c r="I53" s="375">
        <v>11.981973016285904</v>
      </c>
      <c r="J53" s="375">
        <v>0.51401424814013374</v>
      </c>
      <c r="K53" s="366">
        <v>4.4821773301792538E-2</v>
      </c>
      <c r="L53" s="367">
        <v>180463962.30495089</v>
      </c>
      <c r="M53" s="367">
        <v>-23559657.831799597</v>
      </c>
      <c r="N53" s="366">
        <v>-0.11547514849510225</v>
      </c>
      <c r="O53" s="365">
        <v>30182102.344193403</v>
      </c>
      <c r="P53" s="365">
        <v>-5507007.0861112438</v>
      </c>
      <c r="Q53" s="366">
        <v>-0.15430497353444989</v>
      </c>
    </row>
    <row r="54" spans="1:17">
      <c r="A54" s="407" t="s">
        <v>403</v>
      </c>
      <c r="B54" s="407" t="s">
        <v>431</v>
      </c>
      <c r="C54" s="325" t="s">
        <v>417</v>
      </c>
      <c r="D54" s="365">
        <v>246579.5733465447</v>
      </c>
      <c r="E54" s="365">
        <v>120809.90062140959</v>
      </c>
      <c r="F54" s="369">
        <v>0.96056464172754175</v>
      </c>
      <c r="G54" s="376">
        <v>1.3587963936484893E-2</v>
      </c>
      <c r="H54" s="376">
        <v>6.9540934890671702E-3</v>
      </c>
      <c r="I54" s="377">
        <v>7.5036622689107144</v>
      </c>
      <c r="J54" s="377">
        <v>2.6193895615051588</v>
      </c>
      <c r="K54" s="369">
        <v>0.53629060423543284</v>
      </c>
      <c r="L54" s="370">
        <v>1850249.8408045694</v>
      </c>
      <c r="M54" s="370">
        <v>1235956.4608938631</v>
      </c>
      <c r="N54" s="369">
        <v>2.0119970380822298</v>
      </c>
      <c r="O54" s="365">
        <v>418752.68249952886</v>
      </c>
      <c r="P54" s="365">
        <v>250165.85619378183</v>
      </c>
      <c r="Q54" s="369">
        <v>1.4838991970824817</v>
      </c>
    </row>
    <row r="55" spans="1:17">
      <c r="A55" s="407" t="s">
        <v>403</v>
      </c>
      <c r="B55" s="407" t="s">
        <v>431</v>
      </c>
      <c r="C55" s="325" t="s">
        <v>418</v>
      </c>
      <c r="D55" s="365">
        <v>51558669.991111942</v>
      </c>
      <c r="E55" s="365">
        <v>2664744.2840780839</v>
      </c>
      <c r="F55" s="366">
        <v>5.4500518122535105E-2</v>
      </c>
      <c r="G55" s="374">
        <v>2.8411816069928819</v>
      </c>
      <c r="H55" s="374">
        <v>0.26221354753869708</v>
      </c>
      <c r="I55" s="375">
        <v>11.465600729732657</v>
      </c>
      <c r="J55" s="375">
        <v>0.70228050608939796</v>
      </c>
      <c r="K55" s="366">
        <v>6.5247571520424777E-2</v>
      </c>
      <c r="L55" s="367">
        <v>591151124.27413833</v>
      </c>
      <c r="M55" s="367">
        <v>64890144.898309827</v>
      </c>
      <c r="N55" s="366">
        <v>0.12330411609706032</v>
      </c>
      <c r="O55" s="365">
        <v>128997835.80052163</v>
      </c>
      <c r="P55" s="365">
        <v>5743117.1517658979</v>
      </c>
      <c r="Q55" s="366">
        <v>4.6595515487989597E-2</v>
      </c>
    </row>
    <row r="56" spans="1:17">
      <c r="A56" s="407" t="s">
        <v>403</v>
      </c>
      <c r="B56" s="407" t="s">
        <v>431</v>
      </c>
      <c r="C56" s="325" t="s">
        <v>419</v>
      </c>
      <c r="D56" s="365">
        <v>827110.58395196765</v>
      </c>
      <c r="E56" s="365">
        <v>-188539.02998418431</v>
      </c>
      <c r="F56" s="369">
        <v>-0.18563393063627617</v>
      </c>
      <c r="G56" s="376">
        <v>4.5578588013976643E-2</v>
      </c>
      <c r="H56" s="376">
        <v>-7.9930545993203012E-3</v>
      </c>
      <c r="I56" s="377">
        <v>8.8093039793470371</v>
      </c>
      <c r="J56" s="377">
        <v>-0.34855461069138549</v>
      </c>
      <c r="K56" s="369">
        <v>-3.8060711165657242E-2</v>
      </c>
      <c r="L56" s="370">
        <v>7286268.5585681209</v>
      </c>
      <c r="M56" s="370">
        <v>-2014906.9828862762</v>
      </c>
      <c r="N56" s="369">
        <v>-0.21662928238544041</v>
      </c>
      <c r="O56" s="365">
        <v>1740015.4815163626</v>
      </c>
      <c r="P56" s="365">
        <v>-298664.5792516456</v>
      </c>
      <c r="Q56" s="369">
        <v>-0.14649899461867164</v>
      </c>
    </row>
    <row r="57" spans="1:17">
      <c r="A57" s="407" t="s">
        <v>403</v>
      </c>
      <c r="B57" s="407" t="s">
        <v>258</v>
      </c>
      <c r="C57" s="325" t="s">
        <v>414</v>
      </c>
      <c r="D57" s="365">
        <v>865936.11783049046</v>
      </c>
      <c r="E57" s="365">
        <v>-52599.257275181357</v>
      </c>
      <c r="F57" s="366">
        <v>-5.7264269510719862E-2</v>
      </c>
      <c r="G57" s="374">
        <v>0.47795336758925078</v>
      </c>
      <c r="H57" s="374">
        <v>-2.4805158842661323E-2</v>
      </c>
      <c r="I57" s="375">
        <v>12.171636510377539</v>
      </c>
      <c r="J57" s="375">
        <v>0.54404118706269067</v>
      </c>
      <c r="K57" s="366">
        <v>4.6788796129825484E-2</v>
      </c>
      <c r="L57" s="367">
        <v>10539859.667440183</v>
      </c>
      <c r="M57" s="367">
        <v>-140497.96443777531</v>
      </c>
      <c r="N57" s="366">
        <v>-1.3154799612554842E-2</v>
      </c>
      <c r="O57" s="365">
        <v>2152935.5300050974</v>
      </c>
      <c r="P57" s="365">
        <v>-162670.57451416086</v>
      </c>
      <c r="Q57" s="366">
        <v>-7.0249674241523397E-2</v>
      </c>
    </row>
    <row r="58" spans="1:17">
      <c r="A58" s="407" t="s">
        <v>403</v>
      </c>
      <c r="B58" s="407" t="s">
        <v>432</v>
      </c>
      <c r="C58" s="325" t="s">
        <v>415</v>
      </c>
      <c r="D58" s="365">
        <v>173078660.62416354</v>
      </c>
      <c r="E58" s="365">
        <v>-2661313.334131211</v>
      </c>
      <c r="F58" s="369">
        <v>-1.5143471767913049E-2</v>
      </c>
      <c r="G58" s="376">
        <v>95.530752211157221</v>
      </c>
      <c r="H58" s="376">
        <v>-0.66017601769863177</v>
      </c>
      <c r="I58" s="377">
        <v>4.8344210985696572</v>
      </c>
      <c r="J58" s="377">
        <v>-8.1031989199452426E-2</v>
      </c>
      <c r="K58" s="369">
        <v>-1.6485151572513328E-2</v>
      </c>
      <c r="L58" s="370">
        <v>836735128.63363361</v>
      </c>
      <c r="M58" s="370">
        <v>-27106469.004129291</v>
      </c>
      <c r="N58" s="369">
        <v>-3.1378980912998268E-2</v>
      </c>
      <c r="O58" s="365">
        <v>245909398.97831428</v>
      </c>
      <c r="P58" s="365">
        <v>-4319451.8724881709</v>
      </c>
      <c r="Q58" s="369">
        <v>-1.7262005791105279E-2</v>
      </c>
    </row>
    <row r="59" spans="1:17">
      <c r="A59" s="407" t="s">
        <v>403</v>
      </c>
      <c r="B59" s="407" t="s">
        <v>432</v>
      </c>
      <c r="C59" s="325" t="s">
        <v>416</v>
      </c>
      <c r="D59" s="365">
        <v>1543230.1582622752</v>
      </c>
      <c r="E59" s="365">
        <v>212707.89081811788</v>
      </c>
      <c r="F59" s="366">
        <v>0.1598679676565769</v>
      </c>
      <c r="G59" s="374">
        <v>0.85178575638432108</v>
      </c>
      <c r="H59" s="374">
        <v>0.1235270167706024</v>
      </c>
      <c r="I59" s="375">
        <v>11.979756364324453</v>
      </c>
      <c r="J59" s="375">
        <v>0.42443493039626468</v>
      </c>
      <c r="K59" s="366">
        <v>3.673069008275779E-2</v>
      </c>
      <c r="L59" s="367">
        <v>18487521.310059924</v>
      </c>
      <c r="M59" s="367">
        <v>3112908.8347437195</v>
      </c>
      <c r="N59" s="366">
        <v>0.20247071851348875</v>
      </c>
      <c r="O59" s="365">
        <v>3091541.3492264748</v>
      </c>
      <c r="P59" s="365">
        <v>422889.04734018212</v>
      </c>
      <c r="Q59" s="366">
        <v>0.15846539732481074</v>
      </c>
    </row>
    <row r="60" spans="1:17">
      <c r="A60" s="407" t="s">
        <v>403</v>
      </c>
      <c r="B60" s="407" t="s">
        <v>432</v>
      </c>
      <c r="C60" s="325" t="s">
        <v>417</v>
      </c>
      <c r="D60" s="365">
        <v>25462.888367292388</v>
      </c>
      <c r="E60" s="365">
        <v>10204.912027760891</v>
      </c>
      <c r="F60" s="369">
        <v>0.66882473800416431</v>
      </c>
      <c r="G60" s="376">
        <v>1.4054239098130427E-2</v>
      </c>
      <c r="H60" s="376">
        <v>5.7028158337696783E-3</v>
      </c>
      <c r="I60" s="377">
        <v>7.2607431978460264</v>
      </c>
      <c r="J60" s="377">
        <v>2.0200710106630986</v>
      </c>
      <c r="K60" s="369">
        <v>0.38546028801487925</v>
      </c>
      <c r="L60" s="370">
        <v>184879.49351033091</v>
      </c>
      <c r="M60" s="370">
        <v>104917.44127505302</v>
      </c>
      <c r="N60" s="369">
        <v>1.3120904021616047</v>
      </c>
      <c r="O60" s="365">
        <v>42404.038673639297</v>
      </c>
      <c r="P60" s="365">
        <v>21995.525884866714</v>
      </c>
      <c r="Q60" s="369">
        <v>1.0777623099007587</v>
      </c>
    </row>
    <row r="61" spans="1:17">
      <c r="A61" s="407" t="s">
        <v>403</v>
      </c>
      <c r="B61" s="407" t="s">
        <v>432</v>
      </c>
      <c r="C61" s="325" t="s">
        <v>418</v>
      </c>
      <c r="D61" s="365">
        <v>5573922.7966912398</v>
      </c>
      <c r="E61" s="365">
        <v>949692.49654044677</v>
      </c>
      <c r="F61" s="366">
        <v>0.20537309668799972</v>
      </c>
      <c r="G61" s="374">
        <v>3.0765262200121946</v>
      </c>
      <c r="H61" s="374">
        <v>0.54546288310135527</v>
      </c>
      <c r="I61" s="375">
        <v>11.873298108764882</v>
      </c>
      <c r="J61" s="375">
        <v>0.45367127296430887</v>
      </c>
      <c r="K61" s="366">
        <v>3.9727329052648877E-2</v>
      </c>
      <c r="L61" s="367">
        <v>66180847.000355557</v>
      </c>
      <c r="M61" s="367">
        <v>13373862.569831423</v>
      </c>
      <c r="N61" s="366">
        <v>0.25325935033133423</v>
      </c>
      <c r="O61" s="365">
        <v>13909384.492877245</v>
      </c>
      <c r="P61" s="365">
        <v>2276508.9717376847</v>
      </c>
      <c r="Q61" s="366">
        <v>0.19569615161795156</v>
      </c>
    </row>
    <row r="62" spans="1:17">
      <c r="A62" s="407" t="s">
        <v>403</v>
      </c>
      <c r="B62" s="407" t="s">
        <v>432</v>
      </c>
      <c r="C62" s="325" t="s">
        <v>419</v>
      </c>
      <c r="D62" s="365">
        <v>88646.096921335877</v>
      </c>
      <c r="E62" s="365">
        <v>18051.625159500589</v>
      </c>
      <c r="F62" s="369">
        <v>0.25570876456730768</v>
      </c>
      <c r="G62" s="376">
        <v>4.8928205758810253E-2</v>
      </c>
      <c r="H62" s="376">
        <v>1.0288460835391922E-2</v>
      </c>
      <c r="I62" s="377">
        <v>8.8285291514550064</v>
      </c>
      <c r="J62" s="377">
        <v>0.27493860918055368</v>
      </c>
      <c r="K62" s="369">
        <v>3.2143064111114887E-2</v>
      </c>
      <c r="L62" s="370">
        <v>782614.65083271975</v>
      </c>
      <c r="M62" s="370">
        <v>178778.44483382453</v>
      </c>
      <c r="N62" s="369">
        <v>0.29607109189168368</v>
      </c>
      <c r="O62" s="365">
        <v>185134.26103651524</v>
      </c>
      <c r="P62" s="365">
        <v>39944.484460353851</v>
      </c>
      <c r="Q62" s="369">
        <v>0.27511912616933049</v>
      </c>
    </row>
    <row r="63" spans="1:17" ht="14.45" customHeight="1">
      <c r="A63" s="408" t="s">
        <v>404</v>
      </c>
      <c r="B63" s="408" t="s">
        <v>444</v>
      </c>
      <c r="C63" s="325" t="s">
        <v>414</v>
      </c>
      <c r="D63" s="365"/>
      <c r="E63" s="365"/>
      <c r="F63" s="369"/>
      <c r="G63" s="376"/>
      <c r="H63" s="376"/>
      <c r="I63" s="377"/>
      <c r="J63" s="377"/>
      <c r="K63" s="369"/>
      <c r="L63" s="370"/>
      <c r="M63" s="370"/>
      <c r="N63" s="369"/>
      <c r="O63" s="365"/>
      <c r="P63" s="365"/>
      <c r="Q63" s="369"/>
    </row>
    <row r="64" spans="1:17">
      <c r="A64" s="409"/>
      <c r="B64" s="409"/>
      <c r="C64" s="325" t="s">
        <v>415</v>
      </c>
      <c r="D64" s="365">
        <v>1656868.4066140982</v>
      </c>
      <c r="E64" s="365">
        <v>-241661.9088797716</v>
      </c>
      <c r="F64" s="366">
        <v>-0.1272889386635406</v>
      </c>
      <c r="G64" s="374">
        <v>94.429342173732664</v>
      </c>
      <c r="H64" s="374">
        <v>-1.1435746695114517</v>
      </c>
      <c r="I64" s="375">
        <v>6.497178826669308</v>
      </c>
      <c r="J64" s="375">
        <v>0.10931256191688288</v>
      </c>
      <c r="K64" s="366">
        <v>1.7112531381575428E-2</v>
      </c>
      <c r="L64" s="367">
        <v>10764970.330030432</v>
      </c>
      <c r="M64" s="367">
        <v>-1362587.4249226376</v>
      </c>
      <c r="N64" s="366">
        <v>-0.11235464323937251</v>
      </c>
      <c r="O64" s="365">
        <v>2621770.9984816313</v>
      </c>
      <c r="P64" s="365">
        <v>-318109.86397232069</v>
      </c>
      <c r="Q64" s="366">
        <v>-0.10820501879344552</v>
      </c>
    </row>
    <row r="65" spans="1:17">
      <c r="A65" s="409"/>
      <c r="B65" s="409"/>
      <c r="C65" s="325" t="s">
        <v>416</v>
      </c>
      <c r="D65" s="365">
        <v>0.51327002048492432</v>
      </c>
      <c r="E65" s="365">
        <v>-269.68365496397018</v>
      </c>
      <c r="F65" s="369">
        <v>-0.99810038541143853</v>
      </c>
      <c r="G65" s="376">
        <v>2.9252625132092539E-5</v>
      </c>
      <c r="H65" s="376">
        <v>-1.3572588774025158E-2</v>
      </c>
      <c r="I65" s="377">
        <v>12.58</v>
      </c>
      <c r="J65" s="377">
        <v>0.59999999999999964</v>
      </c>
      <c r="K65" s="369">
        <v>5.0083472454090117E-2</v>
      </c>
      <c r="L65" s="370">
        <v>6.4569368577003479</v>
      </c>
      <c r="M65" s="370">
        <v>-3230.5022244560719</v>
      </c>
      <c r="N65" s="369">
        <v>-0.99800524611651886</v>
      </c>
      <c r="O65" s="365">
        <v>1.0265400409698486</v>
      </c>
      <c r="P65" s="365">
        <v>-539.36730992794037</v>
      </c>
      <c r="Q65" s="369">
        <v>-0.99810038541143853</v>
      </c>
    </row>
    <row r="66" spans="1:17">
      <c r="A66" s="409"/>
      <c r="B66" s="409"/>
      <c r="C66" s="325" t="s">
        <v>417</v>
      </c>
      <c r="D66" s="365"/>
      <c r="E66" s="365"/>
      <c r="F66" s="369"/>
      <c r="G66" s="376"/>
      <c r="H66" s="376"/>
      <c r="I66" s="377"/>
      <c r="J66" s="377"/>
      <c r="K66" s="369"/>
      <c r="L66" s="370"/>
      <c r="M66" s="370"/>
      <c r="N66" s="369"/>
      <c r="O66" s="365"/>
      <c r="P66" s="365"/>
      <c r="Q66" s="369"/>
    </row>
    <row r="67" spans="1:17">
      <c r="A67" s="409"/>
      <c r="B67" s="409"/>
      <c r="C67" s="325" t="s">
        <v>418</v>
      </c>
      <c r="D67" s="365">
        <v>97741.084832714288</v>
      </c>
      <c r="E67" s="365">
        <v>10074.60287334735</v>
      </c>
      <c r="F67" s="366">
        <v>0.11491966653819743</v>
      </c>
      <c r="G67" s="374">
        <v>5.5705246761035534</v>
      </c>
      <c r="H67" s="374">
        <v>1.1573523807415986</v>
      </c>
      <c r="I67" s="375">
        <v>14.881648171670552</v>
      </c>
      <c r="J67" s="375">
        <v>-0.1440317439609462</v>
      </c>
      <c r="K67" s="366">
        <v>-9.5857055900084275E-3</v>
      </c>
      <c r="L67" s="367">
        <v>1454548.4363978589</v>
      </c>
      <c r="M67" s="367">
        <v>137299.93914692802</v>
      </c>
      <c r="N67" s="366">
        <v>0.1042323748582519</v>
      </c>
      <c r="O67" s="365">
        <v>371061.44853270054</v>
      </c>
      <c r="P67" s="365">
        <v>-11933.194746867113</v>
      </c>
      <c r="Q67" s="366">
        <v>-3.1157602217836911E-2</v>
      </c>
    </row>
    <row r="68" spans="1:17">
      <c r="A68" s="409"/>
      <c r="B68" s="410"/>
      <c r="C68" s="325" t="s">
        <v>419</v>
      </c>
      <c r="D68" s="365">
        <v>1.8229985016107559</v>
      </c>
      <c r="E68" s="365">
        <v>-4.31560067050457</v>
      </c>
      <c r="F68" s="369">
        <v>-0.70302695281168504</v>
      </c>
      <c r="G68" s="376">
        <v>1.0389753863590824E-4</v>
      </c>
      <c r="H68" s="376">
        <v>-2.0512245615831212E-4</v>
      </c>
      <c r="I68" s="377">
        <v>21.523713670596056</v>
      </c>
      <c r="J68" s="377">
        <v>-4.8245804714006937</v>
      </c>
      <c r="K68" s="369">
        <v>-0.18310788718996263</v>
      </c>
      <c r="L68" s="370">
        <v>39.237697770595553</v>
      </c>
      <c r="M68" s="370">
        <v>-122.50391883611678</v>
      </c>
      <c r="N68" s="369">
        <v>-0.75740506003470243</v>
      </c>
      <c r="O68" s="365">
        <v>16.66360604763031</v>
      </c>
      <c r="P68" s="365">
        <v>-39.447903752326965</v>
      </c>
      <c r="Q68" s="369">
        <v>-0.70302695281168504</v>
      </c>
    </row>
    <row r="69" spans="1:17">
      <c r="A69" s="409"/>
      <c r="B69" s="404" t="s">
        <v>445</v>
      </c>
      <c r="C69" s="325" t="s">
        <v>414</v>
      </c>
      <c r="D69" s="365"/>
      <c r="E69" s="365"/>
      <c r="F69" s="369"/>
      <c r="G69" s="376"/>
      <c r="H69" s="376"/>
      <c r="I69" s="377"/>
      <c r="J69" s="377"/>
      <c r="K69" s="369"/>
      <c r="L69" s="370"/>
      <c r="M69" s="370"/>
      <c r="N69" s="369"/>
      <c r="O69" s="365"/>
      <c r="P69" s="365"/>
      <c r="Q69" s="369"/>
    </row>
    <row r="70" spans="1:17">
      <c r="A70" s="409"/>
      <c r="B70" s="405" t="s">
        <v>431</v>
      </c>
      <c r="C70" s="325" t="s">
        <v>415</v>
      </c>
      <c r="D70" s="365">
        <v>22321683.511626136</v>
      </c>
      <c r="E70" s="365">
        <v>-5502878.5623028874</v>
      </c>
      <c r="F70" s="366">
        <v>-0.19777053625073793</v>
      </c>
      <c r="G70" s="374">
        <v>93.987320834532994</v>
      </c>
      <c r="H70" s="374">
        <v>-1.4438314018960199</v>
      </c>
      <c r="I70" s="375">
        <v>6.4739604838342357</v>
      </c>
      <c r="J70" s="375">
        <v>0.26521215182633373</v>
      </c>
      <c r="K70" s="366">
        <v>4.2715880503496659E-2</v>
      </c>
      <c r="L70" s="367">
        <v>144509696.98692182</v>
      </c>
      <c r="M70" s="367">
        <v>-28246006.378435344</v>
      </c>
      <c r="N70" s="366">
        <v>-0.1635025983408403</v>
      </c>
      <c r="O70" s="365">
        <v>35548232.131069802</v>
      </c>
      <c r="P70" s="365">
        <v>-7337197.7381988987</v>
      </c>
      <c r="Q70" s="366">
        <v>-0.17108835706125605</v>
      </c>
    </row>
    <row r="71" spans="1:17">
      <c r="A71" s="409"/>
      <c r="B71" s="405" t="s">
        <v>431</v>
      </c>
      <c r="C71" s="325" t="s">
        <v>416</v>
      </c>
      <c r="D71" s="365">
        <v>578.49448500979224</v>
      </c>
      <c r="E71" s="365">
        <v>-1258.7795041907998</v>
      </c>
      <c r="F71" s="369">
        <v>-0.68513434119779903</v>
      </c>
      <c r="G71" s="376">
        <v>2.4357995549620778E-3</v>
      </c>
      <c r="H71" s="376">
        <v>-3.865581695803989E-3</v>
      </c>
      <c r="I71" s="377">
        <v>11.916061805329695</v>
      </c>
      <c r="J71" s="377">
        <v>0.3610904094369225</v>
      </c>
      <c r="K71" s="369">
        <v>3.1249788256963791E-2</v>
      </c>
      <c r="L71" s="370">
        <v>6893.3760374190579</v>
      </c>
      <c r="M71" s="370">
        <v>-14336.272354211593</v>
      </c>
      <c r="N71" s="369">
        <v>-0.67529485603084094</v>
      </c>
      <c r="O71" s="365">
        <v>1156.9889700195845</v>
      </c>
      <c r="P71" s="365">
        <v>-2517.5590083815996</v>
      </c>
      <c r="Q71" s="369">
        <v>-0.68513434119779903</v>
      </c>
    </row>
    <row r="72" spans="1:17">
      <c r="A72" s="409"/>
      <c r="B72" s="405"/>
      <c r="C72" s="325" t="s">
        <v>417</v>
      </c>
      <c r="D72" s="365"/>
      <c r="E72" s="365"/>
      <c r="F72" s="369"/>
      <c r="G72" s="376"/>
      <c r="H72" s="376"/>
      <c r="I72" s="377"/>
      <c r="J72" s="377"/>
      <c r="K72" s="369"/>
      <c r="L72" s="370"/>
      <c r="M72" s="370"/>
      <c r="N72" s="369"/>
      <c r="O72" s="365"/>
      <c r="P72" s="365"/>
      <c r="Q72" s="369"/>
    </row>
    <row r="73" spans="1:17">
      <c r="A73" s="409"/>
      <c r="B73" s="405" t="s">
        <v>431</v>
      </c>
      <c r="C73" s="325" t="s">
        <v>418</v>
      </c>
      <c r="D73" s="365">
        <v>1427364.4642785483</v>
      </c>
      <c r="E73" s="365">
        <v>99309.32871742826</v>
      </c>
      <c r="F73" s="366">
        <v>7.4778016407781756E-2</v>
      </c>
      <c r="G73" s="374">
        <v>6.0100378083976391</v>
      </c>
      <c r="H73" s="374">
        <v>1.4551473672339643</v>
      </c>
      <c r="I73" s="375">
        <v>14.208952945251111</v>
      </c>
      <c r="J73" s="375">
        <v>0.59104048545041898</v>
      </c>
      <c r="K73" s="366">
        <v>4.3401695171351493E-2</v>
      </c>
      <c r="L73" s="367">
        <v>20281354.508657452</v>
      </c>
      <c r="M73" s="367">
        <v>2196015.9307973795</v>
      </c>
      <c r="N73" s="366">
        <v>0.12142520425278212</v>
      </c>
      <c r="O73" s="365">
        <v>5521533.0830516992</v>
      </c>
      <c r="P73" s="365">
        <v>210698.24746773951</v>
      </c>
      <c r="Q73" s="366">
        <v>3.967328188329395E-2</v>
      </c>
    </row>
    <row r="74" spans="1:17">
      <c r="A74" s="409"/>
      <c r="B74" s="406" t="s">
        <v>431</v>
      </c>
      <c r="C74" s="325" t="s">
        <v>419</v>
      </c>
      <c r="D74" s="365">
        <v>48.819242398881926</v>
      </c>
      <c r="E74" s="365">
        <v>-2183.3995350081209</v>
      </c>
      <c r="F74" s="369">
        <v>-0.97812972326324055</v>
      </c>
      <c r="G74" s="376">
        <v>2.0555751522293166E-4</v>
      </c>
      <c r="H74" s="376">
        <v>-7.450383642296346E-3</v>
      </c>
      <c r="I74" s="377">
        <v>24.84881453835273</v>
      </c>
      <c r="J74" s="377">
        <v>5.1404809374164628</v>
      </c>
      <c r="K74" s="369">
        <v>0.26082778186646172</v>
      </c>
      <c r="L74" s="370">
        <v>1213.1003002727032</v>
      </c>
      <c r="M74" s="370">
        <v>-42780.212035138611</v>
      </c>
      <c r="N74" s="369">
        <v>-0.97242534749318599</v>
      </c>
      <c r="O74" s="365">
        <v>446.2453601360321</v>
      </c>
      <c r="P74" s="365">
        <v>-19556.102172017097</v>
      </c>
      <c r="Q74" s="369">
        <v>-0.9776903506241601</v>
      </c>
    </row>
    <row r="75" spans="1:17" ht="14.45" customHeight="1">
      <c r="A75" s="409"/>
      <c r="B75" s="408" t="s">
        <v>258</v>
      </c>
      <c r="C75" s="325" t="s">
        <v>414</v>
      </c>
      <c r="D75" s="365"/>
      <c r="E75" s="365"/>
      <c r="F75" s="369"/>
      <c r="G75" s="376"/>
      <c r="H75" s="376"/>
      <c r="I75" s="377"/>
      <c r="J75" s="377"/>
      <c r="K75" s="369"/>
      <c r="L75" s="370"/>
      <c r="M75" s="370"/>
      <c r="N75" s="369"/>
      <c r="O75" s="365"/>
      <c r="P75" s="365"/>
      <c r="Q75" s="369"/>
    </row>
    <row r="76" spans="1:17">
      <c r="A76" s="409"/>
      <c r="B76" s="409"/>
      <c r="C76" s="325" t="s">
        <v>415</v>
      </c>
      <c r="D76" s="365">
        <v>2053544.6262566</v>
      </c>
      <c r="E76" s="365">
        <v>-327488.76599268802</v>
      </c>
      <c r="F76" s="366">
        <v>-0.13754060193306217</v>
      </c>
      <c r="G76" s="374">
        <v>94.168056621939854</v>
      </c>
      <c r="H76" s="374">
        <v>-1.3402822298757684</v>
      </c>
      <c r="I76" s="375">
        <v>6.4971565755748681</v>
      </c>
      <c r="J76" s="375">
        <v>9.6360135536061264E-2</v>
      </c>
      <c r="K76" s="366">
        <v>1.5054397751708075E-2</v>
      </c>
      <c r="L76" s="367">
        <v>13342200.971719503</v>
      </c>
      <c r="M76" s="367">
        <v>-1898309.089003263</v>
      </c>
      <c r="N76" s="366">
        <v>-0.12455679510986377</v>
      </c>
      <c r="O76" s="365">
        <v>3253170.4126808643</v>
      </c>
      <c r="P76" s="365">
        <v>-438275.73860849487</v>
      </c>
      <c r="Q76" s="366">
        <v>-0.11872738234456234</v>
      </c>
    </row>
    <row r="77" spans="1:17">
      <c r="A77" s="409"/>
      <c r="B77" s="409"/>
      <c r="C77" s="325" t="s">
        <v>416</v>
      </c>
      <c r="D77" s="365">
        <v>0.51327002048492432</v>
      </c>
      <c r="E77" s="365">
        <v>-342.07858604192734</v>
      </c>
      <c r="F77" s="369">
        <v>-0.99850180320576154</v>
      </c>
      <c r="G77" s="376">
        <v>2.3536688579042871E-5</v>
      </c>
      <c r="H77" s="376">
        <v>-1.3718554952467366E-2</v>
      </c>
      <c r="I77" s="377">
        <v>12.58</v>
      </c>
      <c r="J77" s="377">
        <v>0.60000000000000142</v>
      </c>
      <c r="K77" s="369">
        <v>5.0083472454090276E-2</v>
      </c>
      <c r="L77" s="370">
        <v>6.4569368577003479</v>
      </c>
      <c r="M77" s="370">
        <v>-4097.7934987699982</v>
      </c>
      <c r="N77" s="369">
        <v>-0.99842676830788646</v>
      </c>
      <c r="O77" s="365">
        <v>1.0265400409698486</v>
      </c>
      <c r="P77" s="365">
        <v>-684.15717208385468</v>
      </c>
      <c r="Q77" s="369">
        <v>-0.99850180320576154</v>
      </c>
    </row>
    <row r="78" spans="1:17">
      <c r="A78" s="409"/>
      <c r="B78" s="409"/>
      <c r="C78" s="325" t="s">
        <v>417</v>
      </c>
      <c r="D78" s="365"/>
      <c r="E78" s="365"/>
      <c r="F78" s="369"/>
      <c r="G78" s="376"/>
      <c r="H78" s="376"/>
      <c r="I78" s="377"/>
      <c r="J78" s="377"/>
      <c r="K78" s="369"/>
      <c r="L78" s="370"/>
      <c r="M78" s="370"/>
      <c r="N78" s="369"/>
      <c r="O78" s="365"/>
      <c r="P78" s="365"/>
      <c r="Q78" s="369"/>
    </row>
    <row r="79" spans="1:17">
      <c r="A79" s="409"/>
      <c r="B79" s="409"/>
      <c r="C79" s="325" t="s">
        <v>418</v>
      </c>
      <c r="D79" s="365">
        <v>127176.09463765851</v>
      </c>
      <c r="E79" s="365">
        <v>15547.548006043056</v>
      </c>
      <c r="F79" s="366">
        <v>0.13927931944999164</v>
      </c>
      <c r="G79" s="374">
        <v>5.8318312286337228</v>
      </c>
      <c r="H79" s="374">
        <v>1.3541716158231347</v>
      </c>
      <c r="I79" s="375">
        <v>14.853929672976896</v>
      </c>
      <c r="J79" s="375">
        <v>-0.18435728950540664</v>
      </c>
      <c r="K79" s="366">
        <v>-1.2259194811572846E-2</v>
      </c>
      <c r="L79" s="367">
        <v>1889064.7658316337</v>
      </c>
      <c r="M79" s="367">
        <v>210362.64838056336</v>
      </c>
      <c r="N79" s="366">
        <v>0.12531267232805815</v>
      </c>
      <c r="O79" s="365">
        <v>479423.99749815464</v>
      </c>
      <c r="P79" s="365">
        <v>-7578.9692217247793</v>
      </c>
      <c r="Q79" s="366">
        <v>-1.5562470333130737E-2</v>
      </c>
    </row>
    <row r="80" spans="1:17">
      <c r="A80" s="410"/>
      <c r="B80" s="410"/>
      <c r="C80" s="325" t="s">
        <v>419</v>
      </c>
      <c r="D80" s="365">
        <v>1.9323985016107559</v>
      </c>
      <c r="E80" s="365">
        <v>-4.5355622896194454</v>
      </c>
      <c r="F80" s="369">
        <v>-0.70123527894126036</v>
      </c>
      <c r="G80" s="376">
        <v>8.8612737794525708E-5</v>
      </c>
      <c r="H80" s="376">
        <v>-1.7083099488891554E-4</v>
      </c>
      <c r="I80" s="377">
        <v>21.490234926170782</v>
      </c>
      <c r="J80" s="377">
        <v>-4.6288154664005283</v>
      </c>
      <c r="K80" s="369">
        <v>-0.17721989876465952</v>
      </c>
      <c r="L80" s="370">
        <v>41.527697770595552</v>
      </c>
      <c r="M80" s="370">
        <v>-127.40929607272147</v>
      </c>
      <c r="N80" s="369">
        <v>-0.75418233256174194</v>
      </c>
      <c r="O80" s="365">
        <v>17.66360604763031</v>
      </c>
      <c r="P80" s="365">
        <v>-41.458521842956543</v>
      </c>
      <c r="Q80" s="369">
        <v>-0.70123527894126036</v>
      </c>
    </row>
    <row r="81" spans="1:17">
      <c r="A81" s="407" t="s">
        <v>405</v>
      </c>
      <c r="B81" s="404" t="s">
        <v>444</v>
      </c>
      <c r="C81" s="325" t="s">
        <v>414</v>
      </c>
      <c r="D81" s="365">
        <v>9442.5336914033633</v>
      </c>
      <c r="E81" s="365">
        <v>-2413.3261769415385</v>
      </c>
      <c r="F81" s="366">
        <v>-0.20355555849518006</v>
      </c>
      <c r="G81" s="374">
        <v>6.9321088578641873E-2</v>
      </c>
      <c r="H81" s="374">
        <v>-1.0555867083951911E-2</v>
      </c>
      <c r="I81" s="375">
        <v>10.851028529699505</v>
      </c>
      <c r="J81" s="375">
        <v>-2.1970581788841361</v>
      </c>
      <c r="K81" s="366">
        <v>-0.16838163540397141</v>
      </c>
      <c r="L81" s="367">
        <v>102461.20247806668</v>
      </c>
      <c r="M81" s="367">
        <v>-52235.085088914624</v>
      </c>
      <c r="N81" s="366">
        <v>-0.33766217606416427</v>
      </c>
      <c r="O81" s="365">
        <v>32831.779942154884</v>
      </c>
      <c r="P81" s="365">
        <v>-17533.33128285408</v>
      </c>
      <c r="Q81" s="366">
        <v>-0.3481245420966696</v>
      </c>
    </row>
    <row r="82" spans="1:17">
      <c r="A82" s="407" t="s">
        <v>405</v>
      </c>
      <c r="B82" s="405" t="s">
        <v>424</v>
      </c>
      <c r="C82" s="325" t="s">
        <v>415</v>
      </c>
      <c r="D82" s="365">
        <v>13294983.637678966</v>
      </c>
      <c r="E82" s="365">
        <v>-1223507.9390598014</v>
      </c>
      <c r="F82" s="369">
        <v>-8.4272386879369818E-2</v>
      </c>
      <c r="G82" s="376">
        <v>97.60333068636001</v>
      </c>
      <c r="H82" s="376">
        <v>-0.2126793576924797</v>
      </c>
      <c r="I82" s="377">
        <v>8.1745876106890627</v>
      </c>
      <c r="J82" s="377">
        <v>-2.8070667132574556E-2</v>
      </c>
      <c r="K82" s="369">
        <v>-3.4221426983581747E-3</v>
      </c>
      <c r="L82" s="370">
        <v>108681008.52888429</v>
      </c>
      <c r="M82" s="370">
        <v>-10409216.584535673</v>
      </c>
      <c r="N82" s="369">
        <v>-8.740613744429547E-2</v>
      </c>
      <c r="O82" s="365">
        <v>34017160.553545952</v>
      </c>
      <c r="P82" s="365">
        <v>-3944013.2948989049</v>
      </c>
      <c r="Q82" s="369">
        <v>-0.1038959783131279</v>
      </c>
    </row>
    <row r="83" spans="1:17">
      <c r="A83" s="407" t="s">
        <v>405</v>
      </c>
      <c r="B83" s="405" t="s">
        <v>424</v>
      </c>
      <c r="C83" s="325" t="s">
        <v>416</v>
      </c>
      <c r="D83" s="365">
        <v>1980.2278102785349</v>
      </c>
      <c r="E83" s="365">
        <v>1596.1825025603175</v>
      </c>
      <c r="F83" s="366">
        <v>4.1562348777125857</v>
      </c>
      <c r="G83" s="374">
        <v>1.4537575605071193E-2</v>
      </c>
      <c r="H83" s="374">
        <v>1.1950131897260423E-2</v>
      </c>
      <c r="I83" s="375">
        <v>16.504013283296576</v>
      </c>
      <c r="J83" s="375">
        <v>-4.2325310470635067</v>
      </c>
      <c r="K83" s="366">
        <v>-0.20410975809825349</v>
      </c>
      <c r="L83" s="367">
        <v>32681.706084790228</v>
      </c>
      <c r="M83" s="367">
        <v>24717.933536424636</v>
      </c>
      <c r="N83" s="366">
        <v>3.103797024124892</v>
      </c>
      <c r="O83" s="365">
        <v>6499.9440240859985</v>
      </c>
      <c r="P83" s="365">
        <v>3880.3311514854431</v>
      </c>
      <c r="Q83" s="366">
        <v>1.4812612932510676</v>
      </c>
    </row>
    <row r="84" spans="1:17">
      <c r="A84" s="407"/>
      <c r="B84" s="405"/>
      <c r="C84" s="325" t="s">
        <v>417</v>
      </c>
      <c r="D84" s="365"/>
      <c r="E84" s="365"/>
      <c r="F84" s="366"/>
      <c r="G84" s="374"/>
      <c r="H84" s="374"/>
      <c r="I84" s="375"/>
      <c r="J84" s="375"/>
      <c r="K84" s="366"/>
      <c r="L84" s="367"/>
      <c r="M84" s="367"/>
      <c r="N84" s="366"/>
      <c r="O84" s="365"/>
      <c r="P84" s="365"/>
      <c r="Q84" s="366"/>
    </row>
    <row r="85" spans="1:17">
      <c r="A85" s="407" t="s">
        <v>405</v>
      </c>
      <c r="B85" s="405" t="s">
        <v>424</v>
      </c>
      <c r="C85" s="325" t="s">
        <v>418</v>
      </c>
      <c r="D85" s="365">
        <v>281449.56393777981</v>
      </c>
      <c r="E85" s="365">
        <v>4044.2091920544044</v>
      </c>
      <c r="F85" s="369">
        <v>1.4578699087338805E-2</v>
      </c>
      <c r="G85" s="376">
        <v>2.0662240442852267</v>
      </c>
      <c r="H85" s="376">
        <v>0.19724992788621565</v>
      </c>
      <c r="I85" s="377">
        <v>24.820960303601588</v>
      </c>
      <c r="J85" s="377">
        <v>2.5187964749314702</v>
      </c>
      <c r="K85" s="369">
        <v>0.11293955574362161</v>
      </c>
      <c r="L85" s="370">
        <v>6985848.4539656099</v>
      </c>
      <c r="M85" s="370">
        <v>799108.78547609039</v>
      </c>
      <c r="N85" s="369">
        <v>0.12916476662920442</v>
      </c>
      <c r="O85" s="365">
        <v>2515227.0294126272</v>
      </c>
      <c r="P85" s="365">
        <v>189715.68679378787</v>
      </c>
      <c r="Q85" s="369">
        <v>8.15802027351724E-2</v>
      </c>
    </row>
    <row r="86" spans="1:17">
      <c r="A86" s="407" t="s">
        <v>405</v>
      </c>
      <c r="B86" s="406" t="s">
        <v>424</v>
      </c>
      <c r="C86" s="325" t="s">
        <v>419</v>
      </c>
      <c r="D86" s="365">
        <v>33588.65786610364</v>
      </c>
      <c r="E86" s="365">
        <v>-928.14693774280749</v>
      </c>
      <c r="F86" s="366">
        <v>-2.6889711924881807E-2</v>
      </c>
      <c r="G86" s="374">
        <v>0.24658660517077977</v>
      </c>
      <c r="H86" s="374">
        <v>1.4035164992856841E-2</v>
      </c>
      <c r="I86" s="375">
        <v>23.343362310958963</v>
      </c>
      <c r="J86" s="375">
        <v>0.61034497982647551</v>
      </c>
      <c r="K86" s="366">
        <v>2.6848392843593985E-2</v>
      </c>
      <c r="L86" s="367">
        <v>784072.21010729903</v>
      </c>
      <c r="M86" s="367">
        <v>-598.9117138592992</v>
      </c>
      <c r="N86" s="366">
        <v>-7.6326463049802753E-4</v>
      </c>
      <c r="O86" s="365">
        <v>306983.30562841892</v>
      </c>
      <c r="P86" s="365">
        <v>-8391.4489309792407</v>
      </c>
      <c r="Q86" s="366">
        <v>-2.6607865118128161E-2</v>
      </c>
    </row>
    <row r="87" spans="1:17">
      <c r="A87" s="407" t="s">
        <v>405</v>
      </c>
      <c r="B87" s="407" t="s">
        <v>445</v>
      </c>
      <c r="C87" s="325" t="s">
        <v>414</v>
      </c>
      <c r="D87" s="365">
        <v>120632.39334694136</v>
      </c>
      <c r="E87" s="365">
        <v>4608.8837543765985</v>
      </c>
      <c r="F87" s="369">
        <v>3.9723705743443166E-2</v>
      </c>
      <c r="G87" s="376">
        <v>6.4911187638523202E-2</v>
      </c>
      <c r="H87" s="376">
        <v>8.8828686964422046E-3</v>
      </c>
      <c r="I87" s="377">
        <v>13.071038403969478</v>
      </c>
      <c r="J87" s="377">
        <v>0.40896701101743815</v>
      </c>
      <c r="K87" s="369">
        <v>3.2298586726108441E-2</v>
      </c>
      <c r="L87" s="370">
        <v>1576790.6462006227</v>
      </c>
      <c r="M87" s="370">
        <v>107692.6844787118</v>
      </c>
      <c r="N87" s="369">
        <v>7.3305312024588606E-2</v>
      </c>
      <c r="O87" s="365">
        <v>523214.80961818673</v>
      </c>
      <c r="P87" s="365">
        <v>-10030.426412516914</v>
      </c>
      <c r="Q87" s="369">
        <v>-1.8810156631084041E-2</v>
      </c>
    </row>
    <row r="88" spans="1:17">
      <c r="A88" s="407" t="s">
        <v>405</v>
      </c>
      <c r="B88" s="407" t="s">
        <v>431</v>
      </c>
      <c r="C88" s="325" t="s">
        <v>415</v>
      </c>
      <c r="D88" s="365">
        <v>180816639.52129388</v>
      </c>
      <c r="E88" s="365">
        <v>-20906279.867564738</v>
      </c>
      <c r="F88" s="366">
        <v>-0.10363859461732247</v>
      </c>
      <c r="G88" s="374">
        <v>97.295780100938444</v>
      </c>
      <c r="H88" s="374">
        <v>-0.11720201911762729</v>
      </c>
      <c r="I88" s="375">
        <v>8.4284534332413177</v>
      </c>
      <c r="J88" s="375">
        <v>0.40349039883941806</v>
      </c>
      <c r="K88" s="366">
        <v>5.0279409027768833E-2</v>
      </c>
      <c r="L88" s="367">
        <v>1524004626.1604071</v>
      </c>
      <c r="M88" s="367">
        <v>-94814345.126817703</v>
      </c>
      <c r="N88" s="366">
        <v>-5.8570072879381228E-2</v>
      </c>
      <c r="O88" s="365">
        <v>489229172.25087696</v>
      </c>
      <c r="P88" s="365">
        <v>-50100771.14021939</v>
      </c>
      <c r="Q88" s="366">
        <v>-9.2894473511344985E-2</v>
      </c>
    </row>
    <row r="89" spans="1:17">
      <c r="A89" s="407" t="s">
        <v>405</v>
      </c>
      <c r="B89" s="407" t="s">
        <v>431</v>
      </c>
      <c r="C89" s="325" t="s">
        <v>416</v>
      </c>
      <c r="D89" s="365">
        <v>19932.611963391304</v>
      </c>
      <c r="E89" s="365">
        <v>1255.8850305229425</v>
      </c>
      <c r="F89" s="369">
        <v>6.7243314904003065E-2</v>
      </c>
      <c r="G89" s="376">
        <v>1.0725556207447747E-2</v>
      </c>
      <c r="H89" s="376">
        <v>1.7064736347554114E-3</v>
      </c>
      <c r="I89" s="377">
        <v>16.056346796175962</v>
      </c>
      <c r="J89" s="377">
        <v>0.19747527692086742</v>
      </c>
      <c r="K89" s="369">
        <v>1.2452038386281283E-2</v>
      </c>
      <c r="L89" s="370">
        <v>320044.93023781659</v>
      </c>
      <c r="M89" s="370">
        <v>23853.117409245984</v>
      </c>
      <c r="N89" s="369">
        <v>8.053266962868974E-2</v>
      </c>
      <c r="O89" s="365">
        <v>58693.998443961143</v>
      </c>
      <c r="P89" s="365">
        <v>8591.7030715942383</v>
      </c>
      <c r="Q89" s="369">
        <v>0.1714832226296133</v>
      </c>
    </row>
    <row r="90" spans="1:17">
      <c r="A90" s="407"/>
      <c r="B90" s="407"/>
      <c r="C90" s="325" t="s">
        <v>417</v>
      </c>
      <c r="D90" s="365"/>
      <c r="E90" s="365"/>
      <c r="F90" s="369"/>
      <c r="G90" s="376"/>
      <c r="H90" s="376"/>
      <c r="I90" s="377"/>
      <c r="J90" s="377"/>
      <c r="K90" s="369"/>
      <c r="L90" s="370"/>
      <c r="M90" s="370"/>
      <c r="N90" s="369"/>
      <c r="O90" s="365"/>
      <c r="P90" s="365"/>
      <c r="Q90" s="369"/>
    </row>
    <row r="91" spans="1:17">
      <c r="A91" s="407" t="s">
        <v>405</v>
      </c>
      <c r="B91" s="407" t="s">
        <v>431</v>
      </c>
      <c r="C91" s="325" t="s">
        <v>418</v>
      </c>
      <c r="D91" s="365">
        <v>4366369.5864630556</v>
      </c>
      <c r="E91" s="365">
        <v>-327364.67281180155</v>
      </c>
      <c r="F91" s="366">
        <v>-6.9745037688259889E-2</v>
      </c>
      <c r="G91" s="374">
        <v>2.3495035426421857</v>
      </c>
      <c r="H91" s="374">
        <v>8.2876364826864002E-2</v>
      </c>
      <c r="I91" s="375">
        <v>23.944279264189888</v>
      </c>
      <c r="J91" s="375">
        <v>2.734885664739398</v>
      </c>
      <c r="K91" s="366">
        <v>0.12894690514915313</v>
      </c>
      <c r="L91" s="367">
        <v>104549572.74893671</v>
      </c>
      <c r="M91" s="367">
        <v>4998315.3927510679</v>
      </c>
      <c r="N91" s="366">
        <v>5.0208460701480995E-2</v>
      </c>
      <c r="O91" s="365">
        <v>39016741.086393453</v>
      </c>
      <c r="P91" s="365">
        <v>852928.7002094537</v>
      </c>
      <c r="Q91" s="366">
        <v>2.2349148234420878E-2</v>
      </c>
    </row>
    <row r="92" spans="1:17">
      <c r="A92" s="407" t="s">
        <v>405</v>
      </c>
      <c r="B92" s="407" t="s">
        <v>431</v>
      </c>
      <c r="C92" s="325" t="s">
        <v>419</v>
      </c>
      <c r="D92" s="365">
        <v>518647.75278185646</v>
      </c>
      <c r="E92" s="365">
        <v>-10117.45823446638</v>
      </c>
      <c r="F92" s="369">
        <v>-1.9134122335733725E-2</v>
      </c>
      <c r="G92" s="376">
        <v>0.27907961257385661</v>
      </c>
      <c r="H92" s="376">
        <v>2.3736311958876433E-2</v>
      </c>
      <c r="I92" s="377">
        <v>23.539357697285368</v>
      </c>
      <c r="J92" s="377">
        <v>2.1703109204462905</v>
      </c>
      <c r="K92" s="369">
        <v>0.10156330055857195</v>
      </c>
      <c r="L92" s="370">
        <v>12208634.971625352</v>
      </c>
      <c r="M92" s="370">
        <v>909426.44345236383</v>
      </c>
      <c r="N92" s="369">
        <v>8.0485853605129665E-2</v>
      </c>
      <c r="O92" s="365">
        <v>4738024.1417346513</v>
      </c>
      <c r="P92" s="365">
        <v>-87087.58954870794</v>
      </c>
      <c r="Q92" s="369">
        <v>-1.8048823405286164E-2</v>
      </c>
    </row>
    <row r="93" spans="1:17">
      <c r="A93" s="407" t="s">
        <v>405</v>
      </c>
      <c r="B93" s="407" t="s">
        <v>258</v>
      </c>
      <c r="C93" s="325" t="s">
        <v>414</v>
      </c>
      <c r="D93" s="365">
        <v>11932.248221648268</v>
      </c>
      <c r="E93" s="365">
        <v>-2087.9383646245296</v>
      </c>
      <c r="F93" s="366">
        <v>-0.1489237216478157</v>
      </c>
      <c r="G93" s="374">
        <v>7.0565987330922231E-2</v>
      </c>
      <c r="H93" s="374">
        <v>-5.0568879732541538E-3</v>
      </c>
      <c r="I93" s="375">
        <v>10.858597799942139</v>
      </c>
      <c r="J93" s="375">
        <v>-2.2961113921758187</v>
      </c>
      <c r="K93" s="366">
        <v>-0.17454672381139397</v>
      </c>
      <c r="L93" s="367">
        <v>129567.48428795338</v>
      </c>
      <c r="M93" s="367">
        <v>-54863.993073698279</v>
      </c>
      <c r="N93" s="366">
        <v>-0.2974762977477835</v>
      </c>
      <c r="O93" s="365">
        <v>41324.550992369652</v>
      </c>
      <c r="P93" s="365">
        <v>-18254.933836579323</v>
      </c>
      <c r="Q93" s="366">
        <v>-0.30639630216657165</v>
      </c>
    </row>
    <row r="94" spans="1:17">
      <c r="A94" s="407" t="s">
        <v>405</v>
      </c>
      <c r="B94" s="407" t="s">
        <v>432</v>
      </c>
      <c r="C94" s="325" t="s">
        <v>415</v>
      </c>
      <c r="D94" s="365">
        <v>16496055.140557533</v>
      </c>
      <c r="E94" s="365">
        <v>-1637178.4496531505</v>
      </c>
      <c r="F94" s="369">
        <v>-9.0286072889778982E-2</v>
      </c>
      <c r="G94" s="376">
        <v>97.555833270955802</v>
      </c>
      <c r="H94" s="376">
        <v>-0.25222757158934428</v>
      </c>
      <c r="I94" s="377">
        <v>8.2171152379880166</v>
      </c>
      <c r="J94" s="377">
        <v>1.1747732532237265E-2</v>
      </c>
      <c r="K94" s="369">
        <v>1.4317131468427409E-3</v>
      </c>
      <c r="L94" s="370">
        <v>135549986.06216586</v>
      </c>
      <c r="M94" s="370">
        <v>-13239859.607788116</v>
      </c>
      <c r="N94" s="369">
        <v>-8.8983623500469289E-2</v>
      </c>
      <c r="O94" s="365">
        <v>42621656.89769721</v>
      </c>
      <c r="P94" s="365">
        <v>-4780987.6587535515</v>
      </c>
      <c r="Q94" s="369">
        <v>-0.1008590913753763</v>
      </c>
    </row>
    <row r="95" spans="1:17">
      <c r="A95" s="407" t="s">
        <v>405</v>
      </c>
      <c r="B95" s="407" t="s">
        <v>432</v>
      </c>
      <c r="C95" s="325" t="s">
        <v>416</v>
      </c>
      <c r="D95" s="365">
        <v>2110.3612404689193</v>
      </c>
      <c r="E95" s="365">
        <v>1706.9794150367379</v>
      </c>
      <c r="F95" s="366">
        <v>4.2316716009896789</v>
      </c>
      <c r="G95" s="374">
        <v>1.2480441388104811E-2</v>
      </c>
      <c r="H95" s="374">
        <v>1.0304657685304712E-2</v>
      </c>
      <c r="I95" s="375">
        <v>16.546835173048784</v>
      </c>
      <c r="J95" s="375">
        <v>-4.3750303508072435</v>
      </c>
      <c r="K95" s="366">
        <v>-0.20911282245928989</v>
      </c>
      <c r="L95" s="367">
        <v>34919.799601629973</v>
      </c>
      <c r="M95" s="367">
        <v>26480.299295170305</v>
      </c>
      <c r="N95" s="366">
        <v>3.1376619863266142</v>
      </c>
      <c r="O95" s="365">
        <v>7015.2866600751877</v>
      </c>
      <c r="P95" s="365">
        <v>4225.8272154331207</v>
      </c>
      <c r="Q95" s="366">
        <v>1.5149269237629526</v>
      </c>
    </row>
    <row r="96" spans="1:17">
      <c r="A96" s="407"/>
      <c r="B96" s="407"/>
      <c r="C96" s="325" t="s">
        <v>417</v>
      </c>
      <c r="D96" s="365"/>
      <c r="E96" s="365"/>
      <c r="F96" s="366"/>
      <c r="G96" s="374"/>
      <c r="H96" s="374"/>
      <c r="I96" s="375"/>
      <c r="J96" s="375"/>
      <c r="K96" s="366"/>
      <c r="L96" s="367"/>
      <c r="M96" s="367"/>
      <c r="N96" s="366"/>
      <c r="O96" s="365"/>
      <c r="P96" s="365"/>
      <c r="Q96" s="366"/>
    </row>
    <row r="97" spans="1:17">
      <c r="A97" s="407" t="s">
        <v>405</v>
      </c>
      <c r="B97" s="407" t="s">
        <v>432</v>
      </c>
      <c r="C97" s="325" t="s">
        <v>418</v>
      </c>
      <c r="D97" s="365">
        <v>357006.61269418977</v>
      </c>
      <c r="E97" s="365">
        <v>8668.6514615420601</v>
      </c>
      <c r="F97" s="369">
        <v>2.48857501228597E-2</v>
      </c>
      <c r="G97" s="376">
        <v>2.1112973549048135</v>
      </c>
      <c r="H97" s="376">
        <v>0.23241235976506447</v>
      </c>
      <c r="I97" s="377">
        <v>24.868987665355718</v>
      </c>
      <c r="J97" s="377">
        <v>2.4880523795846763</v>
      </c>
      <c r="K97" s="369">
        <v>0.11116838272467043</v>
      </c>
      <c r="L97" s="370">
        <v>8878393.0475422312</v>
      </c>
      <c r="M97" s="370">
        <v>1082263.6796169207</v>
      </c>
      <c r="N97" s="369">
        <v>0.13882064144157863</v>
      </c>
      <c r="O97" s="365">
        <v>3190814.8103685379</v>
      </c>
      <c r="P97" s="365">
        <v>259882.68078202894</v>
      </c>
      <c r="Q97" s="369">
        <v>8.8668952159834821E-2</v>
      </c>
    </row>
    <row r="98" spans="1:17">
      <c r="A98" s="407" t="s">
        <v>405</v>
      </c>
      <c r="B98" s="407" t="s">
        <v>432</v>
      </c>
      <c r="C98" s="325" t="s">
        <v>419</v>
      </c>
      <c r="D98" s="365">
        <v>42243.430708806933</v>
      </c>
      <c r="E98" s="365">
        <v>-1372.0234584450227</v>
      </c>
      <c r="F98" s="366">
        <v>-3.1457277807625972E-2</v>
      </c>
      <c r="G98" s="374">
        <v>0.24982294541980168</v>
      </c>
      <c r="H98" s="374">
        <v>1.45674421118418E-2</v>
      </c>
      <c r="I98" s="375">
        <v>23.344015582176745</v>
      </c>
      <c r="J98" s="375">
        <v>0.49014206719976627</v>
      </c>
      <c r="K98" s="366">
        <v>2.1446783053146692E-2</v>
      </c>
      <c r="L98" s="367">
        <v>986131.30471099261</v>
      </c>
      <c r="M98" s="367">
        <v>-10650.768125659088</v>
      </c>
      <c r="N98" s="366">
        <v>-1.0685152167061986E-2</v>
      </c>
      <c r="O98" s="365">
        <v>385794.80057358742</v>
      </c>
      <c r="P98" s="365">
        <v>-12715.747937763459</v>
      </c>
      <c r="Q98" s="366">
        <v>-3.1908184075085465E-2</v>
      </c>
    </row>
    <row r="99" spans="1:17">
      <c r="A99" s="402" t="s">
        <v>320</v>
      </c>
      <c r="B99" s="404" t="s">
        <v>444</v>
      </c>
      <c r="C99" s="326" t="s">
        <v>414</v>
      </c>
      <c r="D99" s="365">
        <v>144509.47643199269</v>
      </c>
      <c r="E99" s="365">
        <v>-13914.284703858051</v>
      </c>
      <c r="F99" s="369">
        <v>-8.7829531404233885E-2</v>
      </c>
      <c r="G99" s="376">
        <v>0.14013909214409587</v>
      </c>
      <c r="H99" s="376">
        <v>-2.2746222779275821E-2</v>
      </c>
      <c r="I99" s="377">
        <v>10.157679278494362</v>
      </c>
      <c r="J99" s="377">
        <v>6.3390253413963649E-2</v>
      </c>
      <c r="K99" s="369">
        <v>6.2798135912755645E-3</v>
      </c>
      <c r="L99" s="370">
        <v>1467880.9142993216</v>
      </c>
      <c r="M99" s="370">
        <v>-131294.31904625497</v>
      </c>
      <c r="N99" s="369">
        <v>-8.2101270897985884E-2</v>
      </c>
      <c r="O99" s="365">
        <v>298963.84705913067</v>
      </c>
      <c r="P99" s="365">
        <v>-24213.90511420113</v>
      </c>
      <c r="Q99" s="369">
        <v>-7.4924418377705485E-2</v>
      </c>
    </row>
    <row r="100" spans="1:17">
      <c r="A100" s="402" t="s">
        <v>320</v>
      </c>
      <c r="B100" s="405" t="s">
        <v>424</v>
      </c>
      <c r="C100" s="326" t="s">
        <v>415</v>
      </c>
      <c r="D100" s="365">
        <v>99506156.539976522</v>
      </c>
      <c r="E100" s="365">
        <v>5538246.258556217</v>
      </c>
      <c r="F100" s="366">
        <v>5.8937633517335546E-2</v>
      </c>
      <c r="G100" s="374">
        <v>96.49680273267812</v>
      </c>
      <c r="H100" s="374">
        <v>-0.11744597055249528</v>
      </c>
      <c r="I100" s="375">
        <v>3.9214899733503428</v>
      </c>
      <c r="J100" s="375">
        <v>-0.19511726578246869</v>
      </c>
      <c r="K100" s="366">
        <v>-4.7397590891758559E-2</v>
      </c>
      <c r="L100" s="367">
        <v>390212395.15814757</v>
      </c>
      <c r="M100" s="367">
        <v>3383415.4474701881</v>
      </c>
      <c r="N100" s="366">
        <v>8.7465407839938981E-3</v>
      </c>
      <c r="O100" s="365">
        <v>124638847.16802812</v>
      </c>
      <c r="P100" s="365">
        <v>7589502.1058753729</v>
      </c>
      <c r="Q100" s="366">
        <v>6.4840192842133174E-2</v>
      </c>
    </row>
    <row r="101" spans="1:17">
      <c r="A101" s="402" t="s">
        <v>320</v>
      </c>
      <c r="B101" s="405" t="s">
        <v>424</v>
      </c>
      <c r="C101" s="326" t="s">
        <v>416</v>
      </c>
      <c r="D101" s="365">
        <v>1022182.3900388777</v>
      </c>
      <c r="E101" s="365">
        <v>91775.369631121634</v>
      </c>
      <c r="F101" s="369">
        <v>9.8640022719197196E-2</v>
      </c>
      <c r="G101" s="376">
        <v>0.99126863983306956</v>
      </c>
      <c r="H101" s="376">
        <v>3.4659356986431411E-2</v>
      </c>
      <c r="I101" s="377">
        <v>11.136113539070639</v>
      </c>
      <c r="J101" s="377">
        <v>8.486626350247306E-2</v>
      </c>
      <c r="K101" s="369">
        <v>7.6793380318340519E-3</v>
      </c>
      <c r="L101" s="370">
        <v>11383139.15311153</v>
      </c>
      <c r="M101" s="370">
        <v>1100981.1036608219</v>
      </c>
      <c r="N101" s="369">
        <v>0.10707685082895982</v>
      </c>
      <c r="O101" s="365">
        <v>1553917.4659264088</v>
      </c>
      <c r="P101" s="365">
        <v>182130.07548181247</v>
      </c>
      <c r="Q101" s="369">
        <v>0.13276844265406471</v>
      </c>
    </row>
    <row r="102" spans="1:17">
      <c r="A102" s="402" t="s">
        <v>320</v>
      </c>
      <c r="B102" s="405"/>
      <c r="C102" s="326" t="s">
        <v>417</v>
      </c>
      <c r="D102" s="365">
        <v>3674.2074000000175</v>
      </c>
      <c r="E102" s="365">
        <v>3412.2074000000175</v>
      </c>
      <c r="F102" s="366">
        <v>13.023692366412281</v>
      </c>
      <c r="G102" s="374">
        <v>3.5630887475219478E-3</v>
      </c>
      <c r="H102" s="374">
        <v>3.2937102641180088E-3</v>
      </c>
      <c r="I102" s="375">
        <v>8.7143284290374705</v>
      </c>
      <c r="J102" s="375">
        <v>3.1404352992664757</v>
      </c>
      <c r="K102" s="366">
        <v>0.56341864225794758</v>
      </c>
      <c r="L102" s="367">
        <v>32018.25</v>
      </c>
      <c r="M102" s="367">
        <v>30557.89</v>
      </c>
      <c r="N102" s="366">
        <v>20.924902078939432</v>
      </c>
      <c r="O102" s="365">
        <v>7926</v>
      </c>
      <c r="P102" s="365">
        <v>7402</v>
      </c>
      <c r="Q102" s="366">
        <v>14.125954198473282</v>
      </c>
    </row>
    <row r="103" spans="1:17">
      <c r="A103" s="402" t="s">
        <v>320</v>
      </c>
      <c r="B103" s="405" t="s">
        <v>424</v>
      </c>
      <c r="C103" s="326" t="s">
        <v>418</v>
      </c>
      <c r="D103" s="365">
        <v>2435356.4551825984</v>
      </c>
      <c r="E103" s="365">
        <v>285314.62242072308</v>
      </c>
      <c r="F103" s="369">
        <v>0.13270189355070222</v>
      </c>
      <c r="G103" s="376">
        <v>2.3617042363112151</v>
      </c>
      <c r="H103" s="376">
        <v>0.15111260209587263</v>
      </c>
      <c r="I103" s="377">
        <v>10.727315017419251</v>
      </c>
      <c r="J103" s="377">
        <v>0.72789185748035656</v>
      </c>
      <c r="K103" s="369">
        <v>7.2793384762087077E-2</v>
      </c>
      <c r="L103" s="370">
        <v>26124835.874449201</v>
      </c>
      <c r="M103" s="370">
        <v>4625657.7770926394</v>
      </c>
      <c r="N103" s="369">
        <v>0.21515509830868318</v>
      </c>
      <c r="O103" s="365">
        <v>5976543.6046899557</v>
      </c>
      <c r="P103" s="365">
        <v>685192.00381517224</v>
      </c>
      <c r="Q103" s="369">
        <v>0.12949281308425886</v>
      </c>
    </row>
    <row r="104" spans="1:17">
      <c r="A104" s="402" t="s">
        <v>320</v>
      </c>
      <c r="B104" s="406" t="s">
        <v>424</v>
      </c>
      <c r="C104" s="326" t="s">
        <v>419</v>
      </c>
      <c r="D104" s="365">
        <v>6725.6122441712068</v>
      </c>
      <c r="E104" s="365">
        <v>-47152.743694781377</v>
      </c>
      <c r="F104" s="366">
        <v>-0.87517042554543178</v>
      </c>
      <c r="G104" s="374">
        <v>6.5222102887828679E-3</v>
      </c>
      <c r="H104" s="374">
        <v>-4.8873476013250206E-2</v>
      </c>
      <c r="I104" s="375">
        <v>7.5579968995910045</v>
      </c>
      <c r="J104" s="375">
        <v>-3.9213293173806099</v>
      </c>
      <c r="K104" s="366">
        <v>-0.34159925794103829</v>
      </c>
      <c r="L104" s="367">
        <v>50832.156489297282</v>
      </c>
      <c r="M104" s="367">
        <v>-567655.06736804941</v>
      </c>
      <c r="N104" s="366">
        <v>-0.91781211554820785</v>
      </c>
      <c r="O104" s="365">
        <v>12874.249236345291</v>
      </c>
      <c r="P104" s="365">
        <v>-52196.671705961111</v>
      </c>
      <c r="Q104" s="366">
        <v>-0.80215049902613267</v>
      </c>
    </row>
    <row r="105" spans="1:17">
      <c r="A105" s="402" t="s">
        <v>320</v>
      </c>
      <c r="B105" s="407" t="s">
        <v>445</v>
      </c>
      <c r="C105" s="326" t="s">
        <v>414</v>
      </c>
      <c r="D105" s="365">
        <v>1779722.1040586082</v>
      </c>
      <c r="E105" s="365">
        <v>-566095.53942599357</v>
      </c>
      <c r="F105" s="369">
        <v>-0.24132120456945888</v>
      </c>
      <c r="G105" s="376">
        <v>0.14011885952404735</v>
      </c>
      <c r="H105" s="376">
        <v>-5.1392809131024619E-2</v>
      </c>
      <c r="I105" s="377">
        <v>10.359628905745963</v>
      </c>
      <c r="J105" s="377">
        <v>0.26691604629804289</v>
      </c>
      <c r="K105" s="369">
        <v>2.6446412378429977E-2</v>
      </c>
      <c r="L105" s="370">
        <v>18437260.55340058</v>
      </c>
      <c r="M105" s="370">
        <v>-5238403.3429162763</v>
      </c>
      <c r="N105" s="369">
        <v>-0.22125687228273236</v>
      </c>
      <c r="O105" s="365">
        <v>3657373.8664798322</v>
      </c>
      <c r="P105" s="365">
        <v>-1113807.5948936031</v>
      </c>
      <c r="Q105" s="369">
        <v>-0.23344481946678711</v>
      </c>
    </row>
    <row r="106" spans="1:17">
      <c r="A106" s="402" t="s">
        <v>320</v>
      </c>
      <c r="B106" s="407" t="s">
        <v>431</v>
      </c>
      <c r="C106" s="326" t="s">
        <v>415</v>
      </c>
      <c r="D106" s="365">
        <v>1226288666.1662164</v>
      </c>
      <c r="E106" s="365">
        <v>44590865.997631073</v>
      </c>
      <c r="F106" s="366">
        <v>3.7734576463855293E-2</v>
      </c>
      <c r="G106" s="374">
        <v>96.546628801558711</v>
      </c>
      <c r="H106" s="374">
        <v>7.3265586444378528E-2</v>
      </c>
      <c r="I106" s="375">
        <v>3.9850686857759037</v>
      </c>
      <c r="J106" s="375">
        <v>-0.2572428419622268</v>
      </c>
      <c r="K106" s="366">
        <v>-6.0637423791312359E-2</v>
      </c>
      <c r="L106" s="367">
        <v>4886844563.26089</v>
      </c>
      <c r="M106" s="367">
        <v>-126285636.6970892</v>
      </c>
      <c r="N106" s="366">
        <v>-2.5190974832081509E-2</v>
      </c>
      <c r="O106" s="365">
        <v>1551389312.8450763</v>
      </c>
      <c r="P106" s="365">
        <v>53270029.428836107</v>
      </c>
      <c r="Q106" s="366">
        <v>3.5557935885693732E-2</v>
      </c>
    </row>
    <row r="107" spans="1:17">
      <c r="A107" s="402" t="s">
        <v>320</v>
      </c>
      <c r="B107" s="407" t="s">
        <v>431</v>
      </c>
      <c r="C107" s="326" t="s">
        <v>416</v>
      </c>
      <c r="D107" s="365">
        <v>12769110.161591185</v>
      </c>
      <c r="E107" s="365">
        <v>-83264.246353587136</v>
      </c>
      <c r="F107" s="369">
        <v>-6.4785107958041464E-3</v>
      </c>
      <c r="G107" s="376">
        <v>1.0053216448224551</v>
      </c>
      <c r="H107" s="376">
        <v>-4.3941359862334606E-2</v>
      </c>
      <c r="I107" s="377">
        <v>11.160919464922213</v>
      </c>
      <c r="J107" s="377">
        <v>0.37770930537358005</v>
      </c>
      <c r="K107" s="369">
        <v>3.5027538162104258E-2</v>
      </c>
      <c r="L107" s="370">
        <v>142515010.15223908</v>
      </c>
      <c r="M107" s="370">
        <v>3925155.8621661663</v>
      </c>
      <c r="N107" s="369">
        <v>2.832210108216646E-2</v>
      </c>
      <c r="O107" s="365">
        <v>19643250.421969496</v>
      </c>
      <c r="P107" s="365">
        <v>-472355.57193607837</v>
      </c>
      <c r="Q107" s="369">
        <v>-2.3482045337296226E-2</v>
      </c>
    </row>
    <row r="108" spans="1:17">
      <c r="A108" s="402" t="s">
        <v>320</v>
      </c>
      <c r="B108" s="407"/>
      <c r="C108" s="326" t="s">
        <v>417</v>
      </c>
      <c r="D108" s="365">
        <v>23307.113362804579</v>
      </c>
      <c r="E108" s="365">
        <v>19585.113362804579</v>
      </c>
      <c r="F108" s="366">
        <v>5.2619863951651205</v>
      </c>
      <c r="G108" s="374">
        <v>1.8349865609616075E-3</v>
      </c>
      <c r="H108" s="374">
        <v>1.5311238831810204E-3</v>
      </c>
      <c r="I108" s="375">
        <v>8.6320957750824032</v>
      </c>
      <c r="J108" s="375">
        <v>3.093420331772367</v>
      </c>
      <c r="K108" s="366">
        <v>0.55851265585687937</v>
      </c>
      <c r="L108" s="367">
        <v>201189.23478843202</v>
      </c>
      <c r="M108" s="367">
        <v>180574.28478843207</v>
      </c>
      <c r="N108" s="366">
        <v>8.7593850476684381</v>
      </c>
      <c r="O108" s="365">
        <v>49944.560239911079</v>
      </c>
      <c r="P108" s="365">
        <v>42500.560239911079</v>
      </c>
      <c r="Q108" s="366">
        <v>5.7093713379783821</v>
      </c>
    </row>
    <row r="109" spans="1:17">
      <c r="A109" s="402" t="s">
        <v>320</v>
      </c>
      <c r="B109" s="407" t="s">
        <v>431</v>
      </c>
      <c r="C109" s="326" t="s">
        <v>418</v>
      </c>
      <c r="D109" s="365">
        <v>29186318.067487299</v>
      </c>
      <c r="E109" s="365">
        <v>4023189.0226922482</v>
      </c>
      <c r="F109" s="369">
        <v>0.15988429004716478</v>
      </c>
      <c r="G109" s="376">
        <v>2.2978607682605623</v>
      </c>
      <c r="H109" s="376">
        <v>0.24355239295430398</v>
      </c>
      <c r="I109" s="377">
        <v>10.23799571336756</v>
      </c>
      <c r="J109" s="377">
        <v>0.38172331815907867</v>
      </c>
      <c r="K109" s="369">
        <v>3.8728974084020776E-2</v>
      </c>
      <c r="L109" s="370">
        <v>298809399.26391715</v>
      </c>
      <c r="M109" s="370">
        <v>50794745.082634926</v>
      </c>
      <c r="N109" s="369">
        <v>0.2048054186568643</v>
      </c>
      <c r="O109" s="365">
        <v>71777693.61918804</v>
      </c>
      <c r="P109" s="365">
        <v>8012446.1617169604</v>
      </c>
      <c r="Q109" s="369">
        <v>0.12565537626213946</v>
      </c>
    </row>
    <row r="110" spans="1:17">
      <c r="A110" s="402" t="s">
        <v>320</v>
      </c>
      <c r="B110" s="407" t="s">
        <v>431</v>
      </c>
      <c r="C110" s="326" t="s">
        <v>419</v>
      </c>
      <c r="D110" s="365">
        <v>104596.22260653658</v>
      </c>
      <c r="E110" s="365">
        <v>-2727972.8695400865</v>
      </c>
      <c r="F110" s="366">
        <v>-0.9630737259343356</v>
      </c>
      <c r="G110" s="374">
        <v>8.2349392574991871E-3</v>
      </c>
      <c r="H110" s="374">
        <v>-0.2230149342884975</v>
      </c>
      <c r="I110" s="375">
        <v>7.7981288492244047</v>
      </c>
      <c r="J110" s="375">
        <v>-3.9608897497146369</v>
      </c>
      <c r="K110" s="366">
        <v>-0.33683846286900238</v>
      </c>
      <c r="L110" s="367">
        <v>815654.82102793083</v>
      </c>
      <c r="M110" s="367">
        <v>-32492577.816304084</v>
      </c>
      <c r="N110" s="366">
        <v>-0.9755119153300934</v>
      </c>
      <c r="O110" s="365">
        <v>202536.39592129737</v>
      </c>
      <c r="P110" s="365">
        <v>-3047115.7167622484</v>
      </c>
      <c r="Q110" s="366">
        <v>-0.93767443747877255</v>
      </c>
    </row>
    <row r="111" spans="1:17">
      <c r="A111" s="402" t="s">
        <v>320</v>
      </c>
      <c r="B111" s="407" t="s">
        <v>258</v>
      </c>
      <c r="C111" s="326" t="s">
        <v>414</v>
      </c>
      <c r="D111" s="365">
        <v>180271.31317038997</v>
      </c>
      <c r="E111" s="365">
        <v>-18663.655132811138</v>
      </c>
      <c r="F111" s="369">
        <v>-9.3817870694132846E-2</v>
      </c>
      <c r="G111" s="376">
        <v>0.14065906756951341</v>
      </c>
      <c r="H111" s="376">
        <v>-2.2213339104025925E-2</v>
      </c>
      <c r="I111" s="377">
        <v>10.192155784381043</v>
      </c>
      <c r="J111" s="377">
        <v>2.2557583384617885E-2</v>
      </c>
      <c r="K111" s="369">
        <v>2.2181390983969924E-3</v>
      </c>
      <c r="L111" s="370">
        <v>1837353.3072875566</v>
      </c>
      <c r="M111" s="370">
        <v>-185735.38848395832</v>
      </c>
      <c r="N111" s="369">
        <v>-9.1807832682850921E-2</v>
      </c>
      <c r="O111" s="365">
        <v>372740.84779334068</v>
      </c>
      <c r="P111" s="365">
        <v>-33615.480277088471</v>
      </c>
      <c r="Q111" s="369">
        <v>-8.2724146161844148E-2</v>
      </c>
    </row>
    <row r="112" spans="1:17">
      <c r="A112" s="402" t="s">
        <v>320</v>
      </c>
      <c r="B112" s="407" t="s">
        <v>432</v>
      </c>
      <c r="C112" s="326" t="s">
        <v>415</v>
      </c>
      <c r="D112" s="365">
        <v>123607347.96642643</v>
      </c>
      <c r="E112" s="365">
        <v>5601218.9803387225</v>
      </c>
      <c r="F112" s="366">
        <v>4.7465492076255431E-2</v>
      </c>
      <c r="G112" s="374">
        <v>96.446262047608499</v>
      </c>
      <c r="H112" s="374">
        <v>-0.16793501451223847</v>
      </c>
      <c r="I112" s="375">
        <v>3.9198141741513264</v>
      </c>
      <c r="J112" s="375">
        <v>-0.19460904522802425</v>
      </c>
      <c r="K112" s="366">
        <v>-4.7299228798679704E-2</v>
      </c>
      <c r="L112" s="367">
        <v>484517834.58805346</v>
      </c>
      <c r="M112" s="367">
        <v>-1009322.541380465</v>
      </c>
      <c r="N112" s="366">
        <v>-2.0788178921810454E-3</v>
      </c>
      <c r="O112" s="365">
        <v>154853659.88333154</v>
      </c>
      <c r="P112" s="365">
        <v>7912887.4746486545</v>
      </c>
      <c r="Q112" s="366">
        <v>5.385086348015599E-2</v>
      </c>
    </row>
    <row r="113" spans="1:17">
      <c r="A113" s="402" t="s">
        <v>320</v>
      </c>
      <c r="B113" s="407" t="s">
        <v>432</v>
      </c>
      <c r="C113" s="326" t="s">
        <v>416</v>
      </c>
      <c r="D113" s="365">
        <v>1275869.6651220322</v>
      </c>
      <c r="E113" s="365">
        <v>106908.87889509322</v>
      </c>
      <c r="F113" s="369">
        <v>9.1456343236425916E-2</v>
      </c>
      <c r="G113" s="376">
        <v>0.99551411858117844</v>
      </c>
      <c r="H113" s="376">
        <v>3.8460372908901697E-2</v>
      </c>
      <c r="I113" s="377">
        <v>11.152694416561779</v>
      </c>
      <c r="J113" s="377">
        <v>0.11278219498554165</v>
      </c>
      <c r="K113" s="369">
        <v>1.0215859757029756E-2</v>
      </c>
      <c r="L113" s="370">
        <v>14229384.490467034</v>
      </c>
      <c r="M113" s="370">
        <v>1324160.0200568829</v>
      </c>
      <c r="N113" s="369">
        <v>0.10260650816984965</v>
      </c>
      <c r="O113" s="365">
        <v>1945316.6650990248</v>
      </c>
      <c r="P113" s="365">
        <v>218407.84923100378</v>
      </c>
      <c r="Q113" s="369">
        <v>0.1264732956506579</v>
      </c>
    </row>
    <row r="114" spans="1:17">
      <c r="A114" s="402" t="s">
        <v>320</v>
      </c>
      <c r="B114" s="407"/>
      <c r="C114" s="326" t="s">
        <v>417</v>
      </c>
      <c r="D114" s="365">
        <v>4761.7348000000056</v>
      </c>
      <c r="E114" s="365">
        <v>4432.7348000000056</v>
      </c>
      <c r="F114" s="366">
        <v>13.473358054711264</v>
      </c>
      <c r="G114" s="374">
        <v>3.7154063239570245E-3</v>
      </c>
      <c r="H114" s="374">
        <v>3.4460468330005409E-3</v>
      </c>
      <c r="I114" s="375">
        <v>8.6524264224038578</v>
      </c>
      <c r="J114" s="375">
        <v>3.0680191275710191</v>
      </c>
      <c r="K114" s="366">
        <v>0.54939028720376604</v>
      </c>
      <c r="L114" s="367">
        <v>41200.559999999998</v>
      </c>
      <c r="M114" s="367">
        <v>39363.289999999994</v>
      </c>
      <c r="N114" s="366">
        <v>21.424880393192023</v>
      </c>
      <c r="O114" s="365">
        <v>10272</v>
      </c>
      <c r="P114" s="365">
        <v>9614</v>
      </c>
      <c r="Q114" s="366">
        <v>14.610942249240122</v>
      </c>
    </row>
    <row r="115" spans="1:17">
      <c r="A115" s="402" t="s">
        <v>320</v>
      </c>
      <c r="B115" s="407" t="s">
        <v>432</v>
      </c>
      <c r="C115" s="326" t="s">
        <v>418</v>
      </c>
      <c r="D115" s="365">
        <v>3085050.4573233575</v>
      </c>
      <c r="E115" s="365">
        <v>375766.47786902031</v>
      </c>
      <c r="F115" s="369">
        <v>0.13869586234540887</v>
      </c>
      <c r="G115" s="376">
        <v>2.4071512716049828</v>
      </c>
      <c r="H115" s="376">
        <v>0.18900126077709123</v>
      </c>
      <c r="I115" s="377">
        <v>10.736430507534882</v>
      </c>
      <c r="J115" s="377">
        <v>0.70845638108067455</v>
      </c>
      <c r="K115" s="369">
        <v>7.0648006481362727E-2</v>
      </c>
      <c r="L115" s="370">
        <v>33122429.847290933</v>
      </c>
      <c r="M115" s="370">
        <v>5953800.2001059465</v>
      </c>
      <c r="N115" s="369">
        <v>0.21914245500868815</v>
      </c>
      <c r="O115" s="365">
        <v>7574989.7155478001</v>
      </c>
      <c r="P115" s="365">
        <v>910707.97544238158</v>
      </c>
      <c r="Q115" s="369">
        <v>0.13665508316699343</v>
      </c>
    </row>
    <row r="116" spans="1:17">
      <c r="A116" s="402" t="s">
        <v>320</v>
      </c>
      <c r="B116" s="407" t="s">
        <v>432</v>
      </c>
      <c r="C116" s="326" t="s">
        <v>419</v>
      </c>
      <c r="D116" s="365">
        <v>8584.3962801106973</v>
      </c>
      <c r="E116" s="365">
        <v>-49380.851391441312</v>
      </c>
      <c r="F116" s="366">
        <v>-0.85190443196667787</v>
      </c>
      <c r="G116" s="374">
        <v>6.6980883157282097E-3</v>
      </c>
      <c r="H116" s="374">
        <v>-4.0759326900003529E-2</v>
      </c>
      <c r="I116" s="375">
        <v>7.5852475765584977</v>
      </c>
      <c r="J116" s="375">
        <v>-3.6903854895802279</v>
      </c>
      <c r="K116" s="366">
        <v>-0.32728854051331585</v>
      </c>
      <c r="L116" s="367">
        <v>65114.77107992745</v>
      </c>
      <c r="M116" s="367">
        <v>-588480.09225234517</v>
      </c>
      <c r="N116" s="366">
        <v>-0.90037441428479437</v>
      </c>
      <c r="O116" s="365">
        <v>16529.187132358551</v>
      </c>
      <c r="P116" s="365">
        <v>-54863.374299645424</v>
      </c>
      <c r="Q116" s="366">
        <v>-0.76847465897268086</v>
      </c>
    </row>
  </sheetData>
  <mergeCells count="24">
    <mergeCell ref="B69:B74"/>
    <mergeCell ref="B63:B68"/>
    <mergeCell ref="A63:A80"/>
    <mergeCell ref="A81:A98"/>
    <mergeCell ref="B81:B86"/>
    <mergeCell ref="B87:B92"/>
    <mergeCell ref="B93:B98"/>
    <mergeCell ref="B75:B80"/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9" sqref="D9:Q44"/>
    </sheetView>
  </sheetViews>
  <sheetFormatPr defaultColWidth="8.7109375" defaultRowHeight="12.75"/>
  <cols>
    <col min="1" max="1" width="27.5703125" style="299" customWidth="1"/>
    <col min="2" max="2" width="34.140625" style="299" customWidth="1"/>
    <col min="3" max="3" width="26.42578125" style="299" customWidth="1"/>
    <col min="4" max="4" width="13.7109375" style="299" customWidth="1"/>
    <col min="5" max="5" width="11.5703125" style="299" customWidth="1"/>
    <col min="6" max="6" width="10.85546875" style="299" customWidth="1"/>
    <col min="7" max="7" width="14" style="299" customWidth="1"/>
    <col min="8" max="8" width="19.42578125" style="299" customWidth="1"/>
    <col min="9" max="9" width="7.85546875" style="299" customWidth="1"/>
    <col min="10" max="11" width="10.85546875" style="299" customWidth="1"/>
    <col min="12" max="12" width="16" style="299" customWidth="1"/>
    <col min="13" max="13" width="14.85546875" style="299" customWidth="1"/>
    <col min="14" max="14" width="12" style="299" customWidth="1"/>
    <col min="15" max="15" width="13.7109375" style="299" customWidth="1"/>
    <col min="16" max="16" width="11.5703125" style="299" customWidth="1"/>
    <col min="17" max="17" width="10.5703125" style="299" customWidth="1"/>
    <col min="18" max="100" width="9.140625" style="299" customWidth="1"/>
    <col min="101" max="16384" width="8.7109375" style="299"/>
  </cols>
  <sheetData>
    <row r="8" spans="1:17" ht="51">
      <c r="A8" s="298" t="s">
        <v>0</v>
      </c>
      <c r="B8" s="298" t="s">
        <v>1</v>
      </c>
      <c r="C8" s="298" t="s">
        <v>396</v>
      </c>
      <c r="D8" s="298" t="s">
        <v>3</v>
      </c>
      <c r="E8" s="298" t="s">
        <v>302</v>
      </c>
      <c r="F8" s="298" t="s">
        <v>380</v>
      </c>
      <c r="G8" s="298" t="s">
        <v>4</v>
      </c>
      <c r="H8" s="298" t="s">
        <v>381</v>
      </c>
      <c r="I8" s="298" t="s">
        <v>5</v>
      </c>
      <c r="J8" s="298" t="s">
        <v>382</v>
      </c>
      <c r="K8" s="298" t="s">
        <v>383</v>
      </c>
      <c r="L8" s="298" t="s">
        <v>6</v>
      </c>
      <c r="M8" s="298" t="s">
        <v>300</v>
      </c>
      <c r="N8" s="298" t="s">
        <v>384</v>
      </c>
      <c r="O8" s="298" t="s">
        <v>7</v>
      </c>
      <c r="P8" s="298" t="s">
        <v>328</v>
      </c>
      <c r="Q8" s="298" t="s">
        <v>385</v>
      </c>
    </row>
    <row r="9" spans="1:17">
      <c r="A9" s="407" t="s">
        <v>397</v>
      </c>
      <c r="B9" s="407" t="s">
        <v>444</v>
      </c>
      <c r="C9" s="300" t="s">
        <v>398</v>
      </c>
      <c r="D9" s="365">
        <v>12627319.816487093</v>
      </c>
      <c r="E9" s="365">
        <v>-134902.31287043169</v>
      </c>
      <c r="F9" s="366">
        <v>-1.057044075107498E-2</v>
      </c>
      <c r="G9" s="374">
        <v>4.7680279354240565</v>
      </c>
      <c r="H9" s="374">
        <v>-0.1321814799614538</v>
      </c>
      <c r="I9" s="375">
        <v>8.0664770667696928</v>
      </c>
      <c r="J9" s="375">
        <v>-0.36649230568465363</v>
      </c>
      <c r="K9" s="366">
        <v>-4.3459461252376048E-2</v>
      </c>
      <c r="L9" s="367">
        <v>101857985.71445961</v>
      </c>
      <c r="M9" s="367">
        <v>-5765442.6268714815</v>
      </c>
      <c r="N9" s="366">
        <v>-5.3570516343209203E-2</v>
      </c>
      <c r="O9" s="365">
        <v>39324937.619950175</v>
      </c>
      <c r="P9" s="365">
        <v>-2073525.6448247209</v>
      </c>
      <c r="Q9" s="366">
        <v>-5.0087019693531507E-2</v>
      </c>
    </row>
    <row r="10" spans="1:17">
      <c r="A10" s="407" t="s">
        <v>397</v>
      </c>
      <c r="B10" s="407" t="s">
        <v>386</v>
      </c>
      <c r="C10" s="300" t="s">
        <v>399</v>
      </c>
      <c r="D10" s="365">
        <v>213154097.18435615</v>
      </c>
      <c r="E10" s="365">
        <v>2439889.8760764599</v>
      </c>
      <c r="F10" s="369">
        <v>1.1579142703495285E-2</v>
      </c>
      <c r="G10" s="376">
        <v>80.48617637751768</v>
      </c>
      <c r="H10" s="376">
        <v>-0.42008995617344169</v>
      </c>
      <c r="I10" s="377">
        <v>3.8834234818095297</v>
      </c>
      <c r="J10" s="377">
        <v>-0.1884098861638801</v>
      </c>
      <c r="K10" s="369">
        <v>-4.6271511905619435E-2</v>
      </c>
      <c r="L10" s="370">
        <v>827767626.24963927</v>
      </c>
      <c r="M10" s="370">
        <v>-30225514.174280524</v>
      </c>
      <c r="N10" s="369">
        <v>-3.5228153641585776E-2</v>
      </c>
      <c r="O10" s="365">
        <v>269132698.50523031</v>
      </c>
      <c r="P10" s="365">
        <v>1676427.115570128</v>
      </c>
      <c r="Q10" s="369">
        <v>6.2680419003064676E-3</v>
      </c>
    </row>
    <row r="11" spans="1:17">
      <c r="A11" s="407" t="s">
        <v>397</v>
      </c>
      <c r="B11" s="407" t="s">
        <v>386</v>
      </c>
      <c r="C11" s="300" t="s">
        <v>400</v>
      </c>
      <c r="D11" s="365">
        <v>2625900.7213405441</v>
      </c>
      <c r="E11" s="365">
        <v>203036.24641741533</v>
      </c>
      <c r="F11" s="366">
        <v>8.3800083958000648E-2</v>
      </c>
      <c r="G11" s="374">
        <v>0.99153012491648818</v>
      </c>
      <c r="H11" s="374">
        <v>6.1242029952960464E-2</v>
      </c>
      <c r="I11" s="375">
        <v>14.741239309699763</v>
      </c>
      <c r="J11" s="375">
        <v>0.16739753936888491</v>
      </c>
      <c r="K11" s="366">
        <v>1.1486164184221439E-2</v>
      </c>
      <c r="L11" s="367">
        <v>38709030.936794192</v>
      </c>
      <c r="M11" s="367">
        <v>3398587.4483087063</v>
      </c>
      <c r="N11" s="366">
        <v>9.6248789665215176E-2</v>
      </c>
      <c r="O11" s="365">
        <v>9202355.0235118866</v>
      </c>
      <c r="P11" s="365">
        <v>647368.43670406379</v>
      </c>
      <c r="Q11" s="366">
        <v>7.5671473021633406E-2</v>
      </c>
    </row>
    <row r="12" spans="1:17">
      <c r="A12" s="407" t="s">
        <v>397</v>
      </c>
      <c r="B12" s="407" t="s">
        <v>386</v>
      </c>
      <c r="C12" s="300" t="s">
        <v>401</v>
      </c>
      <c r="D12" s="365">
        <v>34354123.66141744</v>
      </c>
      <c r="E12" s="365">
        <v>1653080.4217008874</v>
      </c>
      <c r="F12" s="369">
        <v>5.0551305338575984E-2</v>
      </c>
      <c r="G12" s="376">
        <v>12.971986430626441</v>
      </c>
      <c r="H12" s="376">
        <v>0.41602569338336792</v>
      </c>
      <c r="I12" s="377">
        <v>9.4366251366500098</v>
      </c>
      <c r="J12" s="377">
        <v>0.32096294688845006</v>
      </c>
      <c r="K12" s="369">
        <v>3.5210052786833861E-2</v>
      </c>
      <c r="L12" s="370">
        <v>324186986.89091468</v>
      </c>
      <c r="M12" s="370">
        <v>26095323.464872658</v>
      </c>
      <c r="N12" s="369">
        <v>8.7541272254824512E-2</v>
      </c>
      <c r="O12" s="365">
        <v>62436776.26119101</v>
      </c>
      <c r="P12" s="365">
        <v>3917367.0054172128</v>
      </c>
      <c r="Q12" s="369">
        <v>6.6941328616209619E-2</v>
      </c>
    </row>
    <row r="13" spans="1:17">
      <c r="A13" s="407" t="s">
        <v>397</v>
      </c>
      <c r="B13" s="407" t="s">
        <v>445</v>
      </c>
      <c r="C13" s="300" t="s">
        <v>398</v>
      </c>
      <c r="D13" s="365">
        <v>165572268.52957934</v>
      </c>
      <c r="E13" s="365">
        <v>-8234246.4034341872</v>
      </c>
      <c r="F13" s="366">
        <v>-4.737593643487837E-2</v>
      </c>
      <c r="G13" s="374">
        <v>5.0258172445004279</v>
      </c>
      <c r="H13" s="374">
        <v>-0.15161236052821714</v>
      </c>
      <c r="I13" s="375">
        <v>8.3751820071590704</v>
      </c>
      <c r="J13" s="375">
        <v>4.7790637454905749E-2</v>
      </c>
      <c r="K13" s="366">
        <v>5.7389685836998841E-3</v>
      </c>
      <c r="L13" s="367">
        <v>1386697884.2734427</v>
      </c>
      <c r="M13" s="367">
        <v>-60656988.178092241</v>
      </c>
      <c r="N13" s="366">
        <v>-4.1908856862001791E-2</v>
      </c>
      <c r="O13" s="365">
        <v>543191214.64185596</v>
      </c>
      <c r="P13" s="365">
        <v>-33574009.351302266</v>
      </c>
      <c r="Q13" s="366">
        <v>-5.8210876721826302E-2</v>
      </c>
    </row>
    <row r="14" spans="1:17">
      <c r="A14" s="407" t="s">
        <v>397</v>
      </c>
      <c r="B14" s="407" t="s">
        <v>390</v>
      </c>
      <c r="C14" s="300" t="s">
        <v>399</v>
      </c>
      <c r="D14" s="365">
        <v>2636628784.3708773</v>
      </c>
      <c r="E14" s="365">
        <v>-59707258.681417465</v>
      </c>
      <c r="F14" s="369">
        <v>-2.2143849182028479E-2</v>
      </c>
      <c r="G14" s="376">
        <v>80.03281304000518</v>
      </c>
      <c r="H14" s="376">
        <v>-0.28690374267742413</v>
      </c>
      <c r="I14" s="377">
        <v>3.9121577450106222</v>
      </c>
      <c r="J14" s="377">
        <v>-0.2057787752298208</v>
      </c>
      <c r="K14" s="369">
        <v>-4.9971332539581144E-2</v>
      </c>
      <c r="L14" s="370">
        <v>10314907719.494469</v>
      </c>
      <c r="M14" s="370">
        <v>-788432943.03118324</v>
      </c>
      <c r="N14" s="369">
        <v>-7.1008624070428197E-2</v>
      </c>
      <c r="O14" s="365">
        <v>3364274270.8376989</v>
      </c>
      <c r="P14" s="365">
        <v>-70260340.587735653</v>
      </c>
      <c r="Q14" s="369">
        <v>-2.0457019228749453E-2</v>
      </c>
    </row>
    <row r="15" spans="1:17">
      <c r="A15" s="407" t="s">
        <v>397</v>
      </c>
      <c r="B15" s="407" t="s">
        <v>390</v>
      </c>
      <c r="C15" s="300" t="s">
        <v>400</v>
      </c>
      <c r="D15" s="365">
        <v>32653590.476265438</v>
      </c>
      <c r="E15" s="365">
        <v>75456.884687338024</v>
      </c>
      <c r="F15" s="366">
        <v>2.3161819407249494E-3</v>
      </c>
      <c r="G15" s="374">
        <v>0.99117430453730548</v>
      </c>
      <c r="H15" s="374">
        <v>2.0721652640903088E-2</v>
      </c>
      <c r="I15" s="375">
        <v>14.967612582294523</v>
      </c>
      <c r="J15" s="375">
        <v>0.60399491852926701</v>
      </c>
      <c r="K15" s="366">
        <v>4.2050333883012644E-2</v>
      </c>
      <c r="L15" s="367">
        <v>488746291.66964316</v>
      </c>
      <c r="M15" s="367">
        <v>20806436.561147749</v>
      </c>
      <c r="N15" s="366">
        <v>4.4463912047678904E-2</v>
      </c>
      <c r="O15" s="365">
        <v>121897808.79853438</v>
      </c>
      <c r="P15" s="365">
        <v>-774659.69093075395</v>
      </c>
      <c r="Q15" s="366">
        <v>-6.3148618469129458E-3</v>
      </c>
    </row>
    <row r="16" spans="1:17">
      <c r="A16" s="407" t="s">
        <v>397</v>
      </c>
      <c r="B16" s="407" t="s">
        <v>390</v>
      </c>
      <c r="C16" s="300" t="s">
        <v>401</v>
      </c>
      <c r="D16" s="365">
        <v>420966793.0863902</v>
      </c>
      <c r="E16" s="365">
        <v>5952597.138753891</v>
      </c>
      <c r="F16" s="369">
        <v>1.4343116926788088E-2</v>
      </c>
      <c r="G16" s="376">
        <v>12.778119106809577</v>
      </c>
      <c r="H16" s="376">
        <v>0.41548249658480607</v>
      </c>
      <c r="I16" s="377">
        <v>9.3105214091029715</v>
      </c>
      <c r="J16" s="377">
        <v>0.53452228886475872</v>
      </c>
      <c r="K16" s="369">
        <v>6.0907286058416311E-2</v>
      </c>
      <c r="L16" s="370">
        <v>3919420339.5522571</v>
      </c>
      <c r="M16" s="370">
        <v>277256121.02943134</v>
      </c>
      <c r="N16" s="369">
        <v>7.6124003310833618E-2</v>
      </c>
      <c r="O16" s="365">
        <v>761601234.37881708</v>
      </c>
      <c r="P16" s="365">
        <v>14136016.324920654</v>
      </c>
      <c r="Q16" s="369">
        <v>1.8911938620669529E-2</v>
      </c>
    </row>
    <row r="17" spans="1:17">
      <c r="A17" s="407" t="s">
        <v>397</v>
      </c>
      <c r="B17" s="407" t="s">
        <v>258</v>
      </c>
      <c r="C17" s="300" t="s">
        <v>398</v>
      </c>
      <c r="D17" s="365">
        <v>15782346.207014602</v>
      </c>
      <c r="E17" s="365">
        <v>-228137.09598411247</v>
      </c>
      <c r="F17" s="366">
        <v>-1.4249232310269054E-2</v>
      </c>
      <c r="G17" s="374">
        <v>4.8054231334178592</v>
      </c>
      <c r="H17" s="374">
        <v>-0.10767695557861767</v>
      </c>
      <c r="I17" s="375">
        <v>8.0876625058013261</v>
      </c>
      <c r="J17" s="375">
        <v>-0.33049930968419972</v>
      </c>
      <c r="K17" s="366">
        <v>-3.9260270463824271E-2</v>
      </c>
      <c r="L17" s="367">
        <v>127642289.67204776</v>
      </c>
      <c r="M17" s="367">
        <v>-7136549.5167245865</v>
      </c>
      <c r="N17" s="366">
        <v>-5.2950074059690308E-2</v>
      </c>
      <c r="O17" s="365">
        <v>49351428.198502779</v>
      </c>
      <c r="P17" s="365">
        <v>-2513792.1739523411</v>
      </c>
      <c r="Q17" s="366">
        <v>-4.8467781605867434E-2</v>
      </c>
    </row>
    <row r="18" spans="1:17">
      <c r="A18" s="407" t="s">
        <v>397</v>
      </c>
      <c r="B18" s="407" t="s">
        <v>391</v>
      </c>
      <c r="C18" s="300" t="s">
        <v>399</v>
      </c>
      <c r="D18" s="365">
        <v>264164167.71774223</v>
      </c>
      <c r="E18" s="365">
        <v>547491.72123274207</v>
      </c>
      <c r="F18" s="369">
        <v>2.0768478290045327E-3</v>
      </c>
      <c r="G18" s="376">
        <v>80.43294614882474</v>
      </c>
      <c r="H18" s="376">
        <v>-0.46249528090547187</v>
      </c>
      <c r="I18" s="377">
        <v>3.8803868243327986</v>
      </c>
      <c r="J18" s="377">
        <v>-0.18792130114638228</v>
      </c>
      <c r="K18" s="369">
        <v>-4.619151139744318E-2</v>
      </c>
      <c r="L18" s="370">
        <v>1025059155.8727666</v>
      </c>
      <c r="M18" s="370">
        <v>-47414709.095645428</v>
      </c>
      <c r="N18" s="369">
        <v>-4.4210596308602773E-2</v>
      </c>
      <c r="O18" s="365">
        <v>333679144.68092525</v>
      </c>
      <c r="P18" s="365">
        <v>-817572.03322035074</v>
      </c>
      <c r="Q18" s="369">
        <v>-2.4441855252021259E-3</v>
      </c>
    </row>
    <row r="19" spans="1:17">
      <c r="A19" s="407" t="s">
        <v>397</v>
      </c>
      <c r="B19" s="407" t="s">
        <v>391</v>
      </c>
      <c r="C19" s="300" t="s">
        <v>400</v>
      </c>
      <c r="D19" s="365">
        <v>3294422.4213756942</v>
      </c>
      <c r="E19" s="365">
        <v>255357.45480465703</v>
      </c>
      <c r="F19" s="366">
        <v>8.4025006906244468E-2</v>
      </c>
      <c r="G19" s="374">
        <v>1.0030887364448369</v>
      </c>
      <c r="H19" s="374">
        <v>7.0497878620472298E-2</v>
      </c>
      <c r="I19" s="375">
        <v>14.773989250234123</v>
      </c>
      <c r="J19" s="375">
        <v>0.18708515425425176</v>
      </c>
      <c r="K19" s="366">
        <v>1.2825555924907476E-2</v>
      </c>
      <c r="L19" s="367">
        <v>48671761.439134777</v>
      </c>
      <c r="M19" s="367">
        <v>4341212.2303107828</v>
      </c>
      <c r="N19" s="366">
        <v>9.7928230256318693E-2</v>
      </c>
      <c r="O19" s="365">
        <v>11563705.988735199</v>
      </c>
      <c r="P19" s="365">
        <v>852603.90178523771</v>
      </c>
      <c r="Q19" s="366">
        <v>7.9600016400181731E-2</v>
      </c>
    </row>
    <row r="20" spans="1:17">
      <c r="A20" s="407" t="s">
        <v>397</v>
      </c>
      <c r="B20" s="407" t="s">
        <v>391</v>
      </c>
      <c r="C20" s="300" t="s">
        <v>401</v>
      </c>
      <c r="D20" s="365">
        <v>42730147.743020646</v>
      </c>
      <c r="E20" s="365">
        <v>1764778.2472578213</v>
      </c>
      <c r="F20" s="369">
        <v>4.3079759049661638E-2</v>
      </c>
      <c r="G20" s="376">
        <v>13.010514264818925</v>
      </c>
      <c r="H20" s="376">
        <v>0.4395657989653543</v>
      </c>
      <c r="I20" s="377">
        <v>9.4457340675959678</v>
      </c>
      <c r="J20" s="377">
        <v>0.31945635651865345</v>
      </c>
      <c r="K20" s="369">
        <v>3.5004014411144091E-2</v>
      </c>
      <c r="L20" s="370">
        <v>403617612.24965906</v>
      </c>
      <c r="M20" s="370">
        <v>29756273.694432259</v>
      </c>
      <c r="N20" s="369">
        <v>7.9591737967408635E-2</v>
      </c>
      <c r="O20" s="365">
        <v>77647422.601400971</v>
      </c>
      <c r="P20" s="365">
        <v>4315155.3884405494</v>
      </c>
      <c r="Q20" s="369">
        <v>5.8843883496866818E-2</v>
      </c>
    </row>
    <row r="21" spans="1:17">
      <c r="A21" s="407" t="s">
        <v>402</v>
      </c>
      <c r="B21" s="407" t="s">
        <v>444</v>
      </c>
      <c r="C21" s="300" t="s">
        <v>398</v>
      </c>
      <c r="D21" s="365">
        <v>10142843.127911527</v>
      </c>
      <c r="E21" s="365">
        <v>153427.31071892008</v>
      </c>
      <c r="F21" s="366">
        <v>1.5358987304829083E-2</v>
      </c>
      <c r="G21" s="374">
        <v>4.0375674615532331</v>
      </c>
      <c r="H21" s="374">
        <v>-2.9788752501674232E-2</v>
      </c>
      <c r="I21" s="375">
        <v>6.2278052998377422</v>
      </c>
      <c r="J21" s="375">
        <v>-0.25295065965157004</v>
      </c>
      <c r="K21" s="366">
        <v>-3.9031042247655121E-2</v>
      </c>
      <c r="L21" s="367">
        <v>63167652.187430233</v>
      </c>
      <c r="M21" s="367">
        <v>-1571313.9016575515</v>
      </c>
      <c r="N21" s="366">
        <v>-2.4271532225201967E-2</v>
      </c>
      <c r="O21" s="365">
        <v>23445262.938308001</v>
      </c>
      <c r="P21" s="365">
        <v>190302.11911989748</v>
      </c>
      <c r="Q21" s="366">
        <v>8.1832913243558621E-3</v>
      </c>
    </row>
    <row r="22" spans="1:17">
      <c r="A22" s="407" t="s">
        <v>402</v>
      </c>
      <c r="B22" s="407" t="s">
        <v>386</v>
      </c>
      <c r="C22" s="300" t="s">
        <v>399</v>
      </c>
      <c r="D22" s="365">
        <v>202467915.41163754</v>
      </c>
      <c r="E22" s="365">
        <v>3388043.7367677987</v>
      </c>
      <c r="F22" s="369">
        <v>1.7018514771302611E-2</v>
      </c>
      <c r="G22" s="376">
        <v>80.596520814264395</v>
      </c>
      <c r="H22" s="376">
        <v>-0.46214847813057247</v>
      </c>
      <c r="I22" s="377">
        <v>3.7537539040598285</v>
      </c>
      <c r="J22" s="377">
        <v>-0.18316922761092735</v>
      </c>
      <c r="K22" s="369">
        <v>-4.6525985264333519E-2</v>
      </c>
      <c r="L22" s="370">
        <v>760014727.92328954</v>
      </c>
      <c r="M22" s="370">
        <v>-23747423.923550844</v>
      </c>
      <c r="N22" s="369">
        <v>-3.0299273660501367E-2</v>
      </c>
      <c r="O22" s="365">
        <v>251458454.35171235</v>
      </c>
      <c r="P22" s="365">
        <v>3389140.0740101039</v>
      </c>
      <c r="Q22" s="369">
        <v>1.3662068941812435E-2</v>
      </c>
    </row>
    <row r="23" spans="1:17">
      <c r="A23" s="407" t="s">
        <v>402</v>
      </c>
      <c r="B23" s="407" t="s">
        <v>386</v>
      </c>
      <c r="C23" s="300" t="s">
        <v>400</v>
      </c>
      <c r="D23" s="365">
        <v>2324904.1894729338</v>
      </c>
      <c r="E23" s="365">
        <v>183679.62176041258</v>
      </c>
      <c r="F23" s="366">
        <v>8.57825118066146E-2</v>
      </c>
      <c r="G23" s="374">
        <v>0.92547596253492881</v>
      </c>
      <c r="H23" s="374">
        <v>5.3640891240425481E-2</v>
      </c>
      <c r="I23" s="375">
        <v>13.287964191736739</v>
      </c>
      <c r="J23" s="375">
        <v>-6.3271204426733618E-2</v>
      </c>
      <c r="K23" s="366">
        <v>-4.7389775215044769E-3</v>
      </c>
      <c r="L23" s="367">
        <v>30893243.618935071</v>
      </c>
      <c r="M23" s="367">
        <v>2305250.3793568276</v>
      </c>
      <c r="N23" s="366">
        <v>8.0637012889920381E-2</v>
      </c>
      <c r="O23" s="365">
        <v>6439858.9468681812</v>
      </c>
      <c r="P23" s="365">
        <v>378743.6459996067</v>
      </c>
      <c r="Q23" s="366">
        <v>6.2487451104144429E-2</v>
      </c>
    </row>
    <row r="24" spans="1:17">
      <c r="A24" s="407" t="s">
        <v>402</v>
      </c>
      <c r="B24" s="407" t="s">
        <v>386</v>
      </c>
      <c r="C24" s="300" t="s">
        <v>401</v>
      </c>
      <c r="D24" s="365">
        <v>34264676.923892446</v>
      </c>
      <c r="E24" s="365">
        <v>1671723.3615028933</v>
      </c>
      <c r="F24" s="369">
        <v>5.1290944169968343E-2</v>
      </c>
      <c r="G24" s="376">
        <v>13.639759866524557</v>
      </c>
      <c r="H24" s="376">
        <v>0.36899862959324459</v>
      </c>
      <c r="I24" s="377">
        <v>9.4215672793092828</v>
      </c>
      <c r="J24" s="377">
        <v>0.32319151369024723</v>
      </c>
      <c r="K24" s="369">
        <v>3.5521891161225075E-2</v>
      </c>
      <c r="L24" s="370">
        <v>322826958.94224894</v>
      </c>
      <c r="M24" s="370">
        <v>26284020.120257199</v>
      </c>
      <c r="N24" s="369">
        <v>8.863478666755549E-2</v>
      </c>
      <c r="O24" s="365">
        <v>62088933.041832447</v>
      </c>
      <c r="P24" s="365">
        <v>3994910.2829062939</v>
      </c>
      <c r="Q24" s="369">
        <v>6.8766287703711751E-2</v>
      </c>
    </row>
    <row r="25" spans="1:17">
      <c r="A25" s="407" t="s">
        <v>402</v>
      </c>
      <c r="B25" s="407" t="s">
        <v>445</v>
      </c>
      <c r="C25" s="300" t="s">
        <v>398</v>
      </c>
      <c r="D25" s="365">
        <v>129480128.17956811</v>
      </c>
      <c r="E25" s="365">
        <v>-4955179.3636767268</v>
      </c>
      <c r="F25" s="366">
        <v>-3.6859210978356684E-2</v>
      </c>
      <c r="G25" s="374">
        <v>4.1652332378499048</v>
      </c>
      <c r="H25" s="374">
        <v>-0.10265754070629285</v>
      </c>
      <c r="I25" s="375">
        <v>6.3214328033124474</v>
      </c>
      <c r="J25" s="375">
        <v>-0.10702666800636251</v>
      </c>
      <c r="K25" s="366">
        <v>-1.6648882750816472E-2</v>
      </c>
      <c r="L25" s="367">
        <v>818499929.65142226</v>
      </c>
      <c r="M25" s="367">
        <v>-45711996.404607058</v>
      </c>
      <c r="N25" s="366">
        <v>-5.2894429047306873E-2</v>
      </c>
      <c r="O25" s="365">
        <v>306856296.34480923</v>
      </c>
      <c r="P25" s="365">
        <v>-11532372.289813876</v>
      </c>
      <c r="Q25" s="366">
        <v>-3.6221051268153677E-2</v>
      </c>
    </row>
    <row r="26" spans="1:17">
      <c r="A26" s="407" t="s">
        <v>402</v>
      </c>
      <c r="B26" s="407" t="s">
        <v>390</v>
      </c>
      <c r="C26" s="300" t="s">
        <v>399</v>
      </c>
      <c r="D26" s="365">
        <v>2493633232.3215675</v>
      </c>
      <c r="E26" s="365">
        <v>-42341730.232954502</v>
      </c>
      <c r="F26" s="369">
        <v>-1.6696430705413236E-2</v>
      </c>
      <c r="G26" s="376">
        <v>80.217436978965537</v>
      </c>
      <c r="H26" s="376">
        <v>-0.29165215191059701</v>
      </c>
      <c r="I26" s="377">
        <v>3.7666316383039136</v>
      </c>
      <c r="J26" s="377">
        <v>-0.21673160917935519</v>
      </c>
      <c r="K26" s="369">
        <v>-5.4409200395241011E-2</v>
      </c>
      <c r="L26" s="370">
        <v>9392597827.1884689</v>
      </c>
      <c r="M26" s="370">
        <v>-709111635.18897247</v>
      </c>
      <c r="N26" s="369">
        <v>-7.0197191656518179E-2</v>
      </c>
      <c r="O26" s="365">
        <v>3118541624.7690563</v>
      </c>
      <c r="P26" s="365">
        <v>-43671161.311929703</v>
      </c>
      <c r="Q26" s="369">
        <v>-1.3810317099518318E-2</v>
      </c>
    </row>
    <row r="27" spans="1:17">
      <c r="A27" s="407" t="s">
        <v>402</v>
      </c>
      <c r="B27" s="407" t="s">
        <v>390</v>
      </c>
      <c r="C27" s="300" t="s">
        <v>400</v>
      </c>
      <c r="D27" s="365">
        <v>28020120.313879576</v>
      </c>
      <c r="E27" s="365">
        <v>85030.330103021115</v>
      </c>
      <c r="F27" s="366">
        <v>3.0438538108308552E-3</v>
      </c>
      <c r="G27" s="374">
        <v>0.90137643591197281</v>
      </c>
      <c r="H27" s="374">
        <v>1.4526730141441679E-2</v>
      </c>
      <c r="I27" s="375">
        <v>13.249240218633451</v>
      </c>
      <c r="J27" s="375">
        <v>0.2914692961824894</v>
      </c>
      <c r="K27" s="366">
        <v>2.2493783686010557E-2</v>
      </c>
      <c r="L27" s="367">
        <v>371245304.99360144</v>
      </c>
      <c r="M27" s="367">
        <v>9268808.2857704759</v>
      </c>
      <c r="N27" s="366">
        <v>2.5606105286034044E-2</v>
      </c>
      <c r="O27" s="365">
        <v>79322831.037076935</v>
      </c>
      <c r="P27" s="365">
        <v>-2494635.5978626758</v>
      </c>
      <c r="Q27" s="366">
        <v>-3.0490257159800131E-2</v>
      </c>
    </row>
    <row r="28" spans="1:17">
      <c r="A28" s="407" t="s">
        <v>402</v>
      </c>
      <c r="B28" s="407" t="s">
        <v>390</v>
      </c>
      <c r="C28" s="300" t="s">
        <v>401</v>
      </c>
      <c r="D28" s="365">
        <v>419684161.08295387</v>
      </c>
      <c r="E28" s="365">
        <v>6431224.8742132187</v>
      </c>
      <c r="F28" s="369">
        <v>1.5562442055982645E-2</v>
      </c>
      <c r="G28" s="376">
        <v>13.500777622938122</v>
      </c>
      <c r="H28" s="376">
        <v>0.38131943975802507</v>
      </c>
      <c r="I28" s="377">
        <v>9.2911534513706737</v>
      </c>
      <c r="J28" s="377">
        <v>0.53663097324540665</v>
      </c>
      <c r="K28" s="369">
        <v>6.1297572150425646E-2</v>
      </c>
      <c r="L28" s="370">
        <v>3899349941.731493</v>
      </c>
      <c r="M28" s="370">
        <v>281517822.54080582</v>
      </c>
      <c r="N28" s="369">
        <v>7.7813954121171786E-2</v>
      </c>
      <c r="O28" s="365">
        <v>756001980.77149427</v>
      </c>
      <c r="P28" s="365">
        <v>15388280.094572663</v>
      </c>
      <c r="Q28" s="369">
        <v>2.0777741595257773E-2</v>
      </c>
    </row>
    <row r="29" spans="1:17">
      <c r="A29" s="407" t="s">
        <v>402</v>
      </c>
      <c r="B29" s="407" t="s">
        <v>258</v>
      </c>
      <c r="C29" s="300" t="s">
        <v>398</v>
      </c>
      <c r="D29" s="365">
        <v>12646819.037292883</v>
      </c>
      <c r="E29" s="365">
        <v>98795.863583305851</v>
      </c>
      <c r="F29" s="366">
        <v>7.8734205552235034E-3</v>
      </c>
      <c r="G29" s="374">
        <v>4.0597333261106003</v>
      </c>
      <c r="H29" s="374">
        <v>-2.3132307441551703E-2</v>
      </c>
      <c r="I29" s="375">
        <v>6.2267852456814197</v>
      </c>
      <c r="J29" s="375">
        <v>-0.24328980933029154</v>
      </c>
      <c r="K29" s="366">
        <v>-3.7602316396907885E-2</v>
      </c>
      <c r="L29" s="367">
        <v>78749026.186218217</v>
      </c>
      <c r="M29" s="367">
        <v>-2437625.5397090018</v>
      </c>
      <c r="N29" s="366">
        <v>-3.0024954692527837E-2</v>
      </c>
      <c r="O29" s="365">
        <v>29267500.051292539</v>
      </c>
      <c r="P29" s="365">
        <v>55518.160529725254</v>
      </c>
      <c r="Q29" s="366">
        <v>1.900527007627674E-3</v>
      </c>
    </row>
    <row r="30" spans="1:17">
      <c r="A30" s="407" t="s">
        <v>402</v>
      </c>
      <c r="B30" s="407" t="s">
        <v>391</v>
      </c>
      <c r="C30" s="300" t="s">
        <v>399</v>
      </c>
      <c r="D30" s="365">
        <v>250951119.29789215</v>
      </c>
      <c r="E30" s="365">
        <v>1869960.8139928281</v>
      </c>
      <c r="F30" s="369">
        <v>7.5074358308547164E-3</v>
      </c>
      <c r="G30" s="376">
        <v>80.557381206625379</v>
      </c>
      <c r="H30" s="376">
        <v>-0.48844472633899727</v>
      </c>
      <c r="I30" s="377">
        <v>3.7501070866577071</v>
      </c>
      <c r="J30" s="377">
        <v>-0.18304627683133701</v>
      </c>
      <c r="K30" s="369">
        <v>-4.6539318433532748E-2</v>
      </c>
      <c r="L30" s="370">
        <v>941093570.88370907</v>
      </c>
      <c r="M30" s="370">
        <v>-38580825.388987184</v>
      </c>
      <c r="N30" s="369">
        <v>-3.9381273549429434E-2</v>
      </c>
      <c r="O30" s="365">
        <v>311693942.75963807</v>
      </c>
      <c r="P30" s="365">
        <v>1428681.974886477</v>
      </c>
      <c r="Q30" s="369">
        <v>4.6047113726909754E-3</v>
      </c>
    </row>
    <row r="31" spans="1:17">
      <c r="A31" s="407" t="s">
        <v>402</v>
      </c>
      <c r="B31" s="407" t="s">
        <v>391</v>
      </c>
      <c r="C31" s="300" t="s">
        <v>400</v>
      </c>
      <c r="D31" s="365">
        <v>2912865.4977455852</v>
      </c>
      <c r="E31" s="365">
        <v>228286.78198299836</v>
      </c>
      <c r="F31" s="366">
        <v>8.5036352498291626E-2</v>
      </c>
      <c r="G31" s="374">
        <v>0.93505387408522578</v>
      </c>
      <c r="H31" s="374">
        <v>6.154782238160128E-2</v>
      </c>
      <c r="I31" s="375">
        <v>13.306957064005612</v>
      </c>
      <c r="J31" s="375">
        <v>-4.695978578290827E-2</v>
      </c>
      <c r="K31" s="366">
        <v>-3.5165552033261274E-3</v>
      </c>
      <c r="L31" s="367">
        <v>38761376.11172384</v>
      </c>
      <c r="M31" s="367">
        <v>2911735.1647182032</v>
      </c>
      <c r="N31" s="366">
        <v>8.1220762267115748E-2</v>
      </c>
      <c r="O31" s="365">
        <v>8066369.6067640781</v>
      </c>
      <c r="P31" s="365">
        <v>500131.23662897106</v>
      </c>
      <c r="Q31" s="366">
        <v>6.6100380686267016E-2</v>
      </c>
    </row>
    <row r="32" spans="1:17">
      <c r="A32" s="407" t="s">
        <v>402</v>
      </c>
      <c r="B32" s="407" t="s">
        <v>391</v>
      </c>
      <c r="C32" s="300" t="s">
        <v>401</v>
      </c>
      <c r="D32" s="365">
        <v>42618753.369184092</v>
      </c>
      <c r="E32" s="365">
        <v>1786915.2940597981</v>
      </c>
      <c r="F32" s="369">
        <v>4.3762793405776865E-2</v>
      </c>
      <c r="G32" s="376">
        <v>13.680971702051103</v>
      </c>
      <c r="H32" s="376">
        <v>0.3951412470212361</v>
      </c>
      <c r="I32" s="377">
        <v>9.430370112637446</v>
      </c>
      <c r="J32" s="377">
        <v>0.32133800591650186</v>
      </c>
      <c r="K32" s="369">
        <v>3.5276855120469727E-2</v>
      </c>
      <c r="L32" s="370">
        <v>401910618.01062012</v>
      </c>
      <c r="M32" s="370">
        <v>29972094.007882237</v>
      </c>
      <c r="N32" s="369">
        <v>8.0583462248889307E-2</v>
      </c>
      <c r="O32" s="365">
        <v>77207583.874577284</v>
      </c>
      <c r="P32" s="365">
        <v>4403253.340700075</v>
      </c>
      <c r="Q32" s="369">
        <v>6.0480651472389534E-2</v>
      </c>
    </row>
    <row r="33" spans="1:17">
      <c r="A33" s="407" t="s">
        <v>403</v>
      </c>
      <c r="B33" s="407" t="s">
        <v>444</v>
      </c>
      <c r="C33" s="300" t="s">
        <v>398</v>
      </c>
      <c r="D33" s="365">
        <v>5769969.9836207964</v>
      </c>
      <c r="E33" s="365">
        <v>-90951.772786114365</v>
      </c>
      <c r="F33" s="366">
        <v>-1.5518339361328234E-2</v>
      </c>
      <c r="G33" s="374">
        <v>3.9428922636313564</v>
      </c>
      <c r="H33" s="374">
        <v>-6.1773513348395426E-2</v>
      </c>
      <c r="I33" s="375">
        <v>6.7942770037127227</v>
      </c>
      <c r="J33" s="375">
        <v>-0.13859636277241894</v>
      </c>
      <c r="K33" s="366">
        <v>-1.9991186257983698E-2</v>
      </c>
      <c r="L33" s="367">
        <v>39202774.371827453</v>
      </c>
      <c r="M33" s="367">
        <v>-1430253.9762193337</v>
      </c>
      <c r="N33" s="366">
        <v>-3.5199295606724954E-2</v>
      </c>
      <c r="O33" s="365">
        <v>14033542.573936105</v>
      </c>
      <c r="P33" s="365">
        <v>-525980.33062511683</v>
      </c>
      <c r="Q33" s="366">
        <v>-3.6126206474824611E-2</v>
      </c>
    </row>
    <row r="34" spans="1:17">
      <c r="A34" s="407" t="s">
        <v>403</v>
      </c>
      <c r="B34" s="407" t="s">
        <v>386</v>
      </c>
      <c r="C34" s="300" t="s">
        <v>399</v>
      </c>
      <c r="D34" s="365">
        <v>114909081.76888664</v>
      </c>
      <c r="E34" s="365">
        <v>-1223531.8666736335</v>
      </c>
      <c r="F34" s="369">
        <v>-1.0535643936450449E-2</v>
      </c>
      <c r="G34" s="376">
        <v>78.522787954472349</v>
      </c>
      <c r="H34" s="376">
        <v>-0.82860466719897374</v>
      </c>
      <c r="I34" s="377">
        <v>4.003971251151424</v>
      </c>
      <c r="J34" s="377">
        <v>-0.14321656625291013</v>
      </c>
      <c r="K34" s="369">
        <v>-3.4533416994494193E-2</v>
      </c>
      <c r="L34" s="370">
        <v>460092659.89883035</v>
      </c>
      <c r="M34" s="370">
        <v>-21531100.573889673</v>
      </c>
      <c r="N34" s="369">
        <v>-4.4705229145581636E-2</v>
      </c>
      <c r="O34" s="365">
        <v>149252992.75732136</v>
      </c>
      <c r="P34" s="365">
        <v>-2228884.7739592195</v>
      </c>
      <c r="Q34" s="369">
        <v>-1.4713870796187889E-2</v>
      </c>
    </row>
    <row r="35" spans="1:17">
      <c r="A35" s="407" t="s">
        <v>403</v>
      </c>
      <c r="B35" s="407" t="s">
        <v>386</v>
      </c>
      <c r="C35" s="300" t="s">
        <v>400</v>
      </c>
      <c r="D35" s="365">
        <v>1511181.8450161784</v>
      </c>
      <c r="E35" s="365">
        <v>174286.74792937562</v>
      </c>
      <c r="F35" s="366">
        <v>0.13036680911550938</v>
      </c>
      <c r="G35" s="374">
        <v>1.0326617335217734</v>
      </c>
      <c r="H35" s="374">
        <v>0.1191845937078907</v>
      </c>
      <c r="I35" s="375">
        <v>13.411390942551932</v>
      </c>
      <c r="J35" s="375">
        <v>-0.13507334268340188</v>
      </c>
      <c r="K35" s="366">
        <v>-9.971114221341287E-3</v>
      </c>
      <c r="L35" s="367">
        <v>20267050.508798894</v>
      </c>
      <c r="M35" s="367">
        <v>2156848.8230062947</v>
      </c>
      <c r="N35" s="366">
        <v>0.11909579254980558</v>
      </c>
      <c r="O35" s="365">
        <v>4172429.4788738489</v>
      </c>
      <c r="P35" s="365">
        <v>312050.2677925108</v>
      </c>
      <c r="Q35" s="366">
        <v>8.0834097048487055E-2</v>
      </c>
    </row>
    <row r="36" spans="1:17">
      <c r="A36" s="407" t="s">
        <v>403</v>
      </c>
      <c r="B36" s="407" t="s">
        <v>386</v>
      </c>
      <c r="C36" s="300" t="s">
        <v>401</v>
      </c>
      <c r="D36" s="365">
        <v>22651685.199585635</v>
      </c>
      <c r="E36" s="365">
        <v>963627.94134037197</v>
      </c>
      <c r="F36" s="369">
        <v>4.4431270623560552E-2</v>
      </c>
      <c r="G36" s="376">
        <v>15.478963423586638</v>
      </c>
      <c r="H36" s="376">
        <v>0.65989156405743721</v>
      </c>
      <c r="I36" s="377">
        <v>9.7223170855762948</v>
      </c>
      <c r="J36" s="377">
        <v>0.34572092218523487</v>
      </c>
      <c r="K36" s="369">
        <v>3.6870620869333078E-2</v>
      </c>
      <c r="L36" s="370">
        <v>220226866.03302711</v>
      </c>
      <c r="M36" s="370">
        <v>16866711.553958952</v>
      </c>
      <c r="N36" s="369">
        <v>8.2940100026797733E-2</v>
      </c>
      <c r="O36" s="365">
        <v>42153585.233318925</v>
      </c>
      <c r="P36" s="365">
        <v>2429345.575029552</v>
      </c>
      <c r="Q36" s="369">
        <v>6.115524415135315E-2</v>
      </c>
    </row>
    <row r="37" spans="1:17">
      <c r="A37" s="407" t="s">
        <v>403</v>
      </c>
      <c r="B37" s="407" t="s">
        <v>445</v>
      </c>
      <c r="C37" s="300" t="s">
        <v>398</v>
      </c>
      <c r="D37" s="365">
        <v>73821744.346875951</v>
      </c>
      <c r="E37" s="365">
        <v>-4979586.2606837153</v>
      </c>
      <c r="F37" s="366">
        <v>-6.319165199738401E-2</v>
      </c>
      <c r="G37" s="374">
        <v>4.0680060651415442</v>
      </c>
      <c r="H37" s="374">
        <v>-8.8463511408529705E-2</v>
      </c>
      <c r="I37" s="375">
        <v>6.8132443941963716</v>
      </c>
      <c r="J37" s="375">
        <v>0.16376898927832251</v>
      </c>
      <c r="K37" s="366">
        <v>2.4628858564872135E-2</v>
      </c>
      <c r="L37" s="367">
        <v>502965585.84115028</v>
      </c>
      <c r="M37" s="367">
        <v>-21021923.90863359</v>
      </c>
      <c r="N37" s="366">
        <v>-4.0119131692036028E-2</v>
      </c>
      <c r="O37" s="365">
        <v>184826637.89054486</v>
      </c>
      <c r="P37" s="365">
        <v>-8635278.8647225797</v>
      </c>
      <c r="Q37" s="366">
        <v>-4.4635548998753855E-2</v>
      </c>
    </row>
    <row r="38" spans="1:17">
      <c r="A38" s="407" t="s">
        <v>403</v>
      </c>
      <c r="B38" s="407" t="s">
        <v>390</v>
      </c>
      <c r="C38" s="300" t="s">
        <v>399</v>
      </c>
      <c r="D38" s="365">
        <v>1420738865.3939695</v>
      </c>
      <c r="E38" s="365">
        <v>-73556211.960426092</v>
      </c>
      <c r="F38" s="369">
        <v>-4.9224690006109871E-2</v>
      </c>
      <c r="G38" s="376">
        <v>78.290947640680713</v>
      </c>
      <c r="H38" s="376">
        <v>-0.52741722099391097</v>
      </c>
      <c r="I38" s="377">
        <v>4.0075748041703747</v>
      </c>
      <c r="J38" s="377">
        <v>-0.11357970747495738</v>
      </c>
      <c r="K38" s="369">
        <v>-2.7560167218678669E-2</v>
      </c>
      <c r="L38" s="370">
        <v>5693717280.2584782</v>
      </c>
      <c r="M38" s="370">
        <v>-464503619.50999928</v>
      </c>
      <c r="N38" s="369">
        <v>-7.542821653693238E-2</v>
      </c>
      <c r="O38" s="365">
        <v>1861620042.4314082</v>
      </c>
      <c r="P38" s="365">
        <v>-81966955.10849905</v>
      </c>
      <c r="Q38" s="369">
        <v>-4.2173031210976722E-2</v>
      </c>
    </row>
    <row r="39" spans="1:17">
      <c r="A39" s="407" t="s">
        <v>403</v>
      </c>
      <c r="B39" s="407" t="s">
        <v>390</v>
      </c>
      <c r="C39" s="300" t="s">
        <v>400</v>
      </c>
      <c r="D39" s="365">
        <v>17787850.738022134</v>
      </c>
      <c r="E39" s="365">
        <v>230757.75361660123</v>
      </c>
      <c r="F39" s="366">
        <v>1.3143277980105457E-2</v>
      </c>
      <c r="G39" s="374">
        <v>0.98021369351683119</v>
      </c>
      <c r="H39" s="374">
        <v>5.4144015762664366E-2</v>
      </c>
      <c r="I39" s="375">
        <v>13.417770933839209</v>
      </c>
      <c r="J39" s="375">
        <v>0.45948621348330398</v>
      </c>
      <c r="K39" s="366">
        <v>3.5458876186097874E-2</v>
      </c>
      <c r="L39" s="367">
        <v>238673306.60810372</v>
      </c>
      <c r="M39" s="367">
        <v>11163496.854413658</v>
      </c>
      <c r="N39" s="366">
        <v>4.9068200032779438E-2</v>
      </c>
      <c r="O39" s="365">
        <v>50366672.576521732</v>
      </c>
      <c r="P39" s="365">
        <v>-1581693.0715662166</v>
      </c>
      <c r="Q39" s="366">
        <v>-3.0447407764106121E-2</v>
      </c>
    </row>
    <row r="40" spans="1:17">
      <c r="A40" s="407" t="s">
        <v>403</v>
      </c>
      <c r="B40" s="407" t="s">
        <v>390</v>
      </c>
      <c r="C40" s="300" t="s">
        <v>401</v>
      </c>
      <c r="D40" s="365">
        <v>275135281.01516271</v>
      </c>
      <c r="E40" s="365">
        <v>-2074089.9988830686</v>
      </c>
      <c r="F40" s="369">
        <v>-7.4820342158562082E-3</v>
      </c>
      <c r="G40" s="376">
        <v>15.161548969161826</v>
      </c>
      <c r="H40" s="376">
        <v>0.53981215239888769</v>
      </c>
      <c r="I40" s="377">
        <v>9.6033552396037667</v>
      </c>
      <c r="J40" s="377">
        <v>0.59148823059424949</v>
      </c>
      <c r="K40" s="369">
        <v>6.563437187909181E-2</v>
      </c>
      <c r="L40" s="370">
        <v>2642221842.5368176</v>
      </c>
      <c r="M40" s="370">
        <v>144047857.30705929</v>
      </c>
      <c r="N40" s="369">
        <v>5.7661259047100011E-2</v>
      </c>
      <c r="O40" s="365">
        <v>509466924.53948045</v>
      </c>
      <c r="P40" s="365">
        <v>-734583.39643454552</v>
      </c>
      <c r="Q40" s="369">
        <v>-1.439790719957681E-3</v>
      </c>
    </row>
    <row r="41" spans="1:17">
      <c r="A41" s="407" t="s">
        <v>403</v>
      </c>
      <c r="B41" s="407" t="s">
        <v>258</v>
      </c>
      <c r="C41" s="300" t="s">
        <v>398</v>
      </c>
      <c r="D41" s="365">
        <v>7187455.9103399245</v>
      </c>
      <c r="E41" s="365">
        <v>-175812.13643506076</v>
      </c>
      <c r="F41" s="366">
        <v>-2.387691651563115E-2</v>
      </c>
      <c r="G41" s="374">
        <v>3.9671156867240116</v>
      </c>
      <c r="H41" s="374">
        <v>-6.3154560073928501E-2</v>
      </c>
      <c r="I41" s="375">
        <v>6.7939489914947915</v>
      </c>
      <c r="J41" s="375">
        <v>-0.13696880259507704</v>
      </c>
      <c r="K41" s="366">
        <v>-1.9762000742798172E-2</v>
      </c>
      <c r="L41" s="367">
        <v>48831208.833467208</v>
      </c>
      <c r="M41" s="367">
        <v>-2202996.694578886</v>
      </c>
      <c r="N41" s="366">
        <v>-4.3167061616511668E-2</v>
      </c>
      <c r="O41" s="365">
        <v>17504491.961218715</v>
      </c>
      <c r="P41" s="365">
        <v>-827348.83448570967</v>
      </c>
      <c r="Q41" s="366">
        <v>-4.5131792475503973E-2</v>
      </c>
    </row>
    <row r="42" spans="1:17">
      <c r="A42" s="407" t="s">
        <v>403</v>
      </c>
      <c r="B42" s="407" t="s">
        <v>391</v>
      </c>
      <c r="C42" s="300" t="s">
        <v>399</v>
      </c>
      <c r="D42" s="365">
        <v>142259449.70366466</v>
      </c>
      <c r="E42" s="365">
        <v>-2682850.460095346</v>
      </c>
      <c r="F42" s="369">
        <v>-1.850978256219326E-2</v>
      </c>
      <c r="G42" s="376">
        <v>78.520091329150532</v>
      </c>
      <c r="H42" s="376">
        <v>-0.81379087391705696</v>
      </c>
      <c r="I42" s="377">
        <v>4.0010109389678146</v>
      </c>
      <c r="J42" s="377">
        <v>-0.14264969000509264</v>
      </c>
      <c r="K42" s="369">
        <v>-3.4426007044995703E-2</v>
      </c>
      <c r="L42" s="370">
        <v>569181614.43590391</v>
      </c>
      <c r="M42" s="370">
        <v>-31410088.225441813</v>
      </c>
      <c r="N42" s="369">
        <v>-5.2298571702301636E-2</v>
      </c>
      <c r="O42" s="365">
        <v>184811782.16505349</v>
      </c>
      <c r="P42" s="365">
        <v>-4181288.096421212</v>
      </c>
      <c r="Q42" s="369">
        <v>-2.2124028625157197E-2</v>
      </c>
    </row>
    <row r="43" spans="1:17">
      <c r="A43" s="407" t="s">
        <v>403</v>
      </c>
      <c r="B43" s="407" t="s">
        <v>391</v>
      </c>
      <c r="C43" s="300" t="s">
        <v>400</v>
      </c>
      <c r="D43" s="365">
        <v>1875449.1502450365</v>
      </c>
      <c r="E43" s="365">
        <v>202873.335948664</v>
      </c>
      <c r="F43" s="366">
        <v>0.12129395523634889</v>
      </c>
      <c r="G43" s="374">
        <v>1.0351540011378557</v>
      </c>
      <c r="H43" s="374">
        <v>0.11967292710240118</v>
      </c>
      <c r="I43" s="375">
        <v>13.456997082900886</v>
      </c>
      <c r="J43" s="375">
        <v>-9.4687964656516854E-2</v>
      </c>
      <c r="K43" s="366">
        <v>-6.9871727629608471E-3</v>
      </c>
      <c r="L43" s="367">
        <v>25237913.743976399</v>
      </c>
      <c r="M43" s="367">
        <v>2571693.0904701017</v>
      </c>
      <c r="N43" s="366">
        <v>0.11345928065304878</v>
      </c>
      <c r="O43" s="365">
        <v>5177924.877535224</v>
      </c>
      <c r="P43" s="365">
        <v>379631.1881938586</v>
      </c>
      <c r="Q43" s="366">
        <v>7.9117955834414222E-2</v>
      </c>
    </row>
    <row r="44" spans="1:17">
      <c r="A44" s="407" t="s">
        <v>403</v>
      </c>
      <c r="B44" s="407" t="s">
        <v>391</v>
      </c>
      <c r="C44" s="300" t="s">
        <v>401</v>
      </c>
      <c r="D44" s="365">
        <v>28087401.571904678</v>
      </c>
      <c r="E44" s="365">
        <v>987944.67845814675</v>
      </c>
      <c r="F44" s="369">
        <v>3.6456253804003788E-2</v>
      </c>
      <c r="G44" s="376">
        <v>15.502838941233927</v>
      </c>
      <c r="H44" s="376">
        <v>0.67000464425664852</v>
      </c>
      <c r="I44" s="377">
        <v>9.7358550461775319</v>
      </c>
      <c r="J44" s="377">
        <v>0.34621734591625852</v>
      </c>
      <c r="K44" s="369">
        <v>3.6872279524334022E-2</v>
      </c>
      <c r="L44" s="370">
        <v>273454870.32784289</v>
      </c>
      <c r="M44" s="370">
        <v>19000788.224532068</v>
      </c>
      <c r="N44" s="369">
        <v>7.4672758509008966E-2</v>
      </c>
      <c r="O44" s="365">
        <v>52248620.785864711</v>
      </c>
      <c r="P44" s="365">
        <v>2591837.4042777568</v>
      </c>
      <c r="Q44" s="369">
        <v>5.2195032134095626E-2</v>
      </c>
    </row>
    <row r="45" spans="1:17">
      <c r="A45" s="407" t="s">
        <v>404</v>
      </c>
      <c r="B45" s="407" t="s">
        <v>444</v>
      </c>
      <c r="C45" s="300" t="s">
        <v>398</v>
      </c>
      <c r="D45" s="365">
        <v>49864.433818990743</v>
      </c>
      <c r="E45" s="365">
        <v>-8604.6929915345536</v>
      </c>
      <c r="F45" s="366">
        <v>-0.14716643570578486</v>
      </c>
      <c r="G45" s="374">
        <v>2.841906855484885</v>
      </c>
      <c r="H45" s="374">
        <v>-0.10145672894425806</v>
      </c>
      <c r="I45" s="375">
        <v>13.942686363929125</v>
      </c>
      <c r="J45" s="375">
        <v>0.76316692905318462</v>
      </c>
      <c r="K45" s="366">
        <v>5.7905520214468147E-2</v>
      </c>
      <c r="L45" s="367">
        <v>695244.16145308851</v>
      </c>
      <c r="M45" s="367">
        <v>-75350.831686455524</v>
      </c>
      <c r="N45" s="366">
        <v>-9.7782664508969289E-2</v>
      </c>
      <c r="O45" s="365">
        <v>265940.81866765022</v>
      </c>
      <c r="P45" s="365">
        <v>-23332.63473648316</v>
      </c>
      <c r="Q45" s="366">
        <v>-8.0659439924084517E-2</v>
      </c>
    </row>
    <row r="46" spans="1:17">
      <c r="A46" s="407" t="s">
        <v>404</v>
      </c>
      <c r="B46" s="407" t="s">
        <v>386</v>
      </c>
      <c r="C46" s="300" t="s">
        <v>399</v>
      </c>
      <c r="D46" s="365">
        <v>1469886.6128646019</v>
      </c>
      <c r="E46" s="365">
        <v>-249022.80931004882</v>
      </c>
      <c r="F46" s="369">
        <v>-0.14487256053027017</v>
      </c>
      <c r="G46" s="376">
        <v>83.772751878603756</v>
      </c>
      <c r="H46" s="376">
        <v>-2.7579639734798462</v>
      </c>
      <c r="I46" s="377">
        <v>5.7342277845150349</v>
      </c>
      <c r="J46" s="377">
        <v>-2.4876228117293842E-2</v>
      </c>
      <c r="K46" s="369">
        <v>-4.3194615104587422E-3</v>
      </c>
      <c r="L46" s="370">
        <v>8428664.6555748954</v>
      </c>
      <c r="M46" s="370">
        <v>-1470713.4950226527</v>
      </c>
      <c r="N46" s="369">
        <v>-0.14856625059159673</v>
      </c>
      <c r="O46" s="365">
        <v>2032790.4087074995</v>
      </c>
      <c r="P46" s="365">
        <v>-336265.24230887601</v>
      </c>
      <c r="Q46" s="369">
        <v>-0.14194062607377375</v>
      </c>
    </row>
    <row r="47" spans="1:17">
      <c r="A47" s="407" t="s">
        <v>404</v>
      </c>
      <c r="B47" s="407" t="s">
        <v>386</v>
      </c>
      <c r="C47" s="300" t="s">
        <v>400</v>
      </c>
      <c r="D47" s="365">
        <v>40296.907418283401</v>
      </c>
      <c r="E47" s="365">
        <v>-3546.2885632718098</v>
      </c>
      <c r="F47" s="366">
        <v>-8.0885722034582747E-2</v>
      </c>
      <c r="G47" s="374">
        <v>2.2966280508181494</v>
      </c>
      <c r="H47" s="374">
        <v>8.9540763619779362E-2</v>
      </c>
      <c r="I47" s="375">
        <v>17.757343580263832</v>
      </c>
      <c r="J47" s="375">
        <v>-4.9516431790976867E-3</v>
      </c>
      <c r="K47" s="366">
        <v>-2.7877271021610077E-4</v>
      </c>
      <c r="L47" s="367">
        <v>715566.03024854069</v>
      </c>
      <c r="M47" s="367">
        <v>-63189.760315109743</v>
      </c>
      <c r="N47" s="366">
        <v>-8.1141946012849617E-2</v>
      </c>
      <c r="O47" s="365">
        <v>220481.70660364628</v>
      </c>
      <c r="P47" s="365">
        <v>-33016.368685915833</v>
      </c>
      <c r="Q47" s="366">
        <v>-0.13024307442256661</v>
      </c>
    </row>
    <row r="48" spans="1:17">
      <c r="A48" s="407" t="s">
        <v>404</v>
      </c>
      <c r="B48" s="407" t="s">
        <v>386</v>
      </c>
      <c r="C48" s="300" t="s">
        <v>401</v>
      </c>
      <c r="D48" s="365">
        <v>192892.9531146214</v>
      </c>
      <c r="E48" s="365">
        <v>29192.440414001641</v>
      </c>
      <c r="F48" s="369">
        <v>0.17832833833202236</v>
      </c>
      <c r="G48" s="376">
        <v>10.993483006767695</v>
      </c>
      <c r="H48" s="376">
        <v>2.7527215294020344</v>
      </c>
      <c r="I48" s="377">
        <v>12.173489493357904</v>
      </c>
      <c r="J48" s="377">
        <v>0.13964353924530393</v>
      </c>
      <c r="K48" s="369">
        <v>1.1604231912041418E-2</v>
      </c>
      <c r="L48" s="370">
        <v>2348180.3380836225</v>
      </c>
      <c r="M48" s="370">
        <v>378233.5856351112</v>
      </c>
      <c r="N48" s="369">
        <v>0.19200193363855764</v>
      </c>
      <c r="O48" s="365">
        <v>466740.29510450363</v>
      </c>
      <c r="P48" s="365">
        <v>62375.398053809477</v>
      </c>
      <c r="Q48" s="369">
        <v>0.15425522469619721</v>
      </c>
    </row>
    <row r="49" spans="1:17">
      <c r="A49" s="407" t="s">
        <v>404</v>
      </c>
      <c r="B49" s="407" t="s">
        <v>445</v>
      </c>
      <c r="C49" s="300" t="s">
        <v>398</v>
      </c>
      <c r="D49" s="365">
        <v>687835.74202119629</v>
      </c>
      <c r="E49" s="365">
        <v>-281953.92566795542</v>
      </c>
      <c r="F49" s="366">
        <v>-0.2907371928799829</v>
      </c>
      <c r="G49" s="374">
        <v>2.8961900894766184</v>
      </c>
      <c r="H49" s="374">
        <v>-0.42994115990878834</v>
      </c>
      <c r="I49" s="375">
        <v>14.085915976273595</v>
      </c>
      <c r="J49" s="375">
        <v>1.5078957063360292</v>
      </c>
      <c r="K49" s="366">
        <v>0.11988338975252057</v>
      </c>
      <c r="L49" s="367">
        <v>9688796.4675883725</v>
      </c>
      <c r="M49" s="367">
        <v>-2509237.6301817931</v>
      </c>
      <c r="N49" s="366">
        <v>-0.20570836333704698</v>
      </c>
      <c r="O49" s="365">
        <v>3745866.8368446575</v>
      </c>
      <c r="P49" s="365">
        <v>-1362734.0398521973</v>
      </c>
      <c r="Q49" s="366">
        <v>-0.26675288846078749</v>
      </c>
    </row>
    <row r="50" spans="1:17">
      <c r="A50" s="407" t="s">
        <v>404</v>
      </c>
      <c r="B50" s="407" t="s">
        <v>390</v>
      </c>
      <c r="C50" s="300" t="s">
        <v>399</v>
      </c>
      <c r="D50" s="365">
        <v>19805771.861371584</v>
      </c>
      <c r="E50" s="365">
        <v>-5243037.9356687739</v>
      </c>
      <c r="F50" s="369">
        <v>-0.20931285670460339</v>
      </c>
      <c r="G50" s="376">
        <v>83.393863789025971</v>
      </c>
      <c r="H50" s="376">
        <v>-2.5171659957876926</v>
      </c>
      <c r="I50" s="377">
        <v>5.6702039968280422</v>
      </c>
      <c r="J50" s="377">
        <v>0.10020936973217687</v>
      </c>
      <c r="K50" s="369">
        <v>1.7990927539624026E-2</v>
      </c>
      <c r="L50" s="370">
        <v>112302766.76861353</v>
      </c>
      <c r="M50" s="370">
        <v>-27218969.21604754</v>
      </c>
      <c r="N50" s="369">
        <v>-0.19508766160306359</v>
      </c>
      <c r="O50" s="365">
        <v>27444262.301638842</v>
      </c>
      <c r="P50" s="365">
        <v>-6349226.872811988</v>
      </c>
      <c r="Q50" s="369">
        <v>-0.18788314044861182</v>
      </c>
    </row>
    <row r="51" spans="1:17">
      <c r="A51" s="407" t="s">
        <v>404</v>
      </c>
      <c r="B51" s="407" t="s">
        <v>390</v>
      </c>
      <c r="C51" s="300" t="s">
        <v>400</v>
      </c>
      <c r="D51" s="365">
        <v>611823.41188048595</v>
      </c>
      <c r="E51" s="365">
        <v>17281.945481573581</v>
      </c>
      <c r="F51" s="366">
        <v>2.9067687383100241E-2</v>
      </c>
      <c r="G51" s="374">
        <v>2.5761337972800922</v>
      </c>
      <c r="H51" s="374">
        <v>0.53700818444802723</v>
      </c>
      <c r="I51" s="375">
        <v>17.098431997289836</v>
      </c>
      <c r="J51" s="375">
        <v>1.0425941844364353</v>
      </c>
      <c r="K51" s="366">
        <v>6.4935520437419528E-2</v>
      </c>
      <c r="L51" s="367">
        <v>10461221.002388339</v>
      </c>
      <c r="M51" s="367">
        <v>915359.64487137273</v>
      </c>
      <c r="N51" s="366">
        <v>9.5890733228653616E-2</v>
      </c>
      <c r="O51" s="365">
        <v>3325071.7214462175</v>
      </c>
      <c r="P51" s="365">
        <v>79126.789065491874</v>
      </c>
      <c r="Q51" s="366">
        <v>2.43771199801152E-2</v>
      </c>
    </row>
    <row r="52" spans="1:17">
      <c r="A52" s="407" t="s">
        <v>404</v>
      </c>
      <c r="B52" s="407" t="s">
        <v>390</v>
      </c>
      <c r="C52" s="300" t="s">
        <v>401</v>
      </c>
      <c r="D52" s="365">
        <v>2601742.2741945707</v>
      </c>
      <c r="E52" s="365">
        <v>104764.07045428269</v>
      </c>
      <c r="F52" s="369">
        <v>4.1956341588145978E-2</v>
      </c>
      <c r="G52" s="376">
        <v>10.954854087333066</v>
      </c>
      <c r="H52" s="376">
        <v>2.39085561508195</v>
      </c>
      <c r="I52" s="377">
        <v>12.127422319526117</v>
      </c>
      <c r="J52" s="377">
        <v>0.59240075323885044</v>
      </c>
      <c r="K52" s="369">
        <v>5.1356709637216932E-2</v>
      </c>
      <c r="L52" s="370">
        <v>31552427.325721875</v>
      </c>
      <c r="M52" s="370">
        <v>2749729.8950284123</v>
      </c>
      <c r="N52" s="369">
        <v>9.5467790877745193E-2</v>
      </c>
      <c r="O52" s="365">
        <v>6386506.979009293</v>
      </c>
      <c r="P52" s="365">
        <v>540963.04427416809</v>
      </c>
      <c r="Q52" s="369">
        <v>9.2542807019152171E-2</v>
      </c>
    </row>
    <row r="53" spans="1:17">
      <c r="A53" s="407" t="s">
        <v>404</v>
      </c>
      <c r="B53" s="407" t="s">
        <v>258</v>
      </c>
      <c r="C53" s="300" t="s">
        <v>398</v>
      </c>
      <c r="D53" s="365">
        <v>62217.187645453821</v>
      </c>
      <c r="E53" s="365">
        <v>-11474.071655853571</v>
      </c>
      <c r="F53" s="366">
        <v>-0.15570464889110675</v>
      </c>
      <c r="G53" s="374">
        <v>2.8530529963378837</v>
      </c>
      <c r="H53" s="374">
        <v>-0.10286093022724296</v>
      </c>
      <c r="I53" s="375">
        <v>13.97359336814565</v>
      </c>
      <c r="J53" s="375">
        <v>0.81193291029911308</v>
      </c>
      <c r="K53" s="366">
        <v>6.1689246041525571E-2</v>
      </c>
      <c r="L53" s="367">
        <v>869397.68066718697</v>
      </c>
      <c r="M53" s="367">
        <v>-100501.65296774637</v>
      </c>
      <c r="N53" s="366">
        <v>-0.10362070524483404</v>
      </c>
      <c r="O53" s="365">
        <v>333139.70633661747</v>
      </c>
      <c r="P53" s="365">
        <v>-32950.502570746816</v>
      </c>
      <c r="Q53" s="366">
        <v>-9.0006511425397437E-2</v>
      </c>
    </row>
    <row r="54" spans="1:17">
      <c r="A54" s="407" t="s">
        <v>404</v>
      </c>
      <c r="B54" s="407" t="s">
        <v>391</v>
      </c>
      <c r="C54" s="300" t="s">
        <v>399</v>
      </c>
      <c r="D54" s="365">
        <v>1823235.9709222123</v>
      </c>
      <c r="E54" s="365">
        <v>-328887.82888144511</v>
      </c>
      <c r="F54" s="369">
        <v>-0.15282012536242115</v>
      </c>
      <c r="G54" s="376">
        <v>83.606942819613622</v>
      </c>
      <c r="H54" s="376">
        <v>-2.719342982086971</v>
      </c>
      <c r="I54" s="377">
        <v>5.7336381222378412</v>
      </c>
      <c r="J54" s="377">
        <v>-3.0211936425223129E-2</v>
      </c>
      <c r="K54" s="369">
        <v>-5.2416242819874536E-3</v>
      </c>
      <c r="L54" s="370">
        <v>10453775.268714922</v>
      </c>
      <c r="M54" s="370">
        <v>-1950743.6210335661</v>
      </c>
      <c r="N54" s="369">
        <v>-0.1572607239645325</v>
      </c>
      <c r="O54" s="365">
        <v>2523844.8779622316</v>
      </c>
      <c r="P54" s="365">
        <v>-442581.44486561185</v>
      </c>
      <c r="Q54" s="369">
        <v>-0.1491968438453265</v>
      </c>
    </row>
    <row r="55" spans="1:17">
      <c r="A55" s="407" t="s">
        <v>404</v>
      </c>
      <c r="B55" s="407" t="s">
        <v>391</v>
      </c>
      <c r="C55" s="300" t="s">
        <v>400</v>
      </c>
      <c r="D55" s="365">
        <v>52069.380510067829</v>
      </c>
      <c r="E55" s="365">
        <v>-3466.8187144453113</v>
      </c>
      <c r="F55" s="366">
        <v>-6.242448642245383E-2</v>
      </c>
      <c r="G55" s="374">
        <v>2.3877116228438426</v>
      </c>
      <c r="H55" s="374">
        <v>0.16003596262722697</v>
      </c>
      <c r="I55" s="375">
        <v>17.740817848209943</v>
      </c>
      <c r="J55" s="375">
        <v>-2.6677473008614783E-2</v>
      </c>
      <c r="K55" s="366">
        <v>-1.5014762928771182E-3</v>
      </c>
      <c r="L55" s="367">
        <v>923753.39509824628</v>
      </c>
      <c r="M55" s="367">
        <v>-62985.764781552716</v>
      </c>
      <c r="N55" s="366">
        <v>-6.3832233828872681E-2</v>
      </c>
      <c r="O55" s="365">
        <v>282293.38986027241</v>
      </c>
      <c r="P55" s="365">
        <v>-38292.347298852634</v>
      </c>
      <c r="Q55" s="366">
        <v>-0.11944494985391678</v>
      </c>
    </row>
    <row r="56" spans="1:17">
      <c r="A56" s="407" t="s">
        <v>404</v>
      </c>
      <c r="B56" s="407" t="s">
        <v>391</v>
      </c>
      <c r="C56" s="300" t="s">
        <v>401</v>
      </c>
      <c r="D56" s="365">
        <v>241451.62891748286</v>
      </c>
      <c r="E56" s="365">
        <v>31472.945071249211</v>
      </c>
      <c r="F56" s="369">
        <v>0.14988638129714488</v>
      </c>
      <c r="G56" s="376">
        <v>11.072089874573798</v>
      </c>
      <c r="H56" s="376">
        <v>2.6493960334348134</v>
      </c>
      <c r="I56" s="377">
        <v>12.222319694111166</v>
      </c>
      <c r="J56" s="377">
        <v>0.17078776171146615</v>
      </c>
      <c r="K56" s="369">
        <v>1.417145659734056E-2</v>
      </c>
      <c r="L56" s="370">
        <v>2951098.9992933716</v>
      </c>
      <c r="M56" s="370">
        <v>420534.18579722568</v>
      </c>
      <c r="N56" s="369">
        <v>0.16618194624157023</v>
      </c>
      <c r="O56" s="365">
        <v>586068.73083949089</v>
      </c>
      <c r="P56" s="365">
        <v>67819.070124538732</v>
      </c>
      <c r="Q56" s="369">
        <v>0.13086177428650667</v>
      </c>
    </row>
    <row r="57" spans="1:17">
      <c r="A57" s="407" t="s">
        <v>405</v>
      </c>
      <c r="B57" s="407" t="s">
        <v>444</v>
      </c>
      <c r="C57" s="300" t="s">
        <v>398</v>
      </c>
      <c r="D57" s="365">
        <v>2484476.6885755369</v>
      </c>
      <c r="E57" s="365">
        <v>-288329.62358936481</v>
      </c>
      <c r="F57" s="366">
        <v>-0.10398476890520636</v>
      </c>
      <c r="G57" s="374">
        <v>18.239450790322685</v>
      </c>
      <c r="H57" s="374">
        <v>-0.44188732578609091</v>
      </c>
      <c r="I57" s="375">
        <v>15.572830167793738</v>
      </c>
      <c r="J57" s="375">
        <v>0.10674367480651981</v>
      </c>
      <c r="K57" s="366">
        <v>6.9017895933092413E-3</v>
      </c>
      <c r="L57" s="367">
        <v>38690333.52702941</v>
      </c>
      <c r="M57" s="367">
        <v>-4194128.7252138779</v>
      </c>
      <c r="N57" s="366">
        <v>-9.780066030778975E-2</v>
      </c>
      <c r="O57" s="365">
        <v>15879674.681642175</v>
      </c>
      <c r="P57" s="365">
        <v>-2263827.7639446184</v>
      </c>
      <c r="Q57" s="366">
        <v>-0.12477347032271983</v>
      </c>
    </row>
    <row r="58" spans="1:17">
      <c r="A58" s="407" t="s">
        <v>405</v>
      </c>
      <c r="B58" s="407" t="s">
        <v>386</v>
      </c>
      <c r="C58" s="300" t="s">
        <v>399</v>
      </c>
      <c r="D58" s="365">
        <v>10686181.772718763</v>
      </c>
      <c r="E58" s="365">
        <v>-948153.86069102772</v>
      </c>
      <c r="F58" s="369">
        <v>-8.1496175679190277E-2</v>
      </c>
      <c r="G58" s="376">
        <v>78.451163368209308</v>
      </c>
      <c r="H58" s="376">
        <v>6.669173364849712E-2</v>
      </c>
      <c r="I58" s="377">
        <v>6.3402344979119949</v>
      </c>
      <c r="J58" s="377">
        <v>-4.0103057755086269E-2</v>
      </c>
      <c r="K58" s="369">
        <v>-6.2854131784087696E-3</v>
      </c>
      <c r="L58" s="370">
        <v>67752898.326349854</v>
      </c>
      <c r="M58" s="370">
        <v>-6478090.2507303953</v>
      </c>
      <c r="N58" s="369">
        <v>-8.7269351720995231E-2</v>
      </c>
      <c r="O58" s="365">
        <v>17674244.153517962</v>
      </c>
      <c r="P58" s="365">
        <v>-1712712.9584399275</v>
      </c>
      <c r="Q58" s="369">
        <v>-8.8343567716644145E-2</v>
      </c>
    </row>
    <row r="59" spans="1:17">
      <c r="A59" s="407" t="s">
        <v>405</v>
      </c>
      <c r="B59" s="407" t="s">
        <v>386</v>
      </c>
      <c r="C59" s="300" t="s">
        <v>400</v>
      </c>
      <c r="D59" s="365">
        <v>300996.53186762182</v>
      </c>
      <c r="E59" s="365">
        <v>19356.624657013512</v>
      </c>
      <c r="F59" s="366">
        <v>6.8728273804389395E-2</v>
      </c>
      <c r="G59" s="374">
        <v>2.2097254751079811</v>
      </c>
      <c r="H59" s="374">
        <v>0.31222174017058912</v>
      </c>
      <c r="I59" s="375">
        <v>25.966370008862711</v>
      </c>
      <c r="J59" s="375">
        <v>2.0974150887766214</v>
      </c>
      <c r="K59" s="366">
        <v>8.7872095606985071E-2</v>
      </c>
      <c r="L59" s="367">
        <v>7815787.3178591039</v>
      </c>
      <c r="M59" s="367">
        <v>1093337.0689518647</v>
      </c>
      <c r="N59" s="366">
        <v>0.16263966685801667</v>
      </c>
      <c r="O59" s="365">
        <v>2762496.0766437054</v>
      </c>
      <c r="P59" s="365">
        <v>268624.79070445802</v>
      </c>
      <c r="Q59" s="366">
        <v>0.10771397554436654</v>
      </c>
    </row>
    <row r="60" spans="1:17">
      <c r="A60" s="407" t="s">
        <v>405</v>
      </c>
      <c r="B60" s="407" t="s">
        <v>386</v>
      </c>
      <c r="C60" s="300" t="s">
        <v>401</v>
      </c>
      <c r="D60" s="365">
        <v>89446.737524977536</v>
      </c>
      <c r="E60" s="365">
        <v>-18642.939802000124</v>
      </c>
      <c r="F60" s="369">
        <v>-0.17247659779392374</v>
      </c>
      <c r="G60" s="376">
        <v>0.65666116930931107</v>
      </c>
      <c r="H60" s="376">
        <v>-7.1575707585925574E-2</v>
      </c>
      <c r="I60" s="377">
        <v>15.204891606982656</v>
      </c>
      <c r="J60" s="377">
        <v>0.87674628959844547</v>
      </c>
      <c r="K60" s="369">
        <v>6.1190493966773007E-2</v>
      </c>
      <c r="L60" s="370">
        <v>1360027.9486655116</v>
      </c>
      <c r="M60" s="370">
        <v>-188696.65538459364</v>
      </c>
      <c r="N60" s="369">
        <v>-0.12184003204386933</v>
      </c>
      <c r="O60" s="365">
        <v>347843.21935856342</v>
      </c>
      <c r="P60" s="365">
        <v>-77543.277489087021</v>
      </c>
      <c r="Q60" s="369">
        <v>-0.18228899615696703</v>
      </c>
    </row>
    <row r="61" spans="1:17">
      <c r="A61" s="407" t="s">
        <v>405</v>
      </c>
      <c r="B61" s="407" t="s">
        <v>445</v>
      </c>
      <c r="C61" s="300" t="s">
        <v>398</v>
      </c>
      <c r="D61" s="365">
        <v>36092140.350013971</v>
      </c>
      <c r="E61" s="365">
        <v>-3279067.0397588909</v>
      </c>
      <c r="F61" s="366">
        <v>-8.3285915194225596E-2</v>
      </c>
      <c r="G61" s="374">
        <v>19.420850648281302</v>
      </c>
      <c r="H61" s="374">
        <v>0.40830248010924564</v>
      </c>
      <c r="I61" s="375">
        <v>15.742983073648528</v>
      </c>
      <c r="J61" s="375">
        <v>0.93157684415650621</v>
      </c>
      <c r="K61" s="366">
        <v>6.2895908040222326E-2</v>
      </c>
      <c r="L61" s="367">
        <v>568197954.62201703</v>
      </c>
      <c r="M61" s="367">
        <v>-14944991.773487091</v>
      </c>
      <c r="N61" s="366">
        <v>-2.562835041710506E-2</v>
      </c>
      <c r="O61" s="365">
        <v>236334918.29704654</v>
      </c>
      <c r="P61" s="365">
        <v>-22041637.06148842</v>
      </c>
      <c r="Q61" s="366">
        <v>-8.530819303981528E-2</v>
      </c>
    </row>
    <row r="62" spans="1:17">
      <c r="A62" s="407" t="s">
        <v>405</v>
      </c>
      <c r="B62" s="407" t="s">
        <v>390</v>
      </c>
      <c r="C62" s="300" t="s">
        <v>399</v>
      </c>
      <c r="D62" s="365">
        <v>142995552.04931828</v>
      </c>
      <c r="E62" s="365">
        <v>-17365528.448451072</v>
      </c>
      <c r="F62" s="369">
        <v>-0.10829016862787121</v>
      </c>
      <c r="G62" s="376">
        <v>76.944598818098925</v>
      </c>
      <c r="H62" s="376">
        <v>-0.49454946811638933</v>
      </c>
      <c r="I62" s="377">
        <v>6.4499201484807109</v>
      </c>
      <c r="J62" s="377">
        <v>0.20382105112402016</v>
      </c>
      <c r="K62" s="369">
        <v>3.2631735095313474E-2</v>
      </c>
      <c r="L62" s="370">
        <v>922309892.30602026</v>
      </c>
      <c r="M62" s="370">
        <v>-79321307.842240572</v>
      </c>
      <c r="N62" s="369">
        <v>-7.919212962864923E-2</v>
      </c>
      <c r="O62" s="365">
        <v>245732646.06864375</v>
      </c>
      <c r="P62" s="365">
        <v>-26589179.275804758</v>
      </c>
      <c r="Q62" s="369">
        <v>-9.7638811146235585E-2</v>
      </c>
    </row>
    <row r="63" spans="1:17">
      <c r="A63" s="407" t="s">
        <v>405</v>
      </c>
      <c r="B63" s="407" t="s">
        <v>390</v>
      </c>
      <c r="C63" s="300" t="s">
        <v>400</v>
      </c>
      <c r="D63" s="365">
        <v>4633470.1623856416</v>
      </c>
      <c r="E63" s="365">
        <v>-9573.4454154837877</v>
      </c>
      <c r="F63" s="366">
        <v>-2.061890049750712E-3</v>
      </c>
      <c r="G63" s="374">
        <v>2.4932279198267171</v>
      </c>
      <c r="H63" s="374">
        <v>0.25107950496319331</v>
      </c>
      <c r="I63" s="375">
        <v>25.359176288629428</v>
      </c>
      <c r="J63" s="375">
        <v>2.5372156629252949</v>
      </c>
      <c r="K63" s="366">
        <v>0.11117430726208755</v>
      </c>
      <c r="L63" s="367">
        <v>117500986.6760419</v>
      </c>
      <c r="M63" s="367">
        <v>11537628.275377363</v>
      </c>
      <c r="N63" s="366">
        <v>0.10888318801440523</v>
      </c>
      <c r="O63" s="365">
        <v>42574977.761457428</v>
      </c>
      <c r="P63" s="365">
        <v>1719975.9069318622</v>
      </c>
      <c r="Q63" s="366">
        <v>4.2099518513210837E-2</v>
      </c>
    </row>
    <row r="64" spans="1:17">
      <c r="A64" s="407" t="s">
        <v>405</v>
      </c>
      <c r="B64" s="407" t="s">
        <v>390</v>
      </c>
      <c r="C64" s="300" t="s">
        <v>401</v>
      </c>
      <c r="D64" s="365">
        <v>1282632.003436168</v>
      </c>
      <c r="E64" s="365">
        <v>-478627.73545962898</v>
      </c>
      <c r="F64" s="369">
        <v>-0.27175306679053457</v>
      </c>
      <c r="G64" s="376">
        <v>0.69017255097286034</v>
      </c>
      <c r="H64" s="376">
        <v>-0.16034837135772773</v>
      </c>
      <c r="I64" s="377">
        <v>15.647822420614061</v>
      </c>
      <c r="J64" s="377">
        <v>1.8326543367762653</v>
      </c>
      <c r="K64" s="369">
        <v>0.13265523268734358</v>
      </c>
      <c r="L64" s="370">
        <v>20070397.8207656</v>
      </c>
      <c r="M64" s="370">
        <v>-4261701.5113761015</v>
      </c>
      <c r="N64" s="369">
        <v>-0.17514730041178853</v>
      </c>
      <c r="O64" s="365">
        <v>5599253.6073229341</v>
      </c>
      <c r="P64" s="365">
        <v>-1252263.76965205</v>
      </c>
      <c r="Q64" s="369">
        <v>-0.18277174248442721</v>
      </c>
    </row>
    <row r="65" spans="1:17">
      <c r="A65" s="407" t="s">
        <v>405</v>
      </c>
      <c r="B65" s="407" t="s">
        <v>258</v>
      </c>
      <c r="C65" s="300" t="s">
        <v>398</v>
      </c>
      <c r="D65" s="365">
        <v>3135527.1697216639</v>
      </c>
      <c r="E65" s="365">
        <v>-326932.95956744114</v>
      </c>
      <c r="F65" s="366">
        <v>-9.4422158627012226E-2</v>
      </c>
      <c r="G65" s="374">
        <v>18.543158541817302</v>
      </c>
      <c r="H65" s="374">
        <v>-0.13285471889649259</v>
      </c>
      <c r="I65" s="375">
        <v>15.593315203251679</v>
      </c>
      <c r="J65" s="375">
        <v>0.11524889730164567</v>
      </c>
      <c r="K65" s="366">
        <v>7.4459493210299807E-3</v>
      </c>
      <c r="L65" s="367">
        <v>48893263.485829532</v>
      </c>
      <c r="M65" s="367">
        <v>-4698923.9770155624</v>
      </c>
      <c r="N65" s="366">
        <v>-8.7679271913901208E-2</v>
      </c>
      <c r="O65" s="365">
        <v>20083928.14721024</v>
      </c>
      <c r="P65" s="365">
        <v>-2569310.3344820663</v>
      </c>
      <c r="Q65" s="366">
        <v>-0.11341911826684334</v>
      </c>
    </row>
    <row r="66" spans="1:17">
      <c r="A66" s="407" t="s">
        <v>405</v>
      </c>
      <c r="B66" s="407" t="s">
        <v>391</v>
      </c>
      <c r="C66" s="300" t="s">
        <v>399</v>
      </c>
      <c r="D66" s="365">
        <v>13213048.419850396</v>
      </c>
      <c r="E66" s="365">
        <v>-1322469.0927595161</v>
      </c>
      <c r="F66" s="369">
        <v>-9.0981906327878739E-2</v>
      </c>
      <c r="G66" s="376">
        <v>78.140497086409809</v>
      </c>
      <c r="H66" s="376">
        <v>-0.26199931217723815</v>
      </c>
      <c r="I66" s="377">
        <v>6.3547473922000339</v>
      </c>
      <c r="J66" s="377">
        <v>-2.9577666416661152E-2</v>
      </c>
      <c r="K66" s="369">
        <v>-4.6328572159309517E-3</v>
      </c>
      <c r="L66" s="370">
        <v>83965584.989057079</v>
      </c>
      <c r="M66" s="370">
        <v>-8833883.7066601962</v>
      </c>
      <c r="N66" s="369">
        <v>-9.5193257362559472E-2</v>
      </c>
      <c r="O66" s="365">
        <v>21985201.921287179</v>
      </c>
      <c r="P66" s="365">
        <v>-2246254.0081067495</v>
      </c>
      <c r="Q66" s="369">
        <v>-9.2699919255860089E-2</v>
      </c>
    </row>
    <row r="67" spans="1:17">
      <c r="A67" s="407" t="s">
        <v>405</v>
      </c>
      <c r="B67" s="407" t="s">
        <v>391</v>
      </c>
      <c r="C67" s="300" t="s">
        <v>400</v>
      </c>
      <c r="D67" s="365">
        <v>381556.92363012576</v>
      </c>
      <c r="E67" s="365">
        <v>27070.672821681539</v>
      </c>
      <c r="F67" s="366">
        <v>7.6365931710874385E-2</v>
      </c>
      <c r="G67" s="374">
        <v>2.2564851601109099</v>
      </c>
      <c r="H67" s="374">
        <v>0.34443717294795428</v>
      </c>
      <c r="I67" s="375">
        <v>25.973543431275495</v>
      </c>
      <c r="J67" s="375">
        <v>2.0490379180808276</v>
      </c>
      <c r="K67" s="366">
        <v>8.5645988250447114E-2</v>
      </c>
      <c r="L67" s="367">
        <v>9910385.3274109382</v>
      </c>
      <c r="M67" s="367">
        <v>1429477.0655926075</v>
      </c>
      <c r="N67" s="366">
        <v>0.16855235565136553</v>
      </c>
      <c r="O67" s="365">
        <v>3497336.3819711208</v>
      </c>
      <c r="P67" s="365">
        <v>352472.66515626898</v>
      </c>
      <c r="Q67" s="366">
        <v>0.1120788361262461</v>
      </c>
    </row>
    <row r="68" spans="1:17">
      <c r="A68" s="407" t="s">
        <v>405</v>
      </c>
      <c r="B68" s="407" t="s">
        <v>391</v>
      </c>
      <c r="C68" s="300" t="s">
        <v>401</v>
      </c>
      <c r="D68" s="365">
        <v>111394.37383653512</v>
      </c>
      <c r="E68" s="365">
        <v>-22137.046801987162</v>
      </c>
      <c r="F68" s="369">
        <v>-0.16578155685105381</v>
      </c>
      <c r="G68" s="376">
        <v>0.65877392314246674</v>
      </c>
      <c r="H68" s="376">
        <v>-6.1475405209803768E-2</v>
      </c>
      <c r="I68" s="377">
        <v>15.323881990161169</v>
      </c>
      <c r="J68" s="377">
        <v>0.92416585372993154</v>
      </c>
      <c r="K68" s="369">
        <v>6.4179449440103523E-2</v>
      </c>
      <c r="L68" s="370">
        <v>1706994.239038961</v>
      </c>
      <c r="M68" s="370">
        <v>-215820.31345015555</v>
      </c>
      <c r="N68" s="369">
        <v>-0.1122418764569742</v>
      </c>
      <c r="O68" s="365">
        <v>439838.72682368755</v>
      </c>
      <c r="P68" s="365">
        <v>-88097.952259518206</v>
      </c>
      <c r="Q68" s="369">
        <v>-0.16687219462096414</v>
      </c>
    </row>
    <row r="69" spans="1:17" s="294" customFormat="1" ht="15">
      <c r="A69" s="402" t="s">
        <v>320</v>
      </c>
      <c r="B69" s="407" t="s">
        <v>444</v>
      </c>
      <c r="C69" s="297" t="s">
        <v>398</v>
      </c>
      <c r="D69" s="365">
        <v>4323008.7104717735</v>
      </c>
      <c r="E69" s="365">
        <v>252983.77649658918</v>
      </c>
      <c r="F69" s="366">
        <v>6.2157795247092133E-2</v>
      </c>
      <c r="G69" s="374">
        <v>4.1922684309332325</v>
      </c>
      <c r="H69" s="374">
        <v>7.6228426490621004E-3</v>
      </c>
      <c r="I69" s="375">
        <v>5.3827404043352658</v>
      </c>
      <c r="J69" s="375">
        <v>-0.35072391749381104</v>
      </c>
      <c r="K69" s="366">
        <v>-6.1171378734929303E-2</v>
      </c>
      <c r="L69" s="367">
        <v>23269633.654149711</v>
      </c>
      <c r="M69" s="367">
        <v>-65709.093751750886</v>
      </c>
      <c r="N69" s="366">
        <v>-2.8158615222251271E-3</v>
      </c>
      <c r="O69" s="365">
        <v>9145779.5457042456</v>
      </c>
      <c r="P69" s="365">
        <v>739615.08448150009</v>
      </c>
      <c r="Q69" s="366">
        <v>8.7984845870350367E-2</v>
      </c>
    </row>
    <row r="70" spans="1:17" s="294" customFormat="1" ht="15">
      <c r="A70" s="402" t="s">
        <v>320</v>
      </c>
      <c r="B70" s="407" t="s">
        <v>386</v>
      </c>
      <c r="C70" s="297" t="s">
        <v>399</v>
      </c>
      <c r="D70" s="365">
        <v>86088947.029886067</v>
      </c>
      <c r="E70" s="365">
        <v>4860598.4127510786</v>
      </c>
      <c r="F70" s="369">
        <v>5.9838695424687526E-2</v>
      </c>
      <c r="G70" s="376">
        <v>83.485368422097963</v>
      </c>
      <c r="H70" s="376">
        <v>-3.0545165269515451E-2</v>
      </c>
      <c r="I70" s="377">
        <v>3.3859561932810176</v>
      </c>
      <c r="J70" s="377">
        <v>-0.21179038409892037</v>
      </c>
      <c r="K70" s="369">
        <v>-5.886751041068515E-2</v>
      </c>
      <c r="L70" s="370">
        <v>291493403.36888421</v>
      </c>
      <c r="M70" s="370">
        <v>-745609.85463762283</v>
      </c>
      <c r="N70" s="369">
        <v>-2.5513700118722205E-3</v>
      </c>
      <c r="O70" s="365">
        <v>100172671.18568349</v>
      </c>
      <c r="P70" s="365">
        <v>5954290.0902781487</v>
      </c>
      <c r="Q70" s="369">
        <v>6.3196692843287619E-2</v>
      </c>
    </row>
    <row r="71" spans="1:17" s="294" customFormat="1" ht="15">
      <c r="A71" s="402" t="s">
        <v>320</v>
      </c>
      <c r="B71" s="407" t="s">
        <v>386</v>
      </c>
      <c r="C71" s="297" t="s">
        <v>400</v>
      </c>
      <c r="D71" s="365">
        <v>773425.43703846005</v>
      </c>
      <c r="E71" s="365">
        <v>12939.162394297076</v>
      </c>
      <c r="F71" s="366">
        <v>1.7014327313601293E-2</v>
      </c>
      <c r="G71" s="374">
        <v>0.75003481615081635</v>
      </c>
      <c r="H71" s="374">
        <v>-3.1868387334512471E-2</v>
      </c>
      <c r="I71" s="375">
        <v>12.813939916220825</v>
      </c>
      <c r="J71" s="375">
        <v>6.0211036945197804E-2</v>
      </c>
      <c r="K71" s="366">
        <v>4.7210535456056841E-3</v>
      </c>
      <c r="L71" s="367">
        <v>9910627.0798876602</v>
      </c>
      <c r="M71" s="367">
        <v>211591.31666566245</v>
      </c>
      <c r="N71" s="366">
        <v>2.1815706409496968E-2</v>
      </c>
      <c r="O71" s="365">
        <v>2046947.761390686</v>
      </c>
      <c r="P71" s="365">
        <v>99709.746893010102</v>
      </c>
      <c r="Q71" s="366">
        <v>5.1205731477429059E-2</v>
      </c>
    </row>
    <row r="72" spans="1:17" s="294" customFormat="1" ht="15">
      <c r="A72" s="402" t="s">
        <v>320</v>
      </c>
      <c r="B72" s="407" t="s">
        <v>386</v>
      </c>
      <c r="C72" s="297" t="s">
        <v>401</v>
      </c>
      <c r="D72" s="365">
        <v>11420098.771192202</v>
      </c>
      <c r="E72" s="365">
        <v>678902.97974851355</v>
      </c>
      <c r="F72" s="369">
        <v>6.3205530643926977E-2</v>
      </c>
      <c r="G72" s="376">
        <v>11.074721973295238</v>
      </c>
      <c r="H72" s="376">
        <v>3.1031010532357683E-2</v>
      </c>
      <c r="I72" s="377">
        <v>8.7785503943301251</v>
      </c>
      <c r="J72" s="377">
        <v>0.28668046089735633</v>
      </c>
      <c r="K72" s="369">
        <v>3.3759403187357595E-2</v>
      </c>
      <c r="L72" s="370">
        <v>100251912.57113828</v>
      </c>
      <c r="M72" s="370">
        <v>9039074.9806630313</v>
      </c>
      <c r="N72" s="369">
        <v>9.909871482396379E-2</v>
      </c>
      <c r="O72" s="365">
        <v>19468607.513409019</v>
      </c>
      <c r="P72" s="365">
        <v>1503189.3098229393</v>
      </c>
      <c r="Q72" s="369">
        <v>8.3671267364256938E-2</v>
      </c>
    </row>
    <row r="73" spans="1:17" s="294" customFormat="1" ht="15">
      <c r="A73" s="402" t="s">
        <v>320</v>
      </c>
      <c r="B73" s="407" t="s">
        <v>445</v>
      </c>
      <c r="C73" s="297" t="s">
        <v>398</v>
      </c>
      <c r="D73" s="365">
        <v>54970548.090668231</v>
      </c>
      <c r="E73" s="365">
        <v>306360.82267634571</v>
      </c>
      <c r="F73" s="366">
        <v>5.6044155778701655E-3</v>
      </c>
      <c r="G73" s="374">
        <v>4.3278725865746637</v>
      </c>
      <c r="H73" s="374">
        <v>-0.13489106789913929</v>
      </c>
      <c r="I73" s="375">
        <v>5.5638074926636474</v>
      </c>
      <c r="J73" s="375">
        <v>-0.43694727206601414</v>
      </c>
      <c r="K73" s="366">
        <v>-7.2815385596864818E-2</v>
      </c>
      <c r="L73" s="367">
        <v>305845547.34268725</v>
      </c>
      <c r="M73" s="367">
        <v>-22180834.865789533</v>
      </c>
      <c r="N73" s="366">
        <v>-6.7619057700342308E-2</v>
      </c>
      <c r="O73" s="365">
        <v>118283791.61741975</v>
      </c>
      <c r="P73" s="365">
        <v>-1534359.3852394819</v>
      </c>
      <c r="Q73" s="366">
        <v>-1.2805734126254615E-2</v>
      </c>
    </row>
    <row r="74" spans="1:17" s="294" customFormat="1" ht="15">
      <c r="A74" s="402" t="s">
        <v>320</v>
      </c>
      <c r="B74" s="407" t="s">
        <v>390</v>
      </c>
      <c r="C74" s="297" t="s">
        <v>399</v>
      </c>
      <c r="D74" s="365">
        <v>1053088595.0662186</v>
      </c>
      <c r="E74" s="365">
        <v>36457519.663130283</v>
      </c>
      <c r="F74" s="369">
        <v>3.5861110824961837E-2</v>
      </c>
      <c r="G74" s="376">
        <v>82.910456965140128</v>
      </c>
      <c r="H74" s="376">
        <v>-8.6921027052369482E-2</v>
      </c>
      <c r="I74" s="377">
        <v>3.4057702238583589</v>
      </c>
      <c r="J74" s="377">
        <v>-0.3359674808601385</v>
      </c>
      <c r="K74" s="369">
        <v>-8.97891587741355E-2</v>
      </c>
      <c r="L74" s="370">
        <v>3586577780.1613603</v>
      </c>
      <c r="M74" s="370">
        <v>-217389046.46288919</v>
      </c>
      <c r="N74" s="369">
        <v>-5.7147986922852993E-2</v>
      </c>
      <c r="O74" s="365">
        <v>1229477320.0360069</v>
      </c>
      <c r="P74" s="365">
        <v>44645020.669380188</v>
      </c>
      <c r="Q74" s="369">
        <v>3.768045544778445E-2</v>
      </c>
    </row>
    <row r="75" spans="1:17" s="294" customFormat="1" ht="15">
      <c r="A75" s="402" t="s">
        <v>320</v>
      </c>
      <c r="B75" s="407" t="s">
        <v>390</v>
      </c>
      <c r="C75" s="297" t="s">
        <v>400</v>
      </c>
      <c r="D75" s="365">
        <v>9620446.1639771909</v>
      </c>
      <c r="E75" s="365">
        <v>-163009.3689953424</v>
      </c>
      <c r="F75" s="366">
        <v>-1.6661737608553818E-2</v>
      </c>
      <c r="G75" s="374">
        <v>0.75742496063564602</v>
      </c>
      <c r="H75" s="374">
        <v>-4.1292663275244834E-2</v>
      </c>
      <c r="I75" s="375">
        <v>12.69283932384975</v>
      </c>
      <c r="J75" s="375">
        <v>-7.5739750855621679E-2</v>
      </c>
      <c r="K75" s="366">
        <v>-5.9317290054351126E-3</v>
      </c>
      <c r="L75" s="367">
        <v>122110777.38310917</v>
      </c>
      <c r="M75" s="367">
        <v>-2810048.2135144025</v>
      </c>
      <c r="N75" s="366">
        <v>-2.2494633701735271E-2</v>
      </c>
      <c r="O75" s="365">
        <v>25631086.739108987</v>
      </c>
      <c r="P75" s="365">
        <v>-992069.31536193937</v>
      </c>
      <c r="Q75" s="366">
        <v>-3.7263400076691412E-2</v>
      </c>
    </row>
    <row r="76" spans="1:17" s="294" customFormat="1" ht="15">
      <c r="A76" s="402" t="s">
        <v>320</v>
      </c>
      <c r="B76" s="407" t="s">
        <v>390</v>
      </c>
      <c r="C76" s="297" t="s">
        <v>401</v>
      </c>
      <c r="D76" s="365">
        <v>141947137.79359674</v>
      </c>
      <c r="E76" s="365">
        <v>8400550.8026420772</v>
      </c>
      <c r="F76" s="369">
        <v>6.2903522972182435E-2</v>
      </c>
      <c r="G76" s="376">
        <v>11.175604896396001</v>
      </c>
      <c r="H76" s="376">
        <v>0.27291184654924905</v>
      </c>
      <c r="I76" s="377">
        <v>8.6340287723944193</v>
      </c>
      <c r="J76" s="377">
        <v>0.46567747934250647</v>
      </c>
      <c r="K76" s="369">
        <v>5.700997210276898E-2</v>
      </c>
      <c r="L76" s="370">
        <v>1225575671.8689497</v>
      </c>
      <c r="M76" s="370">
        <v>134720235.33871531</v>
      </c>
      <c r="N76" s="369">
        <v>0.12349962316476147</v>
      </c>
      <c r="O76" s="365">
        <v>240148549.2530044</v>
      </c>
      <c r="P76" s="365">
        <v>15581900.446733057</v>
      </c>
      <c r="Q76" s="369">
        <v>6.9386529698696339E-2</v>
      </c>
    </row>
    <row r="77" spans="1:17" s="294" customFormat="1" ht="15">
      <c r="A77" s="402" t="s">
        <v>320</v>
      </c>
      <c r="B77" s="407" t="s">
        <v>258</v>
      </c>
      <c r="C77" s="297" t="s">
        <v>398</v>
      </c>
      <c r="D77" s="365">
        <v>5397145.9393075584</v>
      </c>
      <c r="E77" s="365">
        <v>286082.07167423796</v>
      </c>
      <c r="F77" s="366">
        <v>5.5973096616127462E-2</v>
      </c>
      <c r="G77" s="374">
        <v>4.2111942383314283</v>
      </c>
      <c r="H77" s="374">
        <v>2.6654537322956529E-2</v>
      </c>
      <c r="I77" s="375">
        <v>5.3821816194599004</v>
      </c>
      <c r="J77" s="375">
        <v>-0.32749989108619548</v>
      </c>
      <c r="K77" s="366">
        <v>-5.7358696887258101E-2</v>
      </c>
      <c r="L77" s="367">
        <v>29048419.67208378</v>
      </c>
      <c r="M77" s="367">
        <v>-134127.19216240942</v>
      </c>
      <c r="N77" s="366">
        <v>-4.5961441537763483E-3</v>
      </c>
      <c r="O77" s="365">
        <v>11429868.383737206</v>
      </c>
      <c r="P77" s="365">
        <v>915817.49758620188</v>
      </c>
      <c r="Q77" s="366">
        <v>8.7104153052227171E-2</v>
      </c>
    </row>
    <row r="78" spans="1:17" s="294" customFormat="1" ht="15">
      <c r="A78" s="402" t="s">
        <v>320</v>
      </c>
      <c r="B78" s="407" t="s">
        <v>391</v>
      </c>
      <c r="C78" s="297" t="s">
        <v>399</v>
      </c>
      <c r="D78" s="365">
        <v>106868433.62330505</v>
      </c>
      <c r="E78" s="365">
        <v>4881699.1029692292</v>
      </c>
      <c r="F78" s="369">
        <v>4.7866020281253682E-2</v>
      </c>
      <c r="G78" s="376">
        <v>83.385503559628859</v>
      </c>
      <c r="H78" s="376">
        <v>-0.11326511730635502</v>
      </c>
      <c r="I78" s="377">
        <v>3.3822726592323415</v>
      </c>
      <c r="J78" s="377">
        <v>-0.21307899553101617</v>
      </c>
      <c r="K78" s="369">
        <v>-5.9265133425464835E-2</v>
      </c>
      <c r="L78" s="370">
        <v>361458181.17909098</v>
      </c>
      <c r="M78" s="370">
        <v>-5219993.542509675</v>
      </c>
      <c r="N78" s="369">
        <v>-1.4235899222725596E-2</v>
      </c>
      <c r="O78" s="365">
        <v>124358315.71662235</v>
      </c>
      <c r="P78" s="365">
        <v>6052551.5161733329</v>
      </c>
      <c r="Q78" s="369">
        <v>5.1160241912797354E-2</v>
      </c>
    </row>
    <row r="79" spans="1:17" s="294" customFormat="1" ht="15">
      <c r="A79" s="402" t="s">
        <v>320</v>
      </c>
      <c r="B79" s="407" t="s">
        <v>391</v>
      </c>
      <c r="C79" s="297" t="s">
        <v>400</v>
      </c>
      <c r="D79" s="365">
        <v>985346.96699046483</v>
      </c>
      <c r="E79" s="365">
        <v>28880.26474875689</v>
      </c>
      <c r="F79" s="366">
        <v>3.0194741417624994E-2</v>
      </c>
      <c r="G79" s="374">
        <v>0.76882995509288798</v>
      </c>
      <c r="H79" s="374">
        <v>-1.425023953523652E-2</v>
      </c>
      <c r="I79" s="375">
        <v>12.787078455350974</v>
      </c>
      <c r="J79" s="375">
        <v>3.5269003925490594E-2</v>
      </c>
      <c r="K79" s="366">
        <v>2.7658038696263599E-3</v>
      </c>
      <c r="L79" s="367">
        <v>12599708.9726492</v>
      </c>
      <c r="M79" s="367">
        <v>403027.83902962506</v>
      </c>
      <c r="N79" s="366">
        <v>3.3044058019906571E-2</v>
      </c>
      <c r="O79" s="365">
        <v>2606151.3393685818</v>
      </c>
      <c r="P79" s="365">
        <v>158792.39573396742</v>
      </c>
      <c r="Q79" s="366">
        <v>6.4883165645551827E-2</v>
      </c>
    </row>
    <row r="80" spans="1:17" s="294" customFormat="1" ht="15">
      <c r="A80" s="402" t="s">
        <v>320</v>
      </c>
      <c r="B80" s="407" t="s">
        <v>391</v>
      </c>
      <c r="C80" s="297" t="s">
        <v>401</v>
      </c>
      <c r="D80" s="365">
        <v>14289900.168361967</v>
      </c>
      <c r="E80" s="365">
        <v>767497.67053043284</v>
      </c>
      <c r="F80" s="369">
        <v>5.6757493400563214E-2</v>
      </c>
      <c r="G80" s="376">
        <v>11.14988290701249</v>
      </c>
      <c r="H80" s="376">
        <v>7.8796422743238281E-2</v>
      </c>
      <c r="I80" s="377">
        <v>8.7827519580124775</v>
      </c>
      <c r="J80" s="377">
        <v>0.28175687933729243</v>
      </c>
      <c r="K80" s="369">
        <v>3.3143988054302236E-2</v>
      </c>
      <c r="L80" s="370">
        <v>125504648.6834839</v>
      </c>
      <c r="M80" s="370">
        <v>10550771.597553</v>
      </c>
      <c r="N80" s="369">
        <v>9.1782651138125892E-2</v>
      </c>
      <c r="O80" s="365">
        <v>24372894.357873082</v>
      </c>
      <c r="P80" s="365">
        <v>1743596.8662977777</v>
      </c>
      <c r="Q80" s="369">
        <v>7.7050419569891823E-2</v>
      </c>
    </row>
  </sheetData>
  <mergeCells count="24">
    <mergeCell ref="A57:A68"/>
    <mergeCell ref="B57:B60"/>
    <mergeCell ref="B61:B64"/>
    <mergeCell ref="B65:B68"/>
    <mergeCell ref="A69:A80"/>
    <mergeCell ref="B69:B72"/>
    <mergeCell ref="B73:B76"/>
    <mergeCell ref="B77:B80"/>
    <mergeCell ref="A33:A44"/>
    <mergeCell ref="B33:B36"/>
    <mergeCell ref="B37:B40"/>
    <mergeCell ref="B41:B44"/>
    <mergeCell ref="A45:A56"/>
    <mergeCell ref="B45:B48"/>
    <mergeCell ref="B49:B52"/>
    <mergeCell ref="B53:B56"/>
    <mergeCell ref="A9:A20"/>
    <mergeCell ref="B9:B12"/>
    <mergeCell ref="B13:B16"/>
    <mergeCell ref="B17:B20"/>
    <mergeCell ref="A21:A32"/>
    <mergeCell ref="B21:B24"/>
    <mergeCell ref="B25:B28"/>
    <mergeCell ref="B29:B3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zoomScale="65" zoomScaleNormal="65" workbookViewId="0">
      <selection activeCell="D9" sqref="D9:Q44"/>
    </sheetView>
  </sheetViews>
  <sheetFormatPr defaultColWidth="8.7109375" defaultRowHeight="15"/>
  <cols>
    <col min="1" max="1" width="27.5703125" style="323" customWidth="1"/>
    <col min="2" max="2" width="41.85546875" style="323" customWidth="1"/>
    <col min="3" max="3" width="30.42578125" style="323" customWidth="1"/>
    <col min="4" max="4" width="12.140625" style="323" customWidth="1"/>
    <col min="5" max="5" width="11.5703125" style="323" customWidth="1"/>
    <col min="6" max="6" width="10.85546875" style="323" customWidth="1"/>
    <col min="7" max="7" width="14" style="323" customWidth="1"/>
    <col min="8" max="8" width="19.42578125" style="323" customWidth="1"/>
    <col min="9" max="9" width="7.85546875" style="323" customWidth="1"/>
    <col min="10" max="11" width="10.85546875" style="323" customWidth="1"/>
    <col min="12" max="12" width="14.85546875" style="323" customWidth="1"/>
    <col min="13" max="13" width="13.140625" style="323" customWidth="1"/>
    <col min="14" max="14" width="12" style="323" customWidth="1"/>
    <col min="15" max="15" width="12.140625" style="323" customWidth="1"/>
    <col min="16" max="16" width="11.5703125" style="323" customWidth="1"/>
    <col min="17" max="17" width="10.5703125" style="323" customWidth="1"/>
    <col min="18" max="100" width="9.140625" style="323" customWidth="1"/>
    <col min="101" max="16384" width="8.7109375" style="323"/>
  </cols>
  <sheetData>
    <row r="1" spans="1:17" ht="51">
      <c r="A1" s="321" t="s">
        <v>0</v>
      </c>
      <c r="B1" s="321" t="s">
        <v>1</v>
      </c>
      <c r="C1" s="321" t="s">
        <v>188</v>
      </c>
      <c r="D1" s="321" t="s">
        <v>3</v>
      </c>
      <c r="E1" s="321" t="s">
        <v>302</v>
      </c>
      <c r="F1" s="321" t="s">
        <v>380</v>
      </c>
      <c r="G1" s="321" t="s">
        <v>4</v>
      </c>
      <c r="H1" s="321" t="s">
        <v>381</v>
      </c>
      <c r="I1" s="321" t="s">
        <v>5</v>
      </c>
      <c r="J1" s="321" t="s">
        <v>382</v>
      </c>
      <c r="K1" s="321" t="s">
        <v>383</v>
      </c>
      <c r="L1" s="321" t="s">
        <v>6</v>
      </c>
      <c r="M1" s="321" t="s">
        <v>300</v>
      </c>
      <c r="N1" s="321" t="s">
        <v>384</v>
      </c>
      <c r="O1" s="321" t="s">
        <v>7</v>
      </c>
      <c r="P1" s="321" t="s">
        <v>328</v>
      </c>
      <c r="Q1" s="321" t="s">
        <v>385</v>
      </c>
    </row>
    <row r="2" spans="1:17">
      <c r="A2" s="402" t="s">
        <v>93</v>
      </c>
      <c r="B2" s="402" t="s">
        <v>444</v>
      </c>
      <c r="C2" s="324" t="s">
        <v>433</v>
      </c>
      <c r="D2" s="365">
        <v>28429942.807746228</v>
      </c>
      <c r="E2" s="365">
        <v>-1454494.2568313442</v>
      </c>
      <c r="F2" s="366">
        <v>-4.8670625907669379E-2</v>
      </c>
      <c r="G2" s="374">
        <v>100</v>
      </c>
      <c r="H2" s="374">
        <v>1.4210854715202004E-14</v>
      </c>
      <c r="I2" s="375">
        <v>8.4457140067824437</v>
      </c>
      <c r="J2" s="375">
        <v>0.28854869184214849</v>
      </c>
      <c r="K2" s="366">
        <v>3.5373647670674975E-2</v>
      </c>
      <c r="L2" s="367">
        <v>240111166.18340611</v>
      </c>
      <c r="M2" s="367">
        <v>-3661127.2962822318</v>
      </c>
      <c r="N2" s="366">
        <v>-1.5018635809763529E-2</v>
      </c>
      <c r="O2" s="365">
        <v>65189896.615467548</v>
      </c>
      <c r="P2" s="365">
        <v>-384024.15856277943</v>
      </c>
      <c r="Q2" s="366">
        <v>-5.8563549964647998E-3</v>
      </c>
    </row>
    <row r="3" spans="1:17">
      <c r="A3" s="402" t="s">
        <v>93</v>
      </c>
      <c r="B3" s="402" t="s">
        <v>424</v>
      </c>
      <c r="C3" s="324" t="s">
        <v>434</v>
      </c>
      <c r="D3" s="365">
        <v>199966.16814103333</v>
      </c>
      <c r="E3" s="365">
        <v>-28121.206036933407</v>
      </c>
      <c r="F3" s="369">
        <v>-0.12329137523847174</v>
      </c>
      <c r="G3" s="376">
        <v>0.70336465146369931</v>
      </c>
      <c r="H3" s="376">
        <v>-5.9866637401104983E-2</v>
      </c>
      <c r="I3" s="377">
        <v>12.831280638455775</v>
      </c>
      <c r="J3" s="377">
        <v>1.6574405173393743</v>
      </c>
      <c r="K3" s="369">
        <v>0.14833222055926248</v>
      </c>
      <c r="L3" s="370">
        <v>2565822.021614233</v>
      </c>
      <c r="M3" s="370">
        <v>17210.168904379476</v>
      </c>
      <c r="N3" s="369">
        <v>6.752761855863018E-3</v>
      </c>
      <c r="O3" s="365">
        <v>549400.60102570057</v>
      </c>
      <c r="P3" s="365">
        <v>-43764.460195562104</v>
      </c>
      <c r="Q3" s="369">
        <v>-7.3781250880582572E-2</v>
      </c>
    </row>
    <row r="4" spans="1:17">
      <c r="A4" s="402" t="s">
        <v>93</v>
      </c>
      <c r="B4" s="402" t="s">
        <v>424</v>
      </c>
      <c r="C4" s="324" t="s">
        <v>435</v>
      </c>
      <c r="D4" s="365">
        <v>18541815.056369223</v>
      </c>
      <c r="E4" s="365">
        <v>-1693748.9541496262</v>
      </c>
      <c r="F4" s="366">
        <v>-8.3701593554258324E-2</v>
      </c>
      <c r="G4" s="374">
        <v>65.21931887712833</v>
      </c>
      <c r="H4" s="374">
        <v>-2.4933971656454332</v>
      </c>
      <c r="I4" s="375">
        <v>6.8213890950606677</v>
      </c>
      <c r="J4" s="375">
        <v>-2.4387648804569118E-2</v>
      </c>
      <c r="K4" s="366">
        <v>-3.5624370640517638E-3</v>
      </c>
      <c r="L4" s="367">
        <v>126480935.02814871</v>
      </c>
      <c r="M4" s="367">
        <v>-12047218.474057585</v>
      </c>
      <c r="N4" s="366">
        <v>-8.6965848959112219E-2</v>
      </c>
      <c r="O4" s="365">
        <v>35603488.413499594</v>
      </c>
      <c r="P4" s="365">
        <v>-2997743.0956441984</v>
      </c>
      <c r="Q4" s="366">
        <v>-7.7659260558412449E-2</v>
      </c>
    </row>
    <row r="5" spans="1:17">
      <c r="A5" s="402" t="s">
        <v>93</v>
      </c>
      <c r="B5" s="402" t="s">
        <v>424</v>
      </c>
      <c r="C5" s="324" t="s">
        <v>436</v>
      </c>
      <c r="D5" s="365">
        <v>174998.46997075333</v>
      </c>
      <c r="E5" s="365">
        <v>-24337.764962748683</v>
      </c>
      <c r="F5" s="369">
        <v>-0.12209403358535235</v>
      </c>
      <c r="G5" s="376">
        <v>0.61554281397665001</v>
      </c>
      <c r="H5" s="376">
        <v>-5.1480742474336094E-2</v>
      </c>
      <c r="I5" s="377">
        <v>10.113010461028729</v>
      </c>
      <c r="J5" s="377">
        <v>-4.4166903258911816E-2</v>
      </c>
      <c r="K5" s="369">
        <v>-4.3483441978872444E-3</v>
      </c>
      <c r="L5" s="370">
        <v>1769761.3574782503</v>
      </c>
      <c r="M5" s="370">
        <v>-254932.13587063947</v>
      </c>
      <c r="N5" s="369">
        <v>-0.12591147090070204</v>
      </c>
      <c r="O5" s="365">
        <v>387715.67172217369</v>
      </c>
      <c r="P5" s="365">
        <v>-48460.426392049587</v>
      </c>
      <c r="Q5" s="369">
        <v>-0.11110289307819671</v>
      </c>
    </row>
    <row r="6" spans="1:17">
      <c r="A6" s="402" t="s">
        <v>93</v>
      </c>
      <c r="B6" s="402" t="s">
        <v>424</v>
      </c>
      <c r="C6" s="324" t="s">
        <v>437</v>
      </c>
      <c r="D6" s="365">
        <v>1943113.5586821518</v>
      </c>
      <c r="E6" s="365">
        <v>324014.77645376627</v>
      </c>
      <c r="F6" s="366">
        <v>0.20012044972810167</v>
      </c>
      <c r="G6" s="374">
        <v>6.8347431151100206</v>
      </c>
      <c r="H6" s="374">
        <v>1.4168770240417539</v>
      </c>
      <c r="I6" s="375">
        <v>17.102750658330169</v>
      </c>
      <c r="J6" s="375">
        <v>1.9747045114658874</v>
      </c>
      <c r="K6" s="366">
        <v>0.13053268692435877</v>
      </c>
      <c r="L6" s="367">
        <v>33232586.694961451</v>
      </c>
      <c r="M6" s="367">
        <v>8738785.6010786705</v>
      </c>
      <c r="N6" s="366">
        <v>0.35677539666398056</v>
      </c>
      <c r="O6" s="365">
        <v>11204331.596138716</v>
      </c>
      <c r="P6" s="365">
        <v>2666306.3964858875</v>
      </c>
      <c r="Q6" s="366">
        <v>0.31228607718261414</v>
      </c>
    </row>
    <row r="7" spans="1:17">
      <c r="A7" s="402" t="s">
        <v>93</v>
      </c>
      <c r="B7" s="402" t="s">
        <v>424</v>
      </c>
      <c r="C7" s="324" t="s">
        <v>438</v>
      </c>
      <c r="D7" s="365">
        <v>136118.51818772592</v>
      </c>
      <c r="E7" s="365">
        <v>4476.0567147912225</v>
      </c>
      <c r="F7" s="369">
        <v>3.4001618206686957E-2</v>
      </c>
      <c r="G7" s="376">
        <v>0.47878576157612979</v>
      </c>
      <c r="H7" s="376">
        <v>3.8280688020729703E-2</v>
      </c>
      <c r="I7" s="377">
        <v>23.89060672880214</v>
      </c>
      <c r="J7" s="377">
        <v>0.97742227023855577</v>
      </c>
      <c r="K7" s="369">
        <v>4.2657635476471431E-2</v>
      </c>
      <c r="L7" s="370">
        <v>3251953.9865302611</v>
      </c>
      <c r="M7" s="370">
        <v>235605.98422155855</v>
      </c>
      <c r="N7" s="369">
        <v>7.8109682318229373E-2</v>
      </c>
      <c r="O7" s="365">
        <v>512607.48769056797</v>
      </c>
      <c r="P7" s="365">
        <v>15827.263706327067</v>
      </c>
      <c r="Q7" s="369">
        <v>3.1859689541162466E-2</v>
      </c>
    </row>
    <row r="8" spans="1:17">
      <c r="A8" s="402" t="s">
        <v>93</v>
      </c>
      <c r="B8" s="402" t="s">
        <v>424</v>
      </c>
      <c r="C8" s="324" t="s">
        <v>439</v>
      </c>
      <c r="D8" s="365">
        <v>79202.657084017803</v>
      </c>
      <c r="E8" s="365">
        <v>-17818.801835768943</v>
      </c>
      <c r="F8" s="366">
        <v>-0.18365835799790206</v>
      </c>
      <c r="G8" s="374">
        <v>0.27858887237169422</v>
      </c>
      <c r="H8" s="374">
        <v>-4.6066595322517723E-2</v>
      </c>
      <c r="I8" s="375">
        <v>7.7591992826816405</v>
      </c>
      <c r="J8" s="375">
        <v>3.8338998096232757E-2</v>
      </c>
      <c r="K8" s="366">
        <v>4.9656381132522293E-3</v>
      </c>
      <c r="L8" s="367">
        <v>614549.20003279089</v>
      </c>
      <c r="M8" s="367">
        <v>-134539.92889352527</v>
      </c>
      <c r="N8" s="366">
        <v>-0.17960470082694155</v>
      </c>
      <c r="O8" s="365">
        <v>161820.10279846191</v>
      </c>
      <c r="P8" s="365">
        <v>-45496.334940497676</v>
      </c>
      <c r="Q8" s="366">
        <v>-0.21945358234345089</v>
      </c>
    </row>
    <row r="9" spans="1:17">
      <c r="A9" s="402" t="s">
        <v>93</v>
      </c>
      <c r="B9" s="402" t="s">
        <v>424</v>
      </c>
      <c r="C9" s="324" t="s">
        <v>440</v>
      </c>
      <c r="D9" s="365">
        <v>4901602.8819114473</v>
      </c>
      <c r="E9" s="365">
        <v>4974.2690145056695</v>
      </c>
      <c r="F9" s="369">
        <v>1.0158558893774863E-3</v>
      </c>
      <c r="G9" s="376">
        <v>17.240987486531001</v>
      </c>
      <c r="H9" s="376">
        <v>0.85577466717700545</v>
      </c>
      <c r="I9" s="377">
        <v>10.227692202888839</v>
      </c>
      <c r="J9" s="377">
        <v>-5.4007354482088488E-3</v>
      </c>
      <c r="K9" s="369">
        <v>-5.2777156239592476E-4</v>
      </c>
      <c r="L9" s="370">
        <v>50132085.576983176</v>
      </c>
      <c r="M9" s="370">
        <v>24429.896688349545</v>
      </c>
      <c r="N9" s="369">
        <v>4.8754818713174736E-4</v>
      </c>
      <c r="O9" s="365">
        <v>11447292.012056231</v>
      </c>
      <c r="P9" s="365">
        <v>128342.67793433741</v>
      </c>
      <c r="Q9" s="369">
        <v>1.133874480270337E-2</v>
      </c>
    </row>
    <row r="10" spans="1:17">
      <c r="A10" s="402" t="s">
        <v>93</v>
      </c>
      <c r="B10" s="402" t="s">
        <v>424</v>
      </c>
      <c r="C10" s="324" t="s">
        <v>441</v>
      </c>
      <c r="D10" s="365">
        <v>375907.63907099084</v>
      </c>
      <c r="E10" s="365">
        <v>5765.7873963586171</v>
      </c>
      <c r="F10" s="366">
        <v>1.5577237132932884E-2</v>
      </c>
      <c r="G10" s="374">
        <v>1.3222243942346881</v>
      </c>
      <c r="H10" s="374">
        <v>8.3647101061023799E-2</v>
      </c>
      <c r="I10" s="375">
        <v>13.766233565785136</v>
      </c>
      <c r="J10" s="375">
        <v>-0.3717900646814698</v>
      </c>
      <c r="K10" s="366">
        <v>-2.6297173805841161E-2</v>
      </c>
      <c r="L10" s="367">
        <v>5174832.3586141178</v>
      </c>
      <c r="M10" s="367">
        <v>-58241.88698649779</v>
      </c>
      <c r="N10" s="366">
        <v>-1.1129573985207846E-2</v>
      </c>
      <c r="O10" s="365">
        <v>1010701.910282135</v>
      </c>
      <c r="P10" s="365">
        <v>17042.28234010085</v>
      </c>
      <c r="Q10" s="366">
        <v>1.7151026227559509E-2</v>
      </c>
    </row>
    <row r="11" spans="1:17">
      <c r="A11" s="402" t="s">
        <v>93</v>
      </c>
      <c r="B11" s="402" t="s">
        <v>424</v>
      </c>
      <c r="C11" s="324" t="s">
        <v>442</v>
      </c>
      <c r="D11" s="365">
        <v>155457.33014133119</v>
      </c>
      <c r="E11" s="365">
        <v>-21888.736200753745</v>
      </c>
      <c r="F11" s="369">
        <v>-0.12342386077248707</v>
      </c>
      <c r="G11" s="376">
        <v>0.54680845189380456</v>
      </c>
      <c r="H11" s="376">
        <v>-4.6631089760790001E-2</v>
      </c>
      <c r="I11" s="377">
        <v>10.231540372795443</v>
      </c>
      <c r="J11" s="377">
        <v>-1.179154026273288E-2</v>
      </c>
      <c r="K11" s="369">
        <v>-1.1511430424021554E-3</v>
      </c>
      <c r="L11" s="370">
        <v>1590567.9495880199</v>
      </c>
      <c r="M11" s="370">
        <v>-226046.67142919125</v>
      </c>
      <c r="N11" s="369">
        <v>-0.12443292529629466</v>
      </c>
      <c r="O11" s="365">
        <v>350698.11311483383</v>
      </c>
      <c r="P11" s="365">
        <v>-49637.062877826625</v>
      </c>
      <c r="Q11" s="369">
        <v>-0.12398876205356645</v>
      </c>
    </row>
    <row r="12" spans="1:17">
      <c r="A12" s="402" t="s">
        <v>93</v>
      </c>
      <c r="B12" s="402" t="s">
        <v>424</v>
      </c>
      <c r="C12" s="324" t="s">
        <v>443</v>
      </c>
      <c r="D12" s="365">
        <v>1921760.5281878745</v>
      </c>
      <c r="E12" s="365">
        <v>-7809.6832250577863</v>
      </c>
      <c r="F12" s="366">
        <v>-4.0473692943980141E-3</v>
      </c>
      <c r="G12" s="374">
        <v>6.759635575715115</v>
      </c>
      <c r="H12" s="374">
        <v>0.30286275030332988</v>
      </c>
      <c r="I12" s="375">
        <v>7.9604465723314251</v>
      </c>
      <c r="J12" s="375">
        <v>5.4928665199738269E-2</v>
      </c>
      <c r="K12" s="366">
        <v>6.9481425309512353E-3</v>
      </c>
      <c r="L12" s="367">
        <v>15298072.009454994</v>
      </c>
      <c r="M12" s="367">
        <v>43820.150062182918</v>
      </c>
      <c r="N12" s="366">
        <v>2.8726515378202995E-3</v>
      </c>
      <c r="O12" s="365">
        <v>3961840.7071391344</v>
      </c>
      <c r="P12" s="365">
        <v>-26441.39897934394</v>
      </c>
      <c r="Q12" s="366">
        <v>-6.6297714845145548E-3</v>
      </c>
    </row>
    <row r="13" spans="1:17">
      <c r="A13" s="402" t="s">
        <v>93</v>
      </c>
      <c r="B13" s="402" t="s">
        <v>445</v>
      </c>
      <c r="C13" s="324" t="s">
        <v>433</v>
      </c>
      <c r="D13" s="365">
        <v>361209709.21263266</v>
      </c>
      <c r="E13" s="365">
        <v>-23649794.242825449</v>
      </c>
      <c r="F13" s="369">
        <v>-6.145046187111388E-2</v>
      </c>
      <c r="G13" s="376">
        <v>100.00000000000003</v>
      </c>
      <c r="H13" s="376">
        <v>0</v>
      </c>
      <c r="I13" s="377">
        <v>8.4684927680223883</v>
      </c>
      <c r="J13" s="377">
        <v>0.67829547567077242</v>
      </c>
      <c r="K13" s="369">
        <v>8.7070384768909534E-2</v>
      </c>
      <c r="L13" s="370">
        <v>3058901810.2066498</v>
      </c>
      <c r="M13" s="370">
        <v>60770348.452152729</v>
      </c>
      <c r="N13" s="369">
        <v>2.0269407538450669E-2</v>
      </c>
      <c r="O13" s="365">
        <v>816886094.08361769</v>
      </c>
      <c r="P13" s="365">
        <v>-28618840.237335324</v>
      </c>
      <c r="Q13" s="369">
        <v>-3.3848223795784067E-2</v>
      </c>
    </row>
    <row r="14" spans="1:17">
      <c r="A14" s="402" t="s">
        <v>93</v>
      </c>
      <c r="B14" s="402" t="s">
        <v>431</v>
      </c>
      <c r="C14" s="324" t="s">
        <v>434</v>
      </c>
      <c r="D14" s="365">
        <v>2507622.3043033131</v>
      </c>
      <c r="E14" s="365">
        <v>-1061130.0206144601</v>
      </c>
      <c r="F14" s="366">
        <v>-0.29733921662353224</v>
      </c>
      <c r="G14" s="374">
        <v>0.69422893137879527</v>
      </c>
      <c r="H14" s="374">
        <v>-0.23305811568013368</v>
      </c>
      <c r="I14" s="375">
        <v>12.292935521099871</v>
      </c>
      <c r="J14" s="375">
        <v>2.6418986634795463</v>
      </c>
      <c r="K14" s="366">
        <v>0.27374246958693765</v>
      </c>
      <c r="L14" s="367">
        <v>30826039.298072509</v>
      </c>
      <c r="M14" s="367">
        <v>-3616120.9254271463</v>
      </c>
      <c r="N14" s="366">
        <v>-0.10499111850016571</v>
      </c>
      <c r="O14" s="365">
        <v>6855809.5756101273</v>
      </c>
      <c r="P14" s="365">
        <v>-1456242.6964484314</v>
      </c>
      <c r="Q14" s="366">
        <v>-0.17519652773884434</v>
      </c>
    </row>
    <row r="15" spans="1:17">
      <c r="A15" s="402" t="s">
        <v>93</v>
      </c>
      <c r="B15" s="402" t="s">
        <v>431</v>
      </c>
      <c r="C15" s="324" t="s">
        <v>435</v>
      </c>
      <c r="D15" s="365">
        <v>237972852.53966075</v>
      </c>
      <c r="E15" s="365">
        <v>-24911322.524150074</v>
      </c>
      <c r="F15" s="369">
        <v>-9.4761590415639349E-2</v>
      </c>
      <c r="G15" s="376">
        <v>65.882186018309312</v>
      </c>
      <c r="H15" s="376">
        <v>-2.4243447295369407</v>
      </c>
      <c r="I15" s="377">
        <v>6.9311187764665219</v>
      </c>
      <c r="J15" s="377">
        <v>0.29309417580462238</v>
      </c>
      <c r="K15" s="369">
        <v>4.4153824885704247E-2</v>
      </c>
      <c r="L15" s="370">
        <v>1649418106.5269415</v>
      </c>
      <c r="M15" s="370">
        <v>-95613514.67134428</v>
      </c>
      <c r="N15" s="369">
        <v>-5.479185219903808E-2</v>
      </c>
      <c r="O15" s="365">
        <v>453461367.05618382</v>
      </c>
      <c r="P15" s="365">
        <v>-51513861.947992086</v>
      </c>
      <c r="Q15" s="369">
        <v>-0.10201265129297281</v>
      </c>
    </row>
    <row r="16" spans="1:17">
      <c r="A16" s="402" t="s">
        <v>93</v>
      </c>
      <c r="B16" s="402" t="s">
        <v>431</v>
      </c>
      <c r="C16" s="324" t="s">
        <v>436</v>
      </c>
      <c r="D16" s="365">
        <v>2280918.4667471382</v>
      </c>
      <c r="E16" s="365">
        <v>-552825.34595780494</v>
      </c>
      <c r="F16" s="366">
        <v>-0.19508656480492034</v>
      </c>
      <c r="G16" s="374">
        <v>0.63146654383103373</v>
      </c>
      <c r="H16" s="374">
        <v>-0.10483950740641712</v>
      </c>
      <c r="I16" s="375">
        <v>10.194938226118815</v>
      </c>
      <c r="J16" s="375">
        <v>1.5059677449697233</v>
      </c>
      <c r="K16" s="366">
        <v>0.17331946842689278</v>
      </c>
      <c r="L16" s="367">
        <v>23253822.867300715</v>
      </c>
      <c r="M16" s="367">
        <v>-1368493.4724314176</v>
      </c>
      <c r="N16" s="366">
        <v>-5.5579396087245034E-2</v>
      </c>
      <c r="O16" s="365">
        <v>5033418.1593319764</v>
      </c>
      <c r="P16" s="365">
        <v>-1057122.2120544398</v>
      </c>
      <c r="Q16" s="366">
        <v>-0.17356788521111183</v>
      </c>
    </row>
    <row r="17" spans="1:17">
      <c r="A17" s="402" t="s">
        <v>93</v>
      </c>
      <c r="B17" s="402" t="s">
        <v>431</v>
      </c>
      <c r="C17" s="324" t="s">
        <v>437</v>
      </c>
      <c r="D17" s="365">
        <v>23413383.61446261</v>
      </c>
      <c r="E17" s="365">
        <v>4047763.410207767</v>
      </c>
      <c r="F17" s="369">
        <v>0.20901801065573042</v>
      </c>
      <c r="G17" s="376">
        <v>6.481936397972043</v>
      </c>
      <c r="H17" s="376">
        <v>1.4500689163636178</v>
      </c>
      <c r="I17" s="377">
        <v>16.838287621839093</v>
      </c>
      <c r="J17" s="377">
        <v>2.2546836893655353</v>
      </c>
      <c r="K17" s="369">
        <v>0.15460401282189193</v>
      </c>
      <c r="L17" s="370">
        <v>394241287.50077599</v>
      </c>
      <c r="M17" s="370">
        <v>111820752.53521568</v>
      </c>
      <c r="N17" s="369">
        <v>0.39593704667704716</v>
      </c>
      <c r="O17" s="365">
        <v>133057071.60408527</v>
      </c>
      <c r="P17" s="365">
        <v>28604155.47670266</v>
      </c>
      <c r="Q17" s="369">
        <v>0.27384736144483768</v>
      </c>
    </row>
    <row r="18" spans="1:17">
      <c r="A18" s="402" t="s">
        <v>93</v>
      </c>
      <c r="B18" s="402" t="s">
        <v>431</v>
      </c>
      <c r="C18" s="324" t="s">
        <v>438</v>
      </c>
      <c r="D18" s="365">
        <v>1706263.6816388567</v>
      </c>
      <c r="E18" s="365">
        <v>13208.618839716073</v>
      </c>
      <c r="F18" s="366">
        <v>7.8016475246104307E-3</v>
      </c>
      <c r="G18" s="374">
        <v>0.47237481111960744</v>
      </c>
      <c r="H18" s="374">
        <v>3.245971285697935E-2</v>
      </c>
      <c r="I18" s="375">
        <v>23.512574261539537</v>
      </c>
      <c r="J18" s="375">
        <v>2.4638245591130392</v>
      </c>
      <c r="K18" s="366">
        <v>0.11705324990533807</v>
      </c>
      <c r="L18" s="367">
        <v>40118651.524301469</v>
      </c>
      <c r="M18" s="367">
        <v>4481959.2750163823</v>
      </c>
      <c r="N18" s="366">
        <v>0.12576810562731999</v>
      </c>
      <c r="O18" s="365">
        <v>6438961.7907696031</v>
      </c>
      <c r="P18" s="365">
        <v>37610.547618011944</v>
      </c>
      <c r="Q18" s="366">
        <v>5.8754075802744206E-3</v>
      </c>
    </row>
    <row r="19" spans="1:17">
      <c r="A19" s="402" t="s">
        <v>93</v>
      </c>
      <c r="B19" s="402" t="s">
        <v>431</v>
      </c>
      <c r="C19" s="324" t="s">
        <v>439</v>
      </c>
      <c r="D19" s="365">
        <v>1355693.6388940569</v>
      </c>
      <c r="E19" s="365">
        <v>15026.512341084657</v>
      </c>
      <c r="F19" s="369">
        <v>1.1208235096895197E-2</v>
      </c>
      <c r="G19" s="376">
        <v>0.37532037603562962</v>
      </c>
      <c r="H19" s="376">
        <v>2.6968025498406822E-2</v>
      </c>
      <c r="I19" s="377">
        <v>7.7886815103008491</v>
      </c>
      <c r="J19" s="377">
        <v>0.45486518355575534</v>
      </c>
      <c r="K19" s="369">
        <v>6.2022985481235027E-2</v>
      </c>
      <c r="L19" s="370">
        <v>10559065.978886617</v>
      </c>
      <c r="M19" s="370">
        <v>726859.51744199917</v>
      </c>
      <c r="N19" s="369">
        <v>7.3926388780815311E-2</v>
      </c>
      <c r="O19" s="365">
        <v>2882219.5281654065</v>
      </c>
      <c r="P19" s="365">
        <v>-9067.0225463360548</v>
      </c>
      <c r="Q19" s="369">
        <v>-3.1359819884002999E-3</v>
      </c>
    </row>
    <row r="20" spans="1:17">
      <c r="A20" s="402" t="s">
        <v>93</v>
      </c>
      <c r="B20" s="402" t="s">
        <v>431</v>
      </c>
      <c r="C20" s="324" t="s">
        <v>440</v>
      </c>
      <c r="D20" s="365">
        <v>61112811.659256853</v>
      </c>
      <c r="E20" s="365">
        <v>816830.04368925095</v>
      </c>
      <c r="F20" s="366">
        <v>1.3547006314569336E-2</v>
      </c>
      <c r="G20" s="374">
        <v>16.918928284754852</v>
      </c>
      <c r="H20" s="374">
        <v>1.2519170574886402</v>
      </c>
      <c r="I20" s="375">
        <v>10.317085660927034</v>
      </c>
      <c r="J20" s="375">
        <v>0.44185173245430676</v>
      </c>
      <c r="K20" s="366">
        <v>4.4743419310841796E-2</v>
      </c>
      <c r="L20" s="367">
        <v>630506112.86865342</v>
      </c>
      <c r="M20" s="367">
        <v>35069189.46803236</v>
      </c>
      <c r="N20" s="366">
        <v>5.8896565009350546E-2</v>
      </c>
      <c r="O20" s="365">
        <v>142164686.19791409</v>
      </c>
      <c r="P20" s="365">
        <v>1261892.4123103023</v>
      </c>
      <c r="Q20" s="366">
        <v>8.9557657332925873E-3</v>
      </c>
    </row>
    <row r="21" spans="1:17">
      <c r="A21" s="402" t="s">
        <v>93</v>
      </c>
      <c r="B21" s="402" t="s">
        <v>431</v>
      </c>
      <c r="C21" s="324" t="s">
        <v>441</v>
      </c>
      <c r="D21" s="365">
        <v>4763112.3020670861</v>
      </c>
      <c r="E21" s="365">
        <v>102518.0969784949</v>
      </c>
      <c r="F21" s="369">
        <v>2.1996786775935619E-2</v>
      </c>
      <c r="G21" s="376">
        <v>1.3186556674929228</v>
      </c>
      <c r="H21" s="376">
        <v>0.1076697977811234</v>
      </c>
      <c r="I21" s="377">
        <v>14.135098209120027</v>
      </c>
      <c r="J21" s="377">
        <v>1.1322526541789522</v>
      </c>
      <c r="K21" s="369">
        <v>8.7077297764926287E-2</v>
      </c>
      <c r="L21" s="370">
        <v>67327060.170786038</v>
      </c>
      <c r="M21" s="370">
        <v>6726073.5277657136</v>
      </c>
      <c r="N21" s="369">
        <v>0.11098950529282157</v>
      </c>
      <c r="O21" s="365">
        <v>12803895.245416541</v>
      </c>
      <c r="P21" s="365">
        <v>271861.55749712512</v>
      </c>
      <c r="Q21" s="369">
        <v>2.1693331207623009E-2</v>
      </c>
    </row>
    <row r="22" spans="1:17">
      <c r="A22" s="402" t="s">
        <v>93</v>
      </c>
      <c r="B22" s="402" t="s">
        <v>431</v>
      </c>
      <c r="C22" s="324" t="s">
        <v>442</v>
      </c>
      <c r="D22" s="365">
        <v>2079346.4200388046</v>
      </c>
      <c r="E22" s="365">
        <v>-396156.7678974669</v>
      </c>
      <c r="F22" s="366">
        <v>-0.16003080498059347</v>
      </c>
      <c r="G22" s="374">
        <v>0.57566182940413713</v>
      </c>
      <c r="H22" s="374">
        <v>-6.7560740315458112E-2</v>
      </c>
      <c r="I22" s="375">
        <v>10.263796067339072</v>
      </c>
      <c r="J22" s="375">
        <v>0.60148129956828456</v>
      </c>
      <c r="K22" s="366">
        <v>6.2250228234600719E-2</v>
      </c>
      <c r="L22" s="367">
        <v>21341987.60862986</v>
      </c>
      <c r="M22" s="367">
        <v>-2577103.4018304422</v>
      </c>
      <c r="N22" s="366">
        <v>-0.10774253088060172</v>
      </c>
      <c r="O22" s="365">
        <v>4689505.7487200471</v>
      </c>
      <c r="P22" s="365">
        <v>-898345.90483458061</v>
      </c>
      <c r="Q22" s="366">
        <v>-0.16076767253889274</v>
      </c>
    </row>
    <row r="23" spans="1:17">
      <c r="A23" s="402" t="s">
        <v>93</v>
      </c>
      <c r="B23" s="402" t="s">
        <v>431</v>
      </c>
      <c r="C23" s="324" t="s">
        <v>443</v>
      </c>
      <c r="D23" s="365">
        <v>24017704.585624129</v>
      </c>
      <c r="E23" s="365">
        <v>-1723706.2662593946</v>
      </c>
      <c r="F23" s="369">
        <v>-6.6962385091385523E-2</v>
      </c>
      <c r="G23" s="376">
        <v>6.649241139718554</v>
      </c>
      <c r="H23" s="376">
        <v>-3.9280417048128236E-2</v>
      </c>
      <c r="I23" s="377">
        <v>7.9653605189566079</v>
      </c>
      <c r="J23" s="377">
        <v>0.73230983910420733</v>
      </c>
      <c r="K23" s="369">
        <v>0.10124494788126537</v>
      </c>
      <c r="L23" s="370">
        <v>191309675.86229351</v>
      </c>
      <c r="M23" s="370">
        <v>5120746.5997174382</v>
      </c>
      <c r="N23" s="369">
        <v>2.7502959601297342E-2</v>
      </c>
      <c r="O23" s="365">
        <v>49499159.177420758</v>
      </c>
      <c r="P23" s="365">
        <v>-3859720.4475876391</v>
      </c>
      <c r="Q23" s="369">
        <v>-7.2335110382989634E-2</v>
      </c>
    </row>
    <row r="24" spans="1:17">
      <c r="A24" s="402" t="s">
        <v>93</v>
      </c>
      <c r="B24" s="402" t="s">
        <v>258</v>
      </c>
      <c r="C24" s="324" t="s">
        <v>433</v>
      </c>
      <c r="D24" s="365">
        <v>35375693.706110664</v>
      </c>
      <c r="E24" s="365">
        <v>-2017968.0731777847</v>
      </c>
      <c r="F24" s="366">
        <v>-5.3965511189799927E-2</v>
      </c>
      <c r="G24" s="374">
        <v>100</v>
      </c>
      <c r="H24" s="374">
        <v>1.4210854715202004E-14</v>
      </c>
      <c r="I24" s="375">
        <v>8.4546453863151694</v>
      </c>
      <c r="J24" s="375">
        <v>0.29543996856814836</v>
      </c>
      <c r="K24" s="366">
        <v>3.620940440174962E-2</v>
      </c>
      <c r="L24" s="367">
        <v>299088945.5800671</v>
      </c>
      <c r="M24" s="367">
        <v>-6013622.198902905</v>
      </c>
      <c r="N24" s="366">
        <v>-1.9710165806468869E-2</v>
      </c>
      <c r="O24" s="365">
        <v>81027483.629554629</v>
      </c>
      <c r="P24" s="365">
        <v>-909429.68872566521</v>
      </c>
      <c r="Q24" s="366">
        <v>-1.1099145084865793E-2</v>
      </c>
    </row>
    <row r="25" spans="1:17">
      <c r="A25" s="402" t="s">
        <v>93</v>
      </c>
      <c r="B25" s="402" t="s">
        <v>432</v>
      </c>
      <c r="C25" s="324" t="s">
        <v>434</v>
      </c>
      <c r="D25" s="365">
        <v>255220.26344923727</v>
      </c>
      <c r="E25" s="365">
        <v>-44330.582154831791</v>
      </c>
      <c r="F25" s="369">
        <v>-0.14799017530875436</v>
      </c>
      <c r="G25" s="376">
        <v>0.72145656158581983</v>
      </c>
      <c r="H25" s="376">
        <v>-7.9617287164622241E-2</v>
      </c>
      <c r="I25" s="377">
        <v>12.745062089426298</v>
      </c>
      <c r="J25" s="377">
        <v>1.8381546157744282</v>
      </c>
      <c r="K25" s="369">
        <v>0.16853123767804129</v>
      </c>
      <c r="L25" s="370">
        <v>3252798.1041402663</v>
      </c>
      <c r="M25" s="370">
        <v>-14375.252517492045</v>
      </c>
      <c r="N25" s="369">
        <v>-4.3999050396877591E-3</v>
      </c>
      <c r="O25" s="365">
        <v>701166.5859940052</v>
      </c>
      <c r="P25" s="365">
        <v>-74838.184477931471</v>
      </c>
      <c r="Q25" s="369">
        <v>-9.6440366510141068E-2</v>
      </c>
    </row>
    <row r="26" spans="1:17">
      <c r="A26" s="402" t="s">
        <v>93</v>
      </c>
      <c r="B26" s="402" t="s">
        <v>432</v>
      </c>
      <c r="C26" s="324" t="s">
        <v>435</v>
      </c>
      <c r="D26" s="365">
        <v>23063163.180114686</v>
      </c>
      <c r="E26" s="365">
        <v>-2252092.0825579278</v>
      </c>
      <c r="F26" s="366">
        <v>-8.8961855576413687E-2</v>
      </c>
      <c r="G26" s="374">
        <v>65.194942526684201</v>
      </c>
      <c r="H26" s="374">
        <v>-2.504378850539652</v>
      </c>
      <c r="I26" s="375">
        <v>6.8281947047745621</v>
      </c>
      <c r="J26" s="375">
        <v>-2.0581034337349813E-2</v>
      </c>
      <c r="K26" s="366">
        <v>-3.0050676385585048E-3</v>
      </c>
      <c r="L26" s="367">
        <v>157479768.70181075</v>
      </c>
      <c r="M26" s="367">
        <v>-15898737.370606601</v>
      </c>
      <c r="N26" s="366">
        <v>-9.1699586821713419E-2</v>
      </c>
      <c r="O26" s="365">
        <v>44238570.895755172</v>
      </c>
      <c r="P26" s="365">
        <v>-4010241.0991012082</v>
      </c>
      <c r="Q26" s="366">
        <v>-8.3115851630268633E-2</v>
      </c>
    </row>
    <row r="27" spans="1:17">
      <c r="A27" s="402" t="s">
        <v>93</v>
      </c>
      <c r="B27" s="402" t="s">
        <v>432</v>
      </c>
      <c r="C27" s="324" t="s">
        <v>436</v>
      </c>
      <c r="D27" s="365">
        <v>217380.89978210352</v>
      </c>
      <c r="E27" s="365">
        <v>-31359.386262112588</v>
      </c>
      <c r="F27" s="369">
        <v>-0.12607280774992008</v>
      </c>
      <c r="G27" s="376">
        <v>0.61449226010387459</v>
      </c>
      <c r="H27" s="376">
        <v>-5.0701449761651363E-2</v>
      </c>
      <c r="I27" s="377">
        <v>10.246676980887363</v>
      </c>
      <c r="J27" s="377">
        <v>7.5584196570176232E-2</v>
      </c>
      <c r="K27" s="369">
        <v>7.4312758887343493E-3</v>
      </c>
      <c r="L27" s="370">
        <v>2227431.8618818629</v>
      </c>
      <c r="M27" s="370">
        <v>-302528.66667145677</v>
      </c>
      <c r="N27" s="369">
        <v>-0.11957841367764284</v>
      </c>
      <c r="O27" s="365">
        <v>491458.25628471375</v>
      </c>
      <c r="P27" s="365">
        <v>-52378.772579290206</v>
      </c>
      <c r="Q27" s="369">
        <v>-9.6313361906786313E-2</v>
      </c>
    </row>
    <row r="28" spans="1:17">
      <c r="A28" s="402" t="s">
        <v>93</v>
      </c>
      <c r="B28" s="402" t="s">
        <v>432</v>
      </c>
      <c r="C28" s="324" t="s">
        <v>437</v>
      </c>
      <c r="D28" s="365">
        <v>2419430.9692858183</v>
      </c>
      <c r="E28" s="365">
        <v>383700.91054529767</v>
      </c>
      <c r="F28" s="366">
        <v>0.18848319741502878</v>
      </c>
      <c r="G28" s="374">
        <v>6.8392467138189152</v>
      </c>
      <c r="H28" s="374">
        <v>1.3951956049540764</v>
      </c>
      <c r="I28" s="375">
        <v>17.107695901341575</v>
      </c>
      <c r="J28" s="375">
        <v>2.0637488103093826</v>
      </c>
      <c r="K28" s="366">
        <v>0.13718133930021587</v>
      </c>
      <c r="L28" s="367">
        <v>41390889.276829869</v>
      </c>
      <c r="M28" s="367">
        <v>10765473.981513619</v>
      </c>
      <c r="N28" s="366">
        <v>0.35152091417222531</v>
      </c>
      <c r="O28" s="365">
        <v>13899002.230573654</v>
      </c>
      <c r="P28" s="365">
        <v>3247632.4488903042</v>
      </c>
      <c r="Q28" s="366">
        <v>0.30490279799271469</v>
      </c>
    </row>
    <row r="29" spans="1:17">
      <c r="A29" s="402" t="s">
        <v>93</v>
      </c>
      <c r="B29" s="402" t="s">
        <v>432</v>
      </c>
      <c r="C29" s="324" t="s">
        <v>438</v>
      </c>
      <c r="D29" s="365">
        <v>170915.31511879174</v>
      </c>
      <c r="E29" s="365">
        <v>7179.6613098985108</v>
      </c>
      <c r="F29" s="369">
        <v>4.3849101541918116E-2</v>
      </c>
      <c r="G29" s="376">
        <v>0.4831433597845417</v>
      </c>
      <c r="H29" s="376">
        <v>4.5273287644179983E-2</v>
      </c>
      <c r="I29" s="377">
        <v>23.891376166550646</v>
      </c>
      <c r="J29" s="377">
        <v>0.92509649634517643</v>
      </c>
      <c r="K29" s="369">
        <v>4.0280642299471744E-2</v>
      </c>
      <c r="L29" s="370">
        <v>4083402.0861275946</v>
      </c>
      <c r="M29" s="370">
        <v>323003.2687686095</v>
      </c>
      <c r="N29" s="369">
        <v>8.5896013815753236E-2</v>
      </c>
      <c r="O29" s="365">
        <v>643763.92537724972</v>
      </c>
      <c r="P29" s="365">
        <v>25632.309815864661</v>
      </c>
      <c r="Q29" s="369">
        <v>4.1467398156920812E-2</v>
      </c>
    </row>
    <row r="30" spans="1:17">
      <c r="A30" s="402" t="s">
        <v>93</v>
      </c>
      <c r="B30" s="402" t="s">
        <v>432</v>
      </c>
      <c r="C30" s="324" t="s">
        <v>439</v>
      </c>
      <c r="D30" s="365">
        <v>104486.36016926121</v>
      </c>
      <c r="E30" s="365">
        <v>-16747.444817141048</v>
      </c>
      <c r="F30" s="366">
        <v>-0.1381417074141941</v>
      </c>
      <c r="G30" s="374">
        <v>0.29536201052988154</v>
      </c>
      <c r="H30" s="374">
        <v>-2.8847492412007569E-2</v>
      </c>
      <c r="I30" s="375">
        <v>7.7555409019813277</v>
      </c>
      <c r="J30" s="375">
        <v>8.5693945030365093E-2</v>
      </c>
      <c r="K30" s="366">
        <v>1.1172836369662256E-2</v>
      </c>
      <c r="L30" s="367">
        <v>810348.23999185802</v>
      </c>
      <c r="M30" s="367">
        <v>-119496.49026268581</v>
      </c>
      <c r="N30" s="366">
        <v>-0.12851230573729638</v>
      </c>
      <c r="O30" s="365">
        <v>213524.98862695694</v>
      </c>
      <c r="P30" s="365">
        <v>-45441.383762729907</v>
      </c>
      <c r="Q30" s="366">
        <v>-0.17547214081661044</v>
      </c>
    </row>
    <row r="31" spans="1:17">
      <c r="A31" s="402" t="s">
        <v>93</v>
      </c>
      <c r="B31" s="402" t="s">
        <v>432</v>
      </c>
      <c r="C31" s="324" t="s">
        <v>440</v>
      </c>
      <c r="D31" s="365">
        <v>6087754.2628899189</v>
      </c>
      <c r="E31" s="365">
        <v>-22159.189741541632</v>
      </c>
      <c r="F31" s="369">
        <v>-3.6267600045951478E-3</v>
      </c>
      <c r="G31" s="376">
        <v>17.208861862794635</v>
      </c>
      <c r="H31" s="376">
        <v>0.86942581426191268</v>
      </c>
      <c r="I31" s="377">
        <v>10.227765068288033</v>
      </c>
      <c r="J31" s="377">
        <v>-2.9893675219502924E-2</v>
      </c>
      <c r="K31" s="369">
        <v>-2.9142785860783072E-3</v>
      </c>
      <c r="L31" s="370">
        <v>62264120.394307077</v>
      </c>
      <c r="M31" s="370">
        <v>-409286.7551523447</v>
      </c>
      <c r="N31" s="369">
        <v>-6.5304692016552503E-3</v>
      </c>
      <c r="O31" s="365">
        <v>14209173.530612707</v>
      </c>
      <c r="P31" s="365">
        <v>104070.41125332937</v>
      </c>
      <c r="Q31" s="369">
        <v>7.3782098842291918E-3</v>
      </c>
    </row>
    <row r="32" spans="1:17">
      <c r="A32" s="402" t="s">
        <v>93</v>
      </c>
      <c r="B32" s="402" t="s">
        <v>432</v>
      </c>
      <c r="C32" s="324" t="s">
        <v>441</v>
      </c>
      <c r="D32" s="365">
        <v>465671.34553312749</v>
      </c>
      <c r="E32" s="365">
        <v>-232.59234931058018</v>
      </c>
      <c r="F32" s="366">
        <v>-4.9922812493864428E-4</v>
      </c>
      <c r="G32" s="374">
        <v>1.3163596151690142</v>
      </c>
      <c r="H32" s="374">
        <v>7.0416009452143102E-2</v>
      </c>
      <c r="I32" s="375">
        <v>13.83594249812074</v>
      </c>
      <c r="J32" s="375">
        <v>-0.29172109896052412</v>
      </c>
      <c r="K32" s="366">
        <v>-2.0648927330120803E-2</v>
      </c>
      <c r="L32" s="367">
        <v>6443001.9598188661</v>
      </c>
      <c r="M32" s="367">
        <v>-139132.14313966502</v>
      </c>
      <c r="N32" s="366">
        <v>-2.1137846929786503E-2</v>
      </c>
      <c r="O32" s="365">
        <v>1251990.88836658</v>
      </c>
      <c r="P32" s="365">
        <v>953.88977940240875</v>
      </c>
      <c r="Q32" s="366">
        <v>7.624792715800224E-4</v>
      </c>
    </row>
    <row r="33" spans="1:17">
      <c r="A33" s="402" t="s">
        <v>93</v>
      </c>
      <c r="B33" s="402" t="s">
        <v>432</v>
      </c>
      <c r="C33" s="324" t="s">
        <v>442</v>
      </c>
      <c r="D33" s="365">
        <v>193732.63187444326</v>
      </c>
      <c r="E33" s="365">
        <v>-28016.913325016212</v>
      </c>
      <c r="F33" s="369">
        <v>-0.12634485134937046</v>
      </c>
      <c r="G33" s="376">
        <v>0.54764334371477952</v>
      </c>
      <c r="H33" s="376">
        <v>-4.5370377456228628E-2</v>
      </c>
      <c r="I33" s="377">
        <v>10.228272976682465</v>
      </c>
      <c r="J33" s="377">
        <v>-3.1436293189001319E-2</v>
      </c>
      <c r="K33" s="369">
        <v>-3.0640530215916297E-3</v>
      </c>
      <c r="L33" s="370">
        <v>1981550.2433029402</v>
      </c>
      <c r="M33" s="370">
        <v>-293535.62116973591</v>
      </c>
      <c r="N33" s="369">
        <v>-0.12902177704742243</v>
      </c>
      <c r="O33" s="365">
        <v>437078.48999750614</v>
      </c>
      <c r="P33" s="365">
        <v>-63937.718127232103</v>
      </c>
      <c r="Q33" s="369">
        <v>-0.12761606728561864</v>
      </c>
    </row>
    <row r="34" spans="1:17">
      <c r="A34" s="402" t="s">
        <v>93</v>
      </c>
      <c r="B34" s="402" t="s">
        <v>432</v>
      </c>
      <c r="C34" s="324" t="s">
        <v>443</v>
      </c>
      <c r="D34" s="365">
        <v>2397938.4778938731</v>
      </c>
      <c r="E34" s="365">
        <v>-13910.453825290781</v>
      </c>
      <c r="F34" s="366">
        <v>-5.7675477275334246E-3</v>
      </c>
      <c r="G34" s="374">
        <v>6.7784917458160328</v>
      </c>
      <c r="H34" s="374">
        <v>0.32860474102145254</v>
      </c>
      <c r="I34" s="375">
        <v>7.9883762191766605</v>
      </c>
      <c r="J34" s="375">
        <v>7.716685171411708E-2</v>
      </c>
      <c r="K34" s="366">
        <v>9.7541157274248363E-3</v>
      </c>
      <c r="L34" s="367">
        <v>19155634.711856093</v>
      </c>
      <c r="M34" s="367">
        <v>74992.850334916264</v>
      </c>
      <c r="N34" s="366">
        <v>3.9303106718935905E-3</v>
      </c>
      <c r="O34" s="365">
        <v>4941753.8379660845</v>
      </c>
      <c r="P34" s="365">
        <v>-40881.590416145511</v>
      </c>
      <c r="Q34" s="366">
        <v>-8.2048126947588083E-3</v>
      </c>
    </row>
    <row r="35" spans="1:17">
      <c r="A35" s="402" t="s">
        <v>94</v>
      </c>
      <c r="B35" s="402" t="s">
        <v>444</v>
      </c>
      <c r="C35" s="324" t="s">
        <v>433</v>
      </c>
      <c r="D35" s="365">
        <v>28264033.997712564</v>
      </c>
      <c r="E35" s="365">
        <v>-1532149.6888397299</v>
      </c>
      <c r="F35" s="369">
        <v>-5.1421004278854154E-2</v>
      </c>
      <c r="G35" s="376">
        <v>100</v>
      </c>
      <c r="H35" s="376">
        <v>1.4210854715202004E-14</v>
      </c>
      <c r="I35" s="377">
        <v>8.3126252572579666</v>
      </c>
      <c r="J35" s="377">
        <v>0.2059660595641688</v>
      </c>
      <c r="K35" s="369">
        <v>2.5407020887563959E-2</v>
      </c>
      <c r="L35" s="370">
        <v>234948322.8813833</v>
      </c>
      <c r="M35" s="370">
        <v>-6599183.6573797464</v>
      </c>
      <c r="N35" s="369">
        <v>-2.7320437921062635E-2</v>
      </c>
      <c r="O35" s="365">
        <v>63878223.57308805</v>
      </c>
      <c r="P35" s="365">
        <v>-1078849.91534172</v>
      </c>
      <c r="Q35" s="369">
        <v>-1.6608659494702853E-2</v>
      </c>
    </row>
    <row r="36" spans="1:17">
      <c r="A36" s="402" t="s">
        <v>94</v>
      </c>
      <c r="B36" s="402" t="s">
        <v>424</v>
      </c>
      <c r="C36" s="324" t="s">
        <v>434</v>
      </c>
      <c r="D36" s="365">
        <v>198299.33064774211</v>
      </c>
      <c r="E36" s="365">
        <v>-27975.123913374264</v>
      </c>
      <c r="F36" s="366">
        <v>-0.12363359340600344</v>
      </c>
      <c r="G36" s="374">
        <v>0.70159599533382488</v>
      </c>
      <c r="H36" s="374">
        <v>-5.7811507792957073E-2</v>
      </c>
      <c r="I36" s="375">
        <v>12.732326743146718</v>
      </c>
      <c r="J36" s="375">
        <v>1.6610113403807532</v>
      </c>
      <c r="K36" s="366">
        <v>0.15002836428684707</v>
      </c>
      <c r="L36" s="367">
        <v>2524811.8707543407</v>
      </c>
      <c r="M36" s="367">
        <v>19656.016719385516</v>
      </c>
      <c r="N36" s="366">
        <v>7.84622509123588E-3</v>
      </c>
      <c r="O36" s="365">
        <v>536389.59519147873</v>
      </c>
      <c r="P36" s="365">
        <v>-44076.194258233765</v>
      </c>
      <c r="Q36" s="366">
        <v>-7.593245813852087E-2</v>
      </c>
    </row>
    <row r="37" spans="1:17">
      <c r="A37" s="402" t="s">
        <v>94</v>
      </c>
      <c r="B37" s="402" t="s">
        <v>424</v>
      </c>
      <c r="C37" s="324" t="s">
        <v>435</v>
      </c>
      <c r="D37" s="365">
        <v>18502051.945724953</v>
      </c>
      <c r="E37" s="365">
        <v>-1691051.3780121095</v>
      </c>
      <c r="F37" s="369">
        <v>-8.3744006599732135E-2</v>
      </c>
      <c r="G37" s="376">
        <v>65.461469326078301</v>
      </c>
      <c r="H37" s="376">
        <v>-2.3093013745019704</v>
      </c>
      <c r="I37" s="377">
        <v>6.7992178830700336</v>
      </c>
      <c r="J37" s="377">
        <v>-2.0909646199200438E-2</v>
      </c>
      <c r="K37" s="369">
        <v>-3.065873198039872E-3</v>
      </c>
      <c r="L37" s="370">
        <v>125799482.4628638</v>
      </c>
      <c r="M37" s="370">
        <v>-11920057.416733414</v>
      </c>
      <c r="N37" s="369">
        <v>-8.6553131292441521E-2</v>
      </c>
      <c r="O37" s="365">
        <v>35433420.037685752</v>
      </c>
      <c r="P37" s="365">
        <v>-2967166.3820794895</v>
      </c>
      <c r="Q37" s="369">
        <v>-7.7268777868252911E-2</v>
      </c>
    </row>
    <row r="38" spans="1:17">
      <c r="A38" s="402" t="s">
        <v>94</v>
      </c>
      <c r="B38" s="402" t="s">
        <v>424</v>
      </c>
      <c r="C38" s="324" t="s">
        <v>436</v>
      </c>
      <c r="D38" s="365">
        <v>174998.46997075333</v>
      </c>
      <c r="E38" s="365">
        <v>-24337.764962748683</v>
      </c>
      <c r="F38" s="366">
        <v>-0.12209403358535235</v>
      </c>
      <c r="G38" s="374">
        <v>0.61915602700207673</v>
      </c>
      <c r="H38" s="374">
        <v>-4.9843187898947705E-2</v>
      </c>
      <c r="I38" s="375">
        <v>10.113010461028729</v>
      </c>
      <c r="J38" s="375">
        <v>-4.4166903258911816E-2</v>
      </c>
      <c r="K38" s="366">
        <v>-4.3483441978872444E-3</v>
      </c>
      <c r="L38" s="367">
        <v>1769761.3574782503</v>
      </c>
      <c r="M38" s="367">
        <v>-254932.13587063947</v>
      </c>
      <c r="N38" s="366">
        <v>-0.12591147090070204</v>
      </c>
      <c r="O38" s="365">
        <v>387715.67172217369</v>
      </c>
      <c r="P38" s="365">
        <v>-48460.426392049587</v>
      </c>
      <c r="Q38" s="366">
        <v>-0.11110289307819671</v>
      </c>
    </row>
    <row r="39" spans="1:17">
      <c r="A39" s="402" t="s">
        <v>94</v>
      </c>
      <c r="B39" s="402" t="s">
        <v>424</v>
      </c>
      <c r="C39" s="324" t="s">
        <v>437</v>
      </c>
      <c r="D39" s="365">
        <v>1827495.0227040276</v>
      </c>
      <c r="E39" s="365">
        <v>243677.14282793272</v>
      </c>
      <c r="F39" s="369">
        <v>0.1538542694359506</v>
      </c>
      <c r="G39" s="376">
        <v>6.465796859895967</v>
      </c>
      <c r="H39" s="376">
        <v>1.1502910335880561</v>
      </c>
      <c r="I39" s="377">
        <v>15.823168063776306</v>
      </c>
      <c r="J39" s="377">
        <v>1.1463247767935414</v>
      </c>
      <c r="K39" s="369">
        <v>7.8104314012144807E-2</v>
      </c>
      <c r="L39" s="370">
        <v>28916760.879960526</v>
      </c>
      <c r="M39" s="370">
        <v>5671314.0618977882</v>
      </c>
      <c r="N39" s="369">
        <v>0.24397526562023006</v>
      </c>
      <c r="O39" s="365">
        <v>10103519.067944884</v>
      </c>
      <c r="P39" s="365">
        <v>1939356.9684368409</v>
      </c>
      <c r="Q39" s="369">
        <v>0.23754513259281107</v>
      </c>
    </row>
    <row r="40" spans="1:17">
      <c r="A40" s="402" t="s">
        <v>94</v>
      </c>
      <c r="B40" s="402" t="s">
        <v>424</v>
      </c>
      <c r="C40" s="324" t="s">
        <v>438</v>
      </c>
      <c r="D40" s="365">
        <v>136094.03631135263</v>
      </c>
      <c r="E40" s="365">
        <v>4498.4759152116021</v>
      </c>
      <c r="F40" s="366">
        <v>3.4184100904847227E-2</v>
      </c>
      <c r="G40" s="374">
        <v>0.48150959739988586</v>
      </c>
      <c r="H40" s="374">
        <v>3.9857197278815648E-2</v>
      </c>
      <c r="I40" s="375">
        <v>23.888435572725246</v>
      </c>
      <c r="J40" s="375">
        <v>0.9791882343994196</v>
      </c>
      <c r="K40" s="366">
        <v>4.2742051711201143E-2</v>
      </c>
      <c r="L40" s="367">
        <v>3251073.6182558774</v>
      </c>
      <c r="M40" s="367">
        <v>236318.37651508814</v>
      </c>
      <c r="N40" s="366">
        <v>7.8387251224624283E-2</v>
      </c>
      <c r="O40" s="365">
        <v>512509.56018507481</v>
      </c>
      <c r="P40" s="365">
        <v>15916.940508008585</v>
      </c>
      <c r="Q40" s="366">
        <v>3.2052309835694619E-2</v>
      </c>
    </row>
    <row r="41" spans="1:17">
      <c r="A41" s="402" t="s">
        <v>94</v>
      </c>
      <c r="B41" s="402" t="s">
        <v>424</v>
      </c>
      <c r="C41" s="324" t="s">
        <v>439</v>
      </c>
      <c r="D41" s="365">
        <v>78624.137103900808</v>
      </c>
      <c r="E41" s="365">
        <v>-17396.000700736826</v>
      </c>
      <c r="F41" s="369">
        <v>-0.18117033674884628</v>
      </c>
      <c r="G41" s="376">
        <v>0.27817733700102376</v>
      </c>
      <c r="H41" s="376">
        <v>-4.4079160054918687E-2</v>
      </c>
      <c r="I41" s="377">
        <v>7.6155608220361248</v>
      </c>
      <c r="J41" s="377">
        <v>8.2234781509469279E-2</v>
      </c>
      <c r="K41" s="369">
        <v>1.0916132006908363E-2</v>
      </c>
      <c r="L41" s="370">
        <v>598766.89819486381</v>
      </c>
      <c r="M41" s="370">
        <v>-124584.10634377087</v>
      </c>
      <c r="N41" s="369">
        <v>-0.17223188405362441</v>
      </c>
      <c r="O41" s="365">
        <v>156498.42090547085</v>
      </c>
      <c r="P41" s="365">
        <v>-42395.87381107072</v>
      </c>
      <c r="Q41" s="369">
        <v>-0.21315781768145789</v>
      </c>
    </row>
    <row r="42" spans="1:17">
      <c r="A42" s="402" t="s">
        <v>94</v>
      </c>
      <c r="B42" s="402" t="s">
        <v>424</v>
      </c>
      <c r="C42" s="324" t="s">
        <v>440</v>
      </c>
      <c r="D42" s="365">
        <v>4894056.6746209059</v>
      </c>
      <c r="E42" s="365">
        <v>4231.4350719116628</v>
      </c>
      <c r="F42" s="366">
        <v>8.6535507193339755E-4</v>
      </c>
      <c r="G42" s="374">
        <v>17.31549245594945</v>
      </c>
      <c r="H42" s="374">
        <v>0.90458127689169743</v>
      </c>
      <c r="I42" s="375">
        <v>10.223794858138392</v>
      </c>
      <c r="J42" s="375">
        <v>-5.9680278784099983E-3</v>
      </c>
      <c r="K42" s="366">
        <v>-5.833984565339021E-4</v>
      </c>
      <c r="L42" s="367">
        <v>50035831.465427093</v>
      </c>
      <c r="M42" s="367">
        <v>14078.710780575871</v>
      </c>
      <c r="N42" s="366">
        <v>2.8145176858617978E-4</v>
      </c>
      <c r="O42" s="365">
        <v>11428085.851035118</v>
      </c>
      <c r="P42" s="365">
        <v>127830.55627902597</v>
      </c>
      <c r="Q42" s="366">
        <v>1.1312183038762497E-2</v>
      </c>
    </row>
    <row r="43" spans="1:17">
      <c r="A43" s="402" t="s">
        <v>94</v>
      </c>
      <c r="B43" s="402" t="s">
        <v>424</v>
      </c>
      <c r="C43" s="324" t="s">
        <v>441</v>
      </c>
      <c r="D43" s="365">
        <v>375834.66363525705</v>
      </c>
      <c r="E43" s="365">
        <v>5728.0943645707448</v>
      </c>
      <c r="F43" s="369">
        <v>1.5476878391697408E-2</v>
      </c>
      <c r="G43" s="376">
        <v>1.3297276095325732</v>
      </c>
      <c r="H43" s="376">
        <v>8.7600184208222576E-2</v>
      </c>
      <c r="I43" s="377">
        <v>13.765287231496112</v>
      </c>
      <c r="J43" s="377">
        <v>-0.37212927373995974</v>
      </c>
      <c r="K43" s="369">
        <v>-2.6322296835644216E-2</v>
      </c>
      <c r="L43" s="370">
        <v>5173472.09649204</v>
      </c>
      <c r="M43" s="370">
        <v>-58878.624611658044</v>
      </c>
      <c r="N43" s="369">
        <v>-1.1252805431062225E-2</v>
      </c>
      <c r="O43" s="365">
        <v>1010507.3091201782</v>
      </c>
      <c r="P43" s="365">
        <v>16941.767588666524</v>
      </c>
      <c r="Q43" s="369">
        <v>1.7051484658527887E-2</v>
      </c>
    </row>
    <row r="44" spans="1:17">
      <c r="A44" s="402" t="s">
        <v>94</v>
      </c>
      <c r="B44" s="402" t="s">
        <v>424</v>
      </c>
      <c r="C44" s="324" t="s">
        <v>442</v>
      </c>
      <c r="D44" s="365">
        <v>155193.64065248333</v>
      </c>
      <c r="E44" s="365">
        <v>-22114.041623937635</v>
      </c>
      <c r="F44" s="366">
        <v>-0.12472128302631613</v>
      </c>
      <c r="G44" s="374">
        <v>0.54908524616494347</v>
      </c>
      <c r="H44" s="374">
        <v>-4.5983183207251477E-2</v>
      </c>
      <c r="I44" s="375">
        <v>10.211522330388915</v>
      </c>
      <c r="J44" s="375">
        <v>-2.8520035809297184E-2</v>
      </c>
      <c r="K44" s="366">
        <v>-2.7851482239409646E-3</v>
      </c>
      <c r="L44" s="367">
        <v>1584763.3270571863</v>
      </c>
      <c r="M44" s="367">
        <v>-230874.85130577628</v>
      </c>
      <c r="N44" s="366">
        <v>-0.12715906399034879</v>
      </c>
      <c r="O44" s="365">
        <v>348652.00179350376</v>
      </c>
      <c r="P44" s="365">
        <v>-51377.974796943599</v>
      </c>
      <c r="Q44" s="366">
        <v>-0.12843531186050244</v>
      </c>
    </row>
    <row r="45" spans="1:17">
      <c r="A45" s="402" t="s">
        <v>94</v>
      </c>
      <c r="B45" s="402" t="s">
        <v>424</v>
      </c>
      <c r="C45" s="324" t="s">
        <v>443</v>
      </c>
      <c r="D45" s="365">
        <v>1921386.0763415729</v>
      </c>
      <c r="E45" s="365">
        <v>-7410.527806510916</v>
      </c>
      <c r="F45" s="369">
        <v>-3.8420473110403561E-3</v>
      </c>
      <c r="G45" s="376">
        <v>6.7979895456433175</v>
      </c>
      <c r="H45" s="376">
        <v>0.32468872148913608</v>
      </c>
      <c r="I45" s="377">
        <v>7.9596698931113563</v>
      </c>
      <c r="J45" s="377">
        <v>5.5869896501498317E-2</v>
      </c>
      <c r="K45" s="369">
        <v>7.0687386479240805E-3</v>
      </c>
      <c r="L45" s="370">
        <v>15293598.904899376</v>
      </c>
      <c r="M45" s="370">
        <v>48776.31157264486</v>
      </c>
      <c r="N45" s="369">
        <v>3.1995329085689854E-3</v>
      </c>
      <c r="O45" s="365">
        <v>3960926.0575044155</v>
      </c>
      <c r="P45" s="365">
        <v>-25419.296816505957</v>
      </c>
      <c r="Q45" s="369">
        <v>-6.376591729302431E-3</v>
      </c>
    </row>
    <row r="46" spans="1:17">
      <c r="A46" s="402" t="s">
        <v>94</v>
      </c>
      <c r="B46" s="402" t="s">
        <v>445</v>
      </c>
      <c r="C46" s="324" t="s">
        <v>433</v>
      </c>
      <c r="D46" s="365">
        <v>358925746.86829716</v>
      </c>
      <c r="E46" s="365">
        <v>-24621687.336884558</v>
      </c>
      <c r="F46" s="366">
        <v>-6.4194634460031333E-2</v>
      </c>
      <c r="G46" s="374">
        <v>100.00000000000003</v>
      </c>
      <c r="H46" s="374">
        <v>5.6843418860808015E-14</v>
      </c>
      <c r="I46" s="375">
        <v>8.3245038707994485</v>
      </c>
      <c r="J46" s="375">
        <v>0.59017183298030407</v>
      </c>
      <c r="K46" s="366">
        <v>7.6305468926663164E-2</v>
      </c>
      <c r="L46" s="367">
        <v>2987878769.1347227</v>
      </c>
      <c r="M46" s="367">
        <v>21395560.738255501</v>
      </c>
      <c r="N46" s="366">
        <v>7.2124327815834407E-3</v>
      </c>
      <c r="O46" s="365">
        <v>798108275.09746253</v>
      </c>
      <c r="P46" s="365">
        <v>-38183460.27405262</v>
      </c>
      <c r="Q46" s="366">
        <v>-4.5658062442874625E-2</v>
      </c>
    </row>
    <row r="47" spans="1:17">
      <c r="A47" s="402" t="s">
        <v>94</v>
      </c>
      <c r="B47" s="402" t="s">
        <v>431</v>
      </c>
      <c r="C47" s="324" t="s">
        <v>434</v>
      </c>
      <c r="D47" s="365">
        <v>2485082.3596670763</v>
      </c>
      <c r="E47" s="365">
        <v>-1068307.6565645239</v>
      </c>
      <c r="F47" s="369">
        <v>-0.30064463841137068</v>
      </c>
      <c r="G47" s="376">
        <v>0.69236670296013714</v>
      </c>
      <c r="H47" s="376">
        <v>-0.23408715889275822</v>
      </c>
      <c r="I47" s="377">
        <v>12.183157675770202</v>
      </c>
      <c r="J47" s="377">
        <v>2.5882834681767815</v>
      </c>
      <c r="K47" s="369">
        <v>0.26975689437683342</v>
      </c>
      <c r="L47" s="370">
        <v>30276150.225099064</v>
      </c>
      <c r="M47" s="370">
        <v>-3818179.9911614805</v>
      </c>
      <c r="N47" s="369">
        <v>-0.11198870800343463</v>
      </c>
      <c r="O47" s="365">
        <v>6680130.0105814599</v>
      </c>
      <c r="P47" s="365">
        <v>-1520102.0043113092</v>
      </c>
      <c r="Q47" s="369">
        <v>-0.18537304817114822</v>
      </c>
    </row>
    <row r="48" spans="1:17">
      <c r="A48" s="402" t="s">
        <v>94</v>
      </c>
      <c r="B48" s="402" t="s">
        <v>431</v>
      </c>
      <c r="C48" s="324" t="s">
        <v>435</v>
      </c>
      <c r="D48" s="365">
        <v>237420745.30101693</v>
      </c>
      <c r="E48" s="365">
        <v>-24833140.513537884</v>
      </c>
      <c r="F48" s="366">
        <v>-9.4691220442384275E-2</v>
      </c>
      <c r="G48" s="374">
        <v>66.147593861004125</v>
      </c>
      <c r="H48" s="374">
        <v>-2.2282737440076659</v>
      </c>
      <c r="I48" s="375">
        <v>6.9010137459074938</v>
      </c>
      <c r="J48" s="375">
        <v>0.29032341828519304</v>
      </c>
      <c r="K48" s="366">
        <v>4.3917261873861677E-2</v>
      </c>
      <c r="L48" s="367">
        <v>1638443826.8859198</v>
      </c>
      <c r="M48" s="367">
        <v>-95235399.449721098</v>
      </c>
      <c r="N48" s="366">
        <v>-5.4932537693846421E-2</v>
      </c>
      <c r="O48" s="365">
        <v>450690230.10502332</v>
      </c>
      <c r="P48" s="365">
        <v>-51263839.249445915</v>
      </c>
      <c r="Q48" s="366">
        <v>-0.10212854597507902</v>
      </c>
    </row>
    <row r="49" spans="1:17">
      <c r="A49" s="402" t="s">
        <v>94</v>
      </c>
      <c r="B49" s="402" t="s">
        <v>431</v>
      </c>
      <c r="C49" s="324" t="s">
        <v>436</v>
      </c>
      <c r="D49" s="365">
        <v>2280916.985327153</v>
      </c>
      <c r="E49" s="365">
        <v>-552573.37734729517</v>
      </c>
      <c r="F49" s="369">
        <v>-0.19501508973749868</v>
      </c>
      <c r="G49" s="376">
        <v>0.63548435999050923</v>
      </c>
      <c r="H49" s="376">
        <v>-0.10327442444673696</v>
      </c>
      <c r="I49" s="377">
        <v>10.19489990989922</v>
      </c>
      <c r="J49" s="377">
        <v>1.5061174475766297</v>
      </c>
      <c r="K49" s="369">
        <v>0.17334044834332643</v>
      </c>
      <c r="L49" s="370">
        <v>23253720.368199393</v>
      </c>
      <c r="M49" s="370">
        <v>-1365861.0021664277</v>
      </c>
      <c r="N49" s="369">
        <v>-5.5478644482984257E-2</v>
      </c>
      <c r="O49" s="365">
        <v>5033402.3659419408</v>
      </c>
      <c r="P49" s="365">
        <v>-1056630.4894106295</v>
      </c>
      <c r="Q49" s="369">
        <v>-0.17350160738163342</v>
      </c>
    </row>
    <row r="50" spans="1:17">
      <c r="A50" s="402" t="s">
        <v>94</v>
      </c>
      <c r="B50" s="402" t="s">
        <v>431</v>
      </c>
      <c r="C50" s="324" t="s">
        <v>437</v>
      </c>
      <c r="D50" s="365">
        <v>21821032.605438162</v>
      </c>
      <c r="E50" s="365">
        <v>2961429.5297393315</v>
      </c>
      <c r="F50" s="366">
        <v>0.15702501891756265</v>
      </c>
      <c r="G50" s="374">
        <v>6.0795395136267807</v>
      </c>
      <c r="H50" s="374">
        <v>1.1623894055101056</v>
      </c>
      <c r="I50" s="375">
        <v>15.418285207053538</v>
      </c>
      <c r="J50" s="375">
        <v>1.3606088119510531</v>
      </c>
      <c r="K50" s="366">
        <v>9.6787603705621783E-2</v>
      </c>
      <c r="L50" s="367">
        <v>336442904.22306013</v>
      </c>
      <c r="M50" s="367">
        <v>71320707.244806468</v>
      </c>
      <c r="N50" s="366">
        <v>0.26901069792604526</v>
      </c>
      <c r="O50" s="365">
        <v>117626309.52899586</v>
      </c>
      <c r="P50" s="365">
        <v>18576582.758216739</v>
      </c>
      <c r="Q50" s="366">
        <v>0.18754804645959972</v>
      </c>
    </row>
    <row r="51" spans="1:17">
      <c r="A51" s="402" t="s">
        <v>94</v>
      </c>
      <c r="B51" s="402" t="s">
        <v>431</v>
      </c>
      <c r="C51" s="324" t="s">
        <v>438</v>
      </c>
      <c r="D51" s="365">
        <v>1706063.8135005434</v>
      </c>
      <c r="E51" s="365">
        <v>13092.946946596261</v>
      </c>
      <c r="F51" s="369">
        <v>7.7337107243003172E-3</v>
      </c>
      <c r="G51" s="376">
        <v>0.47532500200565442</v>
      </c>
      <c r="H51" s="376">
        <v>3.392695952825947E-2</v>
      </c>
      <c r="I51" s="377">
        <v>23.511116025458652</v>
      </c>
      <c r="J51" s="377">
        <v>2.4630084361466089</v>
      </c>
      <c r="K51" s="369">
        <v>0.11701804666740172</v>
      </c>
      <c r="L51" s="370">
        <v>40111464.266047724</v>
      </c>
      <c r="M51" s="370">
        <v>4477631.3212494031</v>
      </c>
      <c r="N51" s="369">
        <v>0.12565674111415032</v>
      </c>
      <c r="O51" s="365">
        <v>6438162.3182163499</v>
      </c>
      <c r="P51" s="365">
        <v>37147.860045532696</v>
      </c>
      <c r="Q51" s="369">
        <v>5.8034332351981962E-3</v>
      </c>
    </row>
    <row r="52" spans="1:17">
      <c r="A52" s="402" t="s">
        <v>94</v>
      </c>
      <c r="B52" s="402" t="s">
        <v>431</v>
      </c>
      <c r="C52" s="324" t="s">
        <v>439</v>
      </c>
      <c r="D52" s="365">
        <v>1341234.2729131123</v>
      </c>
      <c r="E52" s="365">
        <v>18090.04410859826</v>
      </c>
      <c r="F52" s="366">
        <v>1.3672012252921934E-2</v>
      </c>
      <c r="G52" s="374">
        <v>0.37368015101052643</v>
      </c>
      <c r="H52" s="374">
        <v>2.8704768357676436E-2</v>
      </c>
      <c r="I52" s="375">
        <v>7.6016869627032699</v>
      </c>
      <c r="J52" s="375">
        <v>0.5116361214945444</v>
      </c>
      <c r="K52" s="366">
        <v>7.2162546214875903E-2</v>
      </c>
      <c r="L52" s="367">
        <v>10195643.086334405</v>
      </c>
      <c r="M52" s="367">
        <v>814483.23385849036</v>
      </c>
      <c r="N52" s="366">
        <v>8.6821165683849691E-2</v>
      </c>
      <c r="O52" s="365">
        <v>2760467.4447960323</v>
      </c>
      <c r="P52" s="365">
        <v>19380.084165647626</v>
      </c>
      <c r="Q52" s="366">
        <v>7.0702176238522617E-3</v>
      </c>
    </row>
    <row r="53" spans="1:17">
      <c r="A53" s="402" t="s">
        <v>94</v>
      </c>
      <c r="B53" s="402" t="s">
        <v>431</v>
      </c>
      <c r="C53" s="324" t="s">
        <v>440</v>
      </c>
      <c r="D53" s="365">
        <v>61019831.837295003</v>
      </c>
      <c r="E53" s="365">
        <v>851398.42102594674</v>
      </c>
      <c r="F53" s="369">
        <v>1.4150250765806635E-2</v>
      </c>
      <c r="G53" s="376">
        <v>17.000683949174981</v>
      </c>
      <c r="H53" s="376">
        <v>1.3133326464723645</v>
      </c>
      <c r="I53" s="377">
        <v>10.313116898579892</v>
      </c>
      <c r="J53" s="377">
        <v>0.45052510057414885</v>
      </c>
      <c r="K53" s="369">
        <v>4.568019338134291E-2</v>
      </c>
      <c r="L53" s="370">
        <v>629304658.86971045</v>
      </c>
      <c r="M53" s="370">
        <v>35887960.959560513</v>
      </c>
      <c r="N53" s="369">
        <v>6.0476830338526064E-2</v>
      </c>
      <c r="O53" s="365">
        <v>141917040.54438987</v>
      </c>
      <c r="P53" s="365">
        <v>1502628.0721702874</v>
      </c>
      <c r="Q53" s="369">
        <v>1.0701380618371894E-2</v>
      </c>
    </row>
    <row r="54" spans="1:17">
      <c r="A54" s="402" t="s">
        <v>94</v>
      </c>
      <c r="B54" s="402" t="s">
        <v>431</v>
      </c>
      <c r="C54" s="324" t="s">
        <v>441</v>
      </c>
      <c r="D54" s="365">
        <v>4762770.7537539452</v>
      </c>
      <c r="E54" s="365">
        <v>102298.36595505662</v>
      </c>
      <c r="F54" s="366">
        <v>2.1950213936010786E-2</v>
      </c>
      <c r="G54" s="374">
        <v>1.3269515478647396</v>
      </c>
      <c r="H54" s="374">
        <v>0.11185480306270534</v>
      </c>
      <c r="I54" s="375">
        <v>14.134679588078912</v>
      </c>
      <c r="J54" s="375">
        <v>1.1320660035925272</v>
      </c>
      <c r="K54" s="366">
        <v>8.7064496398109703E-2</v>
      </c>
      <c r="L54" s="367">
        <v>67320238.555785105</v>
      </c>
      <c r="M54" s="367">
        <v>6721916.9760675803</v>
      </c>
      <c r="N54" s="366">
        <v>0.11092579465629011</v>
      </c>
      <c r="O54" s="365">
        <v>12802984.449914832</v>
      </c>
      <c r="P54" s="365">
        <v>271372.50795064494</v>
      </c>
      <c r="Q54" s="366">
        <v>2.1655036016708189E-2</v>
      </c>
    </row>
    <row r="55" spans="1:17">
      <c r="A55" s="402" t="s">
        <v>94</v>
      </c>
      <c r="B55" s="402" t="s">
        <v>431</v>
      </c>
      <c r="C55" s="324" t="s">
        <v>442</v>
      </c>
      <c r="D55" s="365">
        <v>2078000.6410928178</v>
      </c>
      <c r="E55" s="365">
        <v>-397242.39531419566</v>
      </c>
      <c r="F55" s="369">
        <v>-0.16048621871524199</v>
      </c>
      <c r="G55" s="376">
        <v>0.5789500082465</v>
      </c>
      <c r="H55" s="376">
        <v>-6.6405120131926898E-2</v>
      </c>
      <c r="I55" s="377">
        <v>10.256465654424252</v>
      </c>
      <c r="J55" s="377">
        <v>0.59575344085605231</v>
      </c>
      <c r="K55" s="369">
        <v>6.1667652206773463E-2</v>
      </c>
      <c r="L55" s="370">
        <v>21312942.205240063</v>
      </c>
      <c r="M55" s="370">
        <v>-2599668.4281268083</v>
      </c>
      <c r="N55" s="369">
        <v>-0.10871537482818025</v>
      </c>
      <c r="O55" s="365">
        <v>4679050.0800414057</v>
      </c>
      <c r="P55" s="365">
        <v>-906801.18788428325</v>
      </c>
      <c r="Q55" s="369">
        <v>-0.16233894251556483</v>
      </c>
    </row>
    <row r="56" spans="1:17">
      <c r="A56" s="402" t="s">
        <v>94</v>
      </c>
      <c r="B56" s="402" t="s">
        <v>431</v>
      </c>
      <c r="C56" s="324" t="s">
        <v>443</v>
      </c>
      <c r="D56" s="365">
        <v>24010068.298353173</v>
      </c>
      <c r="E56" s="365">
        <v>-1716732.7018926404</v>
      </c>
      <c r="F56" s="366">
        <v>-6.6729349749945099E-2</v>
      </c>
      <c r="G56" s="374">
        <v>6.6894249041329816</v>
      </c>
      <c r="H56" s="374">
        <v>-1.8168135449979417E-2</v>
      </c>
      <c r="I56" s="375">
        <v>7.9640431702746373</v>
      </c>
      <c r="J56" s="375">
        <v>0.73324713878785985</v>
      </c>
      <c r="K56" s="366">
        <v>0.10140614333399908</v>
      </c>
      <c r="L56" s="367">
        <v>191217220.44932717</v>
      </c>
      <c r="M56" s="367">
        <v>5191969.8738996983</v>
      </c>
      <c r="N56" s="366">
        <v>2.7910027578726553E-2</v>
      </c>
      <c r="O56" s="365">
        <v>49480498.249561332</v>
      </c>
      <c r="P56" s="365">
        <v>-3843198.6255494654</v>
      </c>
      <c r="Q56" s="366">
        <v>-7.207299663694744E-2</v>
      </c>
    </row>
    <row r="57" spans="1:17">
      <c r="A57" s="402" t="s">
        <v>94</v>
      </c>
      <c r="B57" s="402" t="s">
        <v>258</v>
      </c>
      <c r="C57" s="324" t="s">
        <v>433</v>
      </c>
      <c r="D57" s="365">
        <v>35166282.237294763</v>
      </c>
      <c r="E57" s="365">
        <v>-2117904.2742467746</v>
      </c>
      <c r="F57" s="369">
        <v>-5.6804357890205409E-2</v>
      </c>
      <c r="G57" s="376">
        <v>100</v>
      </c>
      <c r="H57" s="376">
        <v>-1.4210854715202004E-14</v>
      </c>
      <c r="I57" s="377">
        <v>8.3197783129916552</v>
      </c>
      <c r="J57" s="377">
        <v>0.21067272360536649</v>
      </c>
      <c r="K57" s="369">
        <v>2.5979773143058871E-2</v>
      </c>
      <c r="L57" s="370">
        <v>292575672.30638862</v>
      </c>
      <c r="M57" s="370">
        <v>-9765732.9300737381</v>
      </c>
      <c r="N57" s="369">
        <v>-3.2300349078671249E-2</v>
      </c>
      <c r="O57" s="365">
        <v>79374239.146012306</v>
      </c>
      <c r="P57" s="365">
        <v>-1798643.139856562</v>
      </c>
      <c r="Q57" s="369">
        <v>-2.2158177573665904E-2</v>
      </c>
    </row>
    <row r="58" spans="1:17">
      <c r="A58" s="402" t="s">
        <v>94</v>
      </c>
      <c r="B58" s="402" t="s">
        <v>432</v>
      </c>
      <c r="C58" s="324" t="s">
        <v>434</v>
      </c>
      <c r="D58" s="365">
        <v>253004.05134419436</v>
      </c>
      <c r="E58" s="365">
        <v>-44430.365210384334</v>
      </c>
      <c r="F58" s="366">
        <v>-0.14937869573083329</v>
      </c>
      <c r="G58" s="374">
        <v>0.71945066480720266</v>
      </c>
      <c r="H58" s="374">
        <v>-7.8298848817041744E-2</v>
      </c>
      <c r="I58" s="375">
        <v>12.640193161732228</v>
      </c>
      <c r="J58" s="375">
        <v>1.8269806062527856</v>
      </c>
      <c r="K58" s="366">
        <v>0.16895817009783914</v>
      </c>
      <c r="L58" s="367">
        <v>3198020.0796914352</v>
      </c>
      <c r="M58" s="367">
        <v>-18201.48782823747</v>
      </c>
      <c r="N58" s="366">
        <v>-5.659276715277526E-3</v>
      </c>
      <c r="O58" s="365">
        <v>683970.61234676838</v>
      </c>
      <c r="P58" s="365">
        <v>-77166.947591906996</v>
      </c>
      <c r="Q58" s="366">
        <v>-0.10138370730006323</v>
      </c>
    </row>
    <row r="59" spans="1:17">
      <c r="A59" s="402" t="s">
        <v>94</v>
      </c>
      <c r="B59" s="402" t="s">
        <v>432</v>
      </c>
      <c r="C59" s="324" t="s">
        <v>435</v>
      </c>
      <c r="D59" s="365">
        <v>23013447.232914481</v>
      </c>
      <c r="E59" s="365">
        <v>-2249555.061960157</v>
      </c>
      <c r="F59" s="369">
        <v>-8.9045436314453691E-2</v>
      </c>
      <c r="G59" s="376">
        <v>65.441797565135047</v>
      </c>
      <c r="H59" s="376">
        <v>-2.316157371214004</v>
      </c>
      <c r="I59" s="377">
        <v>6.8059506962770273</v>
      </c>
      <c r="J59" s="377">
        <v>-1.6996155356606479E-2</v>
      </c>
      <c r="K59" s="369">
        <v>-2.4910285432660304E-3</v>
      </c>
      <c r="L59" s="370">
        <v>156628387.21858895</v>
      </c>
      <c r="M59" s="370">
        <v>-15739734.752039224</v>
      </c>
      <c r="N59" s="369">
        <v>-9.1314650134212763E-2</v>
      </c>
      <c r="O59" s="365">
        <v>44026603.888929605</v>
      </c>
      <c r="P59" s="365">
        <v>-3970916.107880272</v>
      </c>
      <c r="Q59" s="369">
        <v>-8.2731693390495936E-2</v>
      </c>
    </row>
    <row r="60" spans="1:17">
      <c r="A60" s="402" t="s">
        <v>94</v>
      </c>
      <c r="B60" s="402" t="s">
        <v>432</v>
      </c>
      <c r="C60" s="324" t="s">
        <v>436</v>
      </c>
      <c r="D60" s="365">
        <v>217380.89978210352</v>
      </c>
      <c r="E60" s="365">
        <v>-31359.386262112588</v>
      </c>
      <c r="F60" s="366">
        <v>-0.12607280774992008</v>
      </c>
      <c r="G60" s="374">
        <v>0.61815149612706399</v>
      </c>
      <c r="H60" s="374">
        <v>-4.8995381188382203E-2</v>
      </c>
      <c r="I60" s="375">
        <v>10.246676980887363</v>
      </c>
      <c r="J60" s="375">
        <v>7.5584196570176232E-2</v>
      </c>
      <c r="K60" s="366">
        <v>7.4312758887343493E-3</v>
      </c>
      <c r="L60" s="367">
        <v>2227431.8618818629</v>
      </c>
      <c r="M60" s="367">
        <v>-302528.66667145677</v>
      </c>
      <c r="N60" s="366">
        <v>-0.11957841367764284</v>
      </c>
      <c r="O60" s="365">
        <v>491458.25628471375</v>
      </c>
      <c r="P60" s="365">
        <v>-52378.772579290206</v>
      </c>
      <c r="Q60" s="366">
        <v>-9.6313361906786313E-2</v>
      </c>
    </row>
    <row r="61" spans="1:17">
      <c r="A61" s="402" t="s">
        <v>94</v>
      </c>
      <c r="B61" s="402" t="s">
        <v>432</v>
      </c>
      <c r="C61" s="324" t="s">
        <v>437</v>
      </c>
      <c r="D61" s="365">
        <v>2273324.2147369431</v>
      </c>
      <c r="E61" s="365">
        <v>281177.42035226454</v>
      </c>
      <c r="F61" s="369">
        <v>0.14114292237139722</v>
      </c>
      <c r="G61" s="376">
        <v>6.464499714234857</v>
      </c>
      <c r="H61" s="376">
        <v>1.1213583431122816</v>
      </c>
      <c r="I61" s="377">
        <v>15.8095606860925</v>
      </c>
      <c r="J61" s="377">
        <v>1.209005443944891</v>
      </c>
      <c r="K61" s="369">
        <v>8.2805442936501453E-2</v>
      </c>
      <c r="L61" s="370">
        <v>35940257.132047281</v>
      </c>
      <c r="M61" s="370">
        <v>6853807.810166508</v>
      </c>
      <c r="N61" s="369">
        <v>0.23563576751221454</v>
      </c>
      <c r="O61" s="365">
        <v>12510036.130462885</v>
      </c>
      <c r="P61" s="365">
        <v>2318680.6290422156</v>
      </c>
      <c r="Q61" s="369">
        <v>0.22751444876189364</v>
      </c>
    </row>
    <row r="62" spans="1:17">
      <c r="A62" s="402" t="s">
        <v>94</v>
      </c>
      <c r="B62" s="402" t="s">
        <v>432</v>
      </c>
      <c r="C62" s="324" t="s">
        <v>438</v>
      </c>
      <c r="D62" s="365">
        <v>170890.83324241845</v>
      </c>
      <c r="E62" s="365">
        <v>7202.0805103188904</v>
      </c>
      <c r="F62" s="366">
        <v>4.3998627823294265E-2</v>
      </c>
      <c r="G62" s="374">
        <v>0.48595080961155518</v>
      </c>
      <c r="H62" s="374">
        <v>4.6920839944847359E-2</v>
      </c>
      <c r="I62" s="375">
        <v>23.889647211573486</v>
      </c>
      <c r="J62" s="375">
        <v>0.92651752762443351</v>
      </c>
      <c r="K62" s="366">
        <v>4.0348051000733492E-2</v>
      </c>
      <c r="L62" s="367">
        <v>4082521.7178532113</v>
      </c>
      <c r="M62" s="367">
        <v>323715.66106213955</v>
      </c>
      <c r="N62" s="366">
        <v>8.612193770340433E-2</v>
      </c>
      <c r="O62" s="365">
        <v>643665.99787175655</v>
      </c>
      <c r="P62" s="365">
        <v>25721.986617546179</v>
      </c>
      <c r="Q62" s="366">
        <v>4.1625108665329626E-2</v>
      </c>
    </row>
    <row r="63" spans="1:17">
      <c r="A63" s="402" t="s">
        <v>94</v>
      </c>
      <c r="B63" s="402" t="s">
        <v>432</v>
      </c>
      <c r="C63" s="324" t="s">
        <v>439</v>
      </c>
      <c r="D63" s="365">
        <v>103756.74564023865</v>
      </c>
      <c r="E63" s="365">
        <v>-16314.529465543601</v>
      </c>
      <c r="F63" s="369">
        <v>-0.13587370877148239</v>
      </c>
      <c r="G63" s="376">
        <v>0.29504610393589431</v>
      </c>
      <c r="H63" s="376">
        <v>-2.6997331472341013E-2</v>
      </c>
      <c r="I63" s="377">
        <v>7.6184547215234995</v>
      </c>
      <c r="J63" s="377">
        <v>0.12619034481901625</v>
      </c>
      <c r="K63" s="369">
        <v>1.6842751199674273E-2</v>
      </c>
      <c r="L63" s="370">
        <v>790466.06871278887</v>
      </c>
      <c r="M63" s="370">
        <v>-109139.66842774733</v>
      </c>
      <c r="N63" s="369">
        <v>-0.12131944464322325</v>
      </c>
      <c r="O63" s="365">
        <v>206859.56845748425</v>
      </c>
      <c r="P63" s="365">
        <v>-42283.106880200648</v>
      </c>
      <c r="Q63" s="369">
        <v>-0.16971442898287356</v>
      </c>
    </row>
    <row r="64" spans="1:17">
      <c r="A64" s="402" t="s">
        <v>94</v>
      </c>
      <c r="B64" s="402" t="s">
        <v>432</v>
      </c>
      <c r="C64" s="324" t="s">
        <v>440</v>
      </c>
      <c r="D64" s="365">
        <v>6078094.8868258679</v>
      </c>
      <c r="E64" s="365">
        <v>-22512.742590053938</v>
      </c>
      <c r="F64" s="366">
        <v>-3.6902459488628563E-3</v>
      </c>
      <c r="G64" s="374">
        <v>17.283871083704973</v>
      </c>
      <c r="H64" s="374">
        <v>0.9214177215337358</v>
      </c>
      <c r="I64" s="375">
        <v>10.224302978955528</v>
      </c>
      <c r="J64" s="375">
        <v>-3.00352829724293E-2</v>
      </c>
      <c r="K64" s="366">
        <v>-2.9290318112426155E-3</v>
      </c>
      <c r="L64" s="367">
        <v>62144283.657748081</v>
      </c>
      <c r="M64" s="367">
        <v>-413410.57758121938</v>
      </c>
      <c r="N64" s="366">
        <v>-6.6084689123300008E-3</v>
      </c>
      <c r="O64" s="365">
        <v>14185243.404477</v>
      </c>
      <c r="P64" s="365">
        <v>105086.84389031492</v>
      </c>
      <c r="Q64" s="366">
        <v>7.4634712645507834E-3</v>
      </c>
    </row>
    <row r="65" spans="1:17">
      <c r="A65" s="402" t="s">
        <v>94</v>
      </c>
      <c r="B65" s="402" t="s">
        <v>432</v>
      </c>
      <c r="C65" s="324" t="s">
        <v>441</v>
      </c>
      <c r="D65" s="365">
        <v>465598.37009739369</v>
      </c>
      <c r="E65" s="365">
        <v>-270.28538109845249</v>
      </c>
      <c r="F65" s="369">
        <v>-5.8017507278063877E-4</v>
      </c>
      <c r="G65" s="376">
        <v>1.3239908812527657</v>
      </c>
      <c r="H65" s="376">
        <v>7.4483518837120899E-2</v>
      </c>
      <c r="I65" s="377">
        <v>13.835189535455909</v>
      </c>
      <c r="J65" s="377">
        <v>-0.29199095000059572</v>
      </c>
      <c r="K65" s="369">
        <v>-2.0668735017662681E-2</v>
      </c>
      <c r="L65" s="370">
        <v>6441641.6976967882</v>
      </c>
      <c r="M65" s="370">
        <v>-139768.88076482527</v>
      </c>
      <c r="N65" s="369">
        <v>-2.1236918605600178E-2</v>
      </c>
      <c r="O65" s="365">
        <v>1251796.2872046232</v>
      </c>
      <c r="P65" s="365">
        <v>853.37502796808258</v>
      </c>
      <c r="Q65" s="369">
        <v>6.8218542961580894E-4</v>
      </c>
    </row>
    <row r="66" spans="1:17">
      <c r="A66" s="402" t="s">
        <v>94</v>
      </c>
      <c r="B66" s="402" t="s">
        <v>432</v>
      </c>
      <c r="C66" s="324" t="s">
        <v>442</v>
      </c>
      <c r="D66" s="365">
        <v>193337.71256013392</v>
      </c>
      <c r="E66" s="365">
        <v>-28355.343600046792</v>
      </c>
      <c r="F66" s="366">
        <v>-0.12790361633861505</v>
      </c>
      <c r="G66" s="374">
        <v>0.54978149596687886</v>
      </c>
      <c r="H66" s="374">
        <v>-4.4821945606278057E-2</v>
      </c>
      <c r="I66" s="375">
        <v>10.204052547601478</v>
      </c>
      <c r="J66" s="375">
        <v>-5.1789088440791886E-2</v>
      </c>
      <c r="K66" s="366">
        <v>-5.0497160816903273E-3</v>
      </c>
      <c r="L66" s="367">
        <v>1972828.1783966767</v>
      </c>
      <c r="M66" s="367">
        <v>-300820.6973923617</v>
      </c>
      <c r="N66" s="366">
        <v>-0.13230745547197389</v>
      </c>
      <c r="O66" s="365">
        <v>434016.37410509586</v>
      </c>
      <c r="P66" s="365">
        <v>-66554.068307738809</v>
      </c>
      <c r="Q66" s="366">
        <v>-0.1329564486207713</v>
      </c>
    </row>
    <row r="67" spans="1:17">
      <c r="A67" s="402" t="s">
        <v>94</v>
      </c>
      <c r="B67" s="402" t="s">
        <v>432</v>
      </c>
      <c r="C67" s="324" t="s">
        <v>443</v>
      </c>
      <c r="D67" s="365">
        <v>2397447.2901517292</v>
      </c>
      <c r="E67" s="365">
        <v>-13486.060639967211</v>
      </c>
      <c r="F67" s="369">
        <v>-5.5937094385204349E-3</v>
      </c>
      <c r="G67" s="376">
        <v>6.8174601852258743</v>
      </c>
      <c r="H67" s="376">
        <v>0.35109045487014257</v>
      </c>
      <c r="I67" s="377">
        <v>7.9875936261186835</v>
      </c>
      <c r="J67" s="377">
        <v>7.8006926798747322E-2</v>
      </c>
      <c r="K67" s="369">
        <v>9.8623265366639609E-3</v>
      </c>
      <c r="L67" s="370">
        <v>19149834.693771463</v>
      </c>
      <c r="M67" s="370">
        <v>80348.329402614385</v>
      </c>
      <c r="N67" s="369">
        <v>4.2134501091096229E-3</v>
      </c>
      <c r="O67" s="365">
        <v>4940588.6258723736</v>
      </c>
      <c r="P67" s="365">
        <v>-39686.97119517345</v>
      </c>
      <c r="Q67" s="369">
        <v>-7.9688303230732189E-3</v>
      </c>
    </row>
    <row r="68" spans="1:17">
      <c r="A68" s="402" t="s">
        <v>95</v>
      </c>
      <c r="B68" s="402" t="s">
        <v>444</v>
      </c>
      <c r="C68" s="324" t="s">
        <v>433</v>
      </c>
      <c r="D68" s="365">
        <v>18606129.173176304</v>
      </c>
      <c r="E68" s="365">
        <v>-932178.38499543443</v>
      </c>
      <c r="F68" s="366">
        <v>-4.7710293341429073E-2</v>
      </c>
      <c r="G68" s="374">
        <v>100</v>
      </c>
      <c r="H68" s="374">
        <v>2.8421709430404007E-14</v>
      </c>
      <c r="I68" s="375">
        <v>8.7043335741599002</v>
      </c>
      <c r="J68" s="375">
        <v>0.15597586440081557</v>
      </c>
      <c r="K68" s="366">
        <v>1.8246295919828955E-2</v>
      </c>
      <c r="L68" s="367">
        <v>161953954.84723449</v>
      </c>
      <c r="M68" s="367">
        <v>-5066487.2033070922</v>
      </c>
      <c r="N68" s="366">
        <v>-3.0334533552329703E-2</v>
      </c>
      <c r="O68" s="365">
        <v>43132593.298456907</v>
      </c>
      <c r="P68" s="365">
        <v>-836421.1402656436</v>
      </c>
      <c r="Q68" s="366">
        <v>-1.9022967672639616E-2</v>
      </c>
    </row>
    <row r="69" spans="1:17">
      <c r="A69" s="402" t="s">
        <v>95</v>
      </c>
      <c r="B69" s="402" t="s">
        <v>424</v>
      </c>
      <c r="C69" s="324" t="s">
        <v>434</v>
      </c>
      <c r="D69" s="365">
        <v>170042.1046420873</v>
      </c>
      <c r="E69" s="365">
        <v>-37088.439592792187</v>
      </c>
      <c r="F69" s="369">
        <v>-0.17905828292873632</v>
      </c>
      <c r="G69" s="376">
        <v>0.91390370914564034</v>
      </c>
      <c r="H69" s="376">
        <v>-0.14622160425822606</v>
      </c>
      <c r="I69" s="377">
        <v>12.990840633344751</v>
      </c>
      <c r="J69" s="377">
        <v>2.0172480292860602</v>
      </c>
      <c r="K69" s="369">
        <v>0.18382749406424667</v>
      </c>
      <c r="L69" s="370">
        <v>2208989.882363888</v>
      </c>
      <c r="M69" s="370">
        <v>-63976.325926637277</v>
      </c>
      <c r="N69" s="369">
        <v>-2.8146624306726153E-2</v>
      </c>
      <c r="O69" s="365">
        <v>468619.84617364407</v>
      </c>
      <c r="P69" s="365">
        <v>-49953.432524697389</v>
      </c>
      <c r="Q69" s="369">
        <v>-9.6328589568063214E-2</v>
      </c>
    </row>
    <row r="70" spans="1:17">
      <c r="A70" s="402" t="s">
        <v>95</v>
      </c>
      <c r="B70" s="402" t="s">
        <v>424</v>
      </c>
      <c r="C70" s="324" t="s">
        <v>435</v>
      </c>
      <c r="D70" s="365">
        <v>11642791.026778668</v>
      </c>
      <c r="E70" s="365">
        <v>-981956.63961517811</v>
      </c>
      <c r="F70" s="366">
        <v>-7.7780298312739735E-2</v>
      </c>
      <c r="G70" s="374">
        <v>62.575030617134516</v>
      </c>
      <c r="H70" s="374">
        <v>-2.0403288698935569</v>
      </c>
      <c r="I70" s="375">
        <v>7.1557905449710413</v>
      </c>
      <c r="J70" s="375">
        <v>-2.6695642611190173E-2</v>
      </c>
      <c r="K70" s="366">
        <v>-3.7167690844075903E-3</v>
      </c>
      <c r="L70" s="367">
        <v>83313373.946496472</v>
      </c>
      <c r="M70" s="367">
        <v>-7363701.7890883386</v>
      </c>
      <c r="N70" s="366">
        <v>-8.1207975989002562E-2</v>
      </c>
      <c r="O70" s="365">
        <v>23368024.888697982</v>
      </c>
      <c r="P70" s="365">
        <v>-1714671.1876083463</v>
      </c>
      <c r="Q70" s="366">
        <v>-6.8360720968431418E-2</v>
      </c>
    </row>
    <row r="71" spans="1:17">
      <c r="A71" s="402" t="s">
        <v>95</v>
      </c>
      <c r="B71" s="402" t="s">
        <v>424</v>
      </c>
      <c r="C71" s="324" t="s">
        <v>436</v>
      </c>
      <c r="D71" s="365">
        <v>140510.15844135414</v>
      </c>
      <c r="E71" s="365">
        <v>-4783.8019831735292</v>
      </c>
      <c r="F71" s="369">
        <v>-3.2924988548704709E-2</v>
      </c>
      <c r="G71" s="376">
        <v>0.75518210764612936</v>
      </c>
      <c r="H71" s="376">
        <v>1.1545741026648848E-2</v>
      </c>
      <c r="I71" s="377">
        <v>10.685277965298416</v>
      </c>
      <c r="J71" s="377">
        <v>-0.30335790309555755</v>
      </c>
      <c r="K71" s="369">
        <v>-2.7606511556915785E-2</v>
      </c>
      <c r="L71" s="370">
        <v>1501390.0998939907</v>
      </c>
      <c r="M71" s="370">
        <v>-95192.325087988749</v>
      </c>
      <c r="N71" s="369">
        <v>-5.9622556028739442E-2</v>
      </c>
      <c r="O71" s="365">
        <v>318702.29687571526</v>
      </c>
      <c r="P71" s="365">
        <v>-9369.3166205594898</v>
      </c>
      <c r="Q71" s="369">
        <v>-2.8558754354606416E-2</v>
      </c>
    </row>
    <row r="72" spans="1:17">
      <c r="A72" s="402" t="s">
        <v>95</v>
      </c>
      <c r="B72" s="402" t="s">
        <v>424</v>
      </c>
      <c r="C72" s="324" t="s">
        <v>437</v>
      </c>
      <c r="D72" s="365">
        <v>1189836.1438962945</v>
      </c>
      <c r="E72" s="365">
        <v>95823.590215137927</v>
      </c>
      <c r="F72" s="366">
        <v>8.7589113939057356E-2</v>
      </c>
      <c r="G72" s="374">
        <v>6.3948612461082597</v>
      </c>
      <c r="H72" s="374">
        <v>0.79554026897687802</v>
      </c>
      <c r="I72" s="375">
        <v>15.853427857865627</v>
      </c>
      <c r="J72" s="375">
        <v>0.97465472421990462</v>
      </c>
      <c r="K72" s="366">
        <v>6.5506390578393511E-2</v>
      </c>
      <c r="L72" s="367">
        <v>18862981.469940931</v>
      </c>
      <c r="M72" s="367">
        <v>2585416.8783585895</v>
      </c>
      <c r="N72" s="366">
        <v>0.15883315122555819</v>
      </c>
      <c r="O72" s="365">
        <v>6266209.1605284214</v>
      </c>
      <c r="P72" s="365">
        <v>838269.34311799426</v>
      </c>
      <c r="Q72" s="366">
        <v>0.15443600543049454</v>
      </c>
    </row>
    <row r="73" spans="1:17">
      <c r="A73" s="402" t="s">
        <v>95</v>
      </c>
      <c r="B73" s="402" t="s">
        <v>424</v>
      </c>
      <c r="C73" s="324" t="s">
        <v>438</v>
      </c>
      <c r="D73" s="365">
        <v>85581.79501500167</v>
      </c>
      <c r="E73" s="365">
        <v>5901.2894546938769</v>
      </c>
      <c r="F73" s="369">
        <v>7.4061897740186497E-2</v>
      </c>
      <c r="G73" s="376">
        <v>0.45996560713112455</v>
      </c>
      <c r="H73" s="376">
        <v>5.2148782039833308E-2</v>
      </c>
      <c r="I73" s="377">
        <v>26.111889827443182</v>
      </c>
      <c r="J73" s="377">
        <v>0.98045674963691454</v>
      </c>
      <c r="K73" s="369">
        <v>3.9013165170543429E-2</v>
      </c>
      <c r="L73" s="370">
        <v>2234702.4026665497</v>
      </c>
      <c r="M73" s="370">
        <v>232217.10957190418</v>
      </c>
      <c r="N73" s="369">
        <v>0.11596445196011168</v>
      </c>
      <c r="O73" s="365">
        <v>310475.59499967098</v>
      </c>
      <c r="P73" s="365">
        <v>21526.194665937684</v>
      </c>
      <c r="Q73" s="369">
        <v>7.4498146184332523E-2</v>
      </c>
    </row>
    <row r="74" spans="1:17">
      <c r="A74" s="402" t="s">
        <v>95</v>
      </c>
      <c r="B74" s="402" t="s">
        <v>424</v>
      </c>
      <c r="C74" s="324" t="s">
        <v>439</v>
      </c>
      <c r="D74" s="365">
        <v>55595.705607627227</v>
      </c>
      <c r="E74" s="365">
        <v>-11959.716601243403</v>
      </c>
      <c r="F74" s="366">
        <v>-0.17703562808423962</v>
      </c>
      <c r="G74" s="374">
        <v>0.29880317980258508</v>
      </c>
      <c r="H74" s="374">
        <v>-4.6955643000959724E-2</v>
      </c>
      <c r="I74" s="375">
        <v>7.7333469106317674</v>
      </c>
      <c r="J74" s="375">
        <v>8.079301296387964E-2</v>
      </c>
      <c r="K74" s="366">
        <v>1.0557653568242266E-2</v>
      </c>
      <c r="L74" s="367">
        <v>429940.87820513727</v>
      </c>
      <c r="M74" s="367">
        <v>-87030.63132795546</v>
      </c>
      <c r="N74" s="366">
        <v>-0.1683470553465469</v>
      </c>
      <c r="O74" s="365">
        <v>106534.3690584898</v>
      </c>
      <c r="P74" s="365">
        <v>-29722.271291916142</v>
      </c>
      <c r="Q74" s="366">
        <v>-0.2181344792846831</v>
      </c>
    </row>
    <row r="75" spans="1:17">
      <c r="A75" s="402" t="s">
        <v>95</v>
      </c>
      <c r="B75" s="402" t="s">
        <v>424</v>
      </c>
      <c r="C75" s="324" t="s">
        <v>440</v>
      </c>
      <c r="D75" s="365">
        <v>3641008.4875994348</v>
      </c>
      <c r="E75" s="365">
        <v>-33126.15705026919</v>
      </c>
      <c r="F75" s="369">
        <v>-9.0160433011097427E-3</v>
      </c>
      <c r="G75" s="376">
        <v>19.568866010285085</v>
      </c>
      <c r="H75" s="376">
        <v>0.76409167806291478</v>
      </c>
      <c r="I75" s="377">
        <v>10.399566675933031</v>
      </c>
      <c r="J75" s="377">
        <v>-5.092681664654819E-3</v>
      </c>
      <c r="K75" s="369">
        <v>-4.8946164306052395E-4</v>
      </c>
      <c r="L75" s="370">
        <v>37864910.534428403</v>
      </c>
      <c r="M75" s="370">
        <v>-363208.87709998339</v>
      </c>
      <c r="N75" s="369">
        <v>-9.5010919368021841E-3</v>
      </c>
      <c r="O75" s="365">
        <v>8596235.7583478689</v>
      </c>
      <c r="P75" s="365">
        <v>33938.533960461617</v>
      </c>
      <c r="Q75" s="369">
        <v>3.9637182722175078E-3</v>
      </c>
    </row>
    <row r="76" spans="1:17">
      <c r="A76" s="402" t="s">
        <v>95</v>
      </c>
      <c r="B76" s="402" t="s">
        <v>424</v>
      </c>
      <c r="C76" s="324" t="s">
        <v>441</v>
      </c>
      <c r="D76" s="365">
        <v>238536.68853177445</v>
      </c>
      <c r="E76" s="365">
        <v>20056.860661270272</v>
      </c>
      <c r="F76" s="366">
        <v>9.1801887875700053E-2</v>
      </c>
      <c r="G76" s="374">
        <v>1.2820328522477584</v>
      </c>
      <c r="H76" s="374">
        <v>0.16382019631519928</v>
      </c>
      <c r="I76" s="375">
        <v>14.307978201070167</v>
      </c>
      <c r="J76" s="375">
        <v>-1.0140788396270466</v>
      </c>
      <c r="K76" s="366">
        <v>-6.6184249081799665E-2</v>
      </c>
      <c r="L76" s="367">
        <v>3412977.7396680927</v>
      </c>
      <c r="M76" s="367">
        <v>65417.354794519022</v>
      </c>
      <c r="N76" s="366">
        <v>1.9541799780555601E-2</v>
      </c>
      <c r="O76" s="365">
        <v>641341.04217755795</v>
      </c>
      <c r="P76" s="365">
        <v>54754.811046532239</v>
      </c>
      <c r="Q76" s="366">
        <v>9.3344862427058334E-2</v>
      </c>
    </row>
    <row r="77" spans="1:17">
      <c r="A77" s="402" t="s">
        <v>95</v>
      </c>
      <c r="B77" s="402" t="s">
        <v>424</v>
      </c>
      <c r="C77" s="324" t="s">
        <v>442</v>
      </c>
      <c r="D77" s="365">
        <v>93261.487239127993</v>
      </c>
      <c r="E77" s="365">
        <v>-16239.4093770623</v>
      </c>
      <c r="F77" s="369">
        <v>-0.14830389411314845</v>
      </c>
      <c r="G77" s="376">
        <v>0.50124067381827742</v>
      </c>
      <c r="H77" s="376">
        <v>-5.9201402805664438E-2</v>
      </c>
      <c r="I77" s="377">
        <v>11.376680042536018</v>
      </c>
      <c r="J77" s="377">
        <v>0.22352444340319444</v>
      </c>
      <c r="K77" s="369">
        <v>2.0041363308925218E-2</v>
      </c>
      <c r="L77" s="370">
        <v>1061006.100610615</v>
      </c>
      <c r="M77" s="370">
        <v>-160274.43759431224</v>
      </c>
      <c r="N77" s="369">
        <v>-0.13123474302627319</v>
      </c>
      <c r="O77" s="365">
        <v>224607.69496428967</v>
      </c>
      <c r="P77" s="365">
        <v>-38221.937539642677</v>
      </c>
      <c r="Q77" s="369">
        <v>-0.14542476499133261</v>
      </c>
    </row>
    <row r="78" spans="1:17">
      <c r="A78" s="402" t="s">
        <v>95</v>
      </c>
      <c r="B78" s="402" t="s">
        <v>424</v>
      </c>
      <c r="C78" s="324" t="s">
        <v>443</v>
      </c>
      <c r="D78" s="365">
        <v>1348965.5754249131</v>
      </c>
      <c r="E78" s="365">
        <v>31194.038893139688</v>
      </c>
      <c r="F78" s="366">
        <v>2.3671811105617665E-2</v>
      </c>
      <c r="G78" s="374">
        <v>7.2501139966805228</v>
      </c>
      <c r="H78" s="374">
        <v>0.50556085353673019</v>
      </c>
      <c r="I78" s="375">
        <v>8.2016042473696622</v>
      </c>
      <c r="J78" s="375">
        <v>-5.4634145441433191E-2</v>
      </c>
      <c r="K78" s="366">
        <v>-6.6173168508560087E-3</v>
      </c>
      <c r="L78" s="367">
        <v>11063681.792960428</v>
      </c>
      <c r="M78" s="367">
        <v>183845.84009313025</v>
      </c>
      <c r="N78" s="366">
        <v>1.6897850380242094E-2</v>
      </c>
      <c r="O78" s="365">
        <v>2831842.6466332674</v>
      </c>
      <c r="P78" s="365">
        <v>57028.122528583743</v>
      </c>
      <c r="Q78" s="366">
        <v>2.0552048446187347E-2</v>
      </c>
    </row>
    <row r="79" spans="1:17">
      <c r="A79" s="402" t="s">
        <v>95</v>
      </c>
      <c r="B79" s="402" t="s">
        <v>445</v>
      </c>
      <c r="C79" s="324" t="s">
        <v>433</v>
      </c>
      <c r="D79" s="365">
        <v>233817234.39786068</v>
      </c>
      <c r="E79" s="365">
        <v>-19736883.281486988</v>
      </c>
      <c r="F79" s="369">
        <v>-7.7840910106799596E-2</v>
      </c>
      <c r="G79" s="376">
        <v>100.00000000000003</v>
      </c>
      <c r="H79" s="376">
        <v>5.6843418860808015E-14</v>
      </c>
      <c r="I79" s="377">
        <v>8.7487615815878019</v>
      </c>
      <c r="J79" s="377">
        <v>0.55503336664041569</v>
      </c>
      <c r="K79" s="369">
        <v>6.7738806081936859E-2</v>
      </c>
      <c r="L79" s="370">
        <v>2045611237.4131134</v>
      </c>
      <c r="M79" s="370">
        <v>-31942290.632247686</v>
      </c>
      <c r="N79" s="369">
        <v>-1.5374954339828814E-2</v>
      </c>
      <c r="O79" s="365">
        <v>533135079.13094604</v>
      </c>
      <c r="P79" s="365">
        <v>-37065117.508869529</v>
      </c>
      <c r="Q79" s="369">
        <v>-6.5003691207568715E-2</v>
      </c>
    </row>
    <row r="80" spans="1:17">
      <c r="A80" s="402" t="s">
        <v>95</v>
      </c>
      <c r="B80" s="402" t="s">
        <v>431</v>
      </c>
      <c r="C80" s="324" t="s">
        <v>434</v>
      </c>
      <c r="D80" s="365">
        <v>2158377.4816038227</v>
      </c>
      <c r="E80" s="365">
        <v>-911988.2038820805</v>
      </c>
      <c r="F80" s="366">
        <v>-0.29702918065857459</v>
      </c>
      <c r="G80" s="374">
        <v>0.92310452955369127</v>
      </c>
      <c r="H80" s="374">
        <v>-0.28782657800922395</v>
      </c>
      <c r="I80" s="375">
        <v>12.224552047957713</v>
      </c>
      <c r="J80" s="375">
        <v>2.2671825493778961</v>
      </c>
      <c r="K80" s="366">
        <v>0.22768890415297494</v>
      </c>
      <c r="L80" s="367">
        <v>26385197.863005821</v>
      </c>
      <c r="M80" s="367">
        <v>-4187567.7631376237</v>
      </c>
      <c r="N80" s="366">
        <v>-0.13697052515120656</v>
      </c>
      <c r="O80" s="365">
        <v>5766848.5174176069</v>
      </c>
      <c r="P80" s="365">
        <v>-1443478.8446517922</v>
      </c>
      <c r="Q80" s="366">
        <v>-0.20019602053650817</v>
      </c>
    </row>
    <row r="81" spans="1:17">
      <c r="A81" s="402" t="s">
        <v>95</v>
      </c>
      <c r="B81" s="402" t="s">
        <v>431</v>
      </c>
      <c r="C81" s="324" t="s">
        <v>435</v>
      </c>
      <c r="D81" s="365">
        <v>147520897.30412975</v>
      </c>
      <c r="E81" s="365">
        <v>-17284798.715229899</v>
      </c>
      <c r="F81" s="369">
        <v>-0.10487986236349174</v>
      </c>
      <c r="G81" s="376">
        <v>63.092396796170277</v>
      </c>
      <c r="H81" s="376">
        <v>-1.905836136405469</v>
      </c>
      <c r="I81" s="377">
        <v>7.2812527665845606</v>
      </c>
      <c r="J81" s="377">
        <v>0.27256352406084261</v>
      </c>
      <c r="K81" s="369">
        <v>3.8889372124979081E-2</v>
      </c>
      <c r="L81" s="370">
        <v>1074136941.6247315</v>
      </c>
      <c r="M81" s="370">
        <v>-80934967.172788382</v>
      </c>
      <c r="N81" s="369">
        <v>-7.0069202234383135E-2</v>
      </c>
      <c r="O81" s="365">
        <v>293590930.49153101</v>
      </c>
      <c r="P81" s="365">
        <v>-36300795.844292879</v>
      </c>
      <c r="Q81" s="369">
        <v>-0.11003851550778002</v>
      </c>
    </row>
    <row r="82" spans="1:17">
      <c r="A82" s="402" t="s">
        <v>95</v>
      </c>
      <c r="B82" s="402" t="s">
        <v>431</v>
      </c>
      <c r="C82" s="324" t="s">
        <v>436</v>
      </c>
      <c r="D82" s="365">
        <v>1683644.4416640271</v>
      </c>
      <c r="E82" s="365">
        <v>-376427.86370666162</v>
      </c>
      <c r="F82" s="366">
        <v>-0.18272555906183463</v>
      </c>
      <c r="G82" s="374">
        <v>0.72006858091527914</v>
      </c>
      <c r="H82" s="374">
        <v>-9.2409766597072895E-2</v>
      </c>
      <c r="I82" s="375">
        <v>10.980471622597575</v>
      </c>
      <c r="J82" s="375">
        <v>1.6342744562641727</v>
      </c>
      <c r="K82" s="366">
        <v>0.17485983092151194</v>
      </c>
      <c r="L82" s="367">
        <v>18487210.014235988</v>
      </c>
      <c r="M82" s="367">
        <v>-766631.92866146192</v>
      </c>
      <c r="N82" s="366">
        <v>-3.9817088502913815E-2</v>
      </c>
      <c r="O82" s="365">
        <v>3838517.2091332334</v>
      </c>
      <c r="P82" s="365">
        <v>-703954.34248197777</v>
      </c>
      <c r="Q82" s="366">
        <v>-0.1549716568355097</v>
      </c>
    </row>
    <row r="83" spans="1:17">
      <c r="A83" s="402" t="s">
        <v>95</v>
      </c>
      <c r="B83" s="402" t="s">
        <v>431</v>
      </c>
      <c r="C83" s="324" t="s">
        <v>437</v>
      </c>
      <c r="D83" s="365">
        <v>14240518.173868595</v>
      </c>
      <c r="E83" s="365">
        <v>1573957.3232527506</v>
      </c>
      <c r="F83" s="369">
        <v>0.1242608267402138</v>
      </c>
      <c r="G83" s="376">
        <v>6.0904484695243202</v>
      </c>
      <c r="H83" s="376">
        <v>1.0948439940196613</v>
      </c>
      <c r="I83" s="377">
        <v>15.355494933764284</v>
      </c>
      <c r="J83" s="377">
        <v>0.93365517425807987</v>
      </c>
      <c r="K83" s="369">
        <v>6.4738978509496892E-2</v>
      </c>
      <c r="L83" s="370">
        <v>218670204.67301741</v>
      </c>
      <c r="M83" s="370">
        <v>35995093.781401098</v>
      </c>
      <c r="N83" s="369">
        <v>0.19704432424161761</v>
      </c>
      <c r="O83" s="365">
        <v>71886825.862318546</v>
      </c>
      <c r="P83" s="365">
        <v>7958552.1566932127</v>
      </c>
      <c r="Q83" s="369">
        <v>0.12449189842573372</v>
      </c>
    </row>
    <row r="84" spans="1:17">
      <c r="A84" s="402" t="s">
        <v>95</v>
      </c>
      <c r="B84" s="402" t="s">
        <v>431</v>
      </c>
      <c r="C84" s="324" t="s">
        <v>438</v>
      </c>
      <c r="D84" s="365">
        <v>1054402.3160556157</v>
      </c>
      <c r="E84" s="365">
        <v>15472.988741949201</v>
      </c>
      <c r="F84" s="366">
        <v>1.4893206241426758E-2</v>
      </c>
      <c r="G84" s="374">
        <v>0.45095149584288441</v>
      </c>
      <c r="H84" s="374">
        <v>4.1204915182921242E-2</v>
      </c>
      <c r="I84" s="375">
        <v>25.650040845356994</v>
      </c>
      <c r="J84" s="375">
        <v>2.8069012543562266</v>
      </c>
      <c r="K84" s="366">
        <v>0.12287720972742412</v>
      </c>
      <c r="L84" s="367">
        <v>27045462.474265557</v>
      </c>
      <c r="M84" s="367">
        <v>3313054.8252549469</v>
      </c>
      <c r="N84" s="366">
        <v>0.13960045159569245</v>
      </c>
      <c r="O84" s="365">
        <v>3831625.7970944894</v>
      </c>
      <c r="P84" s="365">
        <v>46437.495884795208</v>
      </c>
      <c r="Q84" s="366">
        <v>1.2268212883875399E-2</v>
      </c>
    </row>
    <row r="85" spans="1:17">
      <c r="A85" s="402" t="s">
        <v>95</v>
      </c>
      <c r="B85" s="402" t="s">
        <v>431</v>
      </c>
      <c r="C85" s="324" t="s">
        <v>439</v>
      </c>
      <c r="D85" s="365">
        <v>944074.36186256865</v>
      </c>
      <c r="E85" s="365">
        <v>-25235.708845388494</v>
      </c>
      <c r="F85" s="369">
        <v>-2.6034712325806161E-2</v>
      </c>
      <c r="G85" s="376">
        <v>0.40376594321363968</v>
      </c>
      <c r="H85" s="376">
        <v>2.1476718499183922E-2</v>
      </c>
      <c r="I85" s="377">
        <v>7.7125959942563886</v>
      </c>
      <c r="J85" s="377">
        <v>0.57801902125548121</v>
      </c>
      <c r="K85" s="369">
        <v>8.1016579321080334E-2</v>
      </c>
      <c r="L85" s="370">
        <v>7281264.1415814031</v>
      </c>
      <c r="M85" s="370">
        <v>365646.83141053095</v>
      </c>
      <c r="N85" s="369">
        <v>5.2872623659028999E-2</v>
      </c>
      <c r="O85" s="365">
        <v>1898658.6659068675</v>
      </c>
      <c r="P85" s="365">
        <v>-54165.322068198118</v>
      </c>
      <c r="Q85" s="369">
        <v>-2.7736919661850098E-2</v>
      </c>
    </row>
    <row r="86" spans="1:17">
      <c r="A86" s="402" t="s">
        <v>95</v>
      </c>
      <c r="B86" s="402" t="s">
        <v>431</v>
      </c>
      <c r="C86" s="324" t="s">
        <v>440</v>
      </c>
      <c r="D86" s="365">
        <v>45565751.555575155</v>
      </c>
      <c r="E86" s="365">
        <v>-1529612.5668320432</v>
      </c>
      <c r="F86" s="366">
        <v>-3.2479047467525127E-2</v>
      </c>
      <c r="G86" s="374">
        <v>19.487764309982818</v>
      </c>
      <c r="H86" s="374">
        <v>0.91367663455984172</v>
      </c>
      <c r="I86" s="375">
        <v>10.513931555939397</v>
      </c>
      <c r="J86" s="375">
        <v>0.52569477882310522</v>
      </c>
      <c r="K86" s="366">
        <v>5.2631389358681065E-2</v>
      </c>
      <c r="L86" s="367">
        <v>479075193.15025628</v>
      </c>
      <c r="M86" s="367">
        <v>8675545.1911455393</v>
      </c>
      <c r="N86" s="366">
        <v>1.8442924497893452E-2</v>
      </c>
      <c r="O86" s="365">
        <v>106806235.39295146</v>
      </c>
      <c r="P86" s="365">
        <v>-3946370.6090565026</v>
      </c>
      <c r="Q86" s="366">
        <v>-3.5632304751230449E-2</v>
      </c>
    </row>
    <row r="87" spans="1:17">
      <c r="A87" s="402" t="s">
        <v>95</v>
      </c>
      <c r="B87" s="402" t="s">
        <v>431</v>
      </c>
      <c r="C87" s="324" t="s">
        <v>441</v>
      </c>
      <c r="D87" s="365">
        <v>2999144.6178804585</v>
      </c>
      <c r="E87" s="365">
        <v>175782.95840802835</v>
      </c>
      <c r="F87" s="369">
        <v>6.2260163453829342E-2</v>
      </c>
      <c r="G87" s="376">
        <v>1.2826875767323249</v>
      </c>
      <c r="H87" s="376">
        <v>0.16917315806966315</v>
      </c>
      <c r="I87" s="377">
        <v>14.678215772978595</v>
      </c>
      <c r="J87" s="377">
        <v>1.19817414377132</v>
      </c>
      <c r="K87" s="369">
        <v>8.8885047741635304E-2</v>
      </c>
      <c r="L87" s="370">
        <v>44022091.835616805</v>
      </c>
      <c r="M87" s="370">
        <v>5963059.1316207126</v>
      </c>
      <c r="N87" s="369">
        <v>0.15667920879646025</v>
      </c>
      <c r="O87" s="365">
        <v>8059166.795454069</v>
      </c>
      <c r="P87" s="365">
        <v>467516.63233093079</v>
      </c>
      <c r="Q87" s="369">
        <v>6.1583005313116085E-2</v>
      </c>
    </row>
    <row r="88" spans="1:17">
      <c r="A88" s="402" t="s">
        <v>95</v>
      </c>
      <c r="B88" s="402" t="s">
        <v>431</v>
      </c>
      <c r="C88" s="324" t="s">
        <v>442</v>
      </c>
      <c r="D88" s="365">
        <v>1263040.8981772545</v>
      </c>
      <c r="E88" s="365">
        <v>-207273.66092681442</v>
      </c>
      <c r="F88" s="366">
        <v>-0.14097232435290305</v>
      </c>
      <c r="G88" s="374">
        <v>0.54018297728561748</v>
      </c>
      <c r="H88" s="374">
        <v>-3.9698971609992029E-2</v>
      </c>
      <c r="I88" s="375">
        <v>11.380354869591603</v>
      </c>
      <c r="J88" s="375">
        <v>0.57570611743832067</v>
      </c>
      <c r="K88" s="366">
        <v>5.3283186769360454E-2</v>
      </c>
      <c r="L88" s="367">
        <v>14373853.63606487</v>
      </c>
      <c r="M88" s="367">
        <v>-1512378.7302317116</v>
      </c>
      <c r="N88" s="366">
        <v>-9.520059227134918E-2</v>
      </c>
      <c r="O88" s="365">
        <v>3041648.0082497112</v>
      </c>
      <c r="P88" s="365">
        <v>-511825.6173577765</v>
      </c>
      <c r="Q88" s="366">
        <v>-0.14403529371074952</v>
      </c>
    </row>
    <row r="89" spans="1:17">
      <c r="A89" s="402" t="s">
        <v>95</v>
      </c>
      <c r="B89" s="402" t="s">
        <v>431</v>
      </c>
      <c r="C89" s="324" t="s">
        <v>443</v>
      </c>
      <c r="D89" s="365">
        <v>16387383.247047599</v>
      </c>
      <c r="E89" s="365">
        <v>-1166759.8324652091</v>
      </c>
      <c r="F89" s="369">
        <v>-6.6466350831270019E-2</v>
      </c>
      <c r="G89" s="376">
        <v>7.0086293207809574</v>
      </c>
      <c r="H89" s="376">
        <v>8.5396032291312984E-2</v>
      </c>
      <c r="I89" s="377">
        <v>8.3072334336758136</v>
      </c>
      <c r="J89" s="377">
        <v>0.6174839433610213</v>
      </c>
      <c r="K89" s="369">
        <v>8.029961758035678E-2</v>
      </c>
      <c r="L89" s="370">
        <v>136133818.00033274</v>
      </c>
      <c r="M89" s="370">
        <v>1146855.201736182</v>
      </c>
      <c r="N89" s="369">
        <v>8.4960441953739977E-3</v>
      </c>
      <c r="O89" s="365">
        <v>34414622.390889086</v>
      </c>
      <c r="P89" s="365">
        <v>-2577033.2138693258</v>
      </c>
      <c r="Q89" s="369">
        <v>-6.9665257521964757E-2</v>
      </c>
    </row>
    <row r="90" spans="1:17">
      <c r="A90" s="402" t="s">
        <v>95</v>
      </c>
      <c r="B90" s="402" t="s">
        <v>258</v>
      </c>
      <c r="C90" s="324" t="s">
        <v>433</v>
      </c>
      <c r="D90" s="365">
        <v>23085844.550026346</v>
      </c>
      <c r="E90" s="365">
        <v>-1334735.334550757</v>
      </c>
      <c r="F90" s="366">
        <v>-5.4656168725694898E-2</v>
      </c>
      <c r="G90" s="374">
        <v>100.00000000000004</v>
      </c>
      <c r="H90" s="374">
        <v>5.6843418860808015E-14</v>
      </c>
      <c r="I90" s="375">
        <v>8.7158029421897414</v>
      </c>
      <c r="J90" s="375">
        <v>0.16461318007997505</v>
      </c>
      <c r="K90" s="366">
        <v>1.9250324768767774E-2</v>
      </c>
      <c r="L90" s="367">
        <v>201211671.85205463</v>
      </c>
      <c r="M90" s="367">
        <v>-7613340.841724813</v>
      </c>
      <c r="N90" s="366">
        <v>-3.6457992955513427E-2</v>
      </c>
      <c r="O90" s="365">
        <v>53472661.667709231</v>
      </c>
      <c r="P90" s="365">
        <v>-1431144.6347247139</v>
      </c>
      <c r="Q90" s="366">
        <v>-2.6066401058632425E-2</v>
      </c>
    </row>
    <row r="91" spans="1:17">
      <c r="A91" s="402" t="s">
        <v>95</v>
      </c>
      <c r="B91" s="402" t="s">
        <v>432</v>
      </c>
      <c r="C91" s="324" t="s">
        <v>434</v>
      </c>
      <c r="D91" s="365">
        <v>217237.19986798128</v>
      </c>
      <c r="E91" s="365">
        <v>-56152.322279337532</v>
      </c>
      <c r="F91" s="369">
        <v>-0.20539310299199859</v>
      </c>
      <c r="G91" s="376">
        <v>0.94099741249333457</v>
      </c>
      <c r="H91" s="376">
        <v>-0.17850721614154408</v>
      </c>
      <c r="I91" s="377">
        <v>12.881779214495912</v>
      </c>
      <c r="J91" s="377">
        <v>2.1863087137382919</v>
      </c>
      <c r="K91" s="369">
        <v>0.20441444942355957</v>
      </c>
      <c r="L91" s="370">
        <v>2798401.6458746553</v>
      </c>
      <c r="M91" s="370">
        <v>-125627.92346821539</v>
      </c>
      <c r="N91" s="369">
        <v>-4.2963971631944979E-2</v>
      </c>
      <c r="O91" s="365">
        <v>599005.44264256954</v>
      </c>
      <c r="P91" s="365">
        <v>-84416.50926747045</v>
      </c>
      <c r="Q91" s="369">
        <v>-0.12352033620158333</v>
      </c>
    </row>
    <row r="92" spans="1:17">
      <c r="A92" s="402" t="s">
        <v>95</v>
      </c>
      <c r="B92" s="402" t="s">
        <v>432</v>
      </c>
      <c r="C92" s="324" t="s">
        <v>435</v>
      </c>
      <c r="D92" s="365">
        <v>14448936.942164207</v>
      </c>
      <c r="E92" s="365">
        <v>-1324131.1853881646</v>
      </c>
      <c r="F92" s="366">
        <v>-8.3948866173675765E-2</v>
      </c>
      <c r="G92" s="374">
        <v>62.5878637918305</v>
      </c>
      <c r="H92" s="374">
        <v>-2.0013810258730302</v>
      </c>
      <c r="I92" s="375">
        <v>7.166331156343035</v>
      </c>
      <c r="J92" s="375">
        <v>-2.0069910609718633E-2</v>
      </c>
      <c r="K92" s="366">
        <v>-2.7927623886748738E-3</v>
      </c>
      <c r="L92" s="367">
        <v>103545866.98466721</v>
      </c>
      <c r="M92" s="367">
        <v>-9805726.6362936199</v>
      </c>
      <c r="N92" s="366">
        <v>-8.6507179326328926E-2</v>
      </c>
      <c r="O92" s="365">
        <v>28983797.216924191</v>
      </c>
      <c r="P92" s="365">
        <v>-2349943.0507480241</v>
      </c>
      <c r="Q92" s="366">
        <v>-7.4997208461975981E-2</v>
      </c>
    </row>
    <row r="93" spans="1:17">
      <c r="A93" s="402" t="s">
        <v>95</v>
      </c>
      <c r="B93" s="402" t="s">
        <v>432</v>
      </c>
      <c r="C93" s="324" t="s">
        <v>436</v>
      </c>
      <c r="D93" s="365">
        <v>174971.96106769083</v>
      </c>
      <c r="E93" s="365">
        <v>-6491.0004569489101</v>
      </c>
      <c r="F93" s="369">
        <v>-3.5770387534800246E-2</v>
      </c>
      <c r="G93" s="376">
        <v>0.75791882202330452</v>
      </c>
      <c r="H93" s="376">
        <v>1.4844896742589819E-2</v>
      </c>
      <c r="I93" s="377">
        <v>10.834908913706924</v>
      </c>
      <c r="J93" s="377">
        <v>-0.16710928794187652</v>
      </c>
      <c r="K93" s="369">
        <v>-1.5188966685842506E-2</v>
      </c>
      <c r="L93" s="370">
        <v>1895805.2606211042</v>
      </c>
      <c r="M93" s="370">
        <v>-100653.54499807837</v>
      </c>
      <c r="N93" s="369">
        <v>-5.041603899603711E-2</v>
      </c>
      <c r="O93" s="365">
        <v>406596.87746822834</v>
      </c>
      <c r="P93" s="365">
        <v>-2658.8799566229573</v>
      </c>
      <c r="Q93" s="369">
        <v>-6.4968663442961788E-3</v>
      </c>
    </row>
    <row r="94" spans="1:17">
      <c r="A94" s="402" t="s">
        <v>95</v>
      </c>
      <c r="B94" s="402" t="s">
        <v>432</v>
      </c>
      <c r="C94" s="324" t="s">
        <v>437</v>
      </c>
      <c r="D94" s="365">
        <v>1472274.4033725511</v>
      </c>
      <c r="E94" s="365">
        <v>98685.311539134942</v>
      </c>
      <c r="F94" s="366">
        <v>7.1844856752184466E-2</v>
      </c>
      <c r="G94" s="374">
        <v>6.3773902669325206</v>
      </c>
      <c r="H94" s="374">
        <v>0.75267087727989956</v>
      </c>
      <c r="I94" s="375">
        <v>15.883067942542819</v>
      </c>
      <c r="J94" s="375">
        <v>1.0766181238375143</v>
      </c>
      <c r="K94" s="366">
        <v>7.2712779702086283E-2</v>
      </c>
      <c r="L94" s="367">
        <v>23384234.378832921</v>
      </c>
      <c r="M94" s="367">
        <v>3046256.4190804511</v>
      </c>
      <c r="N94" s="366">
        <v>0.14978167569602022</v>
      </c>
      <c r="O94" s="365">
        <v>7735670.8534083366</v>
      </c>
      <c r="P94" s="365">
        <v>974306.63293818291</v>
      </c>
      <c r="Q94" s="366">
        <v>0.14409911981792842</v>
      </c>
    </row>
    <row r="95" spans="1:17">
      <c r="A95" s="402" t="s">
        <v>95</v>
      </c>
      <c r="B95" s="402" t="s">
        <v>432</v>
      </c>
      <c r="C95" s="324" t="s">
        <v>438</v>
      </c>
      <c r="D95" s="365">
        <v>106584.09194606751</v>
      </c>
      <c r="E95" s="365">
        <v>7080.5399936143513</v>
      </c>
      <c r="F95" s="369">
        <v>7.1158665742884444E-2</v>
      </c>
      <c r="G95" s="376">
        <v>0.461685911966976</v>
      </c>
      <c r="H95" s="376">
        <v>5.4228134867690403E-2</v>
      </c>
      <c r="I95" s="377">
        <v>26.166216659002853</v>
      </c>
      <c r="J95" s="377">
        <v>1.0368696727434745</v>
      </c>
      <c r="K95" s="369">
        <v>4.1261305887113998E-2</v>
      </c>
      <c r="L95" s="370">
        <v>2788902.4422638835</v>
      </c>
      <c r="M95" s="370">
        <v>288443.15888540121</v>
      </c>
      <c r="N95" s="369">
        <v>0.1153560711037345</v>
      </c>
      <c r="O95" s="365">
        <v>386460.03268635273</v>
      </c>
      <c r="P95" s="365">
        <v>25238.824550728023</v>
      </c>
      <c r="Q95" s="369">
        <v>6.9870827023123763E-2</v>
      </c>
    </row>
    <row r="96" spans="1:17">
      <c r="A96" s="402" t="s">
        <v>95</v>
      </c>
      <c r="B96" s="402" t="s">
        <v>432</v>
      </c>
      <c r="C96" s="324" t="s">
        <v>439</v>
      </c>
      <c r="D96" s="365">
        <v>73000.864743965081</v>
      </c>
      <c r="E96" s="365">
        <v>-11603.55663472139</v>
      </c>
      <c r="F96" s="366">
        <v>-0.13715071205066542</v>
      </c>
      <c r="G96" s="374">
        <v>0.31621483279840334</v>
      </c>
      <c r="H96" s="374">
        <v>-3.0232392364004268E-2</v>
      </c>
      <c r="I96" s="375">
        <v>7.7357745103936884</v>
      </c>
      <c r="J96" s="375">
        <v>0.1408033150534207</v>
      </c>
      <c r="K96" s="366">
        <v>1.8539018968209853E-2</v>
      </c>
      <c r="L96" s="367">
        <v>564718.22872306232</v>
      </c>
      <c r="M96" s="367">
        <v>-77849.914646491758</v>
      </c>
      <c r="N96" s="366">
        <v>-0.12115433273466637</v>
      </c>
      <c r="O96" s="365">
        <v>140129.5166105032</v>
      </c>
      <c r="P96" s="365">
        <v>-31123.223310415517</v>
      </c>
      <c r="Q96" s="366">
        <v>-0.18173854225507652</v>
      </c>
    </row>
    <row r="97" spans="1:17">
      <c r="A97" s="402" t="s">
        <v>95</v>
      </c>
      <c r="B97" s="402" t="s">
        <v>432</v>
      </c>
      <c r="C97" s="324" t="s">
        <v>440</v>
      </c>
      <c r="D97" s="365">
        <v>4510192.4358160626</v>
      </c>
      <c r="E97" s="365">
        <v>-69151.408591621555</v>
      </c>
      <c r="F97" s="369">
        <v>-1.5100724239362278E-2</v>
      </c>
      <c r="G97" s="376">
        <v>19.53661442206548</v>
      </c>
      <c r="H97" s="376">
        <v>0.78462791702845891</v>
      </c>
      <c r="I97" s="377">
        <v>10.395980631911279</v>
      </c>
      <c r="J97" s="377">
        <v>-3.2532853054364708E-2</v>
      </c>
      <c r="K97" s="369">
        <v>-3.1196059823162692E-3</v>
      </c>
      <c r="L97" s="370">
        <v>46887873.208936542</v>
      </c>
      <c r="M97" s="370">
        <v>-867875.82476340234</v>
      </c>
      <c r="N97" s="369">
        <v>-1.8173221912004055E-2</v>
      </c>
      <c r="O97" s="365">
        <v>10639184.292371035</v>
      </c>
      <c r="P97" s="365">
        <v>-16695.362512625754</v>
      </c>
      <c r="Q97" s="369">
        <v>-1.5667746871535057E-3</v>
      </c>
    </row>
    <row r="98" spans="1:17">
      <c r="A98" s="402" t="s">
        <v>95</v>
      </c>
      <c r="B98" s="402" t="s">
        <v>432</v>
      </c>
      <c r="C98" s="324" t="s">
        <v>441</v>
      </c>
      <c r="D98" s="365">
        <v>295252.14481590182</v>
      </c>
      <c r="E98" s="365">
        <v>19845.432634408411</v>
      </c>
      <c r="F98" s="366">
        <v>7.2058638212601889E-2</v>
      </c>
      <c r="G98" s="374">
        <v>1.2789315295617592</v>
      </c>
      <c r="H98" s="374">
        <v>0.15116669562582397</v>
      </c>
      <c r="I98" s="375">
        <v>14.33493680977559</v>
      </c>
      <c r="J98" s="375">
        <v>-0.94086538913727935</v>
      </c>
      <c r="K98" s="366">
        <v>-6.1591880863987473E-2</v>
      </c>
      <c r="L98" s="367">
        <v>4232420.8388866642</v>
      </c>
      <c r="M98" s="367">
        <v>25362.379349243827</v>
      </c>
      <c r="N98" s="366">
        <v>6.0285302886027648E-3</v>
      </c>
      <c r="O98" s="365">
        <v>793840.01978731155</v>
      </c>
      <c r="P98" s="365">
        <v>54309.289735986269</v>
      </c>
      <c r="Q98" s="366">
        <v>7.3437502363447524E-2</v>
      </c>
    </row>
    <row r="99" spans="1:17">
      <c r="A99" s="402" t="s">
        <v>95</v>
      </c>
      <c r="B99" s="402" t="s">
        <v>432</v>
      </c>
      <c r="C99" s="324" t="s">
        <v>442</v>
      </c>
      <c r="D99" s="365">
        <v>116070.5591467786</v>
      </c>
      <c r="E99" s="365">
        <v>-20784.729015278572</v>
      </c>
      <c r="F99" s="369">
        <v>-0.15187377334419361</v>
      </c>
      <c r="G99" s="376">
        <v>0.50277805039905377</v>
      </c>
      <c r="H99" s="376">
        <v>-5.7631607393260009E-2</v>
      </c>
      <c r="I99" s="377">
        <v>11.366321069253855</v>
      </c>
      <c r="J99" s="377">
        <v>0.18929650266740516</v>
      </c>
      <c r="K99" s="369">
        <v>1.6936216033138576E-2</v>
      </c>
      <c r="L99" s="370">
        <v>1319295.2419501054</v>
      </c>
      <c r="M99" s="370">
        <v>-210339.67590447539</v>
      </c>
      <c r="N99" s="369">
        <v>-0.1375097243461802</v>
      </c>
      <c r="O99" s="365">
        <v>279260.06727588177</v>
      </c>
      <c r="P99" s="365">
        <v>-49620.476721100684</v>
      </c>
      <c r="Q99" s="369">
        <v>-0.15087689930832748</v>
      </c>
    </row>
    <row r="100" spans="1:17">
      <c r="A100" s="402" t="s">
        <v>95</v>
      </c>
      <c r="B100" s="402" t="s">
        <v>432</v>
      </c>
      <c r="C100" s="324" t="s">
        <v>443</v>
      </c>
      <c r="D100" s="365">
        <v>1671323.9470851265</v>
      </c>
      <c r="E100" s="365">
        <v>27967.583648084896</v>
      </c>
      <c r="F100" s="366">
        <v>1.7018575076188189E-2</v>
      </c>
      <c r="G100" s="374">
        <v>7.2396049599286592</v>
      </c>
      <c r="H100" s="374">
        <v>0.51021372022714662</v>
      </c>
      <c r="I100" s="375">
        <v>8.2534290526717751</v>
      </c>
      <c r="J100" s="375">
        <v>-9.832162237854547E-3</v>
      </c>
      <c r="K100" s="366">
        <v>-1.1898646287635329E-3</v>
      </c>
      <c r="L100" s="367">
        <v>13794153.621298447</v>
      </c>
      <c r="M100" s="367">
        <v>214670.72103420831</v>
      </c>
      <c r="N100" s="366">
        <v>1.5808460646909543E-2</v>
      </c>
      <c r="O100" s="365">
        <v>3508717.3485348225</v>
      </c>
      <c r="P100" s="365">
        <v>49458.120566645637</v>
      </c>
      <c r="Q100" s="366">
        <v>1.4297315496559434E-2</v>
      </c>
    </row>
    <row r="101" spans="1:17">
      <c r="A101" s="402" t="s">
        <v>96</v>
      </c>
      <c r="B101" s="402" t="s">
        <v>444</v>
      </c>
      <c r="C101" s="324" t="s">
        <v>433</v>
      </c>
      <c r="D101" s="365">
        <v>89046.357818456192</v>
      </c>
      <c r="E101" s="365">
        <v>-21228.862991559305</v>
      </c>
      <c r="F101" s="369">
        <v>-0.1925080071082591</v>
      </c>
      <c r="G101" s="376">
        <v>100.00000000000003</v>
      </c>
      <c r="H101" s="376">
        <v>0</v>
      </c>
      <c r="I101" s="377">
        <v>14.243353474771492</v>
      </c>
      <c r="J101" s="377">
        <v>1.9022028912150013</v>
      </c>
      <c r="K101" s="369">
        <v>0.15413497131697923</v>
      </c>
      <c r="L101" s="370">
        <v>1268318.7500492537</v>
      </c>
      <c r="M101" s="370">
        <v>-92604.355602090014</v>
      </c>
      <c r="N101" s="369">
        <v>-6.8045251945200211E-2</v>
      </c>
      <c r="O101" s="365">
        <v>250953.02148020267</v>
      </c>
      <c r="P101" s="365">
        <v>-23880.264618497575</v>
      </c>
      <c r="Q101" s="369">
        <v>-8.6890001416791665E-2</v>
      </c>
    </row>
    <row r="102" spans="1:17">
      <c r="A102" s="402" t="s">
        <v>96</v>
      </c>
      <c r="B102" s="402" t="s">
        <v>424</v>
      </c>
      <c r="C102" s="324" t="s">
        <v>434</v>
      </c>
      <c r="D102" s="365">
        <v>19.75</v>
      </c>
      <c r="E102" s="365">
        <v>-9.25</v>
      </c>
      <c r="F102" s="366">
        <v>-0.31896551724137934</v>
      </c>
      <c r="G102" s="374">
        <v>2.2179458524587199E-2</v>
      </c>
      <c r="H102" s="374">
        <v>-4.1183804522776264E-3</v>
      </c>
      <c r="I102" s="375">
        <v>13.914430379746836</v>
      </c>
      <c r="J102" s="375">
        <v>-2.4852247926669548</v>
      </c>
      <c r="K102" s="366">
        <v>-0.1515412834318251</v>
      </c>
      <c r="L102" s="367">
        <v>274.81</v>
      </c>
      <c r="M102" s="367">
        <v>-200.77999999999997</v>
      </c>
      <c r="N102" s="366">
        <v>-0.42217035681994991</v>
      </c>
      <c r="O102" s="365">
        <v>79</v>
      </c>
      <c r="P102" s="365">
        <v>-37</v>
      </c>
      <c r="Q102" s="366">
        <v>-0.31896551724137934</v>
      </c>
    </row>
    <row r="103" spans="1:17">
      <c r="A103" s="402" t="s">
        <v>96</v>
      </c>
      <c r="B103" s="402" t="s">
        <v>424</v>
      </c>
      <c r="C103" s="324" t="s">
        <v>435</v>
      </c>
      <c r="D103" s="365">
        <v>59047.890516989733</v>
      </c>
      <c r="E103" s="365">
        <v>-30121.636180678368</v>
      </c>
      <c r="F103" s="369">
        <v>-0.33780190717852143</v>
      </c>
      <c r="G103" s="376">
        <v>66.311404490427321</v>
      </c>
      <c r="H103" s="376">
        <v>-14.549487052280426</v>
      </c>
      <c r="I103" s="377">
        <v>12.33328133559854</v>
      </c>
      <c r="J103" s="377">
        <v>0.38109787706616771</v>
      </c>
      <c r="K103" s="369">
        <v>3.1885209793538705E-2</v>
      </c>
      <c r="L103" s="370">
        <v>728254.24601965549</v>
      </c>
      <c r="M103" s="370">
        <v>-337516.29598137399</v>
      </c>
      <c r="N103" s="369">
        <v>-0.31668758206402742</v>
      </c>
      <c r="O103" s="365">
        <v>136162.41453194618</v>
      </c>
      <c r="P103" s="365">
        <v>-79839.496817578358</v>
      </c>
      <c r="Q103" s="369">
        <v>-0.36962402933734084</v>
      </c>
    </row>
    <row r="104" spans="1:17">
      <c r="A104" s="402" t="s">
        <v>96</v>
      </c>
      <c r="B104" s="402" t="s">
        <v>424</v>
      </c>
      <c r="C104" s="324" t="s">
        <v>436</v>
      </c>
      <c r="D104" s="365">
        <v>25.603172487545013</v>
      </c>
      <c r="E104" s="365">
        <v>-169.62833457536698</v>
      </c>
      <c r="F104" s="366">
        <v>-0.86885737413636532</v>
      </c>
      <c r="G104" s="374">
        <v>2.8752633027106667E-2</v>
      </c>
      <c r="H104" s="374">
        <v>-0.14828759924706944</v>
      </c>
      <c r="I104" s="375">
        <v>12.319182156821952</v>
      </c>
      <c r="J104" s="375">
        <v>1.6186818172286142</v>
      </c>
      <c r="K104" s="366">
        <v>0.15127160093993611</v>
      </c>
      <c r="L104" s="367">
        <v>315.41014566659925</v>
      </c>
      <c r="M104" s="367">
        <v>-1773.6646619594096</v>
      </c>
      <c r="N104" s="366">
        <v>-0.84901921917050627</v>
      </c>
      <c r="O104" s="365">
        <v>52.022132635116577</v>
      </c>
      <c r="P104" s="365">
        <v>-338.4408814907074</v>
      </c>
      <c r="Q104" s="366">
        <v>-0.86676809133488686</v>
      </c>
    </row>
    <row r="105" spans="1:17">
      <c r="A105" s="402" t="s">
        <v>96</v>
      </c>
      <c r="B105" s="402" t="s">
        <v>424</v>
      </c>
      <c r="C105" s="324" t="s">
        <v>437</v>
      </c>
      <c r="D105" s="365">
        <v>7241.7306604216074</v>
      </c>
      <c r="E105" s="365">
        <v>6218.4982615827248</v>
      </c>
      <c r="F105" s="369">
        <v>6.0773078223863859</v>
      </c>
      <c r="G105" s="376">
        <v>8.1325399913444318</v>
      </c>
      <c r="H105" s="376">
        <v>7.2046503064969816</v>
      </c>
      <c r="I105" s="377">
        <v>26.820435393573305</v>
      </c>
      <c r="J105" s="377">
        <v>11.240064347799365</v>
      </c>
      <c r="K105" s="369">
        <v>0.72142468974435292</v>
      </c>
      <c r="L105" s="370">
        <v>194226.36931549667</v>
      </c>
      <c r="M105" s="370">
        <v>178284.02887552953</v>
      </c>
      <c r="N105" s="369">
        <v>11.183052422376768</v>
      </c>
      <c r="O105" s="365">
        <v>51596.623257994652</v>
      </c>
      <c r="P105" s="365">
        <v>47017.763190961341</v>
      </c>
      <c r="Q105" s="369">
        <v>10.26844290994562</v>
      </c>
    </row>
    <row r="106" spans="1:17">
      <c r="A106" s="402" t="s">
        <v>96</v>
      </c>
      <c r="B106" s="402" t="s">
        <v>424</v>
      </c>
      <c r="C106" s="324" t="s">
        <v>438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7">
      <c r="A107" s="402" t="s">
        <v>96</v>
      </c>
      <c r="B107" s="402" t="s">
        <v>424</v>
      </c>
      <c r="C107" s="324" t="s">
        <v>439</v>
      </c>
      <c r="D107" s="372"/>
      <c r="E107" s="365">
        <v>-150.70679576694965</v>
      </c>
      <c r="F107" s="369">
        <v>-1</v>
      </c>
      <c r="G107" s="372"/>
      <c r="H107" s="376">
        <v>-0.13666424302753433</v>
      </c>
      <c r="I107" s="372"/>
      <c r="J107" s="377">
        <v>-11.906795552318176</v>
      </c>
      <c r="K107" s="369">
        <v>-1</v>
      </c>
      <c r="L107" s="372"/>
      <c r="M107" s="370">
        <v>-1794.4350055420398</v>
      </c>
      <c r="N107" s="369">
        <v>-1</v>
      </c>
      <c r="O107" s="372"/>
      <c r="P107" s="365">
        <v>-1205.6543661355972</v>
      </c>
      <c r="Q107" s="369">
        <v>-1</v>
      </c>
    </row>
    <row r="108" spans="1:17">
      <c r="A108" s="402" t="s">
        <v>96</v>
      </c>
      <c r="B108" s="402" t="s">
        <v>424</v>
      </c>
      <c r="C108" s="324" t="s">
        <v>440</v>
      </c>
      <c r="D108" s="365">
        <v>21743.171050895064</v>
      </c>
      <c r="E108" s="365">
        <v>3364.7570123165133</v>
      </c>
      <c r="F108" s="366">
        <v>0.1830820116063048</v>
      </c>
      <c r="G108" s="374">
        <v>24.417810659054791</v>
      </c>
      <c r="H108" s="374">
        <v>7.7518598646861427</v>
      </c>
      <c r="I108" s="375">
        <v>15.368593348816399</v>
      </c>
      <c r="J108" s="375">
        <v>1.2183941981162878</v>
      </c>
      <c r="K108" s="366">
        <v>8.6104385184996149E-2</v>
      </c>
      <c r="L108" s="367">
        <v>334161.95399496314</v>
      </c>
      <c r="M108" s="367">
        <v>74103.735275053943</v>
      </c>
      <c r="N108" s="366">
        <v>0.28495056083909415</v>
      </c>
      <c r="O108" s="365">
        <v>61126.536722302437</v>
      </c>
      <c r="P108" s="365">
        <v>11262.625927431473</v>
      </c>
      <c r="Q108" s="366">
        <v>0.22586728052204749</v>
      </c>
    </row>
    <row r="109" spans="1:17">
      <c r="A109" s="402" t="s">
        <v>96</v>
      </c>
      <c r="B109" s="402" t="s">
        <v>424</v>
      </c>
      <c r="C109" s="324" t="s">
        <v>441</v>
      </c>
      <c r="D109" s="372"/>
      <c r="E109" s="365">
        <v>-27.401644214987755</v>
      </c>
      <c r="F109" s="369">
        <v>-1</v>
      </c>
      <c r="G109" s="372"/>
      <c r="H109" s="376">
        <v>-2.4848414733347847E-2</v>
      </c>
      <c r="I109" s="372"/>
      <c r="J109" s="377">
        <v>-17.079414338695027</v>
      </c>
      <c r="K109" s="369">
        <v>-1</v>
      </c>
      <c r="L109" s="372"/>
      <c r="M109" s="370">
        <v>-468.00403510928152</v>
      </c>
      <c r="N109" s="369">
        <v>-1</v>
      </c>
      <c r="O109" s="372"/>
      <c r="P109" s="365">
        <v>-73.071051239967346</v>
      </c>
      <c r="Q109" s="369">
        <v>-1</v>
      </c>
    </row>
    <row r="110" spans="1:17">
      <c r="A110" s="402" t="s">
        <v>96</v>
      </c>
      <c r="B110" s="402" t="s">
        <v>424</v>
      </c>
      <c r="C110" s="324" t="s">
        <v>442</v>
      </c>
      <c r="D110" s="373"/>
      <c r="E110" s="373"/>
      <c r="F110" s="373"/>
      <c r="G110" s="373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</row>
    <row r="111" spans="1:17">
      <c r="A111" s="402" t="s">
        <v>96</v>
      </c>
      <c r="B111" s="402" t="s">
        <v>424</v>
      </c>
      <c r="C111" s="324" t="s">
        <v>443</v>
      </c>
      <c r="D111" s="365">
        <v>968.21241766214371</v>
      </c>
      <c r="E111" s="365">
        <v>-333.49531022287897</v>
      </c>
      <c r="F111" s="369">
        <v>-0.25619830249047731</v>
      </c>
      <c r="G111" s="376">
        <v>1.0873127676216616</v>
      </c>
      <c r="H111" s="376">
        <v>-9.3104481442507492E-2</v>
      </c>
      <c r="I111" s="377">
        <v>11.449926040238221</v>
      </c>
      <c r="J111" s="377">
        <v>0.44522787697577293</v>
      </c>
      <c r="K111" s="369">
        <v>4.0457981706586023E-2</v>
      </c>
      <c r="L111" s="370">
        <v>11085.960573471784</v>
      </c>
      <c r="M111" s="370">
        <v>-3238.9400686890585</v>
      </c>
      <c r="N111" s="369">
        <v>-0.22610558701930933</v>
      </c>
      <c r="O111" s="365">
        <v>1936.4248353242874</v>
      </c>
      <c r="P111" s="365">
        <v>-666.99062044575794</v>
      </c>
      <c r="Q111" s="369">
        <v>-0.25619830249047731</v>
      </c>
    </row>
    <row r="112" spans="1:17">
      <c r="A112" s="402" t="s">
        <v>96</v>
      </c>
      <c r="B112" s="402" t="s">
        <v>445</v>
      </c>
      <c r="C112" s="324" t="s">
        <v>433</v>
      </c>
      <c r="D112" s="365">
        <v>1210754.8261521684</v>
      </c>
      <c r="E112" s="365">
        <v>-404261.61094249366</v>
      </c>
      <c r="F112" s="366">
        <v>-0.25031423932114344</v>
      </c>
      <c r="G112" s="374">
        <v>99.999999999999986</v>
      </c>
      <c r="H112" s="374">
        <v>-1.4210854715202004E-14</v>
      </c>
      <c r="I112" s="375">
        <v>13.53171253831837</v>
      </c>
      <c r="J112" s="375">
        <v>1.9425867381680391</v>
      </c>
      <c r="K112" s="366">
        <v>0.16762150758108435</v>
      </c>
      <c r="L112" s="367">
        <v>16383586.261872776</v>
      </c>
      <c r="M112" s="367">
        <v>-2333042.3969278373</v>
      </c>
      <c r="N112" s="366">
        <v>-0.12465078190408153</v>
      </c>
      <c r="O112" s="365">
        <v>3401274.70088941</v>
      </c>
      <c r="P112" s="365">
        <v>-584103.26718069939</v>
      </c>
      <c r="Q112" s="366">
        <v>-0.14656157379811763</v>
      </c>
    </row>
    <row r="113" spans="1:17">
      <c r="A113" s="402" t="s">
        <v>96</v>
      </c>
      <c r="B113" s="402" t="s">
        <v>431</v>
      </c>
      <c r="C113" s="324" t="s">
        <v>434</v>
      </c>
      <c r="D113" s="365">
        <v>369.50249999994412</v>
      </c>
      <c r="E113" s="365">
        <v>-466.49750000005588</v>
      </c>
      <c r="F113" s="369">
        <v>-0.55801136363643045</v>
      </c>
      <c r="G113" s="376">
        <v>3.051835863204767E-2</v>
      </c>
      <c r="H113" s="376">
        <v>-2.1245820406521395E-2</v>
      </c>
      <c r="I113" s="377">
        <v>15.896563352070959</v>
      </c>
      <c r="J113" s="377">
        <v>2.3758576104441662</v>
      </c>
      <c r="K113" s="369">
        <v>0.17571994064847582</v>
      </c>
      <c r="L113" s="370">
        <v>5873.8198999977112</v>
      </c>
      <c r="M113" s="370">
        <v>-5429.4901000022883</v>
      </c>
      <c r="N113" s="369">
        <v>-0.48034514668732331</v>
      </c>
      <c r="O113" s="365">
        <v>1478.0099999997765</v>
      </c>
      <c r="P113" s="365">
        <v>-1865.9900000002235</v>
      </c>
      <c r="Q113" s="369">
        <v>-0.55801136363643045</v>
      </c>
    </row>
    <row r="114" spans="1:17">
      <c r="A114" s="402" t="s">
        <v>96</v>
      </c>
      <c r="B114" s="402" t="s">
        <v>431</v>
      </c>
      <c r="C114" s="324" t="s">
        <v>435</v>
      </c>
      <c r="D114" s="365">
        <v>884838.09776502766</v>
      </c>
      <c r="E114" s="365">
        <v>-431757.20823265484</v>
      </c>
      <c r="F114" s="366">
        <v>-0.32793464040605869</v>
      </c>
      <c r="G114" s="374">
        <v>73.08152556179202</v>
      </c>
      <c r="H114" s="374">
        <v>-8.4405738891693005</v>
      </c>
      <c r="I114" s="375">
        <v>12.033861595996333</v>
      </c>
      <c r="J114" s="375">
        <v>0.81440490095515727</v>
      </c>
      <c r="K114" s="366">
        <v>7.2588621988719959E-2</v>
      </c>
      <c r="L114" s="367">
        <v>10648019.203369016</v>
      </c>
      <c r="M114" s="367">
        <v>-4123464.8171664681</v>
      </c>
      <c r="N114" s="366">
        <v>-0.27915034206678091</v>
      </c>
      <c r="O114" s="365">
        <v>2143532.3474594778</v>
      </c>
      <c r="P114" s="365">
        <v>-982750.04981539678</v>
      </c>
      <c r="Q114" s="366">
        <v>-0.31435101661706655</v>
      </c>
    </row>
    <row r="115" spans="1:17">
      <c r="A115" s="402" t="s">
        <v>96</v>
      </c>
      <c r="B115" s="402" t="s">
        <v>431</v>
      </c>
      <c r="C115" s="324" t="s">
        <v>436</v>
      </c>
      <c r="D115" s="365">
        <v>1265.9244673916232</v>
      </c>
      <c r="E115" s="365">
        <v>-5697.3750549178549</v>
      </c>
      <c r="F115" s="369">
        <v>-0.81820048622987263</v>
      </c>
      <c r="G115" s="376">
        <v>0.10455663194957364</v>
      </c>
      <c r="H115" s="376">
        <v>-0.32660303691646736</v>
      </c>
      <c r="I115" s="377">
        <v>11.529357359190511</v>
      </c>
      <c r="J115" s="377">
        <v>0.55132619135503269</v>
      </c>
      <c r="K115" s="369">
        <v>5.0220862277232617E-2</v>
      </c>
      <c r="L115" s="370">
        <v>14595.295574300941</v>
      </c>
      <c r="M115" s="370">
        <v>-61848.023612586418</v>
      </c>
      <c r="N115" s="369">
        <v>-0.8090703578867553</v>
      </c>
      <c r="O115" s="365">
        <v>2555.4229748535895</v>
      </c>
      <c r="P115" s="365">
        <v>-11446.821716566981</v>
      </c>
      <c r="Q115" s="369">
        <v>-0.81749904881898383</v>
      </c>
    </row>
    <row r="116" spans="1:17">
      <c r="A116" s="402" t="s">
        <v>96</v>
      </c>
      <c r="B116" s="402" t="s">
        <v>431</v>
      </c>
      <c r="C116" s="324" t="s">
        <v>437</v>
      </c>
      <c r="D116" s="365">
        <v>74305.267187358157</v>
      </c>
      <c r="E116" s="365">
        <v>59219.453206248239</v>
      </c>
      <c r="F116" s="366">
        <v>3.9255059939358512</v>
      </c>
      <c r="G116" s="374">
        <v>6.1371027050541285</v>
      </c>
      <c r="H116" s="374">
        <v>5.2030060832111591</v>
      </c>
      <c r="I116" s="375">
        <v>26.382152736707408</v>
      </c>
      <c r="J116" s="375">
        <v>11.068400431167808</v>
      </c>
      <c r="K116" s="366">
        <v>0.72277520298953268</v>
      </c>
      <c r="L116" s="367">
        <v>1960332.9080787362</v>
      </c>
      <c r="M116" s="367">
        <v>1729312.4894445727</v>
      </c>
      <c r="N116" s="366">
        <v>7.4855395885289964</v>
      </c>
      <c r="O116" s="365">
        <v>530412.24378751183</v>
      </c>
      <c r="P116" s="365">
        <v>460135.8455008528</v>
      </c>
      <c r="Q116" s="366">
        <v>6.5475160469087781</v>
      </c>
    </row>
    <row r="117" spans="1:17">
      <c r="A117" s="402" t="s">
        <v>96</v>
      </c>
      <c r="B117" s="402" t="s">
        <v>431</v>
      </c>
      <c r="C117" s="324" t="s">
        <v>438</v>
      </c>
      <c r="D117" s="372"/>
      <c r="E117" s="372"/>
      <c r="F117" s="372"/>
      <c r="G117" s="372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</row>
    <row r="118" spans="1:17">
      <c r="A118" s="402" t="s">
        <v>96</v>
      </c>
      <c r="B118" s="402" t="s">
        <v>431</v>
      </c>
      <c r="C118" s="324" t="s">
        <v>439</v>
      </c>
      <c r="D118" s="365">
        <v>17.420707457782626</v>
      </c>
      <c r="E118" s="365">
        <v>-3044.0173757049815</v>
      </c>
      <c r="F118" s="366">
        <v>-0.99430963260253646</v>
      </c>
      <c r="G118" s="374">
        <v>1.4388303132473474E-3</v>
      </c>
      <c r="H118" s="374">
        <v>-0.18812196998858399</v>
      </c>
      <c r="I118" s="375">
        <v>11.915407764020818</v>
      </c>
      <c r="J118" s="375">
        <v>1.4478127052086336</v>
      </c>
      <c r="K118" s="366">
        <v>0.13831378622062637</v>
      </c>
      <c r="L118" s="367">
        <v>207.57483289719846</v>
      </c>
      <c r="M118" s="367">
        <v>-31838.319319276798</v>
      </c>
      <c r="N118" s="366">
        <v>-0.99352257634280694</v>
      </c>
      <c r="O118" s="365">
        <v>139.36565966226101</v>
      </c>
      <c r="P118" s="365">
        <v>-24352.139005639852</v>
      </c>
      <c r="Q118" s="366">
        <v>-0.99430963260253646</v>
      </c>
    </row>
    <row r="119" spans="1:17">
      <c r="A119" s="402" t="s">
        <v>96</v>
      </c>
      <c r="B119" s="402" t="s">
        <v>431</v>
      </c>
      <c r="C119" s="324" t="s">
        <v>440</v>
      </c>
      <c r="D119" s="365">
        <v>236859.21399229369</v>
      </c>
      <c r="E119" s="365">
        <v>6129.1021490430576</v>
      </c>
      <c r="F119" s="369">
        <v>2.6563945642287642E-2</v>
      </c>
      <c r="G119" s="376">
        <v>19.56293783647698</v>
      </c>
      <c r="H119" s="376">
        <v>5.2763890098704138</v>
      </c>
      <c r="I119" s="377">
        <v>15.231112592483672</v>
      </c>
      <c r="J119" s="377">
        <v>1.6449498044323079</v>
      </c>
      <c r="K119" s="369">
        <v>0.12107537868447987</v>
      </c>
      <c r="L119" s="370">
        <v>3607629.3568838094</v>
      </c>
      <c r="M119" s="370">
        <v>472892.49727610825</v>
      </c>
      <c r="N119" s="369">
        <v>0.15085556410476147</v>
      </c>
      <c r="O119" s="365">
        <v>696755.40303107887</v>
      </c>
      <c r="P119" s="365">
        <v>33789.584643519716</v>
      </c>
      <c r="Q119" s="369">
        <v>5.0967310389699261E-2</v>
      </c>
    </row>
    <row r="120" spans="1:17">
      <c r="A120" s="402" t="s">
        <v>96</v>
      </c>
      <c r="B120" s="402" t="s">
        <v>431</v>
      </c>
      <c r="C120" s="324" t="s">
        <v>441</v>
      </c>
      <c r="D120" s="365">
        <v>59.038128778338432</v>
      </c>
      <c r="E120" s="365">
        <v>3.9736206382513046</v>
      </c>
      <c r="F120" s="366">
        <v>7.2163009758340085E-2</v>
      </c>
      <c r="G120" s="374">
        <v>4.8761423455121926E-3</v>
      </c>
      <c r="H120" s="374">
        <v>1.466609979442559E-3</v>
      </c>
      <c r="I120" s="375">
        <v>17.111117987306329</v>
      </c>
      <c r="J120" s="375">
        <v>0.7011174592757925</v>
      </c>
      <c r="K120" s="366">
        <v>4.2725011378164646E-2</v>
      </c>
      <c r="L120" s="367">
        <v>1010.2083872759342</v>
      </c>
      <c r="M120" s="367">
        <v>106.5997796213627</v>
      </c>
      <c r="N120" s="366">
        <v>0.1179711865495125</v>
      </c>
      <c r="O120" s="365">
        <v>157.43501007556915</v>
      </c>
      <c r="P120" s="365">
        <v>10.596321702003479</v>
      </c>
      <c r="Q120" s="366">
        <v>7.2163009758340085E-2</v>
      </c>
    </row>
    <row r="121" spans="1:17">
      <c r="A121" s="402" t="s">
        <v>96</v>
      </c>
      <c r="B121" s="402" t="s">
        <v>431</v>
      </c>
      <c r="C121" s="324" t="s">
        <v>442</v>
      </c>
      <c r="D121" s="365">
        <v>0.25007951259613037</v>
      </c>
      <c r="E121" s="365">
        <v>7.9512596130371094E-5</v>
      </c>
      <c r="F121" s="369">
        <v>3.1805038452148438E-4</v>
      </c>
      <c r="G121" s="376">
        <v>2.0654843341892257E-5</v>
      </c>
      <c r="H121" s="376">
        <v>5.1751247298799792E-6</v>
      </c>
      <c r="I121" s="377">
        <v>12</v>
      </c>
      <c r="J121" s="377">
        <v>-1.1600000000000001</v>
      </c>
      <c r="K121" s="369">
        <v>-8.8145896656534967E-2</v>
      </c>
      <c r="L121" s="370">
        <v>3.0009541511535645</v>
      </c>
      <c r="M121" s="370">
        <v>-0.28904584884643558</v>
      </c>
      <c r="N121" s="369">
        <v>-8.7855881108339084E-2</v>
      </c>
      <c r="O121" s="365">
        <v>1.0003180503845215</v>
      </c>
      <c r="P121" s="365">
        <v>3.1805038452148438E-4</v>
      </c>
      <c r="Q121" s="369">
        <v>3.1805038452148438E-4</v>
      </c>
    </row>
    <row r="122" spans="1:17">
      <c r="A122" s="402" t="s">
        <v>96</v>
      </c>
      <c r="B122" s="402" t="s">
        <v>431</v>
      </c>
      <c r="C122" s="324" t="s">
        <v>443</v>
      </c>
      <c r="D122" s="365">
        <v>13040.111324350051</v>
      </c>
      <c r="E122" s="365">
        <v>-28649.041834658346</v>
      </c>
      <c r="F122" s="366">
        <v>-0.68720613549972576</v>
      </c>
      <c r="G122" s="374">
        <v>1.0770232785932468</v>
      </c>
      <c r="H122" s="374">
        <v>-1.5043221617048848</v>
      </c>
      <c r="I122" s="375">
        <v>11.189696948377534</v>
      </c>
      <c r="J122" s="375">
        <v>0.18712425693791168</v>
      </c>
      <c r="K122" s="366">
        <v>1.7007318395951227E-2</v>
      </c>
      <c r="L122" s="367">
        <v>145914.89389258309</v>
      </c>
      <c r="M122" s="367">
        <v>-312773.04418396659</v>
      </c>
      <c r="N122" s="366">
        <v>-0.6818863506538696</v>
      </c>
      <c r="O122" s="365">
        <v>26243.472648700103</v>
      </c>
      <c r="P122" s="365">
        <v>-57624.293427221055</v>
      </c>
      <c r="Q122" s="366">
        <v>-0.68708511175863152</v>
      </c>
    </row>
    <row r="123" spans="1:17">
      <c r="A123" s="402" t="s">
        <v>96</v>
      </c>
      <c r="B123" s="402" t="s">
        <v>258</v>
      </c>
      <c r="C123" s="324" t="s">
        <v>433</v>
      </c>
      <c r="D123" s="365">
        <v>110629.0057825933</v>
      </c>
      <c r="E123" s="365">
        <v>-27573.55876756506</v>
      </c>
      <c r="F123" s="369">
        <v>-0.19951553617919796</v>
      </c>
      <c r="G123" s="376">
        <v>99.999999999999986</v>
      </c>
      <c r="H123" s="376">
        <v>-2.8421709430404007E-14</v>
      </c>
      <c r="I123" s="377">
        <v>14.277382494875972</v>
      </c>
      <c r="J123" s="377">
        <v>1.8813155166183897</v>
      </c>
      <c r="K123" s="369">
        <v>0.15176713064863023</v>
      </c>
      <c r="L123" s="370">
        <v>1579492.6305859303</v>
      </c>
      <c r="M123" s="370">
        <v>-133675.61614479986</v>
      </c>
      <c r="N123" s="369">
        <v>-7.802830597630761E-2</v>
      </c>
      <c r="O123" s="365">
        <v>311603.9690669775</v>
      </c>
      <c r="P123" s="365">
        <v>-32978.553987268475</v>
      </c>
      <c r="Q123" s="369">
        <v>-9.5705823078197208E-2</v>
      </c>
    </row>
    <row r="124" spans="1:17">
      <c r="A124" s="402" t="s">
        <v>96</v>
      </c>
      <c r="B124" s="402" t="s">
        <v>432</v>
      </c>
      <c r="C124" s="324" t="s">
        <v>434</v>
      </c>
      <c r="D124" s="365">
        <v>23.5</v>
      </c>
      <c r="E124" s="365">
        <v>-17</v>
      </c>
      <c r="F124" s="366">
        <v>-0.41975308641975306</v>
      </c>
      <c r="G124" s="374">
        <v>2.1242168664321086E-2</v>
      </c>
      <c r="H124" s="374">
        <v>-8.0626420906929376E-3</v>
      </c>
      <c r="I124" s="375">
        <v>14.200425531914894</v>
      </c>
      <c r="J124" s="375">
        <v>-2.3074757026530097</v>
      </c>
      <c r="K124" s="366">
        <v>-0.1397800768168582</v>
      </c>
      <c r="L124" s="367">
        <v>333.71</v>
      </c>
      <c r="M124" s="367">
        <v>-334.86000000000007</v>
      </c>
      <c r="N124" s="366">
        <v>-0.50086004457274491</v>
      </c>
      <c r="O124" s="365">
        <v>94</v>
      </c>
      <c r="P124" s="365">
        <v>-68</v>
      </c>
      <c r="Q124" s="366">
        <v>-0.41975308641975306</v>
      </c>
    </row>
    <row r="125" spans="1:17">
      <c r="A125" s="402" t="s">
        <v>96</v>
      </c>
      <c r="B125" s="402" t="s">
        <v>432</v>
      </c>
      <c r="C125" s="324" t="s">
        <v>435</v>
      </c>
      <c r="D125" s="365">
        <v>73784.030074843526</v>
      </c>
      <c r="E125" s="365">
        <v>-37906.25975058254</v>
      </c>
      <c r="F125" s="369">
        <v>-0.3393872449416212</v>
      </c>
      <c r="G125" s="376">
        <v>66.695013258858111</v>
      </c>
      <c r="H125" s="376">
        <v>-14.121352333901868</v>
      </c>
      <c r="I125" s="377">
        <v>12.351617265713173</v>
      </c>
      <c r="J125" s="377">
        <v>0.33588193123273058</v>
      </c>
      <c r="K125" s="369">
        <v>2.7953506121999983E-2</v>
      </c>
      <c r="L125" s="370">
        <v>911352.09980633738</v>
      </c>
      <c r="M125" s="370">
        <v>-430688.86216739612</v>
      </c>
      <c r="N125" s="369">
        <v>-0.32092080224882552</v>
      </c>
      <c r="O125" s="365">
        <v>170366.54892623425</v>
      </c>
      <c r="P125" s="365">
        <v>-100495.27563136147</v>
      </c>
      <c r="Q125" s="369">
        <v>-0.37102044850913379</v>
      </c>
    </row>
    <row r="126" spans="1:17">
      <c r="A126" s="402" t="s">
        <v>96</v>
      </c>
      <c r="B126" s="402" t="s">
        <v>432</v>
      </c>
      <c r="C126" s="324" t="s">
        <v>436</v>
      </c>
      <c r="D126" s="365">
        <v>31.605157501029968</v>
      </c>
      <c r="E126" s="365">
        <v>-215.35394612189083</v>
      </c>
      <c r="F126" s="366">
        <v>-0.87202270725242204</v>
      </c>
      <c r="G126" s="374">
        <v>2.8568599416991969E-2</v>
      </c>
      <c r="H126" s="374">
        <v>-0.150124975790356</v>
      </c>
      <c r="I126" s="375">
        <v>12.226290033616662</v>
      </c>
      <c r="J126" s="375">
        <v>1.5287014197735989</v>
      </c>
      <c r="K126" s="366">
        <v>0.14290149630500881</v>
      </c>
      <c r="L126" s="367">
        <v>386.41382216572759</v>
      </c>
      <c r="M126" s="367">
        <v>-2255.453072835719</v>
      </c>
      <c r="N126" s="366">
        <v>-0.85373456062572906</v>
      </c>
      <c r="O126" s="365">
        <v>64.026102662086487</v>
      </c>
      <c r="P126" s="365">
        <v>-429.8921045837551</v>
      </c>
      <c r="Q126" s="366">
        <v>-0.87037104175789515</v>
      </c>
    </row>
    <row r="127" spans="1:17">
      <c r="A127" s="402" t="s">
        <v>96</v>
      </c>
      <c r="B127" s="402" t="s">
        <v>432</v>
      </c>
      <c r="C127" s="324" t="s">
        <v>437</v>
      </c>
      <c r="D127" s="365">
        <v>8882.1379291759113</v>
      </c>
      <c r="E127" s="365">
        <v>7607.769912594521</v>
      </c>
      <c r="F127" s="369">
        <v>5.9698374516672716</v>
      </c>
      <c r="G127" s="376">
        <v>8.0287605102688655</v>
      </c>
      <c r="H127" s="376">
        <v>7.1066589409315766</v>
      </c>
      <c r="I127" s="377">
        <v>27.354786513984575</v>
      </c>
      <c r="J127" s="377">
        <v>11.855175510555496</v>
      </c>
      <c r="K127" s="369">
        <v>0.76486922852016725</v>
      </c>
      <c r="L127" s="370">
        <v>242968.98684037209</v>
      </c>
      <c r="M127" s="370">
        <v>223216.77830814908</v>
      </c>
      <c r="N127" s="369">
        <v>11.300851646234985</v>
      </c>
      <c r="O127" s="365">
        <v>63528.544435620308</v>
      </c>
      <c r="P127" s="365">
        <v>57838.522606526327</v>
      </c>
      <c r="Q127" s="369">
        <v>10.164903465007605</v>
      </c>
    </row>
    <row r="128" spans="1:17">
      <c r="A128" s="402" t="s">
        <v>96</v>
      </c>
      <c r="B128" s="402" t="s">
        <v>432</v>
      </c>
      <c r="C128" s="324" t="s">
        <v>438</v>
      </c>
      <c r="D128" s="373"/>
      <c r="E128" s="373"/>
      <c r="F128" s="373"/>
      <c r="G128" s="373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</row>
    <row r="129" spans="1:17">
      <c r="A129" s="402" t="s">
        <v>96</v>
      </c>
      <c r="B129" s="402" t="s">
        <v>432</v>
      </c>
      <c r="C129" s="324" t="s">
        <v>439</v>
      </c>
      <c r="D129" s="372"/>
      <c r="E129" s="365">
        <v>-160.99192709577261</v>
      </c>
      <c r="F129" s="369">
        <v>-1</v>
      </c>
      <c r="G129" s="372"/>
      <c r="H129" s="376">
        <v>-0.11648982608954644</v>
      </c>
      <c r="I129" s="372"/>
      <c r="J129" s="377">
        <v>-11.907639131753566</v>
      </c>
      <c r="K129" s="369">
        <v>-1</v>
      </c>
      <c r="L129" s="372"/>
      <c r="M129" s="370">
        <v>-1917.0337709820392</v>
      </c>
      <c r="N129" s="369">
        <v>-1</v>
      </c>
      <c r="O129" s="372"/>
      <c r="P129" s="365">
        <v>-1287.9354167661809</v>
      </c>
      <c r="Q129" s="369">
        <v>-1</v>
      </c>
    </row>
    <row r="130" spans="1:17">
      <c r="A130" s="402" t="s">
        <v>96</v>
      </c>
      <c r="B130" s="402" t="s">
        <v>432</v>
      </c>
      <c r="C130" s="324" t="s">
        <v>440</v>
      </c>
      <c r="D130" s="365">
        <v>26663.622367559834</v>
      </c>
      <c r="E130" s="365">
        <v>3485.272084318025</v>
      </c>
      <c r="F130" s="366">
        <v>0.15036756463370532</v>
      </c>
      <c r="G130" s="374">
        <v>24.101836746105121</v>
      </c>
      <c r="H130" s="374">
        <v>7.3305486309489005</v>
      </c>
      <c r="I130" s="375">
        <v>15.383637289387327</v>
      </c>
      <c r="J130" s="375">
        <v>1.2222885496367244</v>
      </c>
      <c r="K130" s="366">
        <v>8.6311591649867833E-2</v>
      </c>
      <c r="L130" s="367">
        <v>410183.49532373546</v>
      </c>
      <c r="M130" s="367">
        <v>81946.793750651064</v>
      </c>
      <c r="N130" s="366">
        <v>0.2496576201196227</v>
      </c>
      <c r="O130" s="365">
        <v>75062.129095435143</v>
      </c>
      <c r="P130" s="365">
        <v>12220.398197643357</v>
      </c>
      <c r="Q130" s="366">
        <v>0.19446310633166811</v>
      </c>
    </row>
    <row r="131" spans="1:17">
      <c r="A131" s="402" t="s">
        <v>96</v>
      </c>
      <c r="B131" s="402" t="s">
        <v>432</v>
      </c>
      <c r="C131" s="324" t="s">
        <v>441</v>
      </c>
      <c r="D131" s="372"/>
      <c r="E131" s="365">
        <v>-34.322036057710648</v>
      </c>
      <c r="F131" s="369">
        <v>-1</v>
      </c>
      <c r="G131" s="372"/>
      <c r="H131" s="376">
        <v>-2.4834586948098227E-2</v>
      </c>
      <c r="I131" s="372"/>
      <c r="J131" s="377">
        <v>-17.125235488526883</v>
      </c>
      <c r="K131" s="369">
        <v>-1</v>
      </c>
      <c r="L131" s="372"/>
      <c r="M131" s="370">
        <v>-587.77294993400574</v>
      </c>
      <c r="N131" s="369">
        <v>-1</v>
      </c>
      <c r="O131" s="372"/>
      <c r="P131" s="365">
        <v>-91.525429487228394</v>
      </c>
      <c r="Q131" s="369">
        <v>-1</v>
      </c>
    </row>
    <row r="132" spans="1:17">
      <c r="A132" s="402" t="s">
        <v>96</v>
      </c>
      <c r="B132" s="402" t="s">
        <v>432</v>
      </c>
      <c r="C132" s="324" t="s">
        <v>442</v>
      </c>
      <c r="D132" s="373"/>
      <c r="E132" s="373"/>
      <c r="F132" s="373"/>
      <c r="G132" s="373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</row>
    <row r="133" spans="1:17">
      <c r="A133" s="402" t="s">
        <v>96</v>
      </c>
      <c r="B133" s="402" t="s">
        <v>432</v>
      </c>
      <c r="C133" s="324" t="s">
        <v>443</v>
      </c>
      <c r="D133" s="365">
        <v>1244.1102535128593</v>
      </c>
      <c r="E133" s="365">
        <v>-332.67310461975626</v>
      </c>
      <c r="F133" s="369">
        <v>-0.21098212566990876</v>
      </c>
      <c r="G133" s="376">
        <v>1.1245787166864436</v>
      </c>
      <c r="H133" s="376">
        <v>-1.6343207060020681E-2</v>
      </c>
      <c r="I133" s="377">
        <v>11.468376498813436</v>
      </c>
      <c r="J133" s="377">
        <v>0.48200291335917456</v>
      </c>
      <c r="K133" s="369">
        <v>4.3872794749792304E-2</v>
      </c>
      <c r="L133" s="370">
        <v>14267.924793319702</v>
      </c>
      <c r="M133" s="370">
        <v>-3055.2062424523338</v>
      </c>
      <c r="N133" s="369">
        <v>-0.17636570641550731</v>
      </c>
      <c r="O133" s="365">
        <v>2488.7205070257187</v>
      </c>
      <c r="P133" s="365">
        <v>-664.84620923951252</v>
      </c>
      <c r="Q133" s="369">
        <v>-0.21082357503661436</v>
      </c>
    </row>
    <row r="134" spans="1:17">
      <c r="A134" s="402" t="s">
        <v>97</v>
      </c>
      <c r="B134" s="402" t="s">
        <v>444</v>
      </c>
      <c r="C134" s="324" t="s">
        <v>433</v>
      </c>
      <c r="D134" s="365">
        <v>165908.8100336105</v>
      </c>
      <c r="E134" s="365">
        <v>77655.432008334727</v>
      </c>
      <c r="F134" s="366">
        <v>0.87991455676738184</v>
      </c>
      <c r="G134" s="374">
        <v>100.00000000000004</v>
      </c>
      <c r="H134" s="374">
        <v>7.1054273576010019E-14</v>
      </c>
      <c r="I134" s="375">
        <v>31.118560255943152</v>
      </c>
      <c r="J134" s="375">
        <v>5.9094748848653609</v>
      </c>
      <c r="K134" s="366">
        <v>0.23441845659522659</v>
      </c>
      <c r="L134" s="367">
        <v>5162843.3020227337</v>
      </c>
      <c r="M134" s="367">
        <v>2938056.3610975561</v>
      </c>
      <c r="N134" s="366">
        <v>1.3206012256956907</v>
      </c>
      <c r="O134" s="365">
        <v>1311673.0423794985</v>
      </c>
      <c r="P134" s="365">
        <v>694825.75677892414</v>
      </c>
      <c r="Q134" s="366">
        <v>1.1264145486227251</v>
      </c>
    </row>
    <row r="135" spans="1:17">
      <c r="A135" s="402" t="s">
        <v>97</v>
      </c>
      <c r="B135" s="402" t="s">
        <v>424</v>
      </c>
      <c r="C135" s="324" t="s">
        <v>434</v>
      </c>
      <c r="D135" s="365">
        <v>1666.8374932912354</v>
      </c>
      <c r="E135" s="365">
        <v>-146.08212355903333</v>
      </c>
      <c r="F135" s="369">
        <v>-8.0578378766088685E-2</v>
      </c>
      <c r="G135" s="376">
        <v>1.004670874894203</v>
      </c>
      <c r="H135" s="376">
        <v>-1.0495503429395756</v>
      </c>
      <c r="I135" s="377">
        <v>24.603568749174361</v>
      </c>
      <c r="J135" s="377">
        <v>0.63339474311569788</v>
      </c>
      <c r="K135" s="369">
        <v>2.6424286405079999E-2</v>
      </c>
      <c r="L135" s="370">
        <v>41010.150859892368</v>
      </c>
      <c r="M135" s="370">
        <v>-2445.8478150057781</v>
      </c>
      <c r="N135" s="369">
        <v>-5.6283318519580905E-2</v>
      </c>
      <c r="O135" s="365">
        <v>13011.00583422184</v>
      </c>
      <c r="P135" s="365">
        <v>311.73406267166138</v>
      </c>
      <c r="Q135" s="369">
        <v>2.4547396754673007E-2</v>
      </c>
    </row>
    <row r="136" spans="1:17">
      <c r="A136" s="402" t="s">
        <v>97</v>
      </c>
      <c r="B136" s="402" t="s">
        <v>424</v>
      </c>
      <c r="C136" s="324" t="s">
        <v>435</v>
      </c>
      <c r="D136" s="365">
        <v>39763.110644286891</v>
      </c>
      <c r="E136" s="365">
        <v>-2697.5761374988506</v>
      </c>
      <c r="F136" s="366">
        <v>-6.3531147090537018E-2</v>
      </c>
      <c r="G136" s="374">
        <v>23.966846990362672</v>
      </c>
      <c r="H136" s="374">
        <v>-24.145404043954667</v>
      </c>
      <c r="I136" s="375">
        <v>17.137808240937446</v>
      </c>
      <c r="J136" s="375">
        <v>-1.9060104981405424</v>
      </c>
      <c r="K136" s="366">
        <v>-0.10008551983481137</v>
      </c>
      <c r="L136" s="367">
        <v>681452.56528496742</v>
      </c>
      <c r="M136" s="367">
        <v>-127161.05732412497</v>
      </c>
      <c r="N136" s="366">
        <v>-0.15725811904309009</v>
      </c>
      <c r="O136" s="365">
        <v>170068.37581384182</v>
      </c>
      <c r="P136" s="365">
        <v>-30576.713564712816</v>
      </c>
      <c r="Q136" s="366">
        <v>-0.15239203540647886</v>
      </c>
    </row>
    <row r="137" spans="1:17">
      <c r="A137" s="402" t="s">
        <v>97</v>
      </c>
      <c r="B137" s="402" t="s">
        <v>424</v>
      </c>
      <c r="C137" s="324" t="s">
        <v>436</v>
      </c>
      <c r="D137" s="372"/>
      <c r="E137" s="372"/>
      <c r="F137" s="372"/>
      <c r="G137" s="372"/>
      <c r="H137" s="372"/>
      <c r="I137" s="372"/>
      <c r="J137" s="372"/>
      <c r="K137" s="372"/>
      <c r="L137" s="372"/>
      <c r="M137" s="372"/>
      <c r="N137" s="372"/>
      <c r="O137" s="372"/>
      <c r="P137" s="372"/>
      <c r="Q137" s="372"/>
    </row>
    <row r="138" spans="1:17">
      <c r="A138" s="402" t="s">
        <v>97</v>
      </c>
      <c r="B138" s="402" t="s">
        <v>424</v>
      </c>
      <c r="C138" s="324" t="s">
        <v>437</v>
      </c>
      <c r="D138" s="365">
        <v>115618.53597812085</v>
      </c>
      <c r="E138" s="365">
        <v>80337.633625830291</v>
      </c>
      <c r="F138" s="366">
        <v>2.2770855695139129</v>
      </c>
      <c r="G138" s="374">
        <v>69.688002677313165</v>
      </c>
      <c r="H138" s="374">
        <v>29.711173300667554</v>
      </c>
      <c r="I138" s="375">
        <v>37.328147934840018</v>
      </c>
      <c r="J138" s="375">
        <v>1.9448614373789681</v>
      </c>
      <c r="K138" s="366">
        <v>5.4965539662872265E-2</v>
      </c>
      <c r="L138" s="367">
        <v>4315825.8150009187</v>
      </c>
      <c r="M138" s="367">
        <v>3067471.5391808748</v>
      </c>
      <c r="N138" s="366">
        <v>2.4572123463636575</v>
      </c>
      <c r="O138" s="365">
        <v>1100812.5281938314</v>
      </c>
      <c r="P138" s="365">
        <v>726949.4280490469</v>
      </c>
      <c r="Q138" s="366">
        <v>1.9444267908962503</v>
      </c>
    </row>
    <row r="139" spans="1:17">
      <c r="A139" s="402" t="s">
        <v>97</v>
      </c>
      <c r="B139" s="402" t="s">
        <v>424</v>
      </c>
      <c r="C139" s="324" t="s">
        <v>438</v>
      </c>
      <c r="D139" s="365">
        <v>24.481876373291016</v>
      </c>
      <c r="E139" s="365">
        <v>-22.419200420379639</v>
      </c>
      <c r="F139" s="369">
        <v>-0.47801035611628284</v>
      </c>
      <c r="G139" s="376">
        <v>1.4756224439396186E-2</v>
      </c>
      <c r="H139" s="376">
        <v>-3.8387437415947391E-2</v>
      </c>
      <c r="I139" s="377">
        <v>35.96</v>
      </c>
      <c r="J139" s="377">
        <v>2</v>
      </c>
      <c r="K139" s="369">
        <v>5.8892815076560655E-2</v>
      </c>
      <c r="L139" s="370">
        <v>880.36827438354487</v>
      </c>
      <c r="M139" s="370">
        <v>-712.39229352951054</v>
      </c>
      <c r="N139" s="369">
        <v>-0.44726891654715939</v>
      </c>
      <c r="O139" s="365">
        <v>97.927505493164063</v>
      </c>
      <c r="P139" s="365">
        <v>-89.676801681518555</v>
      </c>
      <c r="Q139" s="369">
        <v>-0.47801035611628284</v>
      </c>
    </row>
    <row r="140" spans="1:17">
      <c r="A140" s="402" t="s">
        <v>97</v>
      </c>
      <c r="B140" s="402" t="s">
        <v>424</v>
      </c>
      <c r="C140" s="324" t="s">
        <v>439</v>
      </c>
      <c r="D140" s="365">
        <v>578.51998011703472</v>
      </c>
      <c r="E140" s="365">
        <v>-422.8011350321176</v>
      </c>
      <c r="F140" s="366">
        <v>-0.42224330300788576</v>
      </c>
      <c r="G140" s="374">
        <v>0.34869756464399687</v>
      </c>
      <c r="H140" s="374">
        <v>-0.7859004955711868</v>
      </c>
      <c r="I140" s="375">
        <v>27.280478428306555</v>
      </c>
      <c r="J140" s="375">
        <v>1.5763122040203044</v>
      </c>
      <c r="K140" s="366">
        <v>6.1325163798969913E-2</v>
      </c>
      <c r="L140" s="367">
        <v>15782.301837927103</v>
      </c>
      <c r="M140" s="367">
        <v>-9955.8225497543808</v>
      </c>
      <c r="N140" s="366">
        <v>-0.38681227892889253</v>
      </c>
      <c r="O140" s="365">
        <v>5321.681892991066</v>
      </c>
      <c r="P140" s="365">
        <v>-3100.4611294269562</v>
      </c>
      <c r="Q140" s="366">
        <v>-0.36813209193600283</v>
      </c>
    </row>
    <row r="141" spans="1:17">
      <c r="A141" s="402" t="s">
        <v>97</v>
      </c>
      <c r="B141" s="402" t="s">
        <v>424</v>
      </c>
      <c r="C141" s="324" t="s">
        <v>440</v>
      </c>
      <c r="D141" s="365">
        <v>7546.207290538121</v>
      </c>
      <c r="E141" s="365">
        <v>742.8339425902459</v>
      </c>
      <c r="F141" s="369">
        <v>0.10918612056095811</v>
      </c>
      <c r="G141" s="376">
        <v>4.5484066150612383</v>
      </c>
      <c r="H141" s="376">
        <v>-3.1605032308592058</v>
      </c>
      <c r="I141" s="377">
        <v>12.755296515217578</v>
      </c>
      <c r="J141" s="377">
        <v>0.12877710272510434</v>
      </c>
      <c r="K141" s="369">
        <v>1.0198939115216056E-2</v>
      </c>
      <c r="L141" s="370">
        <v>96254.11155611038</v>
      </c>
      <c r="M141" s="370">
        <v>10351.185907812614</v>
      </c>
      <c r="N141" s="369">
        <v>0.12049864227200197</v>
      </c>
      <c r="O141" s="365">
        <v>19206.161021113396</v>
      </c>
      <c r="P141" s="365">
        <v>512.1216553134982</v>
      </c>
      <c r="Q141" s="369">
        <v>2.7394916919368809E-2</v>
      </c>
    </row>
    <row r="142" spans="1:17">
      <c r="A142" s="402" t="s">
        <v>97</v>
      </c>
      <c r="B142" s="402" t="s">
        <v>424</v>
      </c>
      <c r="C142" s="324" t="s">
        <v>441</v>
      </c>
      <c r="D142" s="365">
        <v>72.975435733795166</v>
      </c>
      <c r="E142" s="365">
        <v>37.693031787872314</v>
      </c>
      <c r="F142" s="366">
        <v>1.068323798050842</v>
      </c>
      <c r="G142" s="374">
        <v>4.3985268605694613E-2</v>
      </c>
      <c r="H142" s="374">
        <v>4.0067377716477143E-3</v>
      </c>
      <c r="I142" s="375">
        <v>18.64</v>
      </c>
      <c r="J142" s="375">
        <v>-1.8666666666666671</v>
      </c>
      <c r="K142" s="366">
        <v>-9.1027308192457759E-2</v>
      </c>
      <c r="L142" s="367">
        <v>1360.262122077942</v>
      </c>
      <c r="M142" s="367">
        <v>636.73762516021736</v>
      </c>
      <c r="N142" s="366">
        <v>0.88004985024387339</v>
      </c>
      <c r="O142" s="365">
        <v>194.60116195678711</v>
      </c>
      <c r="P142" s="365">
        <v>100.51475143432617</v>
      </c>
      <c r="Q142" s="366">
        <v>1.068323798050842</v>
      </c>
    </row>
    <row r="143" spans="1:17">
      <c r="A143" s="402" t="s">
        <v>97</v>
      </c>
      <c r="B143" s="402" t="s">
        <v>424</v>
      </c>
      <c r="C143" s="324" t="s">
        <v>442</v>
      </c>
      <c r="D143" s="365">
        <v>263.68948884783981</v>
      </c>
      <c r="E143" s="365">
        <v>225.30542318387029</v>
      </c>
      <c r="F143" s="369">
        <v>5.8697644266318756</v>
      </c>
      <c r="G143" s="376">
        <v>0.15893639933552692</v>
      </c>
      <c r="H143" s="376">
        <v>0.11544337218706319</v>
      </c>
      <c r="I143" s="377">
        <v>22.013097890993294</v>
      </c>
      <c r="J143" s="377">
        <v>-3.4256522090266373</v>
      </c>
      <c r="K143" s="369">
        <v>-0.13466275644666809</v>
      </c>
      <c r="L143" s="370">
        <v>5804.6225308334824</v>
      </c>
      <c r="M143" s="370">
        <v>4828.1798765850062</v>
      </c>
      <c r="N143" s="369">
        <v>4.9446630128023639</v>
      </c>
      <c r="O143" s="365">
        <v>2046.1113213300705</v>
      </c>
      <c r="P143" s="365">
        <v>1740.9119191169739</v>
      </c>
      <c r="Q143" s="369">
        <v>5.7041786664491321</v>
      </c>
    </row>
    <row r="144" spans="1:17">
      <c r="A144" s="402" t="s">
        <v>97</v>
      </c>
      <c r="B144" s="402" t="s">
        <v>424</v>
      </c>
      <c r="C144" s="324" t="s">
        <v>443</v>
      </c>
      <c r="D144" s="365">
        <v>374.45184630155563</v>
      </c>
      <c r="E144" s="365">
        <v>-399.15541854708192</v>
      </c>
      <c r="F144" s="366">
        <v>-0.51596648155208302</v>
      </c>
      <c r="G144" s="374">
        <v>0.22569738534421274</v>
      </c>
      <c r="H144" s="374">
        <v>-0.65087785988558045</v>
      </c>
      <c r="I144" s="375">
        <v>11.945740419770914</v>
      </c>
      <c r="J144" s="375">
        <v>-0.24295854226484082</v>
      </c>
      <c r="K144" s="366">
        <v>-1.9933098932181842E-2</v>
      </c>
      <c r="L144" s="367">
        <v>4473.1045556223389</v>
      </c>
      <c r="M144" s="367">
        <v>-4956.1615104615694</v>
      </c>
      <c r="N144" s="366">
        <v>-0.52561476956179742</v>
      </c>
      <c r="O144" s="365">
        <v>914.64963471889496</v>
      </c>
      <c r="P144" s="365">
        <v>-1022.1021628379822</v>
      </c>
      <c r="Q144" s="366">
        <v>-0.52774039715740384</v>
      </c>
    </row>
    <row r="145" spans="1:17">
      <c r="A145" s="402" t="s">
        <v>97</v>
      </c>
      <c r="B145" s="402" t="s">
        <v>445</v>
      </c>
      <c r="C145" s="324" t="s">
        <v>433</v>
      </c>
      <c r="D145" s="365">
        <v>2283962.3443358308</v>
      </c>
      <c r="E145" s="365">
        <v>971893.09405818512</v>
      </c>
      <c r="F145" s="369">
        <v>0.74073307781012609</v>
      </c>
      <c r="G145" s="376">
        <v>100.00000000000003</v>
      </c>
      <c r="H145" s="376">
        <v>7.1054273576010019E-14</v>
      </c>
      <c r="I145" s="377">
        <v>31.096415073590229</v>
      </c>
      <c r="J145" s="377">
        <v>6.9755438990470395</v>
      </c>
      <c r="K145" s="369">
        <v>0.28919120908074519</v>
      </c>
      <c r="L145" s="370">
        <v>71023041.071917206</v>
      </c>
      <c r="M145" s="370">
        <v>39374787.713890649</v>
      </c>
      <c r="N145" s="369">
        <v>1.2441377812688834</v>
      </c>
      <c r="O145" s="365">
        <v>18777818.986155186</v>
      </c>
      <c r="P145" s="365">
        <v>9564620.0367173068</v>
      </c>
      <c r="Q145" s="369">
        <v>1.0381432213944397</v>
      </c>
    </row>
    <row r="146" spans="1:17">
      <c r="A146" s="402" t="s">
        <v>97</v>
      </c>
      <c r="B146" s="402" t="s">
        <v>431</v>
      </c>
      <c r="C146" s="324" t="s">
        <v>434</v>
      </c>
      <c r="D146" s="365">
        <v>22539.944636238044</v>
      </c>
      <c r="E146" s="365">
        <v>7177.6359500649341</v>
      </c>
      <c r="F146" s="366">
        <v>0.46722378105350704</v>
      </c>
      <c r="G146" s="374">
        <v>0.98687899527488032</v>
      </c>
      <c r="H146" s="374">
        <v>-0.18396687912712262</v>
      </c>
      <c r="I146" s="375">
        <v>24.396203355769497</v>
      </c>
      <c r="J146" s="375">
        <v>1.7544237675103354</v>
      </c>
      <c r="K146" s="366">
        <v>7.7486125181612825E-2</v>
      </c>
      <c r="L146" s="367">
        <v>549889.07297344925</v>
      </c>
      <c r="M146" s="367">
        <v>202059.06573431852</v>
      </c>
      <c r="N146" s="366">
        <v>0.58091326662165843</v>
      </c>
      <c r="O146" s="365">
        <v>175679.56502866745</v>
      </c>
      <c r="P146" s="365">
        <v>63859.307862877846</v>
      </c>
      <c r="Q146" s="366">
        <v>0.57108890179171423</v>
      </c>
    </row>
    <row r="147" spans="1:17">
      <c r="A147" s="402" t="s">
        <v>97</v>
      </c>
      <c r="B147" s="402" t="s">
        <v>431</v>
      </c>
      <c r="C147" s="324" t="s">
        <v>435</v>
      </c>
      <c r="D147" s="365">
        <v>552107.23864371562</v>
      </c>
      <c r="E147" s="365">
        <v>-78182.010612354847</v>
      </c>
      <c r="F147" s="369">
        <v>-0.12404147889977969</v>
      </c>
      <c r="G147" s="376">
        <v>24.173219843703983</v>
      </c>
      <c r="H147" s="376">
        <v>-23.864583734323276</v>
      </c>
      <c r="I147" s="377">
        <v>19.877079800618876</v>
      </c>
      <c r="J147" s="377">
        <v>1.8656749162072757</v>
      </c>
      <c r="K147" s="369">
        <v>0.10358297579673913</v>
      </c>
      <c r="L147" s="370">
        <v>10974279.641020466</v>
      </c>
      <c r="M147" s="370">
        <v>-378115.22162244283</v>
      </c>
      <c r="N147" s="369">
        <v>-3.3307088609708144E-2</v>
      </c>
      <c r="O147" s="365">
        <v>2771136.9511604561</v>
      </c>
      <c r="P147" s="365">
        <v>-250022.69854615815</v>
      </c>
      <c r="Q147" s="369">
        <v>-8.2757195095743433E-2</v>
      </c>
    </row>
    <row r="148" spans="1:17">
      <c r="A148" s="402" t="s">
        <v>97</v>
      </c>
      <c r="B148" s="402" t="s">
        <v>431</v>
      </c>
      <c r="C148" s="324" t="s">
        <v>436</v>
      </c>
      <c r="D148" s="365">
        <v>1.4814199853420258</v>
      </c>
      <c r="E148" s="365">
        <v>-251.96861050974965</v>
      </c>
      <c r="F148" s="366">
        <v>-0.99415498201973695</v>
      </c>
      <c r="G148" s="374">
        <v>6.4861839295026491E-5</v>
      </c>
      <c r="H148" s="374">
        <v>-1.9251956266262991E-2</v>
      </c>
      <c r="I148" s="375">
        <v>69.189765458422173</v>
      </c>
      <c r="J148" s="375">
        <v>58.398804569719275</v>
      </c>
      <c r="K148" s="366">
        <v>5.4118261730386967</v>
      </c>
      <c r="L148" s="367">
        <v>102.49910133123397</v>
      </c>
      <c r="M148" s="367">
        <v>-2632.4702649818582</v>
      </c>
      <c r="N148" s="366">
        <v>-0.96252276073226772</v>
      </c>
      <c r="O148" s="365">
        <v>15.793390035629272</v>
      </c>
      <c r="P148" s="365">
        <v>-491.72264380997188</v>
      </c>
      <c r="Q148" s="366">
        <v>-0.96888100280111744</v>
      </c>
    </row>
    <row r="149" spans="1:17">
      <c r="A149" s="402" t="s">
        <v>97</v>
      </c>
      <c r="B149" s="402" t="s">
        <v>431</v>
      </c>
      <c r="C149" s="324" t="s">
        <v>437</v>
      </c>
      <c r="D149" s="365">
        <v>1592351.0090247195</v>
      </c>
      <c r="E149" s="365">
        <v>1086333.880468651</v>
      </c>
      <c r="F149" s="369">
        <v>2.1468322299059905</v>
      </c>
      <c r="G149" s="376">
        <v>69.718794312599343</v>
      </c>
      <c r="H149" s="376">
        <v>31.152451229031875</v>
      </c>
      <c r="I149" s="377">
        <v>36.297514147409153</v>
      </c>
      <c r="J149" s="377">
        <v>2.1122326399076883</v>
      </c>
      <c r="K149" s="369">
        <v>6.1787779616329599E-2</v>
      </c>
      <c r="L149" s="370">
        <v>57798383.277715996</v>
      </c>
      <c r="M149" s="370">
        <v>40500045.290409237</v>
      </c>
      <c r="N149" s="369">
        <v>2.3412680062169855</v>
      </c>
      <c r="O149" s="365">
        <v>15430762.075089402</v>
      </c>
      <c r="P149" s="365">
        <v>10027572.718485896</v>
      </c>
      <c r="Q149" s="369">
        <v>1.8558617987782897</v>
      </c>
    </row>
    <row r="150" spans="1:17">
      <c r="A150" s="402" t="s">
        <v>97</v>
      </c>
      <c r="B150" s="402" t="s">
        <v>431</v>
      </c>
      <c r="C150" s="324" t="s">
        <v>438</v>
      </c>
      <c r="D150" s="365">
        <v>199.86813831329346</v>
      </c>
      <c r="E150" s="365">
        <v>115.67189311981201</v>
      </c>
      <c r="F150" s="366">
        <v>1.3738367174688146</v>
      </c>
      <c r="G150" s="374">
        <v>8.7509384210716721E-3</v>
      </c>
      <c r="H150" s="374">
        <v>2.3338803903568501E-3</v>
      </c>
      <c r="I150" s="375">
        <v>35.96</v>
      </c>
      <c r="J150" s="375">
        <v>2</v>
      </c>
      <c r="K150" s="366">
        <v>5.8892815076560655E-2</v>
      </c>
      <c r="L150" s="367">
        <v>7187.258253746033</v>
      </c>
      <c r="M150" s="367">
        <v>4327.9537669754027</v>
      </c>
      <c r="N150" s="366">
        <v>1.5136386442926553</v>
      </c>
      <c r="O150" s="365">
        <v>799.47255325317383</v>
      </c>
      <c r="P150" s="365">
        <v>462.68757247924805</v>
      </c>
      <c r="Q150" s="366">
        <v>1.3738367174688146</v>
      </c>
    </row>
    <row r="151" spans="1:17">
      <c r="A151" s="402" t="s">
        <v>97</v>
      </c>
      <c r="B151" s="402" t="s">
        <v>431</v>
      </c>
      <c r="C151" s="324" t="s">
        <v>439</v>
      </c>
      <c r="D151" s="365">
        <v>14459.365980944753</v>
      </c>
      <c r="E151" s="365">
        <v>-3063.5317675135702</v>
      </c>
      <c r="F151" s="369">
        <v>-0.17483020282893005</v>
      </c>
      <c r="G151" s="376">
        <v>0.63308250316839154</v>
      </c>
      <c r="H151" s="376">
        <v>-0.70243372394769343</v>
      </c>
      <c r="I151" s="377">
        <v>25.134082160389923</v>
      </c>
      <c r="J151" s="377">
        <v>-0.60632992461394863</v>
      </c>
      <c r="K151" s="369">
        <v>-2.3555564013957295E-2</v>
      </c>
      <c r="L151" s="370">
        <v>363422.89255221246</v>
      </c>
      <c r="M151" s="370">
        <v>-87623.716416491312</v>
      </c>
      <c r="N151" s="369">
        <v>-0.19426754280857736</v>
      </c>
      <c r="O151" s="365">
        <v>121752.08336937428</v>
      </c>
      <c r="P151" s="365">
        <v>-28447.106711983681</v>
      </c>
      <c r="Q151" s="369">
        <v>-0.18939587288436655</v>
      </c>
    </row>
    <row r="152" spans="1:17">
      <c r="A152" s="402" t="s">
        <v>97</v>
      </c>
      <c r="B152" s="402" t="s">
        <v>431</v>
      </c>
      <c r="C152" s="324" t="s">
        <v>440</v>
      </c>
      <c r="D152" s="365">
        <v>92979.821961830341</v>
      </c>
      <c r="E152" s="365">
        <v>-34568.377336688485</v>
      </c>
      <c r="F152" s="366">
        <v>-0.27102207265022454</v>
      </c>
      <c r="G152" s="374">
        <v>4.0709875183545812</v>
      </c>
      <c r="H152" s="374">
        <v>-5.6501609097126444</v>
      </c>
      <c r="I152" s="375">
        <v>12.921663793205823</v>
      </c>
      <c r="J152" s="375">
        <v>-2.9172543693547937</v>
      </c>
      <c r="K152" s="366">
        <v>-0.18418267835049995</v>
      </c>
      <c r="L152" s="367">
        <v>1201453.9989429067</v>
      </c>
      <c r="M152" s="367">
        <v>-818771.49152830453</v>
      </c>
      <c r="N152" s="366">
        <v>-0.40528717976790235</v>
      </c>
      <c r="O152" s="365">
        <v>247645.65352422066</v>
      </c>
      <c r="P152" s="365">
        <v>-240735.65985999964</v>
      </c>
      <c r="Q152" s="366">
        <v>-0.49292561623996373</v>
      </c>
    </row>
    <row r="153" spans="1:17">
      <c r="A153" s="402" t="s">
        <v>97</v>
      </c>
      <c r="B153" s="402" t="s">
        <v>431</v>
      </c>
      <c r="C153" s="324" t="s">
        <v>441</v>
      </c>
      <c r="D153" s="365">
        <v>341.54831314086914</v>
      </c>
      <c r="E153" s="365">
        <v>219.73102343800068</v>
      </c>
      <c r="F153" s="369">
        <v>1.8037753423504923</v>
      </c>
      <c r="G153" s="376">
        <v>1.4954200711228906E-2</v>
      </c>
      <c r="H153" s="376">
        <v>5.6698363625414579E-3</v>
      </c>
      <c r="I153" s="377">
        <v>19.972620968914214</v>
      </c>
      <c r="J153" s="377">
        <v>-1.9049245692495447</v>
      </c>
      <c r="K153" s="369">
        <v>-8.7072133659900047E-2</v>
      </c>
      <c r="L153" s="370">
        <v>6821.6150009346011</v>
      </c>
      <c r="M153" s="370">
        <v>4156.5516981244091</v>
      </c>
      <c r="N153" s="369">
        <v>1.5596446409890183</v>
      </c>
      <c r="O153" s="365">
        <v>910.79550170898438</v>
      </c>
      <c r="P153" s="365">
        <v>489.04954648017883</v>
      </c>
      <c r="Q153" s="369">
        <v>1.1595832524697476</v>
      </c>
    </row>
    <row r="154" spans="1:17">
      <c r="A154" s="402" t="s">
        <v>97</v>
      </c>
      <c r="B154" s="402" t="s">
        <v>431</v>
      </c>
      <c r="C154" s="324" t="s">
        <v>442</v>
      </c>
      <c r="D154" s="365">
        <v>1345.7789459869268</v>
      </c>
      <c r="E154" s="365">
        <v>1085.6274167297486</v>
      </c>
      <c r="F154" s="366">
        <v>4.1730579859729717</v>
      </c>
      <c r="G154" s="374">
        <v>5.8922991848986701E-2</v>
      </c>
      <c r="H154" s="374">
        <v>3.9095415735749713E-2</v>
      </c>
      <c r="I154" s="375">
        <v>21.582596069296621</v>
      </c>
      <c r="J154" s="375">
        <v>-3.3274135390547279</v>
      </c>
      <c r="K154" s="366">
        <v>-0.13357736875136236</v>
      </c>
      <c r="L154" s="367">
        <v>29045.403389799594</v>
      </c>
      <c r="M154" s="367">
        <v>22565.026296375989</v>
      </c>
      <c r="N154" s="366">
        <v>3.4820545118084798</v>
      </c>
      <c r="O154" s="365">
        <v>10455.668678641319</v>
      </c>
      <c r="P154" s="365">
        <v>8455.2830497026443</v>
      </c>
      <c r="Q154" s="366">
        <v>4.2268265315366627</v>
      </c>
    </row>
    <row r="155" spans="1:17">
      <c r="A155" s="402" t="s">
        <v>97</v>
      </c>
      <c r="B155" s="402" t="s">
        <v>431</v>
      </c>
      <c r="C155" s="324" t="s">
        <v>443</v>
      </c>
      <c r="D155" s="365">
        <v>7636.2872709568264</v>
      </c>
      <c r="E155" s="365">
        <v>-6973.5643667511931</v>
      </c>
      <c r="F155" s="369">
        <v>-0.47731931436951947</v>
      </c>
      <c r="G155" s="376">
        <v>0.33434383407829066</v>
      </c>
      <c r="H155" s="376">
        <v>-0.77915315814345654</v>
      </c>
      <c r="I155" s="377">
        <v>12.107377536458319</v>
      </c>
      <c r="J155" s="377">
        <v>0.90406820742394345</v>
      </c>
      <c r="K155" s="369">
        <v>8.0696531790028322E-2</v>
      </c>
      <c r="L155" s="370">
        <v>92455.412966325282</v>
      </c>
      <c r="M155" s="370">
        <v>-71223.274182217123</v>
      </c>
      <c r="N155" s="369">
        <v>-0.43514079580550558</v>
      </c>
      <c r="O155" s="365">
        <v>18660.927859425545</v>
      </c>
      <c r="P155" s="365">
        <v>-16521.822038173676</v>
      </c>
      <c r="Q155" s="369">
        <v>-0.46960007635165213</v>
      </c>
    </row>
    <row r="156" spans="1:17">
      <c r="A156" s="402" t="s">
        <v>97</v>
      </c>
      <c r="B156" s="402" t="s">
        <v>258</v>
      </c>
      <c r="C156" s="324" t="s">
        <v>433</v>
      </c>
      <c r="D156" s="365">
        <v>209411.46881577204</v>
      </c>
      <c r="E156" s="365">
        <v>99936.201068841066</v>
      </c>
      <c r="F156" s="366">
        <v>0.91286555516684431</v>
      </c>
      <c r="G156" s="374">
        <v>100</v>
      </c>
      <c r="H156" s="374">
        <v>-1.4210854715202004E-14</v>
      </c>
      <c r="I156" s="375">
        <v>31.102753399856365</v>
      </c>
      <c r="J156" s="375">
        <v>5.8809603927773857</v>
      </c>
      <c r="K156" s="366">
        <v>0.23316979848049588</v>
      </c>
      <c r="L156" s="367">
        <v>6513273.2736786688</v>
      </c>
      <c r="M156" s="367">
        <v>3752110.7311710264</v>
      </c>
      <c r="N156" s="366">
        <v>1.3588880311853793</v>
      </c>
      <c r="O156" s="365">
        <v>1653244.4835423231</v>
      </c>
      <c r="P156" s="365">
        <v>889213.45113090787</v>
      </c>
      <c r="Q156" s="366">
        <v>1.1638446783037006</v>
      </c>
    </row>
    <row r="157" spans="1:17">
      <c r="A157" s="402" t="s">
        <v>97</v>
      </c>
      <c r="B157" s="402" t="s">
        <v>432</v>
      </c>
      <c r="C157" s="324" t="s">
        <v>434</v>
      </c>
      <c r="D157" s="365">
        <v>2216.2121050428514</v>
      </c>
      <c r="E157" s="365">
        <v>99.783055552471978</v>
      </c>
      <c r="F157" s="369">
        <v>4.7146893762632397E-2</v>
      </c>
      <c r="G157" s="376">
        <v>1.0583050286479512</v>
      </c>
      <c r="H157" s="376">
        <v>-0.87494354251136586</v>
      </c>
      <c r="I157" s="377">
        <v>24.716959321802786</v>
      </c>
      <c r="J157" s="377">
        <v>0.64254532226206962</v>
      </c>
      <c r="K157" s="369">
        <v>2.6689967293672356E-2</v>
      </c>
      <c r="L157" s="370">
        <v>54778.024448831078</v>
      </c>
      <c r="M157" s="370">
        <v>3826.2353107452363</v>
      </c>
      <c r="N157" s="369">
        <v>7.5095210108827609E-2</v>
      </c>
      <c r="O157" s="365">
        <v>17195.973647236824</v>
      </c>
      <c r="P157" s="365">
        <v>2328.7631139755249</v>
      </c>
      <c r="Q157" s="369">
        <v>0.15663752852396604</v>
      </c>
    </row>
    <row r="158" spans="1:17">
      <c r="A158" s="402" t="s">
        <v>97</v>
      </c>
      <c r="B158" s="402" t="s">
        <v>432</v>
      </c>
      <c r="C158" s="324" t="s">
        <v>435</v>
      </c>
      <c r="D158" s="365">
        <v>49715.947200216637</v>
      </c>
      <c r="E158" s="365">
        <v>-2537.0205977368896</v>
      </c>
      <c r="F158" s="366">
        <v>-4.8552660349298886E-2</v>
      </c>
      <c r="G158" s="374">
        <v>23.740794848229548</v>
      </c>
      <c r="H158" s="374">
        <v>-23.989591085828501</v>
      </c>
      <c r="I158" s="375">
        <v>17.124917278416312</v>
      </c>
      <c r="J158" s="375">
        <v>-2.2114791861062955</v>
      </c>
      <c r="K158" s="366">
        <v>-0.11436873412084821</v>
      </c>
      <c r="L158" s="367">
        <v>851381.483221823</v>
      </c>
      <c r="M158" s="367">
        <v>-159002.61856733914</v>
      </c>
      <c r="N158" s="366">
        <v>-0.15736848816779817</v>
      </c>
      <c r="O158" s="365">
        <v>211967.00682556629</v>
      </c>
      <c r="P158" s="365">
        <v>-39324.991220931843</v>
      </c>
      <c r="Q158" s="366">
        <v>-0.15649121948425629</v>
      </c>
    </row>
    <row r="159" spans="1:17">
      <c r="A159" s="402" t="s">
        <v>97</v>
      </c>
      <c r="B159" s="402" t="s">
        <v>432</v>
      </c>
      <c r="C159" s="324" t="s">
        <v>436</v>
      </c>
      <c r="D159" s="372"/>
      <c r="E159" s="372"/>
      <c r="F159" s="372"/>
      <c r="G159" s="372"/>
      <c r="H159" s="372"/>
      <c r="I159" s="372"/>
      <c r="J159" s="372"/>
      <c r="K159" s="372"/>
      <c r="L159" s="372"/>
      <c r="M159" s="372"/>
      <c r="N159" s="372"/>
      <c r="O159" s="372"/>
      <c r="P159" s="372"/>
      <c r="Q159" s="372"/>
    </row>
    <row r="160" spans="1:17">
      <c r="A160" s="402" t="s">
        <v>97</v>
      </c>
      <c r="B160" s="402" t="s">
        <v>432</v>
      </c>
      <c r="C160" s="324" t="s">
        <v>437</v>
      </c>
      <c r="D160" s="365">
        <v>146106.75454888248</v>
      </c>
      <c r="E160" s="365">
        <v>102523.49019304079</v>
      </c>
      <c r="F160" s="366">
        <v>2.352359138498056</v>
      </c>
      <c r="G160" s="374">
        <v>69.770178001768699</v>
      </c>
      <c r="H160" s="374">
        <v>29.959118158927154</v>
      </c>
      <c r="I160" s="375">
        <v>37.305819033568262</v>
      </c>
      <c r="J160" s="375">
        <v>1.9948803927548298</v>
      </c>
      <c r="K160" s="366">
        <v>5.6494686053150896E-2</v>
      </c>
      <c r="L160" s="367">
        <v>5450632.144782586</v>
      </c>
      <c r="M160" s="367">
        <v>3911666.1713471087</v>
      </c>
      <c r="N160" s="366">
        <v>2.5417496155649149</v>
      </c>
      <c r="O160" s="365">
        <v>1388966.1001107693</v>
      </c>
      <c r="P160" s="365">
        <v>928951.81984809157</v>
      </c>
      <c r="Q160" s="366">
        <v>2.0193977876461591</v>
      </c>
    </row>
    <row r="161" spans="1:17">
      <c r="A161" s="402" t="s">
        <v>97</v>
      </c>
      <c r="B161" s="402" t="s">
        <v>432</v>
      </c>
      <c r="C161" s="324" t="s">
        <v>438</v>
      </c>
      <c r="D161" s="365">
        <v>24.481876373291016</v>
      </c>
      <c r="E161" s="365">
        <v>-22.419200420379639</v>
      </c>
      <c r="F161" s="369">
        <v>-0.47801035611628284</v>
      </c>
      <c r="G161" s="376">
        <v>1.1690800180017237E-2</v>
      </c>
      <c r="H161" s="376">
        <v>-3.1150909878267123E-2</v>
      </c>
      <c r="I161" s="377">
        <v>35.96</v>
      </c>
      <c r="J161" s="377">
        <v>2</v>
      </c>
      <c r="K161" s="369">
        <v>5.8892815076560655E-2</v>
      </c>
      <c r="L161" s="370">
        <v>880.36827438354487</v>
      </c>
      <c r="M161" s="370">
        <v>-712.39229352951054</v>
      </c>
      <c r="N161" s="369">
        <v>-0.44726891654715939</v>
      </c>
      <c r="O161" s="365">
        <v>97.927505493164063</v>
      </c>
      <c r="P161" s="365">
        <v>-89.676801681518555</v>
      </c>
      <c r="Q161" s="369">
        <v>-0.47801035611628284</v>
      </c>
    </row>
    <row r="162" spans="1:17">
      <c r="A162" s="402" t="s">
        <v>97</v>
      </c>
      <c r="B162" s="402" t="s">
        <v>432</v>
      </c>
      <c r="C162" s="324" t="s">
        <v>439</v>
      </c>
      <c r="D162" s="365">
        <v>729.61452902255064</v>
      </c>
      <c r="E162" s="365">
        <v>-432.91535159744035</v>
      </c>
      <c r="F162" s="366">
        <v>-0.37239073060776851</v>
      </c>
      <c r="G162" s="374">
        <v>0.3484119246899619</v>
      </c>
      <c r="H162" s="374">
        <v>-0.71349904803070685</v>
      </c>
      <c r="I162" s="375">
        <v>27.25024035048331</v>
      </c>
      <c r="J162" s="375">
        <v>1.2388718531154019</v>
      </c>
      <c r="K162" s="366">
        <v>4.7628092049088591E-2</v>
      </c>
      <c r="L162" s="367">
        <v>19882.171279069185</v>
      </c>
      <c r="M162" s="367">
        <v>-10356.821834938524</v>
      </c>
      <c r="N162" s="366">
        <v>-0.34249889855429411</v>
      </c>
      <c r="O162" s="365">
        <v>6665.4201694726944</v>
      </c>
      <c r="P162" s="365">
        <v>-3158.2768825292587</v>
      </c>
      <c r="Q162" s="366">
        <v>-0.3214957531579864</v>
      </c>
    </row>
    <row r="163" spans="1:17">
      <c r="A163" s="402" t="s">
        <v>97</v>
      </c>
      <c r="B163" s="402" t="s">
        <v>432</v>
      </c>
      <c r="C163" s="324" t="s">
        <v>440</v>
      </c>
      <c r="D163" s="365">
        <v>9659.3760640473774</v>
      </c>
      <c r="E163" s="365">
        <v>353.55284850809403</v>
      </c>
      <c r="F163" s="369">
        <v>3.7992646144160092E-2</v>
      </c>
      <c r="G163" s="376">
        <v>4.6126299188250917</v>
      </c>
      <c r="H163" s="376">
        <v>-3.8877587142049146</v>
      </c>
      <c r="I163" s="377">
        <v>12.406260587062016</v>
      </c>
      <c r="J163" s="377">
        <v>-2.820237768596634E-2</v>
      </c>
      <c r="K163" s="369">
        <v>-2.2680816828133869E-3</v>
      </c>
      <c r="L163" s="370">
        <v>119836.73655900121</v>
      </c>
      <c r="M163" s="370">
        <v>4123.8224288859928</v>
      </c>
      <c r="N163" s="369">
        <v>3.5638394036545444E-2</v>
      </c>
      <c r="O163" s="365">
        <v>23930.126135706902</v>
      </c>
      <c r="P163" s="365">
        <v>-1016.4326369856681</v>
      </c>
      <c r="Q163" s="369">
        <v>-4.0744402714906432E-2</v>
      </c>
    </row>
    <row r="164" spans="1:17">
      <c r="A164" s="402" t="s">
        <v>97</v>
      </c>
      <c r="B164" s="402" t="s">
        <v>432</v>
      </c>
      <c r="C164" s="324" t="s">
        <v>441</v>
      </c>
      <c r="D164" s="365">
        <v>72.975435733795166</v>
      </c>
      <c r="E164" s="365">
        <v>37.693031787872314</v>
      </c>
      <c r="F164" s="366">
        <v>1.068323798050842</v>
      </c>
      <c r="G164" s="374">
        <v>3.4847869673267362E-2</v>
      </c>
      <c r="H164" s="374">
        <v>2.6192168715372111E-3</v>
      </c>
      <c r="I164" s="375">
        <v>18.64</v>
      </c>
      <c r="J164" s="375">
        <v>-1.8666666666666671</v>
      </c>
      <c r="K164" s="366">
        <v>-9.1027308192457759E-2</v>
      </c>
      <c r="L164" s="367">
        <v>1360.262122077942</v>
      </c>
      <c r="M164" s="367">
        <v>636.73762516021736</v>
      </c>
      <c r="N164" s="366">
        <v>0.88004985024387339</v>
      </c>
      <c r="O164" s="365">
        <v>194.60116195678711</v>
      </c>
      <c r="P164" s="365">
        <v>100.51475143432617</v>
      </c>
      <c r="Q164" s="366">
        <v>1.068323798050842</v>
      </c>
    </row>
    <row r="165" spans="1:17">
      <c r="A165" s="402" t="s">
        <v>97</v>
      </c>
      <c r="B165" s="402" t="s">
        <v>432</v>
      </c>
      <c r="C165" s="324" t="s">
        <v>442</v>
      </c>
      <c r="D165" s="365">
        <v>394.91931430935864</v>
      </c>
      <c r="E165" s="365">
        <v>338.43027503060108</v>
      </c>
      <c r="F165" s="369">
        <v>5.9910786119151815</v>
      </c>
      <c r="G165" s="376">
        <v>0.18858533228511262</v>
      </c>
      <c r="H165" s="376">
        <v>0.13698551395049047</v>
      </c>
      <c r="I165" s="377">
        <v>22.085688367804043</v>
      </c>
      <c r="J165" s="377">
        <v>-3.3526745780808085</v>
      </c>
      <c r="K165" s="369">
        <v>-0.13179600374493314</v>
      </c>
      <c r="L165" s="370">
        <v>8722.0649062633511</v>
      </c>
      <c r="M165" s="370">
        <v>7285.0762226259703</v>
      </c>
      <c r="N165" s="369">
        <v>5.0696823889980864</v>
      </c>
      <c r="O165" s="365">
        <v>3062.1158924102783</v>
      </c>
      <c r="P165" s="365">
        <v>2616.3501805067062</v>
      </c>
      <c r="Q165" s="369">
        <v>5.8693392305433179</v>
      </c>
    </row>
    <row r="166" spans="1:17">
      <c r="A166" s="402" t="s">
        <v>97</v>
      </c>
      <c r="B166" s="402" t="s">
        <v>432</v>
      </c>
      <c r="C166" s="324" t="s">
        <v>443</v>
      </c>
      <c r="D166" s="365">
        <v>491.1877421438694</v>
      </c>
      <c r="E166" s="365">
        <v>-424.39318532385823</v>
      </c>
      <c r="F166" s="366">
        <v>-0.46352340092713129</v>
      </c>
      <c r="G166" s="374">
        <v>0.23455627570044296</v>
      </c>
      <c r="H166" s="374">
        <v>-0.6017795892953246</v>
      </c>
      <c r="I166" s="375">
        <v>11.808149078228665</v>
      </c>
      <c r="J166" s="375">
        <v>-0.37591550596869006</v>
      </c>
      <c r="K166" s="366">
        <v>-3.0853046072675108E-2</v>
      </c>
      <c r="L166" s="367">
        <v>5800.0180846333506</v>
      </c>
      <c r="M166" s="367">
        <v>-5355.479067692756</v>
      </c>
      <c r="N166" s="366">
        <v>-0.48007533815523851</v>
      </c>
      <c r="O166" s="365">
        <v>1165.2120937108994</v>
      </c>
      <c r="P166" s="365">
        <v>-1194.6192209720612</v>
      </c>
      <c r="Q166" s="366">
        <v>-0.50623076892788688</v>
      </c>
    </row>
    <row r="167" spans="1:17">
      <c r="A167" s="402" t="s">
        <v>320</v>
      </c>
      <c r="B167" s="402" t="s">
        <v>444</v>
      </c>
      <c r="C167" s="324" t="s">
        <v>433</v>
      </c>
      <c r="D167" s="365">
        <v>9568858.466717843</v>
      </c>
      <c r="E167" s="365">
        <v>-578742.4408526998</v>
      </c>
      <c r="F167" s="369">
        <v>-5.7032440093395205E-2</v>
      </c>
      <c r="G167" s="376">
        <v>99.999999999999844</v>
      </c>
      <c r="H167" s="376">
        <v>-1.5631940186722204E-13</v>
      </c>
      <c r="I167" s="377">
        <v>7.4957790977445695</v>
      </c>
      <c r="J167" s="377">
        <v>0.28558803396464505</v>
      </c>
      <c r="K167" s="369">
        <v>3.9608941210904088E-2</v>
      </c>
      <c r="L167" s="370">
        <v>71726049.284099758</v>
      </c>
      <c r="M167" s="370">
        <v>-1440092.0984704196</v>
      </c>
      <c r="N167" s="369">
        <v>-1.9682493449264798E-2</v>
      </c>
      <c r="O167" s="365">
        <v>20494677.25315094</v>
      </c>
      <c r="P167" s="365">
        <v>-218548.5104575716</v>
      </c>
      <c r="Q167" s="369">
        <v>-1.0551157649309454E-2</v>
      </c>
    </row>
    <row r="168" spans="1:17">
      <c r="A168" s="402" t="s">
        <v>320</v>
      </c>
      <c r="B168" s="402" t="s">
        <v>424</v>
      </c>
      <c r="C168" s="324" t="s">
        <v>434</v>
      </c>
      <c r="D168" s="365">
        <v>28237.476005654818</v>
      </c>
      <c r="E168" s="365">
        <v>9122.5656794179304</v>
      </c>
      <c r="F168" s="366">
        <v>0.47724867779768815</v>
      </c>
      <c r="G168" s="374">
        <v>0.29509764517752707</v>
      </c>
      <c r="H168" s="374">
        <v>0.10672888195610053</v>
      </c>
      <c r="I168" s="375">
        <v>11.174765702404189</v>
      </c>
      <c r="J168" s="375">
        <v>-0.94739714271163855</v>
      </c>
      <c r="K168" s="366">
        <v>-7.8154134275910739E-2</v>
      </c>
      <c r="L168" s="367">
        <v>315547.1783904527</v>
      </c>
      <c r="M168" s="367">
        <v>83833.122646023025</v>
      </c>
      <c r="N168" s="366">
        <v>0.36179558627417596</v>
      </c>
      <c r="O168" s="365">
        <v>67690.749017834663</v>
      </c>
      <c r="P168" s="365">
        <v>5914.2382664636243</v>
      </c>
      <c r="Q168" s="366">
        <v>9.573603614918258E-2</v>
      </c>
    </row>
    <row r="169" spans="1:17">
      <c r="A169" s="402" t="s">
        <v>320</v>
      </c>
      <c r="B169" s="402" t="s">
        <v>424</v>
      </c>
      <c r="C169" s="324" t="s">
        <v>435</v>
      </c>
      <c r="D169" s="365">
        <v>6800213.0284292819</v>
      </c>
      <c r="E169" s="365">
        <v>-678973.10221627261</v>
      </c>
      <c r="F169" s="369">
        <v>-9.0781682706654085E-2</v>
      </c>
      <c r="G169" s="376">
        <v>71.066084341006786</v>
      </c>
      <c r="H169" s="376">
        <v>-2.6378994751655966</v>
      </c>
      <c r="I169" s="377">
        <v>6.1406685490252801</v>
      </c>
      <c r="J169" s="377">
        <v>-6.6171046402168088E-3</v>
      </c>
      <c r="K169" s="369">
        <v>-1.0764270627754494E-3</v>
      </c>
      <c r="L169" s="370">
        <v>41757854.270347647</v>
      </c>
      <c r="M169" s="370">
        <v>-4218839.3316637278</v>
      </c>
      <c r="N169" s="369">
        <v>-9.176038990935971E-2</v>
      </c>
      <c r="O169" s="365">
        <v>11929232.734455824</v>
      </c>
      <c r="P169" s="365">
        <v>-1172655.6976535544</v>
      </c>
      <c r="Q169" s="369">
        <v>-8.9502799823854021E-2</v>
      </c>
    </row>
    <row r="170" spans="1:17">
      <c r="A170" s="402" t="s">
        <v>320</v>
      </c>
      <c r="B170" s="402" t="s">
        <v>424</v>
      </c>
      <c r="C170" s="324" t="s">
        <v>436</v>
      </c>
      <c r="D170" s="365">
        <v>34462.708356911615</v>
      </c>
      <c r="E170" s="365">
        <v>-19384.334644999813</v>
      </c>
      <c r="F170" s="366">
        <v>-0.3599888418071856</v>
      </c>
      <c r="G170" s="374">
        <v>0.36015485521892571</v>
      </c>
      <c r="H170" s="374">
        <v>-0.17048330736134715</v>
      </c>
      <c r="I170" s="375">
        <v>7.7781422360217221</v>
      </c>
      <c r="J170" s="375">
        <v>-0.1335641420641025</v>
      </c>
      <c r="K170" s="366">
        <v>-1.6881837581087949E-2</v>
      </c>
      <c r="L170" s="367">
        <v>268055.84743859299</v>
      </c>
      <c r="M170" s="367">
        <v>-157966.14612069132</v>
      </c>
      <c r="N170" s="366">
        <v>-0.37079340622988072</v>
      </c>
      <c r="O170" s="365">
        <v>68961.352713823318</v>
      </c>
      <c r="P170" s="365">
        <v>-38752.66888999939</v>
      </c>
      <c r="Q170" s="366">
        <v>-0.35977367025189672</v>
      </c>
    </row>
    <row r="171" spans="1:17">
      <c r="A171" s="402" t="s">
        <v>320</v>
      </c>
      <c r="B171" s="402" t="s">
        <v>424</v>
      </c>
      <c r="C171" s="324" t="s">
        <v>437</v>
      </c>
      <c r="D171" s="365">
        <v>630417.14814731455</v>
      </c>
      <c r="E171" s="365">
        <v>141635.05435121461</v>
      </c>
      <c r="F171" s="369">
        <v>0.28977136468157733</v>
      </c>
      <c r="G171" s="376">
        <v>6.5882168739355302</v>
      </c>
      <c r="H171" s="376">
        <v>1.7714912434325836</v>
      </c>
      <c r="I171" s="377">
        <v>15.639728503070721</v>
      </c>
      <c r="J171" s="377">
        <v>1.4167445307067688</v>
      </c>
      <c r="K171" s="369">
        <v>9.9609514674247127E-2</v>
      </c>
      <c r="L171" s="370">
        <v>9859553.0407041125</v>
      </c>
      <c r="M171" s="370">
        <v>2907613.1546636894</v>
      </c>
      <c r="N171" s="369">
        <v>0.4182448643582507</v>
      </c>
      <c r="O171" s="365">
        <v>3785713.2841584682</v>
      </c>
      <c r="P171" s="365">
        <v>1054069.8621278857</v>
      </c>
      <c r="Q171" s="369">
        <v>0.38587388589113031</v>
      </c>
    </row>
    <row r="172" spans="1:17">
      <c r="A172" s="402" t="s">
        <v>320</v>
      </c>
      <c r="B172" s="402" t="s">
        <v>424</v>
      </c>
      <c r="C172" s="324" t="s">
        <v>438</v>
      </c>
      <c r="D172" s="365">
        <v>50512.241296350941</v>
      </c>
      <c r="E172" s="365">
        <v>-1402.8135394822748</v>
      </c>
      <c r="F172" s="366">
        <v>-2.7021324429267746E-2</v>
      </c>
      <c r="G172" s="374">
        <v>0.52788158035821342</v>
      </c>
      <c r="H172" s="374">
        <v>1.6282284044713546E-2</v>
      </c>
      <c r="I172" s="375">
        <v>20.121285247003119</v>
      </c>
      <c r="J172" s="375">
        <v>0.62270334533387128</v>
      </c>
      <c r="K172" s="366">
        <v>3.1935827357812238E-2</v>
      </c>
      <c r="L172" s="367">
        <v>1016371.2155893279</v>
      </c>
      <c r="M172" s="367">
        <v>4101.266943183844</v>
      </c>
      <c r="N172" s="366">
        <v>4.05155457659201E-3</v>
      </c>
      <c r="O172" s="365">
        <v>202033.96518540382</v>
      </c>
      <c r="P172" s="365">
        <v>-5609.254157929041</v>
      </c>
      <c r="Q172" s="366">
        <v>-2.7013904791440745E-2</v>
      </c>
    </row>
    <row r="173" spans="1:17">
      <c r="A173" s="402" t="s">
        <v>320</v>
      </c>
      <c r="B173" s="402" t="s">
        <v>424</v>
      </c>
      <c r="C173" s="324" t="s">
        <v>439</v>
      </c>
      <c r="D173" s="365">
        <v>23028.431496273563</v>
      </c>
      <c r="E173" s="365">
        <v>-5285.5773037264225</v>
      </c>
      <c r="F173" s="369">
        <v>-0.18667710888492856</v>
      </c>
      <c r="G173" s="376">
        <v>0.24066017463180614</v>
      </c>
      <c r="H173" s="376">
        <v>-3.8361527718318106E-2</v>
      </c>
      <c r="I173" s="377">
        <v>7.3311992619664856</v>
      </c>
      <c r="J173" s="377">
        <v>0.10562193573495549</v>
      </c>
      <c r="K173" s="369">
        <v>1.4617784983285503E-2</v>
      </c>
      <c r="L173" s="370">
        <v>168826.01998972651</v>
      </c>
      <c r="M173" s="370">
        <v>-35759.040010273398</v>
      </c>
      <c r="N173" s="369">
        <v>-0.17478812974062433</v>
      </c>
      <c r="O173" s="365">
        <v>49964.051846981049</v>
      </c>
      <c r="P173" s="365">
        <v>-11467.948153018981</v>
      </c>
      <c r="Q173" s="369">
        <v>-0.18667710888492928</v>
      </c>
    </row>
    <row r="174" spans="1:17">
      <c r="A174" s="402" t="s">
        <v>320</v>
      </c>
      <c r="B174" s="402" t="s">
        <v>424</v>
      </c>
      <c r="C174" s="324" t="s">
        <v>440</v>
      </c>
      <c r="D174" s="365">
        <v>1231305.0159705784</v>
      </c>
      <c r="E174" s="365">
        <v>33992.835109867621</v>
      </c>
      <c r="F174" s="366">
        <v>2.8390954049620727E-2</v>
      </c>
      <c r="G174" s="374">
        <v>12.867836014643439</v>
      </c>
      <c r="H174" s="374">
        <v>1.0688680441208227</v>
      </c>
      <c r="I174" s="375">
        <v>9.6131818058690719</v>
      </c>
      <c r="J174" s="375">
        <v>-1.9707016916557407E-2</v>
      </c>
      <c r="K174" s="366">
        <v>-2.0458054981328591E-3</v>
      </c>
      <c r="L174" s="367">
        <v>11836758.977003692</v>
      </c>
      <c r="M174" s="367">
        <v>303183.8526054658</v>
      </c>
      <c r="N174" s="366">
        <v>2.6287066181596028E-2</v>
      </c>
      <c r="O174" s="365">
        <v>2770723.5559649467</v>
      </c>
      <c r="P174" s="365">
        <v>82629.396391134709</v>
      </c>
      <c r="Q174" s="366">
        <v>3.0739026048192938E-2</v>
      </c>
    </row>
    <row r="175" spans="1:17">
      <c r="A175" s="402" t="s">
        <v>320</v>
      </c>
      <c r="B175" s="402" t="s">
        <v>424</v>
      </c>
      <c r="C175" s="324" t="s">
        <v>441</v>
      </c>
      <c r="D175" s="365">
        <v>137297.97510348266</v>
      </c>
      <c r="E175" s="365">
        <v>-14301.364652484597</v>
      </c>
      <c r="F175" s="369">
        <v>-9.4336589298514184E-2</v>
      </c>
      <c r="G175" s="376">
        <v>1.4348417377164551</v>
      </c>
      <c r="H175" s="376">
        <v>-5.9100930474877522E-2</v>
      </c>
      <c r="I175" s="377">
        <v>12.8224349666996</v>
      </c>
      <c r="J175" s="377">
        <v>0.39281399850640319</v>
      </c>
      <c r="K175" s="369">
        <v>3.1603055275104153E-2</v>
      </c>
      <c r="L175" s="370">
        <v>1760494.3568239473</v>
      </c>
      <c r="M175" s="370">
        <v>-123827.97537106788</v>
      </c>
      <c r="N175" s="369">
        <v>-6.5714858469475737E-2</v>
      </c>
      <c r="O175" s="365">
        <v>369166.26694262028</v>
      </c>
      <c r="P175" s="365">
        <v>-37739.972406625748</v>
      </c>
      <c r="Q175" s="369">
        <v>-9.2748571432530125E-2</v>
      </c>
    </row>
    <row r="176" spans="1:17">
      <c r="A176" s="402" t="s">
        <v>320</v>
      </c>
      <c r="B176" s="402" t="s">
        <v>424</v>
      </c>
      <c r="C176" s="324" t="s">
        <v>442</v>
      </c>
      <c r="D176" s="365">
        <v>61932.153413355336</v>
      </c>
      <c r="E176" s="365">
        <v>-5874.6322468753788</v>
      </c>
      <c r="F176" s="366">
        <v>-8.6637822301624048E-2</v>
      </c>
      <c r="G176" s="374">
        <v>0.64722614122432742</v>
      </c>
      <c r="H176" s="374">
        <v>-2.0978947622278254E-2</v>
      </c>
      <c r="I176" s="375">
        <v>8.4569516411103187</v>
      </c>
      <c r="J176" s="375">
        <v>-0.30850795663952013</v>
      </c>
      <c r="K176" s="366">
        <v>-3.5195867735071933E-2</v>
      </c>
      <c r="L176" s="367">
        <v>523757.22644657141</v>
      </c>
      <c r="M176" s="367">
        <v>-70600.413711464033</v>
      </c>
      <c r="N176" s="366">
        <v>-0.11878439670211337</v>
      </c>
      <c r="O176" s="365">
        <v>124044.3068292141</v>
      </c>
      <c r="P176" s="365">
        <v>-13156.037257300981</v>
      </c>
      <c r="Q176" s="366">
        <v>-9.5889243900183774E-2</v>
      </c>
    </row>
    <row r="177" spans="1:17">
      <c r="A177" s="402" t="s">
        <v>320</v>
      </c>
      <c r="B177" s="402" t="s">
        <v>424</v>
      </c>
      <c r="C177" s="324" t="s">
        <v>443</v>
      </c>
      <c r="D177" s="365">
        <v>571452.28849899746</v>
      </c>
      <c r="E177" s="365">
        <v>-38271.071389428689</v>
      </c>
      <c r="F177" s="369">
        <v>-6.2767927075045887E-2</v>
      </c>
      <c r="G177" s="376">
        <v>5.9720006360905762</v>
      </c>
      <c r="H177" s="376">
        <v>-3.6546265212435536E-2</v>
      </c>
      <c r="I177" s="377">
        <v>7.3826480990160048</v>
      </c>
      <c r="J177" s="377">
        <v>0.24717974396822751</v>
      </c>
      <c r="K177" s="369">
        <v>3.4640997853121649E-2</v>
      </c>
      <c r="L177" s="370">
        <v>4218831.1513654692</v>
      </c>
      <c r="M177" s="370">
        <v>-131830.58845180273</v>
      </c>
      <c r="N177" s="369">
        <v>-3.0301272848975758E-2</v>
      </c>
      <c r="O177" s="365">
        <v>1127146.9860358238</v>
      </c>
      <c r="P177" s="365">
        <v>-81780.428724644007</v>
      </c>
      <c r="Q177" s="369">
        <v>-6.764709586873556E-2</v>
      </c>
    </row>
    <row r="178" spans="1:17">
      <c r="A178" s="402" t="s">
        <v>320</v>
      </c>
      <c r="B178" s="402" t="s">
        <v>445</v>
      </c>
      <c r="C178" s="324" t="s">
        <v>433</v>
      </c>
      <c r="D178" s="365">
        <v>123897757.64428401</v>
      </c>
      <c r="E178" s="365">
        <v>-4480542.4444539547</v>
      </c>
      <c r="F178" s="366">
        <v>-3.4901088745971108E-2</v>
      </c>
      <c r="G178" s="374">
        <v>100.00000000000003</v>
      </c>
      <c r="H178" s="374">
        <v>9.9475983006414026E-14</v>
      </c>
      <c r="I178" s="375">
        <v>7.4729677361716389</v>
      </c>
      <c r="J178" s="375">
        <v>0.69446193658715583</v>
      </c>
      <c r="K178" s="366">
        <v>0.10245059267039733</v>
      </c>
      <c r="L178" s="367">
        <v>925883945.45974743</v>
      </c>
      <c r="M178" s="367">
        <v>55670893.767439961</v>
      </c>
      <c r="N178" s="366">
        <v>6.3973866697559306E-2</v>
      </c>
      <c r="O178" s="365">
        <v>261571921.26562718</v>
      </c>
      <c r="P178" s="365">
        <v>-534239.49800240993</v>
      </c>
      <c r="Q178" s="366">
        <v>-2.0382561647766585E-3</v>
      </c>
    </row>
    <row r="179" spans="1:17">
      <c r="A179" s="402" t="s">
        <v>320</v>
      </c>
      <c r="B179" s="402" t="s">
        <v>431</v>
      </c>
      <c r="C179" s="324" t="s">
        <v>434</v>
      </c>
      <c r="D179" s="365">
        <v>326335.37556325342</v>
      </c>
      <c r="E179" s="365">
        <v>-155852.95518244401</v>
      </c>
      <c r="F179" s="369">
        <v>-0.32322008900841631</v>
      </c>
      <c r="G179" s="376">
        <v>0.26339086499061343</v>
      </c>
      <c r="H179" s="376">
        <v>-0.11220869538088057</v>
      </c>
      <c r="I179" s="377">
        <v>11.905171284258145</v>
      </c>
      <c r="J179" s="377">
        <v>4.6253159740134873</v>
      </c>
      <c r="K179" s="369">
        <v>0.63535822854946855</v>
      </c>
      <c r="L179" s="370">
        <v>3885078.5421932419</v>
      </c>
      <c r="M179" s="370">
        <v>374817.26207616879</v>
      </c>
      <c r="N179" s="369">
        <v>0.1067775963570632</v>
      </c>
      <c r="O179" s="365">
        <v>911803.48316385318</v>
      </c>
      <c r="P179" s="365">
        <v>-74757.169659515843</v>
      </c>
      <c r="Q179" s="369">
        <v>-7.5775543496057252E-2</v>
      </c>
    </row>
    <row r="180" spans="1:17">
      <c r="A180" s="402" t="s">
        <v>320</v>
      </c>
      <c r="B180" s="402" t="s">
        <v>431</v>
      </c>
      <c r="C180" s="324" t="s">
        <v>435</v>
      </c>
      <c r="D180" s="365">
        <v>89015009.899122283</v>
      </c>
      <c r="E180" s="365">
        <v>-7116584.5900750458</v>
      </c>
      <c r="F180" s="366">
        <v>-7.4029611470501133E-2</v>
      </c>
      <c r="G180" s="374">
        <v>71.845537475091646</v>
      </c>
      <c r="H180" s="374">
        <v>-3.0359607397538184</v>
      </c>
      <c r="I180" s="375">
        <v>6.2198371565117361</v>
      </c>
      <c r="J180" s="375">
        <v>0.35458716754012976</v>
      </c>
      <c r="K180" s="366">
        <v>6.0455593232489294E-2</v>
      </c>
      <c r="L180" s="367">
        <v>553658866.0578208</v>
      </c>
      <c r="M180" s="367">
        <v>-10176967.459766746</v>
      </c>
      <c r="N180" s="366">
        <v>-1.8049522316231609E-2</v>
      </c>
      <c r="O180" s="365">
        <v>154955767.2660327</v>
      </c>
      <c r="P180" s="365">
        <v>-13980293.355337709</v>
      </c>
      <c r="Q180" s="366">
        <v>-8.2754938785219917E-2</v>
      </c>
    </row>
    <row r="181" spans="1:17">
      <c r="A181" s="402" t="s">
        <v>320</v>
      </c>
      <c r="B181" s="402" t="s">
        <v>431</v>
      </c>
      <c r="C181" s="324" t="s">
        <v>436</v>
      </c>
      <c r="D181" s="365">
        <v>596006.6191957345</v>
      </c>
      <c r="E181" s="365">
        <v>-170448.13858571521</v>
      </c>
      <c r="F181" s="369">
        <v>-0.22238512691745538</v>
      </c>
      <c r="G181" s="376">
        <v>0.48104713961563067</v>
      </c>
      <c r="H181" s="376">
        <v>-0.11598114106082197</v>
      </c>
      <c r="I181" s="377">
        <v>7.9729232953846143</v>
      </c>
      <c r="J181" s="377">
        <v>1.0719339615958088</v>
      </c>
      <c r="K181" s="369">
        <v>0.15533047650825621</v>
      </c>
      <c r="L181" s="370">
        <v>4751915.0583890984</v>
      </c>
      <c r="M181" s="370">
        <v>-537381.04989236873</v>
      </c>
      <c r="N181" s="369">
        <v>-0.10159783814163657</v>
      </c>
      <c r="O181" s="365">
        <v>1192329.7338338543</v>
      </c>
      <c r="P181" s="365">
        <v>-341229.32521208469</v>
      </c>
      <c r="Q181" s="369">
        <v>-0.22250810831137538</v>
      </c>
    </row>
    <row r="182" spans="1:17">
      <c r="A182" s="402" t="s">
        <v>320</v>
      </c>
      <c r="B182" s="402" t="s">
        <v>431</v>
      </c>
      <c r="C182" s="324" t="s">
        <v>437</v>
      </c>
      <c r="D182" s="365">
        <v>7506209.1643819334</v>
      </c>
      <c r="E182" s="365">
        <v>1328252.7532801172</v>
      </c>
      <c r="F182" s="366">
        <v>0.21499872528935957</v>
      </c>
      <c r="G182" s="374">
        <v>6.0583898426415406</v>
      </c>
      <c r="H182" s="374">
        <v>1.2460840192808407</v>
      </c>
      <c r="I182" s="375">
        <v>15.428875495704402</v>
      </c>
      <c r="J182" s="375">
        <v>2.1209043484395131</v>
      </c>
      <c r="K182" s="366">
        <v>0.15937097585873641</v>
      </c>
      <c r="L182" s="367">
        <v>115812366.64196423</v>
      </c>
      <c r="M182" s="367">
        <v>33596300.973961115</v>
      </c>
      <c r="N182" s="366">
        <v>0.40863425780584561</v>
      </c>
      <c r="O182" s="365">
        <v>45209071.422889821</v>
      </c>
      <c r="P182" s="365">
        <v>10157894.756022729</v>
      </c>
      <c r="Q182" s="366">
        <v>0.2898018189964135</v>
      </c>
    </row>
    <row r="183" spans="1:17">
      <c r="A183" s="402" t="s">
        <v>320</v>
      </c>
      <c r="B183" s="402" t="s">
        <v>431</v>
      </c>
      <c r="C183" s="324" t="s">
        <v>438</v>
      </c>
      <c r="D183" s="365">
        <v>651661.49744492793</v>
      </c>
      <c r="E183" s="365">
        <v>-2380.0417953531723</v>
      </c>
      <c r="F183" s="369">
        <v>-3.6389765061677452E-3</v>
      </c>
      <c r="G183" s="376">
        <v>0.52596714406718914</v>
      </c>
      <c r="H183" s="376">
        <v>1.6502897548741347E-2</v>
      </c>
      <c r="I183" s="377">
        <v>20.050289671880407</v>
      </c>
      <c r="J183" s="377">
        <v>1.8535474441434516</v>
      </c>
      <c r="K183" s="369">
        <v>0.10186149921484977</v>
      </c>
      <c r="L183" s="370">
        <v>13066001.791782159</v>
      </c>
      <c r="M183" s="370">
        <v>1164576.4959944598</v>
      </c>
      <c r="N183" s="369">
        <v>9.7851851106156268E-2</v>
      </c>
      <c r="O183" s="365">
        <v>2606536.5211218605</v>
      </c>
      <c r="P183" s="365">
        <v>-9289.6358392620459</v>
      </c>
      <c r="Q183" s="369">
        <v>-3.5513200349881324E-3</v>
      </c>
    </row>
    <row r="184" spans="1:17">
      <c r="A184" s="402" t="s">
        <v>320</v>
      </c>
      <c r="B184" s="402" t="s">
        <v>431</v>
      </c>
      <c r="C184" s="324" t="s">
        <v>439</v>
      </c>
      <c r="D184" s="365">
        <v>397142.49034308631</v>
      </c>
      <c r="E184" s="365">
        <v>46369.770329692517</v>
      </c>
      <c r="F184" s="366">
        <v>0.13219320569718748</v>
      </c>
      <c r="G184" s="374">
        <v>0.32054049879038182</v>
      </c>
      <c r="H184" s="374">
        <v>4.7306844994583375E-2</v>
      </c>
      <c r="I184" s="375">
        <v>7.337848356146905</v>
      </c>
      <c r="J184" s="375">
        <v>0.40031727317115795</v>
      </c>
      <c r="K184" s="366">
        <v>5.7703132192590913E-2</v>
      </c>
      <c r="L184" s="367">
        <v>2914171.3699201038</v>
      </c>
      <c r="M184" s="367">
        <v>480674.72176723555</v>
      </c>
      <c r="N184" s="366">
        <v>0.19752429991308554</v>
      </c>
      <c r="O184" s="365">
        <v>861669.41322950204</v>
      </c>
      <c r="P184" s="365">
        <v>97897.545239485102</v>
      </c>
      <c r="Q184" s="366">
        <v>0.12817642196892842</v>
      </c>
    </row>
    <row r="185" spans="1:17">
      <c r="A185" s="402" t="s">
        <v>320</v>
      </c>
      <c r="B185" s="402" t="s">
        <v>431</v>
      </c>
      <c r="C185" s="324" t="s">
        <v>440</v>
      </c>
      <c r="D185" s="365">
        <v>15217221.067727575</v>
      </c>
      <c r="E185" s="365">
        <v>2374881.8857089635</v>
      </c>
      <c r="F185" s="369">
        <v>0.18492595874077122</v>
      </c>
      <c r="G185" s="376">
        <v>12.282079479934495</v>
      </c>
      <c r="H185" s="376">
        <v>2.278567069237603</v>
      </c>
      <c r="I185" s="377">
        <v>9.635257036090735</v>
      </c>
      <c r="J185" s="377">
        <v>0.30032892118107846</v>
      </c>
      <c r="K185" s="369">
        <v>3.2172601383121099E-2</v>
      </c>
      <c r="L185" s="370">
        <v>146621836.36257029</v>
      </c>
      <c r="M185" s="370">
        <v>26739523.271138877</v>
      </c>
      <c r="N185" s="369">
        <v>0.22304810927985078</v>
      </c>
      <c r="O185" s="365">
        <v>34414049.748407349</v>
      </c>
      <c r="P185" s="365">
        <v>5415209.0965832993</v>
      </c>
      <c r="Q185" s="369">
        <v>0.18673881351331467</v>
      </c>
    </row>
    <row r="186" spans="1:17">
      <c r="A186" s="402" t="s">
        <v>320</v>
      </c>
      <c r="B186" s="402" t="s">
        <v>431</v>
      </c>
      <c r="C186" s="324" t="s">
        <v>441</v>
      </c>
      <c r="D186" s="365">
        <v>1763567.0977447079</v>
      </c>
      <c r="E186" s="365">
        <v>-73488.566073614405</v>
      </c>
      <c r="F186" s="366">
        <v>-4.0003450913876137E-2</v>
      </c>
      <c r="G186" s="374">
        <v>1.4234051780081349</v>
      </c>
      <c r="H186" s="374">
        <v>-7.5653696221944511E-3</v>
      </c>
      <c r="I186" s="375">
        <v>13.2102354039004</v>
      </c>
      <c r="J186" s="375">
        <v>0.94148072704551211</v>
      </c>
      <c r="K186" s="366">
        <v>7.6738084006327367E-2</v>
      </c>
      <c r="L186" s="367">
        <v>23297136.511781018</v>
      </c>
      <c r="M186" s="367">
        <v>758751.24466721341</v>
      </c>
      <c r="N186" s="366">
        <v>3.3664844915679122E-2</v>
      </c>
      <c r="O186" s="365">
        <v>4743660.2194506852</v>
      </c>
      <c r="P186" s="365">
        <v>-196154.72070198972</v>
      </c>
      <c r="Q186" s="366">
        <v>-3.970892089652394E-2</v>
      </c>
    </row>
    <row r="187" spans="1:17">
      <c r="A187" s="402" t="s">
        <v>320</v>
      </c>
      <c r="B187" s="402" t="s">
        <v>431</v>
      </c>
      <c r="C187" s="324" t="s">
        <v>442</v>
      </c>
      <c r="D187" s="365">
        <v>814959.49283605069</v>
      </c>
      <c r="E187" s="365">
        <v>-189968.73446689453</v>
      </c>
      <c r="F187" s="369">
        <v>-0.18903711658765721</v>
      </c>
      <c r="G187" s="376">
        <v>0.65776775006359356</v>
      </c>
      <c r="H187" s="376">
        <v>-0.12501892541685411</v>
      </c>
      <c r="I187" s="377">
        <v>8.5146386160532845</v>
      </c>
      <c r="J187" s="377">
        <v>0.52762545531074867</v>
      </c>
      <c r="K187" s="369">
        <v>6.6060421423131399E-2</v>
      </c>
      <c r="L187" s="370">
        <v>6939085.5682210373</v>
      </c>
      <c r="M187" s="370">
        <v>-1087289.4088492524</v>
      </c>
      <c r="N187" s="369">
        <v>-0.13546456675092003</v>
      </c>
      <c r="O187" s="365">
        <v>1637401.071473645</v>
      </c>
      <c r="P187" s="365">
        <v>-394975.57084455853</v>
      </c>
      <c r="Q187" s="369">
        <v>-0.19434171925634555</v>
      </c>
    </row>
    <row r="188" spans="1:17">
      <c r="A188" s="402" t="s">
        <v>320</v>
      </c>
      <c r="B188" s="402" t="s">
        <v>431</v>
      </c>
      <c r="C188" s="324" t="s">
        <v>443</v>
      </c>
      <c r="D188" s="365">
        <v>7609644.9399812333</v>
      </c>
      <c r="E188" s="365">
        <v>-521323.82759275753</v>
      </c>
      <c r="F188" s="366">
        <v>-6.4115832011528331E-2</v>
      </c>
      <c r="G188" s="374">
        <v>6.1418746268426139</v>
      </c>
      <c r="H188" s="374">
        <v>-0.19172595982481866</v>
      </c>
      <c r="I188" s="375">
        <v>7.2194547825035951</v>
      </c>
      <c r="J188" s="375">
        <v>0.99884303443440636</v>
      </c>
      <c r="K188" s="366">
        <v>0.16056990451854458</v>
      </c>
      <c r="L188" s="367">
        <v>54937487.555101797</v>
      </c>
      <c r="M188" s="367">
        <v>4357887.716347374</v>
      </c>
      <c r="N188" s="366">
        <v>8.6158999482798038E-2</v>
      </c>
      <c r="O188" s="365">
        <v>15039632.386023531</v>
      </c>
      <c r="P188" s="365">
        <v>-1208541.1182529349</v>
      </c>
      <c r="Q188" s="366">
        <v>-7.4380121429331786E-2</v>
      </c>
    </row>
    <row r="189" spans="1:17">
      <c r="A189" s="402" t="s">
        <v>320</v>
      </c>
      <c r="B189" s="402" t="s">
        <v>258</v>
      </c>
      <c r="C189" s="324" t="s">
        <v>433</v>
      </c>
      <c r="D189" s="365">
        <v>11969808.681485968</v>
      </c>
      <c r="E189" s="365">
        <v>-755595.38092830777</v>
      </c>
      <c r="F189" s="369">
        <v>-5.9376926439611656E-2</v>
      </c>
      <c r="G189" s="376">
        <v>100.00000000000003</v>
      </c>
      <c r="H189" s="376">
        <v>-4.2632564145606011E-14</v>
      </c>
      <c r="I189" s="377">
        <v>7.5009141927740233</v>
      </c>
      <c r="J189" s="377">
        <v>0.28674450152611275</v>
      </c>
      <c r="K189" s="369">
        <v>3.9747401821443921E-2</v>
      </c>
      <c r="L189" s="370">
        <v>89784507.823747814</v>
      </c>
      <c r="M189" s="370">
        <v>-2018716.4722042829</v>
      </c>
      <c r="N189" s="369">
        <v>-2.1989603172285252E-2</v>
      </c>
      <c r="O189" s="365">
        <v>25589973.509236097</v>
      </c>
      <c r="P189" s="365">
        <v>-334519.95114456117</v>
      </c>
      <c r="Q189" s="369">
        <v>-1.2903625355526978E-2</v>
      </c>
    </row>
    <row r="190" spans="1:17">
      <c r="A190" s="402" t="s">
        <v>320</v>
      </c>
      <c r="B190" s="402" t="s">
        <v>432</v>
      </c>
      <c r="C190" s="324" t="s">
        <v>434</v>
      </c>
      <c r="D190" s="365">
        <v>35743.35147621308</v>
      </c>
      <c r="E190" s="365">
        <v>11738.957068953325</v>
      </c>
      <c r="F190" s="366">
        <v>0.48903366899366812</v>
      </c>
      <c r="G190" s="374">
        <v>0.2986125545306193</v>
      </c>
      <c r="H190" s="374">
        <v>0.10997890258899573</v>
      </c>
      <c r="I190" s="375">
        <v>11.17088094222224</v>
      </c>
      <c r="J190" s="375">
        <v>-0.97370488780540931</v>
      </c>
      <c r="K190" s="366">
        <v>-8.017604728832424E-2</v>
      </c>
      <c r="L190" s="367">
        <v>399284.72381677985</v>
      </c>
      <c r="M190" s="367">
        <v>107761.29563997808</v>
      </c>
      <c r="N190" s="366">
        <v>0.36964883513452479</v>
      </c>
      <c r="O190" s="365">
        <v>84871.169704198837</v>
      </c>
      <c r="P190" s="365">
        <v>7317.5616755634546</v>
      </c>
      <c r="Q190" s="366">
        <v>9.4354883822575564E-2</v>
      </c>
    </row>
    <row r="191" spans="1:17">
      <c r="A191" s="402" t="s">
        <v>320</v>
      </c>
      <c r="B191" s="402" t="s">
        <v>432</v>
      </c>
      <c r="C191" s="324" t="s">
        <v>435</v>
      </c>
      <c r="D191" s="365">
        <v>8490726.2606754322</v>
      </c>
      <c r="E191" s="365">
        <v>-887517.61682143249</v>
      </c>
      <c r="F191" s="369">
        <v>-9.4635800520290872E-2</v>
      </c>
      <c r="G191" s="376">
        <v>70.934519394685694</v>
      </c>
      <c r="H191" s="376">
        <v>-2.762502967035843</v>
      </c>
      <c r="I191" s="377">
        <v>6.1444882961007377</v>
      </c>
      <c r="J191" s="377">
        <v>-5.3291047970862593E-3</v>
      </c>
      <c r="K191" s="369">
        <v>-8.665468337821303E-4</v>
      </c>
      <c r="L191" s="370">
        <v>52171168.134115376</v>
      </c>
      <c r="M191" s="370">
        <v>-5503319.2535783201</v>
      </c>
      <c r="N191" s="369">
        <v>-9.542034100076964E-2</v>
      </c>
      <c r="O191" s="365">
        <v>14872440.123079181</v>
      </c>
      <c r="P191" s="365">
        <v>-1520477.7815008909</v>
      </c>
      <c r="Q191" s="369">
        <v>-9.2752113464563843E-2</v>
      </c>
    </row>
    <row r="192" spans="1:17">
      <c r="A192" s="402" t="s">
        <v>320</v>
      </c>
      <c r="B192" s="402" t="s">
        <v>432</v>
      </c>
      <c r="C192" s="324" t="s">
        <v>436</v>
      </c>
      <c r="D192" s="365">
        <v>42377.333556911653</v>
      </c>
      <c r="E192" s="365">
        <v>-24653.031859041839</v>
      </c>
      <c r="F192" s="366">
        <v>-0.36778901183155893</v>
      </c>
      <c r="G192" s="374">
        <v>0.35403517871140128</v>
      </c>
      <c r="H192" s="374">
        <v>-0.17270931668685691</v>
      </c>
      <c r="I192" s="375">
        <v>7.8164471342621411</v>
      </c>
      <c r="J192" s="375">
        <v>-0.10324497460392301</v>
      </c>
      <c r="K192" s="366">
        <v>-1.3036488437263953E-2</v>
      </c>
      <c r="L192" s="367">
        <v>331240.18743859296</v>
      </c>
      <c r="M192" s="367">
        <v>-199619.66860054265</v>
      </c>
      <c r="N192" s="366">
        <v>-0.37603082306872804</v>
      </c>
      <c r="O192" s="365">
        <v>84797.352713823318</v>
      </c>
      <c r="P192" s="365">
        <v>-49290.000518083543</v>
      </c>
      <c r="Q192" s="366">
        <v>-0.36759619255691822</v>
      </c>
    </row>
    <row r="193" spans="1:17">
      <c r="A193" s="402" t="s">
        <v>320</v>
      </c>
      <c r="B193" s="402" t="s">
        <v>432</v>
      </c>
      <c r="C193" s="324" t="s">
        <v>437</v>
      </c>
      <c r="D193" s="365">
        <v>792167.67343520909</v>
      </c>
      <c r="E193" s="365">
        <v>174884.33890052652</v>
      </c>
      <c r="F193" s="369">
        <v>0.2833129117803852</v>
      </c>
      <c r="G193" s="376">
        <v>6.6180479113294171</v>
      </c>
      <c r="H193" s="376">
        <v>1.7672523569635672</v>
      </c>
      <c r="I193" s="377">
        <v>15.54349436272606</v>
      </c>
      <c r="J193" s="377">
        <v>1.4029552208813865</v>
      </c>
      <c r="K193" s="369">
        <v>9.9215115265991694E-2</v>
      </c>
      <c r="L193" s="370">
        <v>12313053.76637399</v>
      </c>
      <c r="M193" s="370">
        <v>3584334.6127779111</v>
      </c>
      <c r="N193" s="369">
        <v>0.4106369502450114</v>
      </c>
      <c r="O193" s="365">
        <v>4710836.732618928</v>
      </c>
      <c r="P193" s="365">
        <v>1286535.4734975062</v>
      </c>
      <c r="Q193" s="369">
        <v>0.37570744398452682</v>
      </c>
    </row>
    <row r="194" spans="1:17">
      <c r="A194" s="402" t="s">
        <v>320</v>
      </c>
      <c r="B194" s="402" t="s">
        <v>432</v>
      </c>
      <c r="C194" s="324" t="s">
        <v>438</v>
      </c>
      <c r="D194" s="365">
        <v>64306.741296350941</v>
      </c>
      <c r="E194" s="365">
        <v>121.54051670451008</v>
      </c>
      <c r="F194" s="366">
        <v>1.8935909715663212E-3</v>
      </c>
      <c r="G194" s="374">
        <v>0.53724117909934488</v>
      </c>
      <c r="H194" s="374">
        <v>3.2854831405885521E-2</v>
      </c>
      <c r="I194" s="375">
        <v>20.116386703966501</v>
      </c>
      <c r="J194" s="375">
        <v>0.51145039267244741</v>
      </c>
      <c r="K194" s="366">
        <v>2.6087837499263387E-2</v>
      </c>
      <c r="L194" s="367">
        <v>1293619.2755893276</v>
      </c>
      <c r="M194" s="367">
        <v>35272.502176737878</v>
      </c>
      <c r="N194" s="366">
        <v>2.8030828164386009E-2</v>
      </c>
      <c r="O194" s="365">
        <v>257205.96518540382</v>
      </c>
      <c r="P194" s="365">
        <v>483.16206681827316</v>
      </c>
      <c r="Q194" s="366">
        <v>1.8820379839615986E-3</v>
      </c>
    </row>
    <row r="195" spans="1:17">
      <c r="A195" s="402" t="s">
        <v>320</v>
      </c>
      <c r="B195" s="402" t="s">
        <v>432</v>
      </c>
      <c r="C195" s="324" t="s">
        <v>439</v>
      </c>
      <c r="D195" s="365">
        <v>30755.880896273582</v>
      </c>
      <c r="E195" s="365">
        <v>-4549.9809037264386</v>
      </c>
      <c r="F195" s="369">
        <v>-0.12887324290513241</v>
      </c>
      <c r="G195" s="376">
        <v>0.25694546767355236</v>
      </c>
      <c r="H195" s="376">
        <v>-2.0498467519667607E-2</v>
      </c>
      <c r="I195" s="377">
        <v>7.3399894072641692</v>
      </c>
      <c r="J195" s="377">
        <v>0.11397800311824735</v>
      </c>
      <c r="K195" s="369">
        <v>1.5773294109784064E-2</v>
      </c>
      <c r="L195" s="370">
        <v>225747.83998972652</v>
      </c>
      <c r="M195" s="370">
        <v>-29372.720010273479</v>
      </c>
      <c r="N195" s="369">
        <v>-0.11513270435857259</v>
      </c>
      <c r="O195" s="365">
        <v>66730.051846981049</v>
      </c>
      <c r="P195" s="365">
        <v>-9871.9481530189514</v>
      </c>
      <c r="Q195" s="369">
        <v>-0.12887324290513238</v>
      </c>
    </row>
    <row r="196" spans="1:17">
      <c r="A196" s="402" t="s">
        <v>320</v>
      </c>
      <c r="B196" s="402" t="s">
        <v>432</v>
      </c>
      <c r="C196" s="324" t="s">
        <v>440</v>
      </c>
      <c r="D196" s="365">
        <v>1541238.8286422451</v>
      </c>
      <c r="E196" s="365">
        <v>43153.393917252775</v>
      </c>
      <c r="F196" s="366">
        <v>2.8805696201948963E-2</v>
      </c>
      <c r="G196" s="374">
        <v>12.876052321756172</v>
      </c>
      <c r="H196" s="374">
        <v>1.1036525820124634</v>
      </c>
      <c r="I196" s="375">
        <v>9.6326582730637238</v>
      </c>
      <c r="J196" s="375">
        <v>-2.8812404483607779E-2</v>
      </c>
      <c r="K196" s="366">
        <v>-2.9821965459736941E-3</v>
      </c>
      <c r="L196" s="367">
        <v>14846226.953487767</v>
      </c>
      <c r="M196" s="367">
        <v>372518.45343150571</v>
      </c>
      <c r="N196" s="366">
        <v>2.573759540825751E-2</v>
      </c>
      <c r="O196" s="365">
        <v>3470996.9830105305</v>
      </c>
      <c r="P196" s="365">
        <v>109561.80820529722</v>
      </c>
      <c r="Q196" s="366">
        <v>3.2593759066511047E-2</v>
      </c>
    </row>
    <row r="197" spans="1:17">
      <c r="A197" s="402" t="s">
        <v>320</v>
      </c>
      <c r="B197" s="402" t="s">
        <v>432</v>
      </c>
      <c r="C197" s="324" t="s">
        <v>441</v>
      </c>
      <c r="D197" s="365">
        <v>170346.22528149188</v>
      </c>
      <c r="E197" s="365">
        <v>-20081.395979449095</v>
      </c>
      <c r="F197" s="369">
        <v>-0.10545421849245162</v>
      </c>
      <c r="G197" s="376">
        <v>1.4231323976378263</v>
      </c>
      <c r="H197" s="376">
        <v>-7.3304338885044951E-2</v>
      </c>
      <c r="I197" s="377">
        <v>12.969003892862638</v>
      </c>
      <c r="J197" s="377">
        <v>0.5035625337988936</v>
      </c>
      <c r="K197" s="369">
        <v>4.0396687072194869E-2</v>
      </c>
      <c r="L197" s="370">
        <v>2209220.858810124</v>
      </c>
      <c r="M197" s="370">
        <v>-164543.48716413602</v>
      </c>
      <c r="N197" s="369">
        <v>-6.9317532485139222E-2</v>
      </c>
      <c r="O197" s="365">
        <v>457956.26741731167</v>
      </c>
      <c r="P197" s="365">
        <v>-53364.389278530958</v>
      </c>
      <c r="Q197" s="369">
        <v>-0.10436579977693838</v>
      </c>
    </row>
    <row r="198" spans="1:17">
      <c r="A198" s="402" t="s">
        <v>320</v>
      </c>
      <c r="B198" s="402" t="s">
        <v>432</v>
      </c>
      <c r="C198" s="324" t="s">
        <v>442</v>
      </c>
      <c r="D198" s="365">
        <v>77267.153413355394</v>
      </c>
      <c r="E198" s="365">
        <v>-7570.6145847680309</v>
      </c>
      <c r="F198" s="366">
        <v>-8.9236371528957359E-2</v>
      </c>
      <c r="G198" s="374">
        <v>0.64551702929777521</v>
      </c>
      <c r="H198" s="374">
        <v>-2.1163317998230236E-2</v>
      </c>
      <c r="I198" s="375">
        <v>8.4580951617354412</v>
      </c>
      <c r="J198" s="375">
        <v>-0.31174845261936746</v>
      </c>
      <c r="K198" s="366">
        <v>-3.554777785422375E-2</v>
      </c>
      <c r="L198" s="367">
        <v>653532.93644657137</v>
      </c>
      <c r="M198" s="367">
        <v>-90481.021487886086</v>
      </c>
      <c r="N198" s="366">
        <v>-0.12161199467155272</v>
      </c>
      <c r="O198" s="365">
        <v>154756.3068292141</v>
      </c>
      <c r="P198" s="365">
        <v>-16933.591586638126</v>
      </c>
      <c r="Q198" s="366">
        <v>-9.8628933576645636E-2</v>
      </c>
    </row>
    <row r="199" spans="1:17">
      <c r="A199" s="402" t="s">
        <v>320</v>
      </c>
      <c r="B199" s="402" t="s">
        <v>432</v>
      </c>
      <c r="C199" s="324" t="s">
        <v>443</v>
      </c>
      <c r="D199" s="365">
        <v>724879.23281309009</v>
      </c>
      <c r="E199" s="365">
        <v>-41120.971183432615</v>
      </c>
      <c r="F199" s="369">
        <v>-5.3682715708022563E-2</v>
      </c>
      <c r="G199" s="376">
        <v>6.0558965652832946</v>
      </c>
      <c r="H199" s="376">
        <v>3.6439735154186081E-2</v>
      </c>
      <c r="I199" s="377">
        <v>7.3686938539415356</v>
      </c>
      <c r="J199" s="377">
        <v>0.22420446018456186</v>
      </c>
      <c r="K199" s="369">
        <v>3.1381453289086987E-2</v>
      </c>
      <c r="L199" s="370">
        <v>5341413.1476796726</v>
      </c>
      <c r="M199" s="370">
        <v>-131267.18538916204</v>
      </c>
      <c r="N199" s="369">
        <v>-2.398590405435818E-2</v>
      </c>
      <c r="O199" s="365">
        <v>1429382.5568305254</v>
      </c>
      <c r="P199" s="365">
        <v>-88480.245552580105</v>
      </c>
      <c r="Q199" s="369">
        <v>-5.8292650306511609E-2</v>
      </c>
    </row>
  </sheetData>
  <mergeCells count="24">
    <mergeCell ref="A134:A166"/>
    <mergeCell ref="B134:B144"/>
    <mergeCell ref="B145:B155"/>
    <mergeCell ref="B156:B166"/>
    <mergeCell ref="A167:A199"/>
    <mergeCell ref="B167:B177"/>
    <mergeCell ref="B178:B188"/>
    <mergeCell ref="B189:B199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35:A67"/>
    <mergeCell ref="B35:B45"/>
    <mergeCell ref="B46:B56"/>
    <mergeCell ref="B57:B67"/>
    <mergeCell ref="A2:A34"/>
    <mergeCell ref="B2:B12"/>
    <mergeCell ref="B13:B23"/>
    <mergeCell ref="B24:B3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5"/>
  <sheetData/>
  <sheetProtection algorithmName="SHA-512" hashValue="y8nmrGaHGPCWu9trOq6ZmVyDuXZ149MOH2vAH4WBF9Q4hGPG+pVyxFlHAb0GaoU8g/NMcWh8jQ4iEd2l+17Few==" saltValue="pAgP5KnJ1a1zxU4ZDnwj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5"/>
  <cols>
    <col min="6" max="6" width="10.140625" bestFit="1" customWidth="1"/>
  </cols>
  <sheetData>
    <row r="2" spans="3:6">
      <c r="C2">
        <v>144</v>
      </c>
      <c r="D2">
        <v>14</v>
      </c>
      <c r="F2" s="261">
        <f>C2*D2</f>
        <v>2016</v>
      </c>
    </row>
    <row r="3" spans="3:6">
      <c r="C3">
        <v>144</v>
      </c>
      <c r="D3" s="253">
        <v>14</v>
      </c>
      <c r="F3" s="261">
        <f t="shared" ref="F3:F13" si="0">C3*D3</f>
        <v>2016</v>
      </c>
    </row>
    <row r="4" spans="3:6">
      <c r="C4">
        <v>216</v>
      </c>
      <c r="D4" s="253">
        <v>14</v>
      </c>
      <c r="F4" s="261">
        <f t="shared" si="0"/>
        <v>3024</v>
      </c>
    </row>
    <row r="5" spans="3:6">
      <c r="C5">
        <v>162</v>
      </c>
      <c r="D5" s="253">
        <v>14</v>
      </c>
      <c r="F5" s="261">
        <f t="shared" si="0"/>
        <v>2268</v>
      </c>
    </row>
    <row r="6" spans="3:6">
      <c r="C6">
        <v>54</v>
      </c>
      <c r="D6" s="253">
        <v>14</v>
      </c>
      <c r="F6" s="261">
        <f t="shared" si="0"/>
        <v>756</v>
      </c>
    </row>
    <row r="7" spans="3:6">
      <c r="C7">
        <v>36</v>
      </c>
      <c r="D7" s="253">
        <v>14</v>
      </c>
      <c r="F7" s="261">
        <f t="shared" si="0"/>
        <v>504</v>
      </c>
    </row>
    <row r="8" spans="3:6">
      <c r="C8">
        <v>36</v>
      </c>
      <c r="D8" s="253">
        <v>14</v>
      </c>
      <c r="F8" s="261">
        <f t="shared" si="0"/>
        <v>504</v>
      </c>
    </row>
    <row r="9" spans="3:6">
      <c r="C9">
        <v>36</v>
      </c>
      <c r="D9" s="253">
        <v>14</v>
      </c>
      <c r="F9" s="261">
        <f t="shared" si="0"/>
        <v>504</v>
      </c>
    </row>
    <row r="10" spans="3:6">
      <c r="C10">
        <v>36</v>
      </c>
      <c r="D10" s="253">
        <v>14</v>
      </c>
      <c r="F10" s="261">
        <f t="shared" si="0"/>
        <v>504</v>
      </c>
    </row>
    <row r="11" spans="3:6">
      <c r="C11">
        <v>108</v>
      </c>
      <c r="D11" s="253">
        <v>14</v>
      </c>
      <c r="F11" s="261">
        <f t="shared" si="0"/>
        <v>1512</v>
      </c>
    </row>
    <row r="12" spans="3:6">
      <c r="C12">
        <v>18</v>
      </c>
      <c r="D12" s="253">
        <v>14</v>
      </c>
      <c r="F12" s="261">
        <f t="shared" si="0"/>
        <v>252</v>
      </c>
    </row>
    <row r="13" spans="3:6">
      <c r="C13" s="260">
        <v>126</v>
      </c>
      <c r="D13" s="260">
        <v>14</v>
      </c>
      <c r="E13" s="260"/>
      <c r="F13" s="263">
        <f t="shared" si="0"/>
        <v>1764</v>
      </c>
    </row>
    <row r="14" spans="3:6">
      <c r="F14" s="262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5"/>
  <sheetData>
    <row r="3" spans="5:18">
      <c r="E3" s="245">
        <v>290985.78787746601</v>
      </c>
      <c r="F3" s="245">
        <v>42829.562482845547</v>
      </c>
      <c r="G3" s="246">
        <v>0.17259112647582209</v>
      </c>
      <c r="H3" s="229"/>
      <c r="I3" s="229"/>
      <c r="J3" s="248">
        <v>30.784935439613868</v>
      </c>
      <c r="K3" s="248">
        <v>0.97562224771611028</v>
      </c>
      <c r="L3" s="246">
        <v>3.1691547628217062E-2</v>
      </c>
      <c r="M3" s="247">
        <v>8957978.693652967</v>
      </c>
      <c r="N3" s="247">
        <v>1076398.5815370646</v>
      </c>
      <c r="O3" s="246">
        <v>0.13657141921102578</v>
      </c>
      <c r="P3" s="245">
        <v>2702871.33138745</v>
      </c>
      <c r="Q3" s="245">
        <v>271572.81511593377</v>
      </c>
      <c r="R3" s="246">
        <v>0.11169867184075793</v>
      </c>
    </row>
    <row r="4" spans="5:18">
      <c r="E4" s="227"/>
      <c r="F4" s="227"/>
      <c r="G4" s="228"/>
      <c r="H4" s="229"/>
      <c r="I4" s="229"/>
      <c r="J4" s="230"/>
      <c r="K4" s="230"/>
      <c r="L4" s="228"/>
      <c r="M4" s="231"/>
      <c r="N4" s="231"/>
      <c r="O4" s="228"/>
      <c r="P4" s="227"/>
      <c r="Q4" s="227"/>
      <c r="R4" s="228"/>
    </row>
    <row r="5" spans="5:18">
      <c r="E5" s="227"/>
      <c r="F5" s="227"/>
      <c r="G5" s="228"/>
      <c r="H5" s="229"/>
      <c r="I5" s="229"/>
      <c r="J5" s="230"/>
      <c r="K5" s="230"/>
      <c r="L5" s="228"/>
      <c r="M5" s="231"/>
      <c r="N5" s="231"/>
      <c r="O5" s="228"/>
      <c r="P5" s="227"/>
      <c r="Q5" s="227"/>
      <c r="R5" s="228"/>
    </row>
    <row r="6" spans="5:18">
      <c r="E6" s="227"/>
      <c r="F6" s="227"/>
      <c r="G6" s="228"/>
      <c r="H6" s="229"/>
      <c r="I6" s="229"/>
      <c r="J6" s="230"/>
      <c r="K6" s="230"/>
      <c r="L6" s="228"/>
      <c r="M6" s="231"/>
      <c r="N6" s="231"/>
      <c r="O6" s="228"/>
      <c r="P6" s="227"/>
      <c r="Q6" s="227"/>
      <c r="R6" s="228"/>
    </row>
    <row r="7" spans="5:18">
      <c r="E7" s="227"/>
      <c r="F7" s="227"/>
      <c r="G7" s="228"/>
      <c r="H7" s="229"/>
      <c r="I7" s="229"/>
      <c r="J7" s="230"/>
      <c r="K7" s="230"/>
      <c r="L7" s="228"/>
      <c r="M7" s="231"/>
      <c r="N7" s="231"/>
      <c r="O7" s="228"/>
      <c r="P7" s="227"/>
      <c r="Q7" s="227"/>
      <c r="R7" s="228"/>
    </row>
    <row r="8" spans="5:18">
      <c r="E8" s="227"/>
      <c r="F8" s="227"/>
      <c r="G8" s="228"/>
      <c r="H8" s="229"/>
      <c r="I8" s="229"/>
      <c r="J8" s="230"/>
      <c r="K8" s="230"/>
      <c r="L8" s="228"/>
      <c r="M8" s="231"/>
      <c r="N8" s="231"/>
      <c r="O8" s="228"/>
      <c r="P8" s="227"/>
      <c r="Q8" s="227"/>
      <c r="R8" s="228"/>
    </row>
    <row r="9" spans="5:18">
      <c r="E9" s="245">
        <v>3827238.271929821</v>
      </c>
      <c r="F9" s="245">
        <v>625502.0738922162</v>
      </c>
      <c r="G9" s="246">
        <v>0.19536340135567584</v>
      </c>
      <c r="H9" s="229"/>
      <c r="I9" s="229"/>
      <c r="J9" s="248">
        <v>31.695849702204946</v>
      </c>
      <c r="K9" s="248">
        <v>-0.13920337958015239</v>
      </c>
      <c r="L9" s="246">
        <v>-4.3918488031721263E-3</v>
      </c>
      <c r="M9" s="247">
        <v>121307569.04161419</v>
      </c>
      <c r="N9" s="247">
        <v>20271512.221796125</v>
      </c>
      <c r="O9" s="246">
        <v>0.20063641495775297</v>
      </c>
      <c r="P9" s="245">
        <v>37513965.916189045</v>
      </c>
      <c r="Q9" s="245">
        <v>5993274.9326683879</v>
      </c>
      <c r="R9" s="246">
        <v>0.1901378030006301</v>
      </c>
    </row>
    <row r="10" spans="5:18">
      <c r="E10" s="227"/>
      <c r="F10" s="227"/>
      <c r="G10" s="228"/>
      <c r="H10" s="229"/>
      <c r="I10" s="229"/>
      <c r="J10" s="230"/>
      <c r="K10" s="230"/>
      <c r="L10" s="228"/>
      <c r="M10" s="231"/>
      <c r="N10" s="231"/>
      <c r="O10" s="228"/>
      <c r="P10" s="227"/>
      <c r="Q10" s="227"/>
      <c r="R10" s="228"/>
    </row>
    <row r="11" spans="5:18">
      <c r="E11" s="227"/>
      <c r="F11" s="227"/>
      <c r="G11" s="228"/>
      <c r="H11" s="229"/>
      <c r="I11" s="229"/>
      <c r="J11" s="230"/>
      <c r="K11" s="230"/>
      <c r="L11" s="228"/>
      <c r="M11" s="231"/>
      <c r="N11" s="231"/>
      <c r="O11" s="228"/>
      <c r="P11" s="227"/>
      <c r="Q11" s="227"/>
      <c r="R11" s="228"/>
    </row>
    <row r="12" spans="5:18">
      <c r="E12" s="227"/>
      <c r="F12" s="227"/>
      <c r="G12" s="228"/>
      <c r="H12" s="229"/>
      <c r="I12" s="229"/>
      <c r="J12" s="230"/>
      <c r="K12" s="230"/>
      <c r="L12" s="228"/>
      <c r="M12" s="231"/>
      <c r="N12" s="231"/>
      <c r="O12" s="228"/>
      <c r="P12" s="227"/>
      <c r="Q12" s="227"/>
      <c r="R12" s="228"/>
    </row>
    <row r="13" spans="5:18">
      <c r="E13" s="227"/>
      <c r="F13" s="227"/>
      <c r="G13" s="228"/>
      <c r="H13" s="229"/>
      <c r="I13" s="229"/>
      <c r="J13" s="230"/>
      <c r="K13" s="230"/>
      <c r="L13" s="228"/>
      <c r="M13" s="231"/>
      <c r="N13" s="231"/>
      <c r="O13" s="228"/>
      <c r="P13" s="227"/>
      <c r="Q13" s="227"/>
      <c r="R13" s="228"/>
    </row>
    <row r="14" spans="5:18">
      <c r="E14" s="227"/>
      <c r="F14" s="227"/>
      <c r="G14" s="228"/>
      <c r="H14" s="229"/>
      <c r="I14" s="229"/>
      <c r="J14" s="230"/>
      <c r="K14" s="230"/>
      <c r="L14" s="228"/>
      <c r="M14" s="231"/>
      <c r="N14" s="231"/>
      <c r="O14" s="228"/>
      <c r="P14" s="227"/>
      <c r="Q14" s="227"/>
      <c r="R14" s="228"/>
    </row>
    <row r="15" spans="5:18">
      <c r="E15" s="245">
        <v>564069.40222904738</v>
      </c>
      <c r="F15" s="245">
        <v>95494.451249544625</v>
      </c>
      <c r="G15" s="246">
        <v>0.20379760174956923</v>
      </c>
      <c r="H15" s="229"/>
      <c r="I15" s="229"/>
      <c r="J15" s="248">
        <v>31.459112568471696</v>
      </c>
      <c r="K15" s="248">
        <v>0.2055683902145411</v>
      </c>
      <c r="L15" s="246">
        <v>6.5344624635267565E-3</v>
      </c>
      <c r="M15" s="247">
        <v>17745122.82115414</v>
      </c>
      <c r="N15" s="247">
        <v>2907846.4931561421</v>
      </c>
      <c r="O15" s="246">
        <v>0.19598249900280043</v>
      </c>
      <c r="P15" s="245">
        <v>5355426.4139082935</v>
      </c>
      <c r="Q15" s="245">
        <v>777042.66850455385</v>
      </c>
      <c r="R15" s="246">
        <v>0.16971986441386233</v>
      </c>
    </row>
    <row r="16" spans="5:18">
      <c r="E16" s="227"/>
      <c r="F16" s="227"/>
      <c r="G16" s="228"/>
      <c r="H16" s="229"/>
      <c r="I16" s="229"/>
      <c r="J16" s="230"/>
      <c r="K16" s="230"/>
      <c r="L16" s="228"/>
      <c r="M16" s="231"/>
      <c r="N16" s="231"/>
      <c r="O16" s="228"/>
      <c r="P16" s="227"/>
      <c r="Q16" s="227"/>
      <c r="R16" s="228"/>
    </row>
    <row r="17" spans="5:18">
      <c r="E17" s="227"/>
      <c r="F17" s="227"/>
      <c r="G17" s="228"/>
      <c r="H17" s="229"/>
      <c r="I17" s="229"/>
      <c r="J17" s="230"/>
      <c r="K17" s="230"/>
      <c r="L17" s="228"/>
      <c r="M17" s="231"/>
      <c r="N17" s="231"/>
      <c r="O17" s="228"/>
      <c r="P17" s="227"/>
      <c r="Q17" s="227"/>
      <c r="R17" s="228"/>
    </row>
    <row r="18" spans="5:18">
      <c r="E18" s="227"/>
      <c r="F18" s="227"/>
      <c r="G18" s="228"/>
      <c r="H18" s="229"/>
      <c r="I18" s="229"/>
      <c r="J18" s="230"/>
      <c r="K18" s="230"/>
      <c r="L18" s="228"/>
      <c r="M18" s="231"/>
      <c r="N18" s="231"/>
      <c r="O18" s="228"/>
      <c r="P18" s="227"/>
      <c r="Q18" s="227"/>
      <c r="R18" s="228"/>
    </row>
    <row r="19" spans="5:18">
      <c r="E19" s="227"/>
      <c r="F19" s="227"/>
      <c r="G19" s="228"/>
      <c r="H19" s="229"/>
      <c r="I19" s="229"/>
      <c r="J19" s="230"/>
      <c r="K19" s="230"/>
      <c r="L19" s="228"/>
      <c r="M19" s="231"/>
      <c r="N19" s="231"/>
      <c r="O19" s="228"/>
      <c r="P19" s="227"/>
      <c r="Q19" s="227"/>
      <c r="R19" s="228"/>
    </row>
    <row r="20" spans="5:18">
      <c r="E20" s="227"/>
      <c r="F20" s="227"/>
      <c r="G20" s="228"/>
      <c r="H20" s="229"/>
      <c r="I20" s="229"/>
      <c r="J20" s="230"/>
      <c r="K20" s="230"/>
      <c r="L20" s="228"/>
      <c r="M20" s="231"/>
      <c r="N20" s="231"/>
      <c r="O20" s="228"/>
      <c r="P20" s="227"/>
      <c r="Q20" s="227"/>
      <c r="R20" s="228"/>
    </row>
    <row r="21" spans="5:18">
      <c r="E21" s="245">
        <v>127011.30908448581</v>
      </c>
      <c r="F21" s="245">
        <v>28933.317854737448</v>
      </c>
      <c r="G21" s="246">
        <v>0.29500316525611703</v>
      </c>
      <c r="H21" s="229"/>
      <c r="I21" s="229"/>
      <c r="J21" s="248">
        <v>27.376658099567074</v>
      </c>
      <c r="K21" s="248">
        <v>0.68399355396105221</v>
      </c>
      <c r="L21" s="246">
        <v>2.4984552587588062E-2</v>
      </c>
      <c r="M21" s="247">
        <v>3477145.1835844056</v>
      </c>
      <c r="N21" s="247">
        <v>725012.83680865029</v>
      </c>
      <c r="O21" s="246">
        <v>0.26343676300961139</v>
      </c>
      <c r="P21" s="245">
        <v>1067815.2415824432</v>
      </c>
      <c r="Q21" s="245">
        <v>201217.68546719791</v>
      </c>
      <c r="R21" s="246">
        <v>0.23219276819705084</v>
      </c>
    </row>
    <row r="22" spans="5:18">
      <c r="E22" s="227"/>
      <c r="F22" s="227"/>
      <c r="G22" s="228"/>
      <c r="H22" s="229"/>
      <c r="I22" s="229"/>
      <c r="J22" s="230"/>
      <c r="K22" s="230"/>
      <c r="L22" s="228"/>
      <c r="M22" s="231"/>
      <c r="N22" s="231"/>
      <c r="O22" s="228"/>
      <c r="P22" s="227"/>
      <c r="Q22" s="227"/>
      <c r="R22" s="228"/>
    </row>
    <row r="23" spans="5:18">
      <c r="E23" s="227"/>
      <c r="F23" s="227"/>
      <c r="G23" s="228"/>
      <c r="H23" s="229"/>
      <c r="I23" s="229"/>
      <c r="J23" s="230"/>
      <c r="K23" s="230"/>
      <c r="L23" s="228"/>
      <c r="M23" s="231"/>
      <c r="N23" s="231"/>
      <c r="O23" s="228"/>
      <c r="P23" s="227"/>
      <c r="Q23" s="227"/>
      <c r="R23" s="228"/>
    </row>
    <row r="24" spans="5:18">
      <c r="E24" s="227"/>
      <c r="F24" s="227"/>
      <c r="G24" s="228"/>
      <c r="H24" s="229"/>
      <c r="I24" s="229"/>
      <c r="J24" s="230"/>
      <c r="K24" s="230"/>
      <c r="L24" s="228"/>
      <c r="M24" s="231"/>
      <c r="N24" s="231"/>
      <c r="O24" s="228"/>
      <c r="P24" s="227"/>
      <c r="Q24" s="227"/>
      <c r="R24" s="228"/>
    </row>
    <row r="25" spans="5:18">
      <c r="E25" s="227"/>
      <c r="F25" s="227"/>
      <c r="G25" s="228"/>
      <c r="H25" s="229"/>
      <c r="I25" s="229"/>
      <c r="J25" s="230"/>
      <c r="K25" s="230"/>
      <c r="L25" s="228"/>
      <c r="M25" s="231"/>
      <c r="N25" s="231"/>
      <c r="O25" s="228"/>
      <c r="P25" s="227"/>
      <c r="Q25" s="227"/>
      <c r="R25" s="228"/>
    </row>
    <row r="26" spans="5:18">
      <c r="E26" s="227"/>
      <c r="F26" s="227"/>
      <c r="G26" s="228"/>
      <c r="H26" s="229"/>
      <c r="I26" s="229"/>
      <c r="J26" s="230"/>
      <c r="K26" s="230"/>
      <c r="L26" s="228"/>
      <c r="M26" s="231"/>
      <c r="N26" s="231"/>
      <c r="O26" s="228"/>
      <c r="P26" s="227"/>
      <c r="Q26" s="227"/>
      <c r="R26" s="228"/>
    </row>
    <row r="27" spans="5:18">
      <c r="E27" s="245">
        <v>1529892.6151838512</v>
      </c>
      <c r="F27" s="245">
        <v>344670.31238473742</v>
      </c>
      <c r="G27" s="246">
        <v>0.29080646860149106</v>
      </c>
      <c r="H27" s="229"/>
      <c r="I27" s="229"/>
      <c r="J27" s="248">
        <v>28.412537362292699</v>
      </c>
      <c r="K27" s="248">
        <v>-0.3170184819721733</v>
      </c>
      <c r="L27" s="246">
        <v>-1.1157696967709048E-2</v>
      </c>
      <c r="M27" s="247">
        <v>43468131.089206859</v>
      </c>
      <c r="N27" s="247">
        <v>10168695.503537385</v>
      </c>
      <c r="O27" s="246">
        <v>0.30537140719326539</v>
      </c>
      <c r="P27" s="245">
        <v>13753879.865057137</v>
      </c>
      <c r="Q27" s="245">
        <v>3364192.1416158909</v>
      </c>
      <c r="R27" s="246">
        <v>0.32380108345562586</v>
      </c>
    </row>
    <row r="28" spans="5:18">
      <c r="E28" s="227"/>
      <c r="F28" s="227"/>
      <c r="G28" s="228"/>
      <c r="H28" s="229"/>
      <c r="I28" s="229"/>
      <c r="J28" s="230"/>
      <c r="K28" s="230"/>
      <c r="L28" s="228"/>
      <c r="M28" s="231"/>
      <c r="N28" s="231"/>
      <c r="O28" s="228"/>
      <c r="P28" s="227"/>
      <c r="Q28" s="227"/>
      <c r="R28" s="228"/>
    </row>
    <row r="29" spans="5:18">
      <c r="E29" s="227"/>
      <c r="F29" s="227"/>
      <c r="G29" s="228"/>
      <c r="H29" s="229"/>
      <c r="I29" s="229"/>
      <c r="J29" s="230"/>
      <c r="K29" s="230"/>
      <c r="L29" s="228"/>
      <c r="M29" s="231"/>
      <c r="N29" s="231"/>
      <c r="O29" s="228"/>
      <c r="P29" s="227"/>
      <c r="Q29" s="227"/>
      <c r="R29" s="228"/>
    </row>
    <row r="30" spans="5:18">
      <c r="E30" s="227"/>
      <c r="F30" s="227"/>
      <c r="G30" s="228"/>
      <c r="H30" s="229"/>
      <c r="I30" s="229"/>
      <c r="J30" s="230"/>
      <c r="K30" s="230"/>
      <c r="L30" s="228"/>
      <c r="M30" s="231"/>
      <c r="N30" s="231"/>
      <c r="O30" s="228"/>
      <c r="P30" s="227"/>
      <c r="Q30" s="227"/>
      <c r="R30" s="228"/>
    </row>
    <row r="31" spans="5:18">
      <c r="E31" s="227"/>
      <c r="F31" s="227"/>
      <c r="G31" s="228"/>
      <c r="H31" s="229"/>
      <c r="I31" s="229"/>
      <c r="J31" s="230"/>
      <c r="K31" s="230"/>
      <c r="L31" s="228"/>
      <c r="M31" s="231"/>
      <c r="N31" s="231"/>
      <c r="O31" s="228"/>
      <c r="P31" s="227"/>
      <c r="Q31" s="227"/>
      <c r="R31" s="228"/>
    </row>
    <row r="32" spans="5:18">
      <c r="E32" s="227"/>
      <c r="F32" s="227"/>
      <c r="G32" s="228"/>
      <c r="H32" s="229"/>
      <c r="I32" s="229"/>
      <c r="J32" s="230"/>
      <c r="K32" s="230"/>
      <c r="L32" s="228"/>
      <c r="M32" s="231"/>
      <c r="N32" s="231"/>
      <c r="O32" s="228"/>
      <c r="P32" s="227"/>
      <c r="Q32" s="227"/>
      <c r="R32" s="228"/>
    </row>
    <row r="33" spans="5:18">
      <c r="E33" s="245">
        <v>1529892.6151838512</v>
      </c>
      <c r="F33" s="245">
        <v>344670.31238473742</v>
      </c>
      <c r="G33" s="246">
        <v>0.29080646860149106</v>
      </c>
      <c r="H33" s="229"/>
      <c r="I33" s="229"/>
      <c r="J33" s="248">
        <v>28.412537362292699</v>
      </c>
      <c r="K33" s="248">
        <v>-0.3170184819721733</v>
      </c>
      <c r="L33" s="246">
        <v>-1.1157696967709048E-2</v>
      </c>
      <c r="M33" s="247">
        <v>43468131.089206859</v>
      </c>
      <c r="N33" s="247">
        <v>10168695.503537385</v>
      </c>
      <c r="O33" s="246">
        <v>0.30537140719326539</v>
      </c>
      <c r="P33" s="245">
        <v>13753879.865057137</v>
      </c>
      <c r="Q33" s="245">
        <v>3364192.1416158909</v>
      </c>
      <c r="R33" s="246">
        <v>0.32380108345562586</v>
      </c>
    </row>
    <row r="34" spans="5:18">
      <c r="E34" s="227"/>
      <c r="F34" s="227"/>
      <c r="G34" s="228"/>
      <c r="H34" s="229"/>
      <c r="I34" s="229"/>
      <c r="J34" s="230"/>
      <c r="K34" s="230"/>
      <c r="L34" s="228"/>
      <c r="M34" s="231"/>
      <c r="N34" s="231"/>
      <c r="O34" s="228"/>
      <c r="P34" s="227"/>
      <c r="Q34" s="227"/>
      <c r="R34" s="228"/>
    </row>
    <row r="35" spans="5:18">
      <c r="E35" s="227"/>
      <c r="F35" s="227"/>
      <c r="G35" s="228"/>
      <c r="H35" s="229"/>
      <c r="I35" s="229"/>
      <c r="J35" s="230"/>
      <c r="K35" s="230"/>
      <c r="L35" s="228"/>
      <c r="M35" s="231"/>
      <c r="N35" s="231"/>
      <c r="O35" s="228"/>
      <c r="P35" s="227"/>
      <c r="Q35" s="227"/>
      <c r="R35" s="228"/>
    </row>
    <row r="36" spans="5:18">
      <c r="E36" s="227"/>
      <c r="F36" s="227"/>
      <c r="G36" s="228"/>
      <c r="H36" s="229"/>
      <c r="I36" s="229"/>
      <c r="J36" s="230"/>
      <c r="K36" s="230"/>
      <c r="L36" s="228"/>
      <c r="M36" s="231"/>
      <c r="N36" s="231"/>
      <c r="O36" s="228"/>
      <c r="P36" s="227"/>
      <c r="Q36" s="227"/>
      <c r="R36" s="228"/>
    </row>
    <row r="37" spans="5:18">
      <c r="E37" s="227"/>
      <c r="F37" s="227"/>
      <c r="G37" s="228"/>
      <c r="H37" s="229"/>
      <c r="I37" s="229"/>
      <c r="J37" s="230"/>
      <c r="K37" s="230"/>
      <c r="L37" s="228"/>
      <c r="M37" s="231"/>
      <c r="N37" s="231"/>
      <c r="O37" s="228"/>
      <c r="P37" s="227"/>
      <c r="Q37" s="227"/>
      <c r="R37" s="228"/>
    </row>
    <row r="38" spans="5:18">
      <c r="E38" s="227"/>
      <c r="F38" s="227"/>
      <c r="G38" s="228"/>
      <c r="H38" s="229"/>
      <c r="I38" s="229"/>
      <c r="J38" s="230"/>
      <c r="K38" s="230"/>
      <c r="L38" s="228"/>
      <c r="M38" s="231"/>
      <c r="N38" s="231"/>
      <c r="O38" s="228"/>
      <c r="P38" s="227"/>
      <c r="Q38" s="227"/>
      <c r="R38" s="228"/>
    </row>
    <row r="39" spans="5:18">
      <c r="E39" s="245">
        <v>72154.156706530659</v>
      </c>
      <c r="F39" s="245">
        <v>12712.867904077732</v>
      </c>
      <c r="G39" s="246">
        <v>0.21387268277993862</v>
      </c>
      <c r="H39" s="229"/>
      <c r="I39" s="229"/>
      <c r="J39" s="248">
        <v>27.57865774092128</v>
      </c>
      <c r="K39" s="248">
        <v>0.99208134091360733</v>
      </c>
      <c r="L39" s="246">
        <v>3.5972792810781168E-2</v>
      </c>
      <c r="M39" s="247">
        <v>1989914.7923942087</v>
      </c>
      <c r="N39" s="247">
        <v>291633.2393313325</v>
      </c>
      <c r="O39" s="246">
        <v>0.17172255024814206</v>
      </c>
      <c r="P39" s="245">
        <v>680377.55358783458</v>
      </c>
      <c r="Q39" s="245">
        <v>94369.46110415773</v>
      </c>
      <c r="R39" s="246">
        <v>0.16103781213019064</v>
      </c>
    </row>
    <row r="40" spans="5:18">
      <c r="E40" s="227"/>
      <c r="F40" s="227"/>
      <c r="G40" s="228"/>
      <c r="H40" s="229"/>
      <c r="I40" s="229"/>
      <c r="J40" s="230"/>
      <c r="K40" s="230"/>
      <c r="L40" s="228"/>
      <c r="M40" s="231"/>
      <c r="N40" s="231"/>
      <c r="O40" s="228"/>
      <c r="P40" s="227"/>
      <c r="Q40" s="227"/>
      <c r="R40" s="228"/>
    </row>
    <row r="41" spans="5:18">
      <c r="E41" s="227"/>
      <c r="F41" s="227"/>
      <c r="G41" s="228"/>
      <c r="H41" s="229"/>
      <c r="I41" s="229"/>
      <c r="J41" s="230"/>
      <c r="K41" s="230"/>
      <c r="L41" s="228"/>
      <c r="M41" s="231"/>
      <c r="N41" s="231"/>
      <c r="O41" s="228"/>
      <c r="P41" s="227"/>
      <c r="Q41" s="227"/>
      <c r="R41" s="228"/>
    </row>
    <row r="42" spans="5:18">
      <c r="E42" s="227"/>
      <c r="F42" s="227"/>
      <c r="G42" s="228"/>
      <c r="H42" s="229"/>
      <c r="I42" s="229"/>
      <c r="J42" s="230"/>
      <c r="K42" s="230"/>
      <c r="L42" s="228"/>
      <c r="M42" s="231"/>
      <c r="N42" s="231"/>
      <c r="O42" s="228"/>
      <c r="P42" s="227"/>
      <c r="Q42" s="227"/>
      <c r="R42" s="228"/>
    </row>
    <row r="43" spans="5:18">
      <c r="E43" s="227"/>
      <c r="F43" s="227"/>
      <c r="G43" s="228"/>
      <c r="H43" s="229"/>
      <c r="I43" s="229"/>
      <c r="J43" s="230"/>
      <c r="K43" s="230"/>
      <c r="L43" s="228"/>
      <c r="M43" s="231"/>
      <c r="N43" s="231"/>
      <c r="O43" s="228"/>
      <c r="P43" s="227"/>
      <c r="Q43" s="227"/>
      <c r="R43" s="228"/>
    </row>
    <row r="44" spans="5:18">
      <c r="E44" s="227"/>
      <c r="F44" s="227"/>
      <c r="G44" s="228"/>
      <c r="H44" s="229"/>
      <c r="I44" s="229"/>
      <c r="J44" s="230"/>
      <c r="K44" s="230"/>
      <c r="L44" s="228"/>
      <c r="M44" s="231"/>
      <c r="N44" s="231"/>
      <c r="O44" s="228"/>
      <c r="P44" s="227"/>
      <c r="Q44" s="227"/>
      <c r="R44" s="228"/>
    </row>
    <row r="45" spans="5:18">
      <c r="E45" s="245">
        <v>885798.24740799144</v>
      </c>
      <c r="F45" s="245">
        <v>181632.8716789129</v>
      </c>
      <c r="G45" s="246">
        <v>0.25794064567695324</v>
      </c>
      <c r="H45" s="229"/>
      <c r="I45" s="229"/>
      <c r="J45" s="248">
        <v>29.226201788008854</v>
      </c>
      <c r="K45" s="248">
        <v>-0.23564252553853038</v>
      </c>
      <c r="L45" s="246">
        <v>-8.0627146574760045E-3</v>
      </c>
      <c r="M45" s="247">
        <v>25888518.32221055</v>
      </c>
      <c r="N45" s="247">
        <v>5474370.2665570136</v>
      </c>
      <c r="O45" s="246">
        <v>0.26816550226013131</v>
      </c>
      <c r="P45" s="245">
        <v>8859386.6761001386</v>
      </c>
      <c r="Q45" s="245">
        <v>1940267.1710534785</v>
      </c>
      <c r="R45" s="246">
        <v>0.28042110988808455</v>
      </c>
    </row>
    <row r="46" spans="5:18">
      <c r="E46" s="227"/>
      <c r="F46" s="227"/>
      <c r="G46" s="228"/>
      <c r="H46" s="229"/>
      <c r="I46" s="229"/>
      <c r="J46" s="230"/>
      <c r="K46" s="230"/>
      <c r="L46" s="228"/>
      <c r="M46" s="231"/>
      <c r="N46" s="231"/>
      <c r="O46" s="228"/>
      <c r="P46" s="227"/>
      <c r="Q46" s="227"/>
      <c r="R46" s="228"/>
    </row>
    <row r="47" spans="5:18">
      <c r="E47" s="227"/>
      <c r="F47" s="227"/>
      <c r="G47" s="228"/>
      <c r="H47" s="229"/>
      <c r="I47" s="229"/>
      <c r="J47" s="230"/>
      <c r="K47" s="230"/>
      <c r="L47" s="228"/>
      <c r="M47" s="231"/>
      <c r="N47" s="231"/>
      <c r="O47" s="228"/>
      <c r="P47" s="227"/>
      <c r="Q47" s="227"/>
      <c r="R47" s="228"/>
    </row>
    <row r="48" spans="5:18">
      <c r="E48" s="227"/>
      <c r="F48" s="227"/>
      <c r="G48" s="228"/>
      <c r="H48" s="229"/>
      <c r="I48" s="229"/>
      <c r="J48" s="230"/>
      <c r="K48" s="230"/>
      <c r="L48" s="228"/>
      <c r="M48" s="231"/>
      <c r="N48" s="231"/>
      <c r="O48" s="228"/>
      <c r="P48" s="227"/>
      <c r="Q48" s="227"/>
      <c r="R48" s="228"/>
    </row>
    <row r="49" spans="5:18">
      <c r="E49" s="227"/>
      <c r="F49" s="227"/>
      <c r="G49" s="228"/>
      <c r="H49" s="229"/>
      <c r="I49" s="229"/>
      <c r="J49" s="230"/>
      <c r="K49" s="230"/>
      <c r="L49" s="228"/>
      <c r="M49" s="231"/>
      <c r="N49" s="231"/>
      <c r="O49" s="228"/>
      <c r="P49" s="227"/>
      <c r="Q49" s="227"/>
      <c r="R49" s="228"/>
    </row>
    <row r="50" spans="5:18">
      <c r="E50" s="227"/>
      <c r="F50" s="227"/>
      <c r="G50" s="228"/>
      <c r="H50" s="229"/>
      <c r="I50" s="229"/>
      <c r="J50" s="230"/>
      <c r="K50" s="230"/>
      <c r="L50" s="228"/>
      <c r="M50" s="231"/>
      <c r="N50" s="231"/>
      <c r="O50" s="228"/>
      <c r="P50" s="227"/>
      <c r="Q50" s="227"/>
      <c r="R50" s="228"/>
    </row>
    <row r="51" spans="5:18">
      <c r="E51" s="245">
        <v>135431.94353881499</v>
      </c>
      <c r="F51" s="245">
        <v>25406.316634669405</v>
      </c>
      <c r="G51" s="246">
        <v>0.2309127186960126</v>
      </c>
      <c r="H51" s="229"/>
      <c r="I51" s="229"/>
      <c r="J51" s="248">
        <v>28.683956208911081</v>
      </c>
      <c r="K51" s="248">
        <v>2.0814632819437406E-2</v>
      </c>
      <c r="L51" s="246">
        <v>7.2565418339925656E-4</v>
      </c>
      <c r="M51" s="247">
        <v>3884723.9377550869</v>
      </c>
      <c r="N51" s="247">
        <v>726463.53075384826</v>
      </c>
      <c r="O51" s="246">
        <v>0.23002014942891419</v>
      </c>
      <c r="P51" s="245">
        <v>1312432.8004417524</v>
      </c>
      <c r="Q51" s="245">
        <v>238513.86232989235</v>
      </c>
      <c r="R51" s="246">
        <v>0.22209670941201765</v>
      </c>
    </row>
    <row r="52" spans="5:18">
      <c r="E52" s="227"/>
      <c r="F52" s="227"/>
      <c r="G52" s="228"/>
      <c r="H52" s="229"/>
      <c r="I52" s="229"/>
      <c r="J52" s="230"/>
      <c r="K52" s="230"/>
      <c r="L52" s="228"/>
      <c r="M52" s="231"/>
      <c r="N52" s="231"/>
      <c r="O52" s="228"/>
      <c r="P52" s="227"/>
      <c r="Q52" s="227"/>
      <c r="R52" s="228"/>
    </row>
    <row r="53" spans="5:18">
      <c r="E53" s="232"/>
      <c r="F53" s="232"/>
      <c r="G53" s="232"/>
      <c r="H53" s="232"/>
      <c r="I53" s="232"/>
      <c r="J53" s="232"/>
      <c r="K53" s="232"/>
      <c r="L53" s="232"/>
      <c r="M53" s="232"/>
      <c r="N53" s="232"/>
      <c r="O53" s="232"/>
      <c r="P53" s="232"/>
      <c r="Q53" s="232"/>
      <c r="R53" s="232"/>
    </row>
    <row r="54" spans="5:18"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</row>
    <row r="55" spans="5:18">
      <c r="E55" s="227"/>
      <c r="F55" s="227"/>
      <c r="G55" s="228"/>
      <c r="H55" s="229"/>
      <c r="I55" s="229"/>
      <c r="J55" s="230"/>
      <c r="K55" s="230"/>
      <c r="L55" s="228"/>
      <c r="M55" s="231"/>
      <c r="N55" s="231"/>
      <c r="O55" s="228"/>
      <c r="P55" s="227"/>
      <c r="Q55" s="227"/>
      <c r="R55" s="228"/>
    </row>
    <row r="56" spans="5:18">
      <c r="E56" s="232"/>
      <c r="F56" s="232"/>
      <c r="G56" s="232"/>
      <c r="H56" s="232"/>
      <c r="I56" s="232"/>
      <c r="J56" s="232"/>
      <c r="K56" s="232"/>
      <c r="L56" s="232"/>
      <c r="M56" s="232"/>
      <c r="N56" s="232"/>
      <c r="O56" s="232"/>
      <c r="P56" s="232"/>
      <c r="Q56" s="232"/>
      <c r="R56" s="232"/>
    </row>
    <row r="57" spans="5:18">
      <c r="E57" s="245">
        <v>14528.800739058979</v>
      </c>
      <c r="F57" s="245">
        <v>7818.2744771568841</v>
      </c>
      <c r="G57" s="246">
        <v>1.1650762059518114</v>
      </c>
      <c r="H57" s="229"/>
      <c r="I57" s="229"/>
      <c r="J57" s="248">
        <v>36.426915320076603</v>
      </c>
      <c r="K57" s="248">
        <v>0.3433344699723051</v>
      </c>
      <c r="L57" s="246">
        <v>9.4252962941135231E-3</v>
      </c>
      <c r="M57" s="247">
        <v>529239.3942239678</v>
      </c>
      <c r="N57" s="247">
        <v>282491.6673511446</v>
      </c>
      <c r="O57" s="246">
        <v>1.1448602624685749</v>
      </c>
      <c r="P57" s="245">
        <v>142588.8428040836</v>
      </c>
      <c r="Q57" s="245">
        <v>72829.756434092298</v>
      </c>
      <c r="R57" s="246">
        <v>1.0440182092955552</v>
      </c>
    </row>
    <row r="58" spans="5:18">
      <c r="E58" s="227"/>
      <c r="F58" s="227"/>
      <c r="G58" s="228"/>
      <c r="H58" s="229"/>
      <c r="I58" s="229"/>
      <c r="J58" s="230"/>
      <c r="K58" s="230"/>
      <c r="L58" s="228"/>
      <c r="M58" s="231"/>
      <c r="N58" s="231"/>
      <c r="O58" s="228"/>
      <c r="P58" s="227"/>
      <c r="Q58" s="227"/>
      <c r="R58" s="228"/>
    </row>
    <row r="59" spans="5:18"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</row>
    <row r="60" spans="5:18">
      <c r="E60" s="232"/>
      <c r="F60" s="232"/>
      <c r="G60" s="232"/>
      <c r="H60" s="232"/>
      <c r="I60" s="232"/>
      <c r="J60" s="232"/>
      <c r="K60" s="232"/>
      <c r="L60" s="232"/>
      <c r="M60" s="232"/>
      <c r="N60" s="232"/>
      <c r="O60" s="232"/>
      <c r="P60" s="232"/>
      <c r="Q60" s="232"/>
      <c r="R60" s="232"/>
    </row>
    <row r="61" spans="5:18">
      <c r="E61" s="227"/>
      <c r="F61" s="227"/>
      <c r="G61" s="228"/>
      <c r="H61" s="229"/>
      <c r="I61" s="229"/>
      <c r="J61" s="230"/>
      <c r="K61" s="230"/>
      <c r="L61" s="228"/>
      <c r="M61" s="231"/>
      <c r="N61" s="231"/>
      <c r="O61" s="228"/>
      <c r="P61" s="227"/>
      <c r="Q61" s="227"/>
      <c r="R61" s="228"/>
    </row>
    <row r="62" spans="5:18">
      <c r="E62" s="232"/>
      <c r="F62" s="232"/>
      <c r="G62" s="232"/>
      <c r="H62" s="232"/>
      <c r="I62" s="232"/>
      <c r="J62" s="232"/>
      <c r="K62" s="232"/>
      <c r="L62" s="232"/>
      <c r="M62" s="232"/>
      <c r="N62" s="232"/>
      <c r="O62" s="232"/>
      <c r="P62" s="232"/>
      <c r="Q62" s="232"/>
      <c r="R62" s="232"/>
    </row>
    <row r="63" spans="5:18">
      <c r="E63" s="245">
        <v>172077.38786881964</v>
      </c>
      <c r="F63" s="245">
        <v>94772.139071822647</v>
      </c>
      <c r="G63" s="246">
        <v>1.2259470158448564</v>
      </c>
      <c r="H63" s="229"/>
      <c r="I63" s="229"/>
      <c r="J63" s="248">
        <v>35.20697180029422</v>
      </c>
      <c r="K63" s="248">
        <v>0.21216640538829523</v>
      </c>
      <c r="L63" s="246">
        <v>6.0262611221372411E-3</v>
      </c>
      <c r="M63" s="247">
        <v>6058323.7421658235</v>
      </c>
      <c r="N63" s="247">
        <v>3320238.4510003147</v>
      </c>
      <c r="O63" s="246">
        <v>1.2126132307540367</v>
      </c>
      <c r="P63" s="245">
        <v>1738558.1747408109</v>
      </c>
      <c r="Q63" s="245">
        <v>921131.26891752984</v>
      </c>
      <c r="R63" s="246">
        <v>1.1268668334201719</v>
      </c>
    </row>
    <row r="64" spans="5:18">
      <c r="E64" s="227"/>
      <c r="F64" s="227"/>
      <c r="G64" s="228"/>
      <c r="H64" s="229"/>
      <c r="I64" s="229"/>
      <c r="J64" s="230"/>
      <c r="K64" s="230"/>
      <c r="L64" s="228"/>
      <c r="M64" s="231"/>
      <c r="N64" s="231"/>
      <c r="O64" s="228"/>
      <c r="P64" s="227"/>
      <c r="Q64" s="227"/>
      <c r="R64" s="228"/>
    </row>
    <row r="65" spans="5:18"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</row>
    <row r="66" spans="5:18">
      <c r="E66" s="232"/>
      <c r="F66" s="232"/>
      <c r="G66" s="232"/>
      <c r="H66" s="232"/>
      <c r="I66" s="232"/>
      <c r="J66" s="232"/>
      <c r="K66" s="232"/>
      <c r="L66" s="232"/>
      <c r="M66" s="232"/>
      <c r="N66" s="232"/>
      <c r="O66" s="232"/>
      <c r="P66" s="232"/>
      <c r="Q66" s="232"/>
      <c r="R66" s="232"/>
    </row>
    <row r="67" spans="5:18">
      <c r="E67" s="227"/>
      <c r="F67" s="227"/>
      <c r="G67" s="228"/>
      <c r="H67" s="229"/>
      <c r="I67" s="229"/>
      <c r="J67" s="230"/>
      <c r="K67" s="230"/>
      <c r="L67" s="228"/>
      <c r="M67" s="231"/>
      <c r="N67" s="231"/>
      <c r="O67" s="228"/>
      <c r="P67" s="227"/>
      <c r="Q67" s="227"/>
      <c r="R67" s="228"/>
    </row>
    <row r="68" spans="5:18">
      <c r="E68" s="232"/>
      <c r="F68" s="232"/>
      <c r="G68" s="232"/>
      <c r="H68" s="232"/>
      <c r="I68" s="232"/>
      <c r="J68" s="232"/>
      <c r="K68" s="232"/>
      <c r="L68" s="232"/>
      <c r="M68" s="232"/>
      <c r="N68" s="232"/>
      <c r="O68" s="232"/>
      <c r="P68" s="232"/>
      <c r="Q68" s="232"/>
      <c r="R68" s="232"/>
    </row>
    <row r="69" spans="5:18">
      <c r="E69" s="245">
        <v>31463.244515985149</v>
      </c>
      <c r="F69" s="245">
        <v>16463.099518013398</v>
      </c>
      <c r="G69" s="246">
        <v>1.0975293585654979</v>
      </c>
      <c r="H69" s="229"/>
      <c r="I69" s="229"/>
      <c r="J69" s="248">
        <v>34.805374470119233</v>
      </c>
      <c r="K69" s="248">
        <v>-1.1861931660247009</v>
      </c>
      <c r="L69" s="246">
        <v>-3.4080747128379836E-2</v>
      </c>
      <c r="M69" s="247">
        <v>1095090.0074237885</v>
      </c>
      <c r="N69" s="247">
        <v>590797.41314926953</v>
      </c>
      <c r="O69" s="246">
        <v>1.1715369605996244</v>
      </c>
      <c r="P69" s="245">
        <v>312938.0556164509</v>
      </c>
      <c r="Q69" s="245">
        <v>156347.56300410279</v>
      </c>
      <c r="R69" s="246">
        <v>0.99844863117681915</v>
      </c>
    </row>
    <row r="70" spans="5:18">
      <c r="E70" s="227"/>
      <c r="F70" s="227"/>
      <c r="G70" s="228"/>
      <c r="H70" s="229"/>
      <c r="I70" s="229"/>
      <c r="J70" s="230"/>
      <c r="K70" s="230"/>
      <c r="L70" s="228"/>
      <c r="M70" s="231"/>
      <c r="N70" s="231"/>
      <c r="O70" s="228"/>
      <c r="P70" s="227"/>
      <c r="Q70" s="227"/>
      <c r="R70" s="228"/>
    </row>
    <row r="71" spans="5:18">
      <c r="E71" s="232"/>
      <c r="F71" s="232"/>
      <c r="G71" s="232"/>
      <c r="H71" s="232"/>
      <c r="I71" s="232"/>
      <c r="J71" s="232"/>
      <c r="K71" s="232"/>
      <c r="L71" s="232"/>
      <c r="M71" s="232"/>
      <c r="N71" s="232"/>
      <c r="O71" s="232"/>
      <c r="P71" s="232"/>
      <c r="Q71" s="232"/>
      <c r="R71" s="232"/>
    </row>
    <row r="72" spans="5:18">
      <c r="E72" s="227"/>
      <c r="F72" s="227"/>
      <c r="G72" s="228"/>
      <c r="H72" s="229"/>
      <c r="I72" s="229"/>
      <c r="J72" s="230"/>
      <c r="K72" s="230"/>
      <c r="L72" s="228"/>
      <c r="M72" s="231"/>
      <c r="N72" s="231"/>
      <c r="O72" s="228"/>
      <c r="P72" s="227"/>
      <c r="Q72" s="227"/>
      <c r="R72" s="228"/>
    </row>
    <row r="73" spans="5:18">
      <c r="E73" s="227"/>
      <c r="F73" s="227"/>
      <c r="G73" s="228"/>
      <c r="H73" s="229"/>
      <c r="I73" s="229"/>
      <c r="J73" s="230"/>
      <c r="K73" s="230"/>
      <c r="L73" s="228"/>
      <c r="M73" s="231"/>
      <c r="N73" s="231"/>
      <c r="O73" s="228"/>
      <c r="P73" s="227"/>
      <c r="Q73" s="227"/>
      <c r="R73" s="228"/>
    </row>
    <row r="74" spans="5:18">
      <c r="E74" s="232"/>
      <c r="F74" s="232"/>
      <c r="G74" s="232"/>
      <c r="H74" s="232"/>
      <c r="I74" s="232"/>
      <c r="J74" s="232"/>
      <c r="K74" s="232"/>
      <c r="L74" s="232"/>
      <c r="M74" s="232"/>
      <c r="N74" s="232"/>
      <c r="O74" s="232"/>
      <c r="P74" s="232"/>
      <c r="Q74" s="232"/>
      <c r="R74" s="232"/>
    </row>
    <row r="75" spans="5:18">
      <c r="E75" s="245">
        <v>163974.47879298017</v>
      </c>
      <c r="F75" s="245">
        <v>13896.244628107979</v>
      </c>
      <c r="G75" s="246">
        <v>9.259333777103157E-2</v>
      </c>
      <c r="H75" s="229"/>
      <c r="I75" s="229"/>
      <c r="J75" s="248">
        <v>33.424918014151345</v>
      </c>
      <c r="K75" s="248">
        <v>0.75357424945740092</v>
      </c>
      <c r="L75" s="246">
        <v>2.2545283406180828E-2</v>
      </c>
      <c r="M75" s="247">
        <v>5480833.510068561</v>
      </c>
      <c r="N75" s="247">
        <v>351385.74472841539</v>
      </c>
      <c r="O75" s="246">
        <v>6.850362081913397E-2</v>
      </c>
      <c r="P75" s="245">
        <v>1635056.089805007</v>
      </c>
      <c r="Q75" s="245">
        <v>70355.129648736445</v>
      </c>
      <c r="R75" s="246">
        <v>4.4963946108724763E-2</v>
      </c>
    </row>
    <row r="76" spans="5:18">
      <c r="E76" s="227"/>
      <c r="F76" s="227"/>
      <c r="G76" s="228"/>
      <c r="H76" s="229"/>
      <c r="I76" s="229"/>
      <c r="J76" s="230"/>
      <c r="K76" s="230"/>
      <c r="L76" s="228"/>
      <c r="M76" s="231"/>
      <c r="N76" s="231"/>
      <c r="O76" s="228"/>
      <c r="P76" s="227"/>
      <c r="Q76" s="227"/>
      <c r="R76" s="228"/>
    </row>
    <row r="77" spans="5:18"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32"/>
      <c r="P77" s="232"/>
      <c r="Q77" s="232"/>
      <c r="R77" s="232"/>
    </row>
    <row r="78" spans="5:18">
      <c r="E78" s="227"/>
      <c r="F78" s="227"/>
      <c r="G78" s="228"/>
      <c r="H78" s="229"/>
      <c r="I78" s="229"/>
      <c r="J78" s="230"/>
      <c r="K78" s="230"/>
      <c r="L78" s="228"/>
      <c r="M78" s="231"/>
      <c r="N78" s="231"/>
      <c r="O78" s="228"/>
      <c r="P78" s="227"/>
      <c r="Q78" s="227"/>
      <c r="R78" s="228"/>
    </row>
    <row r="79" spans="5:18">
      <c r="E79" s="227"/>
      <c r="F79" s="227"/>
      <c r="G79" s="228"/>
      <c r="H79" s="229"/>
      <c r="I79" s="229"/>
      <c r="J79" s="230"/>
      <c r="K79" s="230"/>
      <c r="L79" s="228"/>
      <c r="M79" s="231"/>
      <c r="N79" s="231"/>
      <c r="O79" s="228"/>
      <c r="P79" s="227"/>
      <c r="Q79" s="227"/>
      <c r="R79" s="228"/>
    </row>
    <row r="80" spans="5:18"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32"/>
      <c r="P80" s="232"/>
      <c r="Q80" s="232"/>
      <c r="R80" s="232"/>
    </row>
    <row r="81" spans="5:18">
      <c r="E81" s="245">
        <v>2297683.854585221</v>
      </c>
      <c r="F81" s="245">
        <v>281169.95934673958</v>
      </c>
      <c r="G81" s="246">
        <v>0.13943368305601844</v>
      </c>
      <c r="H81" s="229"/>
      <c r="I81" s="229"/>
      <c r="J81" s="248">
        <v>33.881838536616058</v>
      </c>
      <c r="K81" s="248">
        <v>-0.29088664975203216</v>
      </c>
      <c r="L81" s="246">
        <v>-8.5853266031496889E-3</v>
      </c>
      <c r="M81" s="247">
        <v>77849753.369246066</v>
      </c>
      <c r="N81" s="247">
        <v>10113132.135097472</v>
      </c>
      <c r="O81" s="246">
        <v>0.14930080583941291</v>
      </c>
      <c r="P81" s="245">
        <v>23763406.162080992</v>
      </c>
      <c r="Q81" s="245">
        <v>2632402.9020015784</v>
      </c>
      <c r="R81" s="246">
        <v>0.12457538667720056</v>
      </c>
    </row>
    <row r="82" spans="5:18">
      <c r="E82" s="227"/>
      <c r="F82" s="227"/>
      <c r="G82" s="228"/>
      <c r="H82" s="229"/>
      <c r="I82" s="229"/>
      <c r="J82" s="230"/>
      <c r="K82" s="230"/>
      <c r="L82" s="228"/>
      <c r="M82" s="231"/>
      <c r="N82" s="231"/>
      <c r="O82" s="228"/>
      <c r="P82" s="227"/>
      <c r="Q82" s="227"/>
      <c r="R82" s="228"/>
    </row>
    <row r="83" spans="5:18"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32"/>
      <c r="P83" s="232"/>
      <c r="Q83" s="232"/>
      <c r="R83" s="232"/>
    </row>
    <row r="84" spans="5:18">
      <c r="E84" s="227"/>
      <c r="F84" s="227"/>
      <c r="G84" s="228"/>
      <c r="H84" s="229"/>
      <c r="I84" s="229"/>
      <c r="J84" s="230"/>
      <c r="K84" s="230"/>
      <c r="L84" s="228"/>
      <c r="M84" s="231"/>
      <c r="N84" s="231"/>
      <c r="O84" s="228"/>
      <c r="P84" s="227"/>
      <c r="Q84" s="227"/>
      <c r="R84" s="228"/>
    </row>
    <row r="85" spans="5:18">
      <c r="E85" s="227"/>
      <c r="F85" s="227"/>
      <c r="G85" s="228"/>
      <c r="H85" s="229"/>
      <c r="I85" s="229"/>
      <c r="J85" s="230"/>
      <c r="K85" s="230"/>
      <c r="L85" s="228"/>
      <c r="M85" s="231"/>
      <c r="N85" s="231"/>
      <c r="O85" s="228"/>
      <c r="P85" s="227"/>
      <c r="Q85" s="227"/>
      <c r="R85" s="228"/>
    </row>
    <row r="86" spans="5:18">
      <c r="E86" s="232"/>
      <c r="F86" s="232"/>
      <c r="G86" s="232"/>
      <c r="H86" s="232"/>
      <c r="I86" s="232"/>
      <c r="J86" s="232"/>
      <c r="K86" s="232"/>
      <c r="L86" s="232"/>
      <c r="M86" s="232"/>
      <c r="N86" s="232"/>
      <c r="O86" s="232"/>
      <c r="P86" s="232"/>
      <c r="Q86" s="232"/>
      <c r="R86" s="232"/>
    </row>
    <row r="87" spans="5:18">
      <c r="E87" s="245">
        <v>321428.17654570035</v>
      </c>
      <c r="F87" s="245">
        <v>38255.684226828591</v>
      </c>
      <c r="G87" s="246">
        <v>0.13509675291394493</v>
      </c>
      <c r="H87" s="229"/>
      <c r="I87" s="229"/>
      <c r="J87" s="248">
        <v>33.949729600103304</v>
      </c>
      <c r="K87" s="248">
        <v>0.1461038549367899</v>
      </c>
      <c r="L87" s="246">
        <v>4.3035351579455679E-3</v>
      </c>
      <c r="M87" s="247">
        <v>10912399.679580795</v>
      </c>
      <c r="N87" s="247">
        <v>1257397.542427921</v>
      </c>
      <c r="O87" s="246">
        <v>0.13023275650964383</v>
      </c>
      <c r="P87" s="245">
        <v>3259815.2846551789</v>
      </c>
      <c r="Q87" s="245">
        <v>304006.44751166785</v>
      </c>
      <c r="R87" s="246">
        <v>0.10285051038870945</v>
      </c>
    </row>
    <row r="88" spans="5:18">
      <c r="E88" s="227"/>
      <c r="F88" s="227"/>
      <c r="G88" s="228"/>
      <c r="H88" s="229"/>
      <c r="I88" s="229"/>
      <c r="J88" s="230"/>
      <c r="K88" s="230"/>
      <c r="L88" s="228"/>
      <c r="M88" s="231"/>
      <c r="N88" s="231"/>
      <c r="O88" s="228"/>
      <c r="P88" s="227"/>
      <c r="Q88" s="227"/>
      <c r="R88" s="228"/>
    </row>
    <row r="89" spans="5:18">
      <c r="E89" s="227"/>
      <c r="F89" s="227"/>
      <c r="G89" s="228"/>
      <c r="H89" s="229"/>
      <c r="I89" s="229"/>
      <c r="J89" s="230"/>
      <c r="K89" s="230"/>
      <c r="L89" s="228"/>
      <c r="M89" s="231"/>
      <c r="N89" s="231"/>
      <c r="O89" s="228"/>
      <c r="P89" s="227"/>
      <c r="Q89" s="227"/>
      <c r="R89" s="228"/>
    </row>
    <row r="90" spans="5:18">
      <c r="E90" s="227"/>
      <c r="F90" s="227"/>
      <c r="G90" s="232"/>
      <c r="H90" s="229"/>
      <c r="I90" s="229"/>
      <c r="J90" s="232"/>
      <c r="K90" s="232"/>
      <c r="L90" s="232"/>
      <c r="M90" s="231"/>
      <c r="N90" s="231"/>
      <c r="O90" s="232"/>
      <c r="P90" s="227"/>
      <c r="Q90" s="227"/>
      <c r="R90" s="232"/>
    </row>
    <row r="91" spans="5:18">
      <c r="E91" s="227"/>
      <c r="F91" s="227"/>
      <c r="G91" s="228"/>
      <c r="H91" s="229"/>
      <c r="I91" s="229"/>
      <c r="J91" s="230"/>
      <c r="K91" s="230"/>
      <c r="L91" s="228"/>
      <c r="M91" s="231"/>
      <c r="N91" s="231"/>
      <c r="O91" s="228"/>
      <c r="P91" s="227"/>
      <c r="Q91" s="227"/>
      <c r="R91" s="228"/>
    </row>
    <row r="92" spans="5:18">
      <c r="E92" s="227"/>
      <c r="F92" s="227"/>
      <c r="G92" s="232"/>
      <c r="H92" s="229"/>
      <c r="I92" s="229"/>
      <c r="J92" s="232"/>
      <c r="K92" s="232"/>
      <c r="L92" s="232"/>
      <c r="M92" s="231"/>
      <c r="N92" s="231"/>
      <c r="O92" s="232"/>
      <c r="P92" s="227"/>
      <c r="Q92" s="227"/>
      <c r="R92" s="232"/>
    </row>
    <row r="93" spans="5:18">
      <c r="E93" s="245">
        <v>40328.351638896165</v>
      </c>
      <c r="F93" s="245">
        <v>8402.1754735028317</v>
      </c>
      <c r="G93" s="246">
        <v>0.26317512720519426</v>
      </c>
      <c r="H93" s="229"/>
      <c r="I93" s="229"/>
      <c r="J93" s="248">
        <v>23.75477692577595</v>
      </c>
      <c r="K93" s="248">
        <v>1.525515416747762</v>
      </c>
      <c r="L93" s="246">
        <v>6.4219311404791521E-2</v>
      </c>
      <c r="M93" s="247">
        <v>957990.99696622929</v>
      </c>
      <c r="N93" s="247">
        <v>150887.9301261731</v>
      </c>
      <c r="O93" s="246">
        <v>0.18695001459593585</v>
      </c>
      <c r="P93" s="245">
        <v>244848.84519052505</v>
      </c>
      <c r="Q93" s="245">
        <v>34018.467928947881</v>
      </c>
      <c r="R93" s="246">
        <v>0.16135467939110681</v>
      </c>
    </row>
    <row r="94" spans="5:18">
      <c r="E94" s="227"/>
      <c r="F94" s="227"/>
      <c r="G94" s="228"/>
      <c r="H94" s="229"/>
      <c r="I94" s="229"/>
      <c r="J94" s="230"/>
      <c r="K94" s="230"/>
      <c r="L94" s="228"/>
      <c r="M94" s="231"/>
      <c r="N94" s="231"/>
      <c r="O94" s="228"/>
      <c r="P94" s="227"/>
      <c r="Q94" s="227"/>
      <c r="R94" s="228"/>
    </row>
    <row r="95" spans="5:18">
      <c r="E95" s="227"/>
      <c r="F95" s="227"/>
      <c r="G95" s="228"/>
      <c r="H95" s="229"/>
      <c r="I95" s="229"/>
      <c r="J95" s="230"/>
      <c r="K95" s="230"/>
      <c r="L95" s="228"/>
      <c r="M95" s="231"/>
      <c r="N95" s="231"/>
      <c r="O95" s="228"/>
      <c r="P95" s="227"/>
      <c r="Q95" s="227"/>
      <c r="R95" s="228"/>
    </row>
    <row r="96" spans="5:18">
      <c r="E96" s="227"/>
      <c r="F96" s="227"/>
      <c r="G96" s="228"/>
      <c r="H96" s="229"/>
      <c r="I96" s="229"/>
      <c r="J96" s="232"/>
      <c r="K96" s="230"/>
      <c r="L96" s="228"/>
      <c r="M96" s="231"/>
      <c r="N96" s="231"/>
      <c r="O96" s="228"/>
      <c r="P96" s="227"/>
      <c r="Q96" s="227"/>
      <c r="R96" s="228"/>
    </row>
    <row r="97" spans="5:18">
      <c r="E97" s="227"/>
      <c r="F97" s="227"/>
      <c r="G97" s="228"/>
      <c r="H97" s="229"/>
      <c r="I97" s="229"/>
      <c r="J97" s="230"/>
      <c r="K97" s="230"/>
      <c r="L97" s="228"/>
      <c r="M97" s="231"/>
      <c r="N97" s="231"/>
      <c r="O97" s="228"/>
      <c r="P97" s="227"/>
      <c r="Q97" s="227"/>
      <c r="R97" s="228"/>
    </row>
    <row r="98" spans="5:18">
      <c r="E98" s="227"/>
      <c r="F98" s="227"/>
      <c r="G98" s="232"/>
      <c r="H98" s="229"/>
      <c r="I98" s="229"/>
      <c r="J98" s="232"/>
      <c r="K98" s="232"/>
      <c r="L98" s="232"/>
      <c r="M98" s="231"/>
      <c r="N98" s="231"/>
      <c r="O98" s="232"/>
      <c r="P98" s="227"/>
      <c r="Q98" s="227"/>
      <c r="R98" s="232"/>
    </row>
    <row r="99" spans="5:18">
      <c r="E99" s="245">
        <v>472016.97990704025</v>
      </c>
      <c r="F99" s="245">
        <v>68265.301634001866</v>
      </c>
      <c r="G99" s="246">
        <v>0.16907744365544713</v>
      </c>
      <c r="H99" s="229"/>
      <c r="I99" s="229"/>
      <c r="J99" s="248">
        <v>24.408632560420816</v>
      </c>
      <c r="K99" s="248">
        <v>0.72365241794241086</v>
      </c>
      <c r="L99" s="246">
        <v>2.9647396926111732E-2</v>
      </c>
      <c r="M99" s="247">
        <v>11521289.024830481</v>
      </c>
      <c r="N99" s="247">
        <v>1374086.7859800567</v>
      </c>
      <c r="O99" s="246">
        <v>0.13541533455587526</v>
      </c>
      <c r="P99" s="245">
        <v>3155935.0142161874</v>
      </c>
      <c r="Q99" s="245">
        <v>502793.70164488256</v>
      </c>
      <c r="R99" s="246">
        <v>0.18950882836979294</v>
      </c>
    </row>
    <row r="100" spans="5:18">
      <c r="E100" s="227"/>
      <c r="F100" s="227"/>
      <c r="G100" s="228"/>
      <c r="H100" s="229"/>
      <c r="I100" s="229"/>
      <c r="J100" s="230"/>
      <c r="K100" s="230"/>
      <c r="L100" s="228"/>
      <c r="M100" s="231"/>
      <c r="N100" s="231"/>
      <c r="O100" s="228"/>
      <c r="P100" s="227"/>
      <c r="Q100" s="227"/>
      <c r="R100" s="228"/>
    </row>
    <row r="101" spans="5:18">
      <c r="E101" s="227"/>
      <c r="F101" s="227"/>
      <c r="G101" s="228"/>
      <c r="H101" s="229"/>
      <c r="I101" s="229"/>
      <c r="J101" s="230"/>
      <c r="K101" s="230"/>
      <c r="L101" s="228"/>
      <c r="M101" s="231"/>
      <c r="N101" s="231"/>
      <c r="O101" s="228"/>
      <c r="P101" s="227"/>
      <c r="Q101" s="227"/>
      <c r="R101" s="228"/>
    </row>
    <row r="102" spans="5:18">
      <c r="E102" s="227"/>
      <c r="F102" s="227"/>
      <c r="G102" s="228"/>
      <c r="H102" s="229"/>
      <c r="I102" s="229"/>
      <c r="J102" s="232"/>
      <c r="K102" s="230"/>
      <c r="L102" s="228"/>
      <c r="M102" s="231"/>
      <c r="N102" s="231"/>
      <c r="O102" s="228"/>
      <c r="P102" s="227"/>
      <c r="Q102" s="227"/>
      <c r="R102" s="228"/>
    </row>
    <row r="103" spans="5:18">
      <c r="E103" s="227"/>
      <c r="F103" s="227"/>
      <c r="G103" s="228"/>
      <c r="H103" s="229"/>
      <c r="I103" s="229"/>
      <c r="J103" s="230"/>
      <c r="K103" s="230"/>
      <c r="L103" s="228"/>
      <c r="M103" s="231"/>
      <c r="N103" s="231"/>
      <c r="O103" s="228"/>
      <c r="P103" s="227"/>
      <c r="Q103" s="227"/>
      <c r="R103" s="228"/>
    </row>
    <row r="104" spans="5:18">
      <c r="E104" s="227"/>
      <c r="F104" s="227"/>
      <c r="G104" s="232"/>
      <c r="H104" s="229"/>
      <c r="I104" s="229"/>
      <c r="J104" s="232"/>
      <c r="K104" s="232"/>
      <c r="L104" s="232"/>
      <c r="M104" s="231"/>
      <c r="N104" s="231"/>
      <c r="O104" s="232"/>
      <c r="P104" s="227"/>
      <c r="Q104" s="227"/>
      <c r="R104" s="232"/>
    </row>
    <row r="105" spans="5:18">
      <c r="E105" s="245">
        <v>75746.037628546022</v>
      </c>
      <c r="F105" s="245">
        <v>15369.350870032578</v>
      </c>
      <c r="G105" s="246">
        <v>0.25455770588248477</v>
      </c>
      <c r="H105" s="229"/>
      <c r="I105" s="229"/>
      <c r="J105" s="248">
        <v>24.462127055160575</v>
      </c>
      <c r="K105" s="248">
        <v>0.70853518484840095</v>
      </c>
      <c r="L105" s="246">
        <v>2.8964577906520482E-2</v>
      </c>
      <c r="M105" s="247">
        <v>1852909.1963944666</v>
      </c>
      <c r="N105" s="247">
        <v>333188.0068251022</v>
      </c>
      <c r="O105" s="246">
        <v>0.21924285132822027</v>
      </c>
      <c r="P105" s="245">
        <v>470240.27319490915</v>
      </c>
      <c r="Q105" s="245">
        <v>78174.795658888528</v>
      </c>
      <c r="R105" s="246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40625" defaultRowHeight="15"/>
  <cols>
    <col min="1" max="1" width="9.140625" style="233"/>
    <col min="2" max="2" width="23.7109375" style="233" bestFit="1" customWidth="1"/>
    <col min="3" max="3" width="23.42578125" style="233" bestFit="1" customWidth="1"/>
    <col min="4" max="4" width="31.42578125" style="233" bestFit="1" customWidth="1"/>
    <col min="5" max="5" width="26.28515625" style="233" bestFit="1" customWidth="1"/>
    <col min="6" max="6" width="9.85546875" style="233" bestFit="1" customWidth="1"/>
    <col min="7" max="7" width="14.140625" style="233" bestFit="1" customWidth="1"/>
    <col min="8" max="8" width="14.42578125" style="233" bestFit="1" customWidth="1"/>
    <col min="9" max="16384" width="9.140625" style="233"/>
  </cols>
  <sheetData>
    <row r="1" spans="2:9">
      <c r="B1" s="238" t="s">
        <v>295</v>
      </c>
      <c r="C1" s="238" t="s">
        <v>296</v>
      </c>
      <c r="D1" s="238" t="s">
        <v>297</v>
      </c>
      <c r="E1" s="238" t="s">
        <v>298</v>
      </c>
      <c r="F1" s="243" t="s">
        <v>303</v>
      </c>
      <c r="G1" s="243" t="s">
        <v>304</v>
      </c>
      <c r="H1" s="243" t="s">
        <v>1</v>
      </c>
      <c r="I1" s="243" t="s">
        <v>305</v>
      </c>
    </row>
    <row r="2" spans="2:9">
      <c r="B2" s="242" t="s">
        <v>6</v>
      </c>
      <c r="C2" s="242" t="s">
        <v>323</v>
      </c>
      <c r="D2" s="239" t="s">
        <v>319</v>
      </c>
      <c r="E2" s="240" t="s">
        <v>93</v>
      </c>
      <c r="F2" s="244" t="s">
        <v>306</v>
      </c>
      <c r="G2" s="235" t="s">
        <v>307</v>
      </c>
      <c r="H2" s="233" t="s">
        <v>325</v>
      </c>
      <c r="I2" s="233" t="s">
        <v>308</v>
      </c>
    </row>
    <row r="3" spans="2:9">
      <c r="B3" s="241" t="s">
        <v>300</v>
      </c>
      <c r="C3" s="239" t="s">
        <v>318</v>
      </c>
      <c r="D3" s="239" t="s">
        <v>321</v>
      </c>
      <c r="E3" s="240" t="s">
        <v>94</v>
      </c>
      <c r="F3" s="244" t="s">
        <v>309</v>
      </c>
      <c r="G3" s="235" t="s">
        <v>307</v>
      </c>
      <c r="H3" s="233" t="s">
        <v>326</v>
      </c>
      <c r="I3" s="233" t="s">
        <v>310</v>
      </c>
    </row>
    <row r="4" spans="2:9">
      <c r="B4" s="241" t="s">
        <v>299</v>
      </c>
      <c r="D4" s="239" t="s">
        <v>322</v>
      </c>
      <c r="E4" s="240" t="s">
        <v>95</v>
      </c>
      <c r="F4" s="244" t="s">
        <v>311</v>
      </c>
      <c r="G4" s="235"/>
      <c r="H4" s="233" t="s">
        <v>258</v>
      </c>
      <c r="I4" s="233" t="s">
        <v>312</v>
      </c>
    </row>
    <row r="5" spans="2:9">
      <c r="B5" s="242" t="s">
        <v>3</v>
      </c>
      <c r="E5" s="240" t="s">
        <v>96</v>
      </c>
      <c r="F5" s="244" t="s">
        <v>313</v>
      </c>
      <c r="I5" s="233" t="s">
        <v>314</v>
      </c>
    </row>
    <row r="6" spans="2:9">
      <c r="B6" s="239" t="s">
        <v>302</v>
      </c>
      <c r="E6" s="240" t="s">
        <v>97</v>
      </c>
      <c r="F6" s="244" t="s">
        <v>315</v>
      </c>
      <c r="I6" s="233" t="s">
        <v>316</v>
      </c>
    </row>
    <row r="7" spans="2:9">
      <c r="B7" s="241" t="s">
        <v>301</v>
      </c>
      <c r="E7" s="240" t="s">
        <v>320</v>
      </c>
      <c r="F7" s="244" t="s">
        <v>317</v>
      </c>
      <c r="I7" s="233" t="s">
        <v>324</v>
      </c>
    </row>
    <row r="8" spans="2:9">
      <c r="B8" s="242" t="s">
        <v>7</v>
      </c>
      <c r="F8" s="244" t="s">
        <v>329</v>
      </c>
    </row>
    <row r="9" spans="2:9">
      <c r="B9" s="239" t="s">
        <v>327</v>
      </c>
      <c r="F9" s="244" t="s">
        <v>330</v>
      </c>
    </row>
    <row r="10" spans="2:9">
      <c r="B10" s="241" t="s">
        <v>328</v>
      </c>
      <c r="F10" s="244" t="s">
        <v>331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workbookViewId="0">
      <selection activeCell="D9" sqref="D9:Q44"/>
    </sheetView>
  </sheetViews>
  <sheetFormatPr defaultColWidth="8.7109375" defaultRowHeight="12.75"/>
  <cols>
    <col min="1" max="1" width="27.5703125" style="299" customWidth="1"/>
    <col min="2" max="2" width="34.140625" style="299" customWidth="1"/>
    <col min="3" max="3" width="22.5703125" style="299" customWidth="1"/>
    <col min="4" max="4" width="13.7109375" style="299" customWidth="1"/>
    <col min="5" max="5" width="12.7109375" style="299" customWidth="1"/>
    <col min="6" max="6" width="10.85546875" style="299" customWidth="1"/>
    <col min="7" max="7" width="14" style="299" customWidth="1"/>
    <col min="8" max="8" width="19.42578125" style="299" customWidth="1"/>
    <col min="9" max="9" width="7.85546875" style="299" customWidth="1"/>
    <col min="10" max="11" width="10.85546875" style="299" customWidth="1"/>
    <col min="12" max="12" width="16" style="299" customWidth="1"/>
    <col min="13" max="13" width="14.85546875" style="299" customWidth="1"/>
    <col min="14" max="14" width="12" style="299" customWidth="1"/>
    <col min="15" max="15" width="13.85546875" style="299" customWidth="1"/>
    <col min="16" max="16" width="12.7109375" style="299" customWidth="1"/>
    <col min="17" max="17" width="10.5703125" style="299" customWidth="1"/>
    <col min="18" max="100" width="9.140625" style="299" customWidth="1"/>
    <col min="101" max="16384" width="8.7109375" style="299"/>
  </cols>
  <sheetData>
    <row r="8" spans="1:17" ht="51">
      <c r="A8" s="298" t="s">
        <v>0</v>
      </c>
      <c r="B8" s="298" t="s">
        <v>1</v>
      </c>
      <c r="C8" s="298" t="s">
        <v>406</v>
      </c>
      <c r="D8" s="298" t="s">
        <v>3</v>
      </c>
      <c r="E8" s="298" t="s">
        <v>302</v>
      </c>
      <c r="F8" s="298" t="s">
        <v>380</v>
      </c>
      <c r="G8" s="298" t="s">
        <v>4</v>
      </c>
      <c r="H8" s="298" t="s">
        <v>381</v>
      </c>
      <c r="I8" s="298" t="s">
        <v>5</v>
      </c>
      <c r="J8" s="298" t="s">
        <v>382</v>
      </c>
      <c r="K8" s="298" t="s">
        <v>383</v>
      </c>
      <c r="L8" s="298" t="s">
        <v>6</v>
      </c>
      <c r="M8" s="298" t="s">
        <v>300</v>
      </c>
      <c r="N8" s="298" t="s">
        <v>384</v>
      </c>
      <c r="O8" s="298" t="s">
        <v>7</v>
      </c>
      <c r="P8" s="298" t="s">
        <v>328</v>
      </c>
      <c r="Q8" s="298" t="s">
        <v>385</v>
      </c>
    </row>
    <row r="9" spans="1:17">
      <c r="A9" s="407" t="s">
        <v>397</v>
      </c>
      <c r="B9" s="407" t="s">
        <v>444</v>
      </c>
      <c r="C9" s="300" t="s">
        <v>407</v>
      </c>
      <c r="D9" s="365">
        <v>258282952.96997252</v>
      </c>
      <c r="E9" s="365">
        <v>3351676.8900105357</v>
      </c>
      <c r="F9" s="366">
        <v>1.3147374231788043E-2</v>
      </c>
      <c r="G9" s="374">
        <v>97.52666067717044</v>
      </c>
      <c r="H9" s="374">
        <v>-0.35728356555217999</v>
      </c>
      <c r="I9" s="375">
        <v>4.7710312999964533</v>
      </c>
      <c r="J9" s="375">
        <v>-0.14216465347746343</v>
      </c>
      <c r="K9" s="366">
        <v>-2.8935270407227442E-2</v>
      </c>
      <c r="L9" s="367">
        <v>1232276052.8752508</v>
      </c>
      <c r="M9" s="367">
        <v>-20251261.174760342</v>
      </c>
      <c r="N9" s="366">
        <v>-1.6168319003981215E-2</v>
      </c>
      <c r="O9" s="365">
        <v>368793132.44929278</v>
      </c>
      <c r="P9" s="365">
        <v>2063727.7869509459</v>
      </c>
      <c r="Q9" s="366">
        <v>5.6273856437857187E-3</v>
      </c>
    </row>
    <row r="10" spans="1:17">
      <c r="A10" s="407" t="s">
        <v>397</v>
      </c>
      <c r="B10" s="407" t="s">
        <v>386</v>
      </c>
      <c r="C10" s="300" t="s">
        <v>408</v>
      </c>
      <c r="D10" s="365">
        <v>6550223.0832235264</v>
      </c>
      <c r="E10" s="365">
        <v>1039117.0623879936</v>
      </c>
      <c r="F10" s="369">
        <v>0.18854964111731135</v>
      </c>
      <c r="G10" s="376">
        <v>2.4733393228300984</v>
      </c>
      <c r="H10" s="376">
        <v>0.35728356555222618</v>
      </c>
      <c r="I10" s="377">
        <v>12.118747985114901</v>
      </c>
      <c r="J10" s="377">
        <v>0.53412426781800093</v>
      </c>
      <c r="K10" s="369">
        <v>4.6106311335818759E-2</v>
      </c>
      <c r="L10" s="370">
        <v>79380502.791868225</v>
      </c>
      <c r="M10" s="370">
        <v>15536413.274359167</v>
      </c>
      <c r="N10" s="369">
        <v>0.24334928090874175</v>
      </c>
      <c r="O10" s="365">
        <v>17844314.500353217</v>
      </c>
      <c r="P10" s="365">
        <v>2579843.4906277079</v>
      </c>
      <c r="Q10" s="369">
        <v>0.16900968851026693</v>
      </c>
    </row>
    <row r="11" spans="1:17">
      <c r="A11" s="407" t="s">
        <v>397</v>
      </c>
      <c r="B11" s="407" t="s">
        <v>445</v>
      </c>
      <c r="C11" s="300" t="s">
        <v>407</v>
      </c>
      <c r="D11" s="365">
        <v>3217404173.3942208</v>
      </c>
      <c r="E11" s="365">
        <v>-69976650.326006413</v>
      </c>
      <c r="F11" s="366">
        <v>-2.1286444765111212E-2</v>
      </c>
      <c r="G11" s="374">
        <v>97.661797599176751</v>
      </c>
      <c r="H11" s="374">
        <v>-0.26423702784673253</v>
      </c>
      <c r="I11" s="375">
        <v>4.8542569423093456</v>
      </c>
      <c r="J11" s="375">
        <v>-0.10581552549656692</v>
      </c>
      <c r="K11" s="366">
        <v>-2.1333463610336001E-2</v>
      </c>
      <c r="L11" s="367">
        <v>15618106544.913958</v>
      </c>
      <c r="M11" s="367">
        <v>-687540570.01386452</v>
      </c>
      <c r="N11" s="366">
        <v>-4.2165794780657372E-2</v>
      </c>
      <c r="O11" s="365">
        <v>4695910886.680604</v>
      </c>
      <c r="P11" s="365">
        <v>-118101517.7348032</v>
      </c>
      <c r="Q11" s="366">
        <v>-2.4532865271905117E-2</v>
      </c>
    </row>
    <row r="12" spans="1:17">
      <c r="A12" s="407" t="s">
        <v>397</v>
      </c>
      <c r="B12" s="407" t="s">
        <v>390</v>
      </c>
      <c r="C12" s="300" t="s">
        <v>408</v>
      </c>
      <c r="D12" s="365">
        <v>77030551.838785484</v>
      </c>
      <c r="E12" s="365">
        <v>7407452.9138187468</v>
      </c>
      <c r="F12" s="369">
        <v>0.10639361114623476</v>
      </c>
      <c r="G12" s="376">
        <v>2.338202400818044</v>
      </c>
      <c r="H12" s="376">
        <v>0.26423702784633241</v>
      </c>
      <c r="I12" s="377">
        <v>11.785116825598358</v>
      </c>
      <c r="J12" s="377">
        <v>0.65890224109515394</v>
      </c>
      <c r="K12" s="369">
        <v>5.9220702251499363E-2</v>
      </c>
      <c r="L12" s="370">
        <v>907814052.56039739</v>
      </c>
      <c r="M12" s="370">
        <v>133172513.88312316</v>
      </c>
      <c r="N12" s="369">
        <v>0.17191501776488721</v>
      </c>
      <c r="O12" s="365">
        <v>214966451.78275457</v>
      </c>
      <c r="P12" s="365">
        <v>20824508.290035725</v>
      </c>
      <c r="Q12" s="369">
        <v>0.10726434440384972</v>
      </c>
    </row>
    <row r="13" spans="1:17">
      <c r="A13" s="407" t="s">
        <v>397</v>
      </c>
      <c r="B13" s="407" t="s">
        <v>258</v>
      </c>
      <c r="C13" s="300" t="s">
        <v>407</v>
      </c>
      <c r="D13" s="365">
        <v>320227932.93045855</v>
      </c>
      <c r="E13" s="365">
        <v>1298771.6919790506</v>
      </c>
      <c r="F13" s="366">
        <v>4.0722889275336387E-3</v>
      </c>
      <c r="G13" s="374">
        <v>97.50329239303224</v>
      </c>
      <c r="H13" s="374">
        <v>-0.36576382533088747</v>
      </c>
      <c r="I13" s="375">
        <v>4.7711939161237105</v>
      </c>
      <c r="J13" s="375">
        <v>-0.13814452634679597</v>
      </c>
      <c r="K13" s="366">
        <v>-2.813913279062465E-2</v>
      </c>
      <c r="L13" s="367">
        <v>1527869565.3706753</v>
      </c>
      <c r="M13" s="367">
        <v>-37861626.322266579</v>
      </c>
      <c r="N13" s="366">
        <v>-2.4181434541984702E-2</v>
      </c>
      <c r="O13" s="365">
        <v>457674388.63970113</v>
      </c>
      <c r="P13" s="365">
        <v>-873919.65824955702</v>
      </c>
      <c r="Q13" s="366">
        <v>-1.9058398917518428E-3</v>
      </c>
    </row>
    <row r="14" spans="1:17">
      <c r="A14" s="407" t="s">
        <v>397</v>
      </c>
      <c r="B14" s="407" t="s">
        <v>391</v>
      </c>
      <c r="C14" s="300" t="s">
        <v>408</v>
      </c>
      <c r="D14" s="365">
        <v>8199882.2448831527</v>
      </c>
      <c r="E14" s="365">
        <v>1255704.5938026244</v>
      </c>
      <c r="F14" s="369">
        <v>0.18082840861757535</v>
      </c>
      <c r="G14" s="376">
        <v>2.4967076069685037</v>
      </c>
      <c r="H14" s="376">
        <v>0.36576382533131868</v>
      </c>
      <c r="I14" s="377">
        <v>12.15443239224831</v>
      </c>
      <c r="J14" s="377">
        <v>0.54257447004418502</v>
      </c>
      <c r="K14" s="369">
        <v>4.672589637931044E-2</v>
      </c>
      <c r="L14" s="370">
        <v>99664914.36982958</v>
      </c>
      <c r="M14" s="370">
        <v>19030110.098937318</v>
      </c>
      <c r="N14" s="369">
        <v>0.23600367448038626</v>
      </c>
      <c r="O14" s="365">
        <v>22369137.755953074</v>
      </c>
      <c r="P14" s="365">
        <v>3121843.5293609947</v>
      </c>
      <c r="Q14" s="369">
        <v>0.16219648811976142</v>
      </c>
    </row>
    <row r="15" spans="1:17">
      <c r="A15" s="407" t="s">
        <v>402</v>
      </c>
      <c r="B15" s="407" t="s">
        <v>444</v>
      </c>
      <c r="C15" s="300" t="s">
        <v>407</v>
      </c>
      <c r="D15" s="365">
        <v>244866828.1110006</v>
      </c>
      <c r="E15" s="365">
        <v>4554263.530370146</v>
      </c>
      <c r="F15" s="366">
        <v>1.8951416619924943E-2</v>
      </c>
      <c r="G15" s="374">
        <v>97.474280645637549</v>
      </c>
      <c r="H15" s="374">
        <v>-0.37296295195594098</v>
      </c>
      <c r="I15" s="375">
        <v>4.5771418359333014</v>
      </c>
      <c r="J15" s="375">
        <v>-0.13002005963166141</v>
      </c>
      <c r="K15" s="366">
        <v>-2.7621752239744488E-2</v>
      </c>
      <c r="L15" s="367">
        <v>1120790203.1791494</v>
      </c>
      <c r="M15" s="367">
        <v>-10399943.840288639</v>
      </c>
      <c r="N15" s="366">
        <v>-9.1938069542873493E-3</v>
      </c>
      <c r="O15" s="365">
        <v>333726520.06603038</v>
      </c>
      <c r="P15" s="365">
        <v>5816964.2679134607</v>
      </c>
      <c r="Q15" s="366">
        <v>1.7739538738830697E-2</v>
      </c>
    </row>
    <row r="16" spans="1:17">
      <c r="A16" s="407" t="s">
        <v>402</v>
      </c>
      <c r="B16" s="407" t="s">
        <v>386</v>
      </c>
      <c r="C16" s="300" t="s">
        <v>408</v>
      </c>
      <c r="D16" s="365">
        <v>6344903.3212133124</v>
      </c>
      <c r="E16" s="365">
        <v>1057739.4425108647</v>
      </c>
      <c r="F16" s="369">
        <v>0.20005800213070951</v>
      </c>
      <c r="G16" s="376">
        <v>2.525719354362804</v>
      </c>
      <c r="H16" s="376">
        <v>0.37296295195581308</v>
      </c>
      <c r="I16" s="377">
        <v>11.707078362896951</v>
      </c>
      <c r="J16" s="377">
        <v>0.5561169142224589</v>
      </c>
      <c r="K16" s="369">
        <v>4.987165607038882E-2</v>
      </c>
      <c r="L16" s="370">
        <v>74280280.386449367</v>
      </c>
      <c r="M16" s="370">
        <v>15323319.802214071</v>
      </c>
      <c r="N16" s="369">
        <v>0.25990688207749002</v>
      </c>
      <c r="O16" s="365">
        <v>16032224.271062374</v>
      </c>
      <c r="P16" s="365">
        <v>2602949.0668328386</v>
      </c>
      <c r="Q16" s="369">
        <v>0.1938264744185928</v>
      </c>
    </row>
    <row r="17" spans="1:17">
      <c r="A17" s="407" t="s">
        <v>402</v>
      </c>
      <c r="B17" s="407" t="s">
        <v>445</v>
      </c>
      <c r="C17" s="300" t="s">
        <v>407</v>
      </c>
      <c r="D17" s="365">
        <v>3034667369.6765947</v>
      </c>
      <c r="E17" s="365">
        <v>-48983809.589085102</v>
      </c>
      <c r="F17" s="366">
        <v>-1.588500343957509E-2</v>
      </c>
      <c r="G17" s="374">
        <v>97.621909799669908</v>
      </c>
      <c r="H17" s="374">
        <v>-0.27414647288661342</v>
      </c>
      <c r="I17" s="375">
        <v>4.6294444637727876</v>
      </c>
      <c r="J17" s="375">
        <v>-0.11842071944312416</v>
      </c>
      <c r="K17" s="366">
        <v>-2.4941887537529708E-2</v>
      </c>
      <c r="L17" s="367">
        <v>14048824053.941238</v>
      </c>
      <c r="M17" s="367">
        <v>-591936017.27696991</v>
      </c>
      <c r="N17" s="366">
        <v>-4.0430689007781608E-2</v>
      </c>
      <c r="O17" s="365">
        <v>4189783181.6212196</v>
      </c>
      <c r="P17" s="365">
        <v>-67062993.943292618</v>
      </c>
      <c r="Q17" s="366">
        <v>-1.5754150180068278E-2</v>
      </c>
    </row>
    <row r="18" spans="1:17">
      <c r="A18" s="407" t="s">
        <v>402</v>
      </c>
      <c r="B18" s="407" t="s">
        <v>390</v>
      </c>
      <c r="C18" s="300" t="s">
        <v>408</v>
      </c>
      <c r="D18" s="365">
        <v>73925133.690604806</v>
      </c>
      <c r="E18" s="365">
        <v>7652509.4067573696</v>
      </c>
      <c r="F18" s="369">
        <v>0.11547014305607495</v>
      </c>
      <c r="G18" s="376">
        <v>2.3780902003246069</v>
      </c>
      <c r="H18" s="376">
        <v>0.27414647288702687</v>
      </c>
      <c r="I18" s="377">
        <v>11.287593710260438</v>
      </c>
      <c r="J18" s="377">
        <v>0.60303333419770411</v>
      </c>
      <c r="K18" s="369">
        <v>5.6439695501998947E-2</v>
      </c>
      <c r="L18" s="370">
        <v>834436874.07623279</v>
      </c>
      <c r="M18" s="370">
        <v>126343018.63534355</v>
      </c>
      <c r="N18" s="369">
        <v>0.17842693827173098</v>
      </c>
      <c r="O18" s="365">
        <v>187528310.5550721</v>
      </c>
      <c r="P18" s="365">
        <v>19122353.25142917</v>
      </c>
      <c r="Q18" s="369">
        <v>0.11354914967141438</v>
      </c>
    </row>
    <row r="19" spans="1:17">
      <c r="A19" s="407" t="s">
        <v>402</v>
      </c>
      <c r="B19" s="407" t="s">
        <v>258</v>
      </c>
      <c r="C19" s="300" t="s">
        <v>407</v>
      </c>
      <c r="D19" s="365">
        <v>303579755.91886681</v>
      </c>
      <c r="E19" s="365">
        <v>2908697.1231338382</v>
      </c>
      <c r="F19" s="366">
        <v>9.6740176283807919E-3</v>
      </c>
      <c r="G19" s="374">
        <v>97.451608076473136</v>
      </c>
      <c r="H19" s="374">
        <v>-0.38049790280845741</v>
      </c>
      <c r="I19" s="375">
        <v>4.574742733965337</v>
      </c>
      <c r="J19" s="375">
        <v>-0.12849383629683242</v>
      </c>
      <c r="K19" s="366">
        <v>-2.7320300473354642E-2</v>
      </c>
      <c r="L19" s="367">
        <v>1388799282.5688064</v>
      </c>
      <c r="M19" s="367">
        <v>-25327836.778731823</v>
      </c>
      <c r="N19" s="366">
        <v>-1.7910579913365775E-2</v>
      </c>
      <c r="O19" s="365">
        <v>413734743.94022751</v>
      </c>
      <c r="P19" s="365">
        <v>3662672.4739826322</v>
      </c>
      <c r="Q19" s="366">
        <v>8.9317774333825262E-3</v>
      </c>
    </row>
    <row r="20" spans="1:17">
      <c r="A20" s="407" t="s">
        <v>402</v>
      </c>
      <c r="B20" s="407" t="s">
        <v>391</v>
      </c>
      <c r="C20" s="300" t="s">
        <v>408</v>
      </c>
      <c r="D20" s="365">
        <v>7938711.4630570943</v>
      </c>
      <c r="E20" s="365">
        <v>1276041.9432522533</v>
      </c>
      <c r="F20" s="369">
        <v>0.1915211221957217</v>
      </c>
      <c r="G20" s="376">
        <v>2.5483919235273511</v>
      </c>
      <c r="H20" s="376">
        <v>0.38049790280849738</v>
      </c>
      <c r="I20" s="377">
        <v>11.734423137418419</v>
      </c>
      <c r="J20" s="377">
        <v>0.55823492838784183</v>
      </c>
      <c r="K20" s="369">
        <v>4.9948597674543196E-2</v>
      </c>
      <c r="L20" s="370">
        <v>93156199.473386005</v>
      </c>
      <c r="M20" s="370">
        <v>18692950.945475727</v>
      </c>
      <c r="N20" s="369">
        <v>0.25103593134899621</v>
      </c>
      <c r="O20" s="365">
        <v>20062176.109134912</v>
      </c>
      <c r="P20" s="365">
        <v>3133101.2296591625</v>
      </c>
      <c r="Q20" s="369">
        <v>0.18507220577408107</v>
      </c>
    </row>
    <row r="21" spans="1:17">
      <c r="A21" s="407" t="s">
        <v>403</v>
      </c>
      <c r="B21" s="407" t="s">
        <v>444</v>
      </c>
      <c r="C21" s="300" t="s">
        <v>407</v>
      </c>
      <c r="D21" s="365">
        <v>142397373.78397632</v>
      </c>
      <c r="E21" s="365">
        <v>-795084.05102851987</v>
      </c>
      <c r="F21" s="366">
        <v>-5.5525553723273936E-3</v>
      </c>
      <c r="G21" s="374">
        <v>97.306832626178519</v>
      </c>
      <c r="H21" s="374">
        <v>-0.5340803303205206</v>
      </c>
      <c r="I21" s="375">
        <v>4.9565709460057539</v>
      </c>
      <c r="J21" s="375">
        <v>-6.3659757989962706E-2</v>
      </c>
      <c r="K21" s="366">
        <v>-1.2680643927239129E-2</v>
      </c>
      <c r="L21" s="367">
        <v>705802685.6851784</v>
      </c>
      <c r="M21" s="367">
        <v>-13056487.718724847</v>
      </c>
      <c r="N21" s="366">
        <v>-1.8162789322003738E-2</v>
      </c>
      <c r="O21" s="365">
        <v>204414558.52716351</v>
      </c>
      <c r="P21" s="365">
        <v>-1576796.8595842421</v>
      </c>
      <c r="Q21" s="366">
        <v>-7.6546749091670075E-3</v>
      </c>
    </row>
    <row r="22" spans="1:17">
      <c r="A22" s="407" t="s">
        <v>403</v>
      </c>
      <c r="B22" s="407" t="s">
        <v>386</v>
      </c>
      <c r="C22" s="300" t="s">
        <v>408</v>
      </c>
      <c r="D22" s="365">
        <v>3941141.1392471846</v>
      </c>
      <c r="E22" s="365">
        <v>781266.89956095209</v>
      </c>
      <c r="F22" s="369">
        <v>0.24724620041794129</v>
      </c>
      <c r="G22" s="376">
        <v>2.6931673738215158</v>
      </c>
      <c r="H22" s="376">
        <v>0.53408033032050151</v>
      </c>
      <c r="I22" s="377">
        <v>12.122664534157197</v>
      </c>
      <c r="J22" s="377">
        <v>0.41008113217413822</v>
      </c>
      <c r="K22" s="369">
        <v>3.5012013840149674E-2</v>
      </c>
      <c r="L22" s="370">
        <v>47777131.912859738</v>
      </c>
      <c r="M22" s="370">
        <v>10766841.34075693</v>
      </c>
      <c r="N22" s="369">
        <v>0.29091480164904832</v>
      </c>
      <c r="O22" s="365">
        <v>9862263.3378288746</v>
      </c>
      <c r="P22" s="365">
        <v>1939516.4599111257</v>
      </c>
      <c r="Q22" s="369">
        <v>0.24480353718190076</v>
      </c>
    </row>
    <row r="23" spans="1:17">
      <c r="A23" s="407" t="s">
        <v>403</v>
      </c>
      <c r="B23" s="407" t="s">
        <v>445</v>
      </c>
      <c r="C23" s="300" t="s">
        <v>407</v>
      </c>
      <c r="D23" s="365">
        <v>1769805620.4426122</v>
      </c>
      <c r="E23" s="365">
        <v>-84766758.982737064</v>
      </c>
      <c r="F23" s="366">
        <v>-4.5706902530815524E-2</v>
      </c>
      <c r="G23" s="374">
        <v>97.52654941682934</v>
      </c>
      <c r="H23" s="374">
        <v>-0.29506873554289825</v>
      </c>
      <c r="I23" s="375">
        <v>4.996544334077262</v>
      </c>
      <c r="J23" s="375">
        <v>1.1918399264353674E-2</v>
      </c>
      <c r="K23" s="366">
        <v>2.391031828710536E-3</v>
      </c>
      <c r="L23" s="367">
        <v>8842912245.2406273</v>
      </c>
      <c r="M23" s="367">
        <v>-401437335.23065376</v>
      </c>
      <c r="N23" s="366">
        <v>-4.3425157360847913E-2</v>
      </c>
      <c r="O23" s="365">
        <v>2577108168.5521178</v>
      </c>
      <c r="P23" s="365">
        <v>-106337232.52669239</v>
      </c>
      <c r="Q23" s="366">
        <v>-3.9627127305792112E-2</v>
      </c>
    </row>
    <row r="24" spans="1:17">
      <c r="A24" s="407" t="s">
        <v>403</v>
      </c>
      <c r="B24" s="407" t="s">
        <v>390</v>
      </c>
      <c r="C24" s="300" t="s">
        <v>408</v>
      </c>
      <c r="D24" s="365">
        <v>44885487.799553946</v>
      </c>
      <c r="E24" s="365">
        <v>3586162.7346413583</v>
      </c>
      <c r="F24" s="369">
        <v>8.6833446527389363E-2</v>
      </c>
      <c r="G24" s="376">
        <v>2.4734505831702065</v>
      </c>
      <c r="H24" s="376">
        <v>0.29506873554321666</v>
      </c>
      <c r="I24" s="377">
        <v>11.761628833708295</v>
      </c>
      <c r="J24" s="377">
        <v>0.69949015098763923</v>
      </c>
      <c r="K24" s="369">
        <v>6.323281338718531E-2</v>
      </c>
      <c r="L24" s="370">
        <v>527926447.51829559</v>
      </c>
      <c r="M24" s="370">
        <v>71067586.147471309</v>
      </c>
      <c r="N24" s="369">
        <v>0.15555698303460727</v>
      </c>
      <c r="O24" s="365">
        <v>112411843.46684538</v>
      </c>
      <c r="P24" s="365">
        <v>8853467.7195352316</v>
      </c>
      <c r="Q24" s="369">
        <v>8.5492531682211076E-2</v>
      </c>
    </row>
    <row r="25" spans="1:17">
      <c r="A25" s="407" t="s">
        <v>403</v>
      </c>
      <c r="B25" s="407" t="s">
        <v>258</v>
      </c>
      <c r="C25" s="300" t="s">
        <v>407</v>
      </c>
      <c r="D25" s="365">
        <v>176288127.3827692</v>
      </c>
      <c r="E25" s="365">
        <v>-2429565.4188132584</v>
      </c>
      <c r="F25" s="366">
        <v>-1.3594431422694295E-2</v>
      </c>
      <c r="G25" s="374">
        <v>97.302217119312957</v>
      </c>
      <c r="H25" s="374">
        <v>-0.51855964706669511</v>
      </c>
      <c r="I25" s="375">
        <v>4.9545164993587401</v>
      </c>
      <c r="J25" s="375">
        <v>-6.2784810345146269E-2</v>
      </c>
      <c r="K25" s="366">
        <v>-1.2513661522323787E-2</v>
      </c>
      <c r="L25" s="367">
        <v>873422435.75898528</v>
      </c>
      <c r="M25" s="367">
        <v>-23258078.401651263</v>
      </c>
      <c r="N25" s="366">
        <v>-2.5937976831606129E-2</v>
      </c>
      <c r="O25" s="365">
        <v>253060946.86470509</v>
      </c>
      <c r="P25" s="365">
        <v>-3965495.399112165</v>
      </c>
      <c r="Q25" s="366">
        <v>-1.5428355791665585E-2</v>
      </c>
    </row>
    <row r="26" spans="1:17">
      <c r="A26" s="407" t="s">
        <v>403</v>
      </c>
      <c r="B26" s="407" t="s">
        <v>391</v>
      </c>
      <c r="C26" s="300" t="s">
        <v>408</v>
      </c>
      <c r="D26" s="365">
        <v>4887731.2994669341</v>
      </c>
      <c r="E26" s="365">
        <v>906309.75195265841</v>
      </c>
      <c r="F26" s="369">
        <v>0.22763471316381848</v>
      </c>
      <c r="G26" s="376">
        <v>2.6977828806869399</v>
      </c>
      <c r="H26" s="376">
        <v>0.51855964706650637</v>
      </c>
      <c r="I26" s="377">
        <v>12.170966723014374</v>
      </c>
      <c r="J26" s="377">
        <v>0.43977078817574267</v>
      </c>
      <c r="K26" s="369">
        <v>3.7487293760880482E-2</v>
      </c>
      <c r="L26" s="370">
        <v>59488414.996847861</v>
      </c>
      <c r="M26" s="370">
        <v>12781578.723769456</v>
      </c>
      <c r="N26" s="369">
        <v>0.27365541628724482</v>
      </c>
      <c r="O26" s="365">
        <v>12229851.785428166</v>
      </c>
      <c r="P26" s="365">
        <v>2244710.981532868</v>
      </c>
      <c r="Q26" s="369">
        <v>0.22480514052012016</v>
      </c>
    </row>
    <row r="27" spans="1:17">
      <c r="A27" s="407" t="s">
        <v>404</v>
      </c>
      <c r="B27" s="407" t="s">
        <v>444</v>
      </c>
      <c r="C27" s="300" t="s">
        <v>407</v>
      </c>
      <c r="D27" s="365">
        <v>1657490.8239411884</v>
      </c>
      <c r="E27" s="365">
        <v>-242409.81965787872</v>
      </c>
      <c r="F27" s="366">
        <v>-0.12759078769438748</v>
      </c>
      <c r="G27" s="374">
        <v>94.464815394490586</v>
      </c>
      <c r="H27" s="374">
        <v>-1.1770844157238969</v>
      </c>
      <c r="I27" s="375">
        <v>6.4994743142905076</v>
      </c>
      <c r="J27" s="375">
        <v>0.10385255570211349</v>
      </c>
      <c r="K27" s="366">
        <v>1.62380702959262E-2</v>
      </c>
      <c r="L27" s="367">
        <v>10772819.036377965</v>
      </c>
      <c r="M27" s="367">
        <v>-1378226.8589803223</v>
      </c>
      <c r="N27" s="366">
        <v>-0.11342454557815525</v>
      </c>
      <c r="O27" s="365">
        <v>2624059.7759370804</v>
      </c>
      <c r="P27" s="365">
        <v>-322559.96481878962</v>
      </c>
      <c r="Q27" s="366">
        <v>-0.10946779469279135</v>
      </c>
    </row>
    <row r="28" spans="1:17">
      <c r="A28" s="407" t="s">
        <v>404</v>
      </c>
      <c r="B28" s="407" t="s">
        <v>386</v>
      </c>
      <c r="C28" s="300" t="s">
        <v>408</v>
      </c>
      <c r="D28" s="365">
        <v>97121.00377414588</v>
      </c>
      <c r="E28" s="365">
        <v>10548.514395819511</v>
      </c>
      <c r="F28" s="369">
        <v>0.12184603297846668</v>
      </c>
      <c r="G28" s="376">
        <v>5.5351846055093743</v>
      </c>
      <c r="H28" s="376">
        <v>1.1770844157238427</v>
      </c>
      <c r="I28" s="377">
        <v>14.896318700014145</v>
      </c>
      <c r="J28" s="377">
        <v>-8.7183183072381709E-2</v>
      </c>
      <c r="K28" s="369">
        <v>-5.8186119475043844E-3</v>
      </c>
      <c r="L28" s="370">
        <v>1446745.4246849536</v>
      </c>
      <c r="M28" s="370">
        <v>149586.36706131208</v>
      </c>
      <c r="N28" s="369">
        <v>0.11531844624771771</v>
      </c>
      <c r="O28" s="365">
        <v>368790.36122334003</v>
      </c>
      <c r="P28" s="365">
        <v>-8061.909114078444</v>
      </c>
      <c r="Q28" s="369">
        <v>-2.1392757185355771E-2</v>
      </c>
    </row>
    <row r="29" spans="1:17">
      <c r="A29" s="407" t="s">
        <v>404</v>
      </c>
      <c r="B29" s="407" t="s">
        <v>445</v>
      </c>
      <c r="C29" s="300" t="s">
        <v>407</v>
      </c>
      <c r="D29" s="365">
        <v>22332612.928849466</v>
      </c>
      <c r="E29" s="365">
        <v>-5531559.2027317993</v>
      </c>
      <c r="F29" s="366">
        <v>-0.19851869908822189</v>
      </c>
      <c r="G29" s="374">
        <v>94.033340062543687</v>
      </c>
      <c r="H29" s="374">
        <v>-1.533664570478706</v>
      </c>
      <c r="I29" s="375">
        <v>6.4779774413648177</v>
      </c>
      <c r="J29" s="375">
        <v>0.25303773149167785</v>
      </c>
      <c r="K29" s="366">
        <v>4.0649025257279897E-2</v>
      </c>
      <c r="L29" s="367">
        <v>144670162.75981912</v>
      </c>
      <c r="M29" s="367">
        <v>-28782628.824801594</v>
      </c>
      <c r="N29" s="366">
        <v>-0.16593926544422144</v>
      </c>
      <c r="O29" s="365">
        <v>35596610.964133844</v>
      </c>
      <c r="P29" s="365">
        <v>-7553816.714114733</v>
      </c>
      <c r="Q29" s="366">
        <v>-0.17505774845245597</v>
      </c>
    </row>
    <row r="30" spans="1:17">
      <c r="A30" s="407" t="s">
        <v>404</v>
      </c>
      <c r="B30" s="407" t="s">
        <v>390</v>
      </c>
      <c r="C30" s="300" t="s">
        <v>408</v>
      </c>
      <c r="D30" s="365">
        <v>1417062.3607826165</v>
      </c>
      <c r="E30" s="365">
        <v>124547.79010713007</v>
      </c>
      <c r="F30" s="369">
        <v>9.6360840282086441E-2</v>
      </c>
      <c r="G30" s="376">
        <v>5.9666599374571065</v>
      </c>
      <c r="H30" s="376">
        <v>1.5336645704785346</v>
      </c>
      <c r="I30" s="377">
        <v>14.204734928518572</v>
      </c>
      <c r="J30" s="377">
        <v>0.70123275120686301</v>
      </c>
      <c r="K30" s="369">
        <v>5.1929695126428685E-2</v>
      </c>
      <c r="L30" s="370">
        <v>20128995.21209782</v>
      </c>
      <c r="M30" s="370">
        <v>2675521.8927742802</v>
      </c>
      <c r="N30" s="369">
        <v>0.15329452446649042</v>
      </c>
      <c r="O30" s="365">
        <v>5474757.4843177982</v>
      </c>
      <c r="P30" s="365">
        <v>405243.56220315956</v>
      </c>
      <c r="Q30" s="369">
        <v>7.9937360549573344E-2</v>
      </c>
    </row>
    <row r="31" spans="1:17">
      <c r="A31" s="407" t="s">
        <v>404</v>
      </c>
      <c r="B31" s="407" t="s">
        <v>258</v>
      </c>
      <c r="C31" s="300" t="s">
        <v>407</v>
      </c>
      <c r="D31" s="365">
        <v>2054357.2665951583</v>
      </c>
      <c r="E31" s="365">
        <v>-328379.3947676341</v>
      </c>
      <c r="F31" s="366">
        <v>-0.13781606674898744</v>
      </c>
      <c r="G31" s="374">
        <v>94.205321339948014</v>
      </c>
      <c r="H31" s="374">
        <v>-1.3713392767693193</v>
      </c>
      <c r="I31" s="375">
        <v>6.4995410653792742</v>
      </c>
      <c r="J31" s="375">
        <v>9.0918726229213043E-2</v>
      </c>
      <c r="K31" s="366">
        <v>1.4186937756308958E-2</v>
      </c>
      <c r="L31" s="367">
        <v>13352379.417195549</v>
      </c>
      <c r="M31" s="367">
        <v>-1917679.979125876</v>
      </c>
      <c r="N31" s="366">
        <v>-0.12558431695346564</v>
      </c>
      <c r="O31" s="365">
        <v>3256127.988150239</v>
      </c>
      <c r="P31" s="365">
        <v>-443810.35215671454</v>
      </c>
      <c r="Q31" s="366">
        <v>-0.11995074277910675</v>
      </c>
    </row>
    <row r="32" spans="1:17">
      <c r="A32" s="407" t="s">
        <v>404</v>
      </c>
      <c r="B32" s="407" t="s">
        <v>391</v>
      </c>
      <c r="C32" s="300" t="s">
        <v>408</v>
      </c>
      <c r="D32" s="365">
        <v>126365.89996762187</v>
      </c>
      <c r="E32" s="365">
        <v>16091.562632657049</v>
      </c>
      <c r="F32" s="369">
        <v>0.1459230045860804</v>
      </c>
      <c r="G32" s="376">
        <v>5.7946786600519138</v>
      </c>
      <c r="H32" s="376">
        <v>1.371339276769314</v>
      </c>
      <c r="I32" s="377">
        <v>14.868997929596903</v>
      </c>
      <c r="J32" s="377">
        <v>-0.12475319365399962</v>
      </c>
      <c r="K32" s="369">
        <v>-8.3203457646128364E-3</v>
      </c>
      <c r="L32" s="370">
        <v>1878934.304990219</v>
      </c>
      <c r="M32" s="370">
        <v>225508.33570834133</v>
      </c>
      <c r="N32" s="369">
        <v>0.13638852896830028</v>
      </c>
      <c r="O32" s="365">
        <v>476485.11217486858</v>
      </c>
      <c r="P32" s="365">
        <v>-2769.9713674328523</v>
      </c>
      <c r="Q32" s="369">
        <v>-5.7797433194850204E-3</v>
      </c>
    </row>
    <row r="33" spans="1:17">
      <c r="A33" s="407" t="s">
        <v>405</v>
      </c>
      <c r="B33" s="407" t="s">
        <v>444</v>
      </c>
      <c r="C33" s="300" t="s">
        <v>407</v>
      </c>
      <c r="D33" s="365">
        <v>13416124.858974323</v>
      </c>
      <c r="E33" s="365">
        <v>-1202586.6403570082</v>
      </c>
      <c r="F33" s="366">
        <v>-8.226351825959595E-2</v>
      </c>
      <c r="G33" s="374">
        <v>98.492672636983457</v>
      </c>
      <c r="H33" s="374">
        <v>1.4469272322799043E-3</v>
      </c>
      <c r="I33" s="375">
        <v>8.3098399029527492</v>
      </c>
      <c r="J33" s="375">
        <v>9.7125602575776071E-3</v>
      </c>
      <c r="K33" s="366">
        <v>1.1701700295147276E-3</v>
      </c>
      <c r="L33" s="367">
        <v>111485849.69610114</v>
      </c>
      <c r="M33" s="367">
        <v>-9851317.3344711512</v>
      </c>
      <c r="N33" s="366">
        <v>-8.1189610533671006E-2</v>
      </c>
      <c r="O33" s="365">
        <v>35066612.383262396</v>
      </c>
      <c r="P33" s="365">
        <v>-3753236.480962351</v>
      </c>
      <c r="Q33" s="366">
        <v>-9.6683438776116043E-2</v>
      </c>
    </row>
    <row r="34" spans="1:17">
      <c r="A34" s="407" t="s">
        <v>405</v>
      </c>
      <c r="B34" s="407" t="s">
        <v>386</v>
      </c>
      <c r="C34" s="300" t="s">
        <v>408</v>
      </c>
      <c r="D34" s="365">
        <v>205319.76201023467</v>
      </c>
      <c r="E34" s="365">
        <v>-18622.380122838251</v>
      </c>
      <c r="F34" s="369">
        <v>-8.3157104533599993E-2</v>
      </c>
      <c r="G34" s="376">
        <v>1.5073273630164639</v>
      </c>
      <c r="H34" s="376">
        <v>-1.446927232203743E-3</v>
      </c>
      <c r="I34" s="377">
        <v>24.840387284126329</v>
      </c>
      <c r="J34" s="377">
        <v>3.0172106067785123</v>
      </c>
      <c r="K34" s="369">
        <v>0.1382571681193572</v>
      </c>
      <c r="L34" s="370">
        <v>5100222.4054188775</v>
      </c>
      <c r="M34" s="370">
        <v>213093.47214509081</v>
      </c>
      <c r="N34" s="369">
        <v>4.3602997803936366E-2</v>
      </c>
      <c r="O34" s="365">
        <v>1812090.229290843</v>
      </c>
      <c r="P34" s="365">
        <v>-23105.576205129735</v>
      </c>
      <c r="Q34" s="369">
        <v>-1.2590251206946996E-2</v>
      </c>
    </row>
    <row r="35" spans="1:17">
      <c r="A35" s="407" t="s">
        <v>405</v>
      </c>
      <c r="B35" s="407" t="s">
        <v>445</v>
      </c>
      <c r="C35" s="300" t="s">
        <v>407</v>
      </c>
      <c r="D35" s="365">
        <v>182736803.71766824</v>
      </c>
      <c r="E35" s="365">
        <v>-20992840.736886412</v>
      </c>
      <c r="F35" s="366">
        <v>-0.10304264160029603</v>
      </c>
      <c r="G35" s="374">
        <v>98.329002894497407</v>
      </c>
      <c r="H35" s="374">
        <v>-5.3036551998047798E-2</v>
      </c>
      <c r="I35" s="375">
        <v>8.587665205077208</v>
      </c>
      <c r="J35" s="375">
        <v>0.41562402684241562</v>
      </c>
      <c r="K35" s="366">
        <v>5.0859267321043136E-2</v>
      </c>
      <c r="L35" s="367">
        <v>1569282490.973243</v>
      </c>
      <c r="M35" s="367">
        <v>-95604552.736510992</v>
      </c>
      <c r="N35" s="366">
        <v>-5.7424047533868663E-2</v>
      </c>
      <c r="O35" s="365">
        <v>506127705.05938476</v>
      </c>
      <c r="P35" s="365">
        <v>-51038523.79150635</v>
      </c>
      <c r="Q35" s="366">
        <v>-9.1603764098856191E-2</v>
      </c>
    </row>
    <row r="36" spans="1:17">
      <c r="A36" s="407" t="s">
        <v>405</v>
      </c>
      <c r="B36" s="407" t="s">
        <v>390</v>
      </c>
      <c r="C36" s="300" t="s">
        <v>408</v>
      </c>
      <c r="D36" s="365">
        <v>3105418.1481804373</v>
      </c>
      <c r="E36" s="365">
        <v>-245056.49293921608</v>
      </c>
      <c r="F36" s="369">
        <v>-7.3140829043052746E-2</v>
      </c>
      <c r="G36" s="376">
        <v>1.6709971055028112</v>
      </c>
      <c r="H36" s="376">
        <v>5.3036551997573733E-2</v>
      </c>
      <c r="I36" s="377">
        <v>23.628759472266182</v>
      </c>
      <c r="J36" s="377">
        <v>3.7665935511579107</v>
      </c>
      <c r="K36" s="369">
        <v>0.18963659684037831</v>
      </c>
      <c r="L36" s="370">
        <v>73377178.484165817</v>
      </c>
      <c r="M36" s="370">
        <v>6829495.2477815747</v>
      </c>
      <c r="N36" s="369">
        <v>0.10262558988751723</v>
      </c>
      <c r="O36" s="365">
        <v>27438141.227682423</v>
      </c>
      <c r="P36" s="365">
        <v>1702155.0386065729</v>
      </c>
      <c r="Q36" s="369">
        <v>6.6139102892784671E-2</v>
      </c>
    </row>
    <row r="37" spans="1:17">
      <c r="A37" s="407" t="s">
        <v>405</v>
      </c>
      <c r="B37" s="407" t="s">
        <v>258</v>
      </c>
      <c r="C37" s="300" t="s">
        <v>407</v>
      </c>
      <c r="D37" s="365">
        <v>16648177.011596624</v>
      </c>
      <c r="E37" s="365">
        <v>-1609925.4311499931</v>
      </c>
      <c r="F37" s="366">
        <v>-8.8175944690767519E-2</v>
      </c>
      <c r="G37" s="374">
        <v>98.455465077560802</v>
      </c>
      <c r="H37" s="374">
        <v>-2.6120443603545596E-2</v>
      </c>
      <c r="I37" s="375">
        <v>8.3534841505465121</v>
      </c>
      <c r="J37" s="375">
        <v>5.0098143112331073E-2</v>
      </c>
      <c r="K37" s="366">
        <v>6.0334594908001676E-3</v>
      </c>
      <c r="L37" s="367">
        <v>139070282.80186519</v>
      </c>
      <c r="M37" s="367">
        <v>-12533789.543536901</v>
      </c>
      <c r="N37" s="366">
        <v>-8.2674491190322108E-2</v>
      </c>
      <c r="O37" s="365">
        <v>43939644.699473619</v>
      </c>
      <c r="P37" s="365">
        <v>-4536592.1322322786</v>
      </c>
      <c r="Q37" s="366">
        <v>-9.3583834652468709E-2</v>
      </c>
    </row>
    <row r="38" spans="1:17">
      <c r="A38" s="407" t="s">
        <v>405</v>
      </c>
      <c r="B38" s="407" t="s">
        <v>391</v>
      </c>
      <c r="C38" s="300" t="s">
        <v>408</v>
      </c>
      <c r="D38" s="365">
        <v>261170.78182607627</v>
      </c>
      <c r="E38" s="365">
        <v>-20337.349449592119</v>
      </c>
      <c r="F38" s="369">
        <v>-7.2244270023151327E-2</v>
      </c>
      <c r="G38" s="376">
        <v>1.5445349224389622</v>
      </c>
      <c r="H38" s="376">
        <v>2.6120443603482979E-2</v>
      </c>
      <c r="I38" s="377">
        <v>24.921298052314103</v>
      </c>
      <c r="J38" s="377">
        <v>2.9981098480684096</v>
      </c>
      <c r="K38" s="369">
        <v>0.13675519363957242</v>
      </c>
      <c r="L38" s="370">
        <v>6508714.8964435458</v>
      </c>
      <c r="M38" s="370">
        <v>337159.15346156433</v>
      </c>
      <c r="N38" s="369">
        <v>5.4631144480055412E-2</v>
      </c>
      <c r="O38" s="365">
        <v>2306961.646818161</v>
      </c>
      <c r="P38" s="365">
        <v>-11257.700298163109</v>
      </c>
      <c r="Q38" s="369">
        <v>-4.8561842571828977E-3</v>
      </c>
    </row>
    <row r="39" spans="1:17" s="294" customFormat="1" ht="15">
      <c r="A39" s="402" t="s">
        <v>320</v>
      </c>
      <c r="B39" s="407" t="s">
        <v>444</v>
      </c>
      <c r="C39" s="297" t="s">
        <v>407</v>
      </c>
      <c r="D39" s="365">
        <v>100811963.5030807</v>
      </c>
      <c r="E39" s="365">
        <v>5591757.4010539353</v>
      </c>
      <c r="F39" s="366">
        <v>5.872448327892156E-2</v>
      </c>
      <c r="G39" s="374">
        <v>97.763118318638845</v>
      </c>
      <c r="H39" s="374">
        <v>-0.13869354843933479</v>
      </c>
      <c r="I39" s="375">
        <v>4.0095905725042318</v>
      </c>
      <c r="J39" s="375">
        <v>-0.19308808260592336</v>
      </c>
      <c r="K39" s="366">
        <v>-4.5944051033057723E-2</v>
      </c>
      <c r="L39" s="367">
        <v>404214698.45759308</v>
      </c>
      <c r="M39" s="367">
        <v>4034770.7374154329</v>
      </c>
      <c r="N39" s="366">
        <v>1.0082391589207122E-2</v>
      </c>
      <c r="O39" s="365">
        <v>126687901.7629298</v>
      </c>
      <c r="P39" s="365">
        <v>7716321.0923163295</v>
      </c>
      <c r="Q39" s="366">
        <v>6.4858523765266712E-2</v>
      </c>
    </row>
    <row r="40" spans="1:17" s="294" customFormat="1" ht="15">
      <c r="A40" s="402" t="s">
        <v>320</v>
      </c>
      <c r="B40" s="407" t="s">
        <v>386</v>
      </c>
      <c r="C40" s="297" t="s">
        <v>408</v>
      </c>
      <c r="D40" s="365">
        <v>2306641.1781919599</v>
      </c>
      <c r="E40" s="365">
        <v>265924.0285540605</v>
      </c>
      <c r="F40" s="369">
        <v>0.13030910658110828</v>
      </c>
      <c r="G40" s="376">
        <v>2.2368816813624899</v>
      </c>
      <c r="H40" s="376">
        <v>0.1386935484393339</v>
      </c>
      <c r="I40" s="377">
        <v>10.862722510028581</v>
      </c>
      <c r="J40" s="377">
        <v>0.74397040458718955</v>
      </c>
      <c r="K40" s="369">
        <v>7.3523928329770727E-2</v>
      </c>
      <c r="L40" s="370">
        <v>25056403.04890465</v>
      </c>
      <c r="M40" s="370">
        <v>4406892.0943958014</v>
      </c>
      <c r="N40" s="369">
        <v>0.21341387232386491</v>
      </c>
      <c r="O40" s="365">
        <v>5801170.5720101595</v>
      </c>
      <c r="P40" s="365">
        <v>671494.51603578869</v>
      </c>
      <c r="Q40" s="369">
        <v>0.1309038833463412</v>
      </c>
    </row>
    <row r="41" spans="1:17" s="294" customFormat="1" ht="15">
      <c r="A41" s="402" t="s">
        <v>320</v>
      </c>
      <c r="B41" s="407" t="s">
        <v>445</v>
      </c>
      <c r="C41" s="297" t="s">
        <v>407</v>
      </c>
      <c r="D41" s="365">
        <v>1242529136.3050909</v>
      </c>
      <c r="E41" s="365">
        <v>41314508.596348286</v>
      </c>
      <c r="F41" s="366">
        <v>3.4393943965828705E-2</v>
      </c>
      <c r="G41" s="374">
        <v>97.825253227700301</v>
      </c>
      <c r="H41" s="374">
        <v>-0.24145643505887904</v>
      </c>
      <c r="I41" s="375">
        <v>4.0733384015371126</v>
      </c>
      <c r="J41" s="375">
        <v>-0.27472528223994264</v>
      </c>
      <c r="K41" s="366">
        <v>-6.3183362117018388E-2</v>
      </c>
      <c r="L41" s="367">
        <v>5061241645.9402676</v>
      </c>
      <c r="M41" s="367">
        <v>-161716053.2218914</v>
      </c>
      <c r="N41" s="366">
        <v>-3.0962543167415101E-2</v>
      </c>
      <c r="O41" s="365">
        <v>1577078402.1049681</v>
      </c>
      <c r="P41" s="365">
        <v>46828055.297511816</v>
      </c>
      <c r="Q41" s="366">
        <v>3.0601564897670928E-2</v>
      </c>
    </row>
    <row r="42" spans="1:17" s="294" customFormat="1" ht="15">
      <c r="A42" s="402" t="s">
        <v>320</v>
      </c>
      <c r="B42" s="407" t="s">
        <v>390</v>
      </c>
      <c r="C42" s="297" t="s">
        <v>408</v>
      </c>
      <c r="D42" s="365">
        <v>27622583.530268472</v>
      </c>
      <c r="E42" s="365">
        <v>3941798.8820094466</v>
      </c>
      <c r="F42" s="369">
        <v>0.16645558584982284</v>
      </c>
      <c r="G42" s="376">
        <v>2.1747467722868121</v>
      </c>
      <c r="H42" s="376">
        <v>0.24145643505806214</v>
      </c>
      <c r="I42" s="377">
        <v>10.367655546485175</v>
      </c>
      <c r="J42" s="377">
        <v>0.49545222961030255</v>
      </c>
      <c r="K42" s="369">
        <v>5.0186590947069565E-2</v>
      </c>
      <c r="L42" s="370">
        <v>286381431.34583795</v>
      </c>
      <c r="M42" s="370">
        <v>52599910.595095634</v>
      </c>
      <c r="N42" s="369">
        <v>0.22499601519479215</v>
      </c>
      <c r="O42" s="365">
        <v>69641709.603908941</v>
      </c>
      <c r="P42" s="365">
        <v>9863641.9696907327</v>
      </c>
      <c r="Q42" s="369">
        <v>0.16500436297215768</v>
      </c>
    </row>
    <row r="43" spans="1:17" s="294" customFormat="1" ht="15">
      <c r="A43" s="402" t="s">
        <v>320</v>
      </c>
      <c r="B43" s="407" t="s">
        <v>258</v>
      </c>
      <c r="C43" s="297" t="s">
        <v>407</v>
      </c>
      <c r="D43" s="365">
        <v>125237271.26949745</v>
      </c>
      <c r="E43" s="365">
        <v>5666641.9367099404</v>
      </c>
      <c r="F43" s="366">
        <v>4.7391587451953703E-2</v>
      </c>
      <c r="G43" s="374">
        <v>97.718031182629417</v>
      </c>
      <c r="H43" s="374">
        <v>-0.17705650863508993</v>
      </c>
      <c r="I43" s="375">
        <v>4.0085867593867146</v>
      </c>
      <c r="J43" s="375">
        <v>-0.19124516081611276</v>
      </c>
      <c r="K43" s="366">
        <v>-4.55363844196119E-2</v>
      </c>
      <c r="L43" s="367">
        <v>502024467.39262974</v>
      </c>
      <c r="M43" s="367">
        <v>-152078.39795178175</v>
      </c>
      <c r="N43" s="366">
        <v>-3.0283851212597595E-4</v>
      </c>
      <c r="O43" s="365">
        <v>157417669.08737218</v>
      </c>
      <c r="P43" s="365">
        <v>8071978.2252516747</v>
      </c>
      <c r="Q43" s="366">
        <v>5.4048952993922782E-2</v>
      </c>
    </row>
    <row r="44" spans="1:17" s="294" customFormat="1" ht="15">
      <c r="A44" s="402" t="s">
        <v>320</v>
      </c>
      <c r="B44" s="407" t="s">
        <v>391</v>
      </c>
      <c r="C44" s="297" t="s">
        <v>408</v>
      </c>
      <c r="D44" s="365">
        <v>2924614.2636225233</v>
      </c>
      <c r="E44" s="365">
        <v>353640.62866689824</v>
      </c>
      <c r="F44" s="369">
        <v>0.13755124667896568</v>
      </c>
      <c r="G44" s="376">
        <v>2.2819688173726154</v>
      </c>
      <c r="H44" s="376">
        <v>0.17705650863648392</v>
      </c>
      <c r="I44" s="377">
        <v>10.869416376357695</v>
      </c>
      <c r="J44" s="377">
        <v>0.71645878447615452</v>
      </c>
      <c r="K44" s="369">
        <v>7.0566510102341592E-2</v>
      </c>
      <c r="L44" s="370">
        <v>31788850.171547957</v>
      </c>
      <c r="M44" s="370">
        <v>5685863.8859979659</v>
      </c>
      <c r="N44" s="369">
        <v>0.21782426821966835</v>
      </c>
      <c r="O44" s="365">
        <v>7355839.2115318775</v>
      </c>
      <c r="P44" s="365">
        <v>891160.21949372627</v>
      </c>
      <c r="Q44" s="369">
        <v>0.13785065284622366</v>
      </c>
    </row>
  </sheetData>
  <mergeCells count="24">
    <mergeCell ref="A33:A38"/>
    <mergeCell ref="B33:B34"/>
    <mergeCell ref="B35:B36"/>
    <mergeCell ref="B37:B38"/>
    <mergeCell ref="A39:A44"/>
    <mergeCell ref="B39:B40"/>
    <mergeCell ref="B41:B42"/>
    <mergeCell ref="B43:B44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zoomScale="90" zoomScaleNormal="90" workbookViewId="0">
      <selection activeCell="H8" sqref="H8"/>
    </sheetView>
  </sheetViews>
  <sheetFormatPr defaultRowHeight="15"/>
  <cols>
    <col min="2" max="2" width="45" bestFit="1" customWidth="1"/>
    <col min="8" max="8" width="34.85546875" customWidth="1"/>
  </cols>
  <sheetData>
    <row r="2" spans="7:13" ht="15.75" thickBot="1"/>
    <row r="3" spans="7:13" ht="24" thickBot="1">
      <c r="G3" s="411" t="s">
        <v>269</v>
      </c>
      <c r="H3" s="412"/>
      <c r="I3" s="412"/>
      <c r="J3" s="413"/>
      <c r="K3" s="55"/>
      <c r="L3" s="55"/>
      <c r="M3" s="55"/>
    </row>
    <row r="5" spans="7:13">
      <c r="H5" s="280" t="s">
        <v>545</v>
      </c>
    </row>
    <row r="6" spans="7:13">
      <c r="H6" s="280" t="s">
        <v>546</v>
      </c>
    </row>
    <row r="7" spans="7:13">
      <c r="H7" s="280" t="s">
        <v>547</v>
      </c>
    </row>
    <row r="8" spans="7:13">
      <c r="I8" s="56"/>
      <c r="J8" s="56"/>
      <c r="K8" s="56"/>
    </row>
    <row r="9" spans="7:13" ht="15.75" thickBot="1">
      <c r="H9" s="57" t="s">
        <v>71</v>
      </c>
      <c r="I9" s="22"/>
      <c r="J9" s="22"/>
      <c r="K9" s="22"/>
    </row>
    <row r="10" spans="7:13">
      <c r="H10" s="192" t="s">
        <v>65</v>
      </c>
      <c r="I10" s="22"/>
      <c r="J10" s="22"/>
      <c r="K10" s="22"/>
    </row>
    <row r="11" spans="7:13">
      <c r="H11" s="192" t="s">
        <v>66</v>
      </c>
      <c r="I11" s="22"/>
      <c r="J11" s="22"/>
      <c r="K11" s="22"/>
    </row>
    <row r="12" spans="7:13">
      <c r="H12" s="192" t="s">
        <v>24</v>
      </c>
      <c r="I12" s="22"/>
      <c r="J12" s="22"/>
      <c r="K12" s="22"/>
    </row>
    <row r="13" spans="7:13">
      <c r="H13" s="192" t="s">
        <v>25</v>
      </c>
      <c r="I13" s="22"/>
      <c r="J13" s="22"/>
      <c r="K13" s="22"/>
    </row>
    <row r="14" spans="7:13">
      <c r="H14" s="192" t="s">
        <v>26</v>
      </c>
      <c r="I14" s="22"/>
      <c r="J14" s="22"/>
      <c r="K14" s="22"/>
    </row>
    <row r="15" spans="7:13">
      <c r="H15" s="192" t="s">
        <v>27</v>
      </c>
      <c r="I15" s="22"/>
      <c r="J15" s="22"/>
      <c r="K15" s="22"/>
    </row>
    <row r="16" spans="7:13" hidden="1">
      <c r="H16" s="192" t="s">
        <v>67</v>
      </c>
      <c r="I16" s="22"/>
      <c r="J16" s="22"/>
      <c r="K16" s="22"/>
    </row>
    <row r="17" spans="8:11" hidden="1">
      <c r="H17" s="192" t="s">
        <v>68</v>
      </c>
      <c r="I17" s="22"/>
      <c r="J17" s="22"/>
      <c r="K17" s="22"/>
    </row>
    <row r="18" spans="8:11" hidden="1">
      <c r="H18" s="192" t="s">
        <v>255</v>
      </c>
      <c r="I18" s="22"/>
      <c r="J18" s="22"/>
      <c r="K18" s="22"/>
    </row>
    <row r="19" spans="8:11">
      <c r="H19" s="192" t="s">
        <v>527</v>
      </c>
      <c r="I19" s="22"/>
      <c r="J19" s="22"/>
      <c r="K19" s="22"/>
    </row>
    <row r="20" spans="8:11" hidden="1">
      <c r="H20" s="192" t="s">
        <v>69</v>
      </c>
      <c r="I20" s="22"/>
      <c r="J20" s="22"/>
      <c r="K20" s="22"/>
    </row>
    <row r="21" spans="8:11">
      <c r="H21" s="192" t="s">
        <v>528</v>
      </c>
      <c r="I21" s="22"/>
      <c r="J21" s="22"/>
      <c r="K21" s="22"/>
    </row>
    <row r="22" spans="8:11">
      <c r="H22" s="192" t="s">
        <v>70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20.28515625" style="1" bestFit="1" customWidth="1"/>
    <col min="5" max="5" width="18.8554687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8.5703125" style="88" bestFit="1" customWidth="1"/>
    <col min="10" max="10" width="9.5703125" style="88" bestFit="1" customWidth="1"/>
    <col min="11" max="11" width="11.5703125" style="88" bestFit="1" customWidth="1"/>
    <col min="12" max="12" width="21.140625" style="1" bestFit="1" customWidth="1"/>
    <col min="13" max="13" width="18.7109375" style="1" bestFit="1" customWidth="1"/>
    <col min="14" max="14" width="13.5703125" style="88" customWidth="1"/>
    <col min="15" max="15" width="20.28515625" style="1" bestFit="1" customWidth="1"/>
    <col min="16" max="16" width="18.85546875" style="1" bestFit="1" customWidth="1"/>
    <col min="17" max="17" width="11.5703125" style="88" bestFit="1" customWidth="1"/>
    <col min="18" max="16384" width="9.140625" style="1"/>
  </cols>
  <sheetData>
    <row r="1" spans="1:17">
      <c r="A1" s="89"/>
      <c r="B1" s="89"/>
    </row>
    <row r="2" spans="1:17" ht="23.25">
      <c r="B2" s="426" t="s">
        <v>269</v>
      </c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</row>
    <row r="3" spans="1:17">
      <c r="B3" s="427" t="s">
        <v>22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</row>
    <row r="4" spans="1:17" ht="15.75" thickBot="1">
      <c r="B4" s="428" t="s">
        <v>545</v>
      </c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</row>
    <row r="5" spans="1:17">
      <c r="D5" s="418" t="s">
        <v>198</v>
      </c>
      <c r="E5" s="419"/>
      <c r="F5" s="420"/>
      <c r="G5" s="421" t="s">
        <v>29</v>
      </c>
      <c r="H5" s="422"/>
      <c r="I5" s="418" t="s">
        <v>30</v>
      </c>
      <c r="J5" s="419"/>
      <c r="K5" s="420"/>
      <c r="L5" s="421" t="s">
        <v>31</v>
      </c>
      <c r="M5" s="419"/>
      <c r="N5" s="422"/>
      <c r="O5" s="418" t="s">
        <v>32</v>
      </c>
      <c r="P5" s="419"/>
      <c r="Q5" s="420"/>
    </row>
    <row r="6" spans="1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1:17" ht="15.75" thickBot="1">
      <c r="C7" s="382" t="s">
        <v>199</v>
      </c>
      <c r="D7" s="383">
        <f>'Segment Data'!E3</f>
        <v>264833176.0531947</v>
      </c>
      <c r="E7" s="384">
        <f>'Segment Data'!F3</f>
        <v>4390793.952398479</v>
      </c>
      <c r="F7" s="385">
        <f>'Segment Data'!G3</f>
        <v>1.6858983998614931E-2</v>
      </c>
      <c r="G7" s="386">
        <f>'Segment Data'!H3</f>
        <v>100.00000000000001</v>
      </c>
      <c r="H7" s="387">
        <f>'Segment Data'!I3</f>
        <v>2.8421709430404007E-14</v>
      </c>
      <c r="I7" s="388">
        <f>'Segment Data'!J3</f>
        <v>4.9527652660996582</v>
      </c>
      <c r="J7" s="389">
        <f>'Segment Data'!K3</f>
        <v>-0.10160181866329232</v>
      </c>
      <c r="K7" s="385">
        <f>'Segment Data'!L3</f>
        <v>-2.010178860367785E-2</v>
      </c>
      <c r="L7" s="390">
        <f>'Segment Data'!M3</f>
        <v>1311656555.6671185</v>
      </c>
      <c r="M7" s="391">
        <f>'Segment Data'!N3</f>
        <v>-4714847.9004013538</v>
      </c>
      <c r="N7" s="385">
        <f>'Segment Data'!O3</f>
        <v>-3.5817003374758573E-3</v>
      </c>
      <c r="O7" s="383">
        <f>'Segment Data'!P3</f>
        <v>386637446.949646</v>
      </c>
      <c r="P7" s="384">
        <f>'Segment Data'!Q3</f>
        <v>4643571.2775785327</v>
      </c>
      <c r="Q7" s="385">
        <f>'Segment Data'!R3</f>
        <v>1.2156140643377557E-2</v>
      </c>
    </row>
    <row r="8" spans="1:17">
      <c r="B8" s="417" t="s">
        <v>233</v>
      </c>
      <c r="C8" s="93" t="s">
        <v>233</v>
      </c>
      <c r="D8" s="137">
        <f>'Segment Data'!E6</f>
        <v>247508220.8457728</v>
      </c>
      <c r="E8" s="138">
        <f>'Segment Data'!F6</f>
        <v>4092970.2977776527</v>
      </c>
      <c r="F8" s="139">
        <f>'Segment Data'!G6</f>
        <v>1.6814765256339702E-2</v>
      </c>
      <c r="G8" s="140">
        <f>'Segment Data'!H6</f>
        <v>93.458162808143811</v>
      </c>
      <c r="H8" s="141">
        <f>'Segment Data'!I6</f>
        <v>-4.0642627899529771E-3</v>
      </c>
      <c r="I8" s="176">
        <f>'Segment Data'!J6</f>
        <v>4.6542074812874974</v>
      </c>
      <c r="J8" s="177">
        <f>'Segment Data'!K6</f>
        <v>-9.5227080627977578E-2</v>
      </c>
      <c r="K8" s="139">
        <f>'Segment Data'!L6</f>
        <v>-2.0050193214910184E-2</v>
      </c>
      <c r="L8" s="142">
        <f>'Segment Data'!M6</f>
        <v>1151954613.140554</v>
      </c>
      <c r="M8" s="143">
        <f>'Segment Data'!N6</f>
        <v>-4130190.7094089985</v>
      </c>
      <c r="N8" s="139">
        <f>'Segment Data'!O6</f>
        <v>-3.5725672508234232E-3</v>
      </c>
      <c r="O8" s="137">
        <f>'Segment Data'!P6</f>
        <v>331569474.76642132</v>
      </c>
      <c r="P8" s="138">
        <f>'Segment Data'!Q6</f>
        <v>5593794.1209872961</v>
      </c>
      <c r="Q8" s="139">
        <f>'Segment Data'!R6</f>
        <v>1.716015780659326E-2</v>
      </c>
    </row>
    <row r="9" spans="1:17">
      <c r="B9" s="414"/>
      <c r="C9" s="118" t="s">
        <v>232</v>
      </c>
      <c r="D9" s="151">
        <f>'Segment Data'!E7</f>
        <v>246870474.15913925</v>
      </c>
      <c r="E9" s="152">
        <f>'Segment Data'!F7</f>
        <v>4131041.5228877068</v>
      </c>
      <c r="F9" s="153">
        <f>'Segment Data'!G7</f>
        <v>1.7018419619848624E-2</v>
      </c>
      <c r="G9" s="154">
        <f>'Segment Data'!H7</f>
        <v>93.217352084903666</v>
      </c>
      <c r="H9" s="155">
        <f>'Segment Data'!I7</f>
        <v>1.461346830375021E-2</v>
      </c>
      <c r="I9" s="178">
        <f>'Segment Data'!J7</f>
        <v>4.6300871432501118</v>
      </c>
      <c r="J9" s="179">
        <f>'Segment Data'!K7</f>
        <v>-9.292767719081052E-2</v>
      </c>
      <c r="K9" s="153">
        <f>'Segment Data'!L7</f>
        <v>-1.9675499807585858E-2</v>
      </c>
      <c r="L9" s="156">
        <f>'Segment Data'!M7</f>
        <v>1143031808.4522896</v>
      </c>
      <c r="M9" s="157">
        <f>'Segment Data'!N7</f>
        <v>-3430129.3941473961</v>
      </c>
      <c r="N9" s="153">
        <f>'Segment Data'!O7</f>
        <v>-2.991926099693024E-3</v>
      </c>
      <c r="O9" s="151">
        <f>'Segment Data'!P7</f>
        <v>328715859.29042077</v>
      </c>
      <c r="P9" s="152">
        <f>'Segment Data'!Q7</f>
        <v>5827300.0401661396</v>
      </c>
      <c r="Q9" s="153">
        <f>'Segment Data'!R7</f>
        <v>1.8047403270332951E-2</v>
      </c>
    </row>
    <row r="10" spans="1:17" ht="15.75" thickBot="1">
      <c r="B10" s="416"/>
      <c r="C10" s="114" t="s">
        <v>231</v>
      </c>
      <c r="D10" s="158">
        <f>'Segment Data'!E8</f>
        <v>637746.68663365056</v>
      </c>
      <c r="E10" s="159">
        <f>'Segment Data'!F8</f>
        <v>-38071.225110276137</v>
      </c>
      <c r="F10" s="160">
        <f>'Segment Data'!G8</f>
        <v>-5.6333554421537223E-2</v>
      </c>
      <c r="G10" s="161">
        <f>'Segment Data'!H8</f>
        <v>0.24081072324018502</v>
      </c>
      <c r="H10" s="162">
        <f>'Segment Data'!I8</f>
        <v>-1.8677731093784372E-2</v>
      </c>
      <c r="I10" s="180">
        <f>'Segment Data'!J8</f>
        <v>13.991142369337611</v>
      </c>
      <c r="J10" s="181">
        <f>'Segment Data'!K8</f>
        <v>-0.24770190558582428</v>
      </c>
      <c r="K10" s="160">
        <f>'Segment Data'!L8</f>
        <v>-1.7396208625025941E-2</v>
      </c>
      <c r="L10" s="163">
        <f>'Segment Data'!M8</f>
        <v>8922804.6882647444</v>
      </c>
      <c r="M10" s="164">
        <f>'Segment Data'!N8</f>
        <v>-700061.31526097842</v>
      </c>
      <c r="N10" s="160">
        <f>'Segment Data'!O8</f>
        <v>-7.2749772781256938E-2</v>
      </c>
      <c r="O10" s="158">
        <f>'Segment Data'!P8</f>
        <v>2853615.4760005474</v>
      </c>
      <c r="P10" s="159">
        <f>'Segment Data'!Q8</f>
        <v>-233505.91917889053</v>
      </c>
      <c r="Q10" s="160">
        <f>'Segment Data'!R8</f>
        <v>-7.5638722708964962E-2</v>
      </c>
    </row>
    <row r="11" spans="1:17">
      <c r="B11" s="417" t="s">
        <v>230</v>
      </c>
      <c r="C11" s="93" t="s">
        <v>376</v>
      </c>
      <c r="D11" s="137">
        <f>Fat!E3</f>
        <v>14879058.630838066</v>
      </c>
      <c r="E11" s="138">
        <f>Fat!F3</f>
        <v>-727212.23725860752</v>
      </c>
      <c r="F11" s="139">
        <f>Fat!G3</f>
        <v>-4.659743787641292E-2</v>
      </c>
      <c r="G11" s="140">
        <f>Fat!H3</f>
        <v>5.6182759473644808</v>
      </c>
      <c r="H11" s="141">
        <f>Fat!I3</f>
        <v>-0.37394035100156042</v>
      </c>
      <c r="I11" s="254">
        <f>Fat!J3</f>
        <v>5.3318722589303995</v>
      </c>
      <c r="J11" s="177">
        <f>Fat!K3</f>
        <v>6.138761774421031E-2</v>
      </c>
      <c r="K11" s="139">
        <f>Fat!L3</f>
        <v>1.164743319134201E-2</v>
      </c>
      <c r="L11" s="142">
        <f>Fat!M3</f>
        <v>79333239.952764422</v>
      </c>
      <c r="M11" s="143">
        <f>Fat!N3</f>
        <v>-2919370.9637305588</v>
      </c>
      <c r="N11" s="139">
        <f>Fat!O3</f>
        <v>-3.5492745229624152E-2</v>
      </c>
      <c r="O11" s="137">
        <f>Fat!P3</f>
        <v>22731009.11215961</v>
      </c>
      <c r="P11" s="138">
        <f>Fat!Q3</f>
        <v>-780659.4994648248</v>
      </c>
      <c r="Q11" s="139">
        <f>Fat!R3</f>
        <v>-3.3203066628748668E-2</v>
      </c>
    </row>
    <row r="12" spans="1:17">
      <c r="B12" s="414"/>
      <c r="C12" s="94" t="s">
        <v>377</v>
      </c>
      <c r="D12" s="121">
        <f>Fat!E4</f>
        <v>33035778.091677606</v>
      </c>
      <c r="E12" s="122">
        <f>Fat!F4</f>
        <v>-513239.20595994592</v>
      </c>
      <c r="F12" s="123">
        <f>Fat!G4</f>
        <v>-1.5298188957567085E-2</v>
      </c>
      <c r="G12" s="124">
        <f>Fat!H4</f>
        <v>12.474184157743897</v>
      </c>
      <c r="H12" s="125">
        <f>Fat!I4</f>
        <v>-0.40736646662930376</v>
      </c>
      <c r="I12" s="256">
        <f>Fat!J4</f>
        <v>5.047438449970147</v>
      </c>
      <c r="J12" s="183">
        <f>Fat!K4</f>
        <v>-0.25354084416322031</v>
      </c>
      <c r="K12" s="123">
        <f>Fat!L4</f>
        <v>-4.7829057631637202E-2</v>
      </c>
      <c r="L12" s="126">
        <f>Fat!M4</f>
        <v>166746056.56461495</v>
      </c>
      <c r="M12" s="127">
        <f>Fat!N4</f>
        <v>-11096589.468683898</v>
      </c>
      <c r="N12" s="123">
        <f>Fat!O4</f>
        <v>-6.2395548627893212E-2</v>
      </c>
      <c r="O12" s="121">
        <f>Fat!P4</f>
        <v>54052096.902368307</v>
      </c>
      <c r="P12" s="122">
        <f>Fat!Q4</f>
        <v>-2268274.2096373737</v>
      </c>
      <c r="Q12" s="123">
        <f>Fat!R4</f>
        <v>-4.0274489760133189E-2</v>
      </c>
    </row>
    <row r="13" spans="1:17">
      <c r="B13" s="414"/>
      <c r="C13" s="94" t="s">
        <v>378</v>
      </c>
      <c r="D13" s="121">
        <f>Fat!E5</f>
        <v>95348017.133660346</v>
      </c>
      <c r="E13" s="122">
        <f>Fat!F5</f>
        <v>-451985.53100891411</v>
      </c>
      <c r="F13" s="123">
        <f>Fat!G5</f>
        <v>-4.7180116747074473E-3</v>
      </c>
      <c r="G13" s="124">
        <f>Fat!H5</f>
        <v>36.003048618995024</v>
      </c>
      <c r="H13" s="125">
        <f>Fat!I5</f>
        <v>-0.78052012735165022</v>
      </c>
      <c r="I13" s="256">
        <f>Fat!J5</f>
        <v>4.7699513964685618</v>
      </c>
      <c r="J13" s="183">
        <f>Fat!K5</f>
        <v>-4.0716997200529903E-2</v>
      </c>
      <c r="K13" s="123">
        <f>Fat!L5</f>
        <v>-8.4638960469846664E-3</v>
      </c>
      <c r="L13" s="126">
        <f>Fat!M5</f>
        <v>454805407.47721153</v>
      </c>
      <c r="M13" s="127">
        <f>Fat!N5</f>
        <v>-6056637.4551276565</v>
      </c>
      <c r="N13" s="123">
        <f>Fat!O5</f>
        <v>-1.3141974961328944E-2</v>
      </c>
      <c r="O13" s="121">
        <f>Fat!P5</f>
        <v>131763233.50704587</v>
      </c>
      <c r="P13" s="122">
        <f>Fat!Q5</f>
        <v>180532.82803159952</v>
      </c>
      <c r="Q13" s="123">
        <f>Fat!R5</f>
        <v>1.3720103562245259E-3</v>
      </c>
    </row>
    <row r="14" spans="1:17" ht="15.75" thickBot="1">
      <c r="B14" s="416"/>
      <c r="C14" s="95" t="s">
        <v>379</v>
      </c>
      <c r="D14" s="144">
        <f>Fat!E6</f>
        <v>121570322.19702367</v>
      </c>
      <c r="E14" s="145">
        <f>Fat!F6</f>
        <v>6083230.9266293198</v>
      </c>
      <c r="F14" s="146">
        <f>Fat!G6</f>
        <v>5.2674553144527798E-2</v>
      </c>
      <c r="G14" s="147">
        <f>Fat!H6</f>
        <v>45.904491275898508</v>
      </c>
      <c r="H14" s="148">
        <f>Fat!I6</f>
        <v>1.5618269449837996</v>
      </c>
      <c r="I14" s="255">
        <f>Fat!J6</f>
        <v>5.0240209998183305</v>
      </c>
      <c r="J14" s="184">
        <f>Fat!K6</f>
        <v>-0.13165566616782343</v>
      </c>
      <c r="K14" s="146">
        <f>Fat!L6</f>
        <v>-2.5536059512110802E-2</v>
      </c>
      <c r="L14" s="149">
        <f>Fat!M6</f>
        <v>610771851.67252743</v>
      </c>
      <c r="M14" s="150">
        <f>Fat!N6</f>
        <v>15357749.987141967</v>
      </c>
      <c r="N14" s="146">
        <f>Fat!O6</f>
        <v>2.5793393108544383E-2</v>
      </c>
      <c r="O14" s="144">
        <f>Fat!P6</f>
        <v>178091107.42807221</v>
      </c>
      <c r="P14" s="145">
        <f>Fat!Q6</f>
        <v>7511972.1586493254</v>
      </c>
      <c r="Q14" s="146">
        <f>Fat!R6</f>
        <v>4.4038048069504322E-2</v>
      </c>
    </row>
    <row r="15" spans="1:17" ht="15" customHeight="1">
      <c r="B15" s="423" t="s">
        <v>229</v>
      </c>
      <c r="C15" s="93" t="s">
        <v>392</v>
      </c>
      <c r="D15" s="137">
        <f>Fat!E7</f>
        <v>14700259.001819346</v>
      </c>
      <c r="E15" s="138">
        <f>Fat!F7</f>
        <v>-679230.35831200704</v>
      </c>
      <c r="F15" s="139">
        <f>Fat!G7</f>
        <v>-4.4164688593159238E-2</v>
      </c>
      <c r="G15" s="140">
        <f>Fat!H7</f>
        <v>5.5507618875010731</v>
      </c>
      <c r="H15" s="141">
        <f>Fat!I7</f>
        <v>-0.35437891027399715</v>
      </c>
      <c r="I15" s="254">
        <f>Fat!J7</f>
        <v>5.2898305119100977</v>
      </c>
      <c r="J15" s="177">
        <f>Fat!K7</f>
        <v>5.8777112402619736E-2</v>
      </c>
      <c r="K15" s="139">
        <f>Fat!L7</f>
        <v>1.1236190478987235E-2</v>
      </c>
      <c r="L15" s="142">
        <f>Fat!M7</f>
        <v>77761878.600805059</v>
      </c>
      <c r="M15" s="143">
        <f>Fat!N7</f>
        <v>-2689051.4991991371</v>
      </c>
      <c r="N15" s="139">
        <f>Fat!O7</f>
        <v>-3.3424740967649753E-2</v>
      </c>
      <c r="O15" s="137">
        <f>Fat!P7</f>
        <v>22233250.41759038</v>
      </c>
      <c r="P15" s="138">
        <f>Fat!Q7</f>
        <v>-660413.00843830407</v>
      </c>
      <c r="Q15" s="139">
        <f>Fat!R7</f>
        <v>-2.8846978141884239E-2</v>
      </c>
    </row>
    <row r="16" spans="1:17">
      <c r="B16" s="424"/>
      <c r="C16" s="94" t="s">
        <v>393</v>
      </c>
      <c r="D16" s="121">
        <f>Fat!E8</f>
        <v>24961365.311052218</v>
      </c>
      <c r="E16" s="122">
        <f>Fat!F8</f>
        <v>-343025.57952989265</v>
      </c>
      <c r="F16" s="123">
        <f>Fat!G8</f>
        <v>-1.3555970622377686E-2</v>
      </c>
      <c r="G16" s="124">
        <f>Fat!H8</f>
        <v>9.4253166023423187</v>
      </c>
      <c r="H16" s="125">
        <f>Fat!I8</f>
        <v>-0.290610078434554</v>
      </c>
      <c r="I16" s="256">
        <f>Fat!J8</f>
        <v>4.2266688144712843</v>
      </c>
      <c r="J16" s="183">
        <f>Fat!K8</f>
        <v>-0.17463292190395219</v>
      </c>
      <c r="K16" s="123">
        <f>Fat!L8</f>
        <v>-3.967756185872727E-2</v>
      </c>
      <c r="L16" s="126">
        <f>Fat!M8</f>
        <v>105503424.32684973</v>
      </c>
      <c r="M16" s="127">
        <f>Fat!N8</f>
        <v>-5868835.2377870232</v>
      </c>
      <c r="N16" s="123">
        <f>Fat!O8</f>
        <v>-5.2695664618180316E-2</v>
      </c>
      <c r="O16" s="121">
        <f>Fat!P8</f>
        <v>31884742.129987121</v>
      </c>
      <c r="P16" s="122">
        <f>Fat!Q8</f>
        <v>-789535.34826494381</v>
      </c>
      <c r="Q16" s="123">
        <f>Fat!R8</f>
        <v>-2.4163819652644407E-2</v>
      </c>
    </row>
    <row r="17" spans="2:17">
      <c r="B17" s="424"/>
      <c r="C17" s="94" t="s">
        <v>394</v>
      </c>
      <c r="D17" s="121">
        <f>Fat!E9</f>
        <v>92998392.779819116</v>
      </c>
      <c r="E17" s="122">
        <f>Fat!F9</f>
        <v>-722552.21978795528</v>
      </c>
      <c r="F17" s="123">
        <f>Fat!G9</f>
        <v>-7.7096130410441825E-3</v>
      </c>
      <c r="G17" s="124">
        <f>Fat!H9</f>
        <v>35.115839399645068</v>
      </c>
      <c r="H17" s="125">
        <f>Fat!I9</f>
        <v>-0.86945003121847719</v>
      </c>
      <c r="I17" s="256">
        <f>Fat!J9</f>
        <v>4.6109901493995897</v>
      </c>
      <c r="J17" s="183">
        <f>Fat!K9</f>
        <v>-6.8719030713388918E-2</v>
      </c>
      <c r="K17" s="123">
        <f>Fat!L9</f>
        <v>-1.4684466078665574E-2</v>
      </c>
      <c r="L17" s="126">
        <f>Fat!M9</f>
        <v>428814673.01773989</v>
      </c>
      <c r="M17" s="127">
        <f>Fat!N9</f>
        <v>-9772093.6657848954</v>
      </c>
      <c r="N17" s="123">
        <f>Fat!O9</f>
        <v>-2.2280867568528893E-2</v>
      </c>
      <c r="O17" s="121">
        <f>Fat!P9</f>
        <v>125174807.12619448</v>
      </c>
      <c r="P17" s="122">
        <f>Fat!Q9</f>
        <v>-419447.82026839256</v>
      </c>
      <c r="Q17" s="123">
        <f>Fat!R9</f>
        <v>-3.3397054701840528E-3</v>
      </c>
    </row>
    <row r="18" spans="2:17" ht="15.75" thickBot="1">
      <c r="B18" s="425"/>
      <c r="C18" s="95" t="s">
        <v>395</v>
      </c>
      <c r="D18" s="144">
        <f>Fat!E10</f>
        <v>114848203.75308307</v>
      </c>
      <c r="E18" s="145">
        <f>Fat!F10</f>
        <v>5837778.4554076791</v>
      </c>
      <c r="F18" s="146">
        <f>Fat!G10</f>
        <v>5.3552478485121256E-2</v>
      </c>
      <c r="G18" s="147">
        <f>Fat!H10</f>
        <v>43.36624491865571</v>
      </c>
      <c r="H18" s="148">
        <f>Fat!I10</f>
        <v>1.5103747571371287</v>
      </c>
      <c r="I18" s="255">
        <f>Fat!J10</f>
        <v>4.7007669214910672</v>
      </c>
      <c r="J18" s="184">
        <f>Fat!K10</f>
        <v>-0.12147687827701326</v>
      </c>
      <c r="K18" s="146">
        <f>Fat!L10</f>
        <v>-2.519094498765399E-2</v>
      </c>
      <c r="L18" s="149">
        <f>Fat!M10</f>
        <v>539874637.19515908</v>
      </c>
      <c r="M18" s="150">
        <f>Fat!N10</f>
        <v>14199789.693362415</v>
      </c>
      <c r="N18" s="146">
        <f>Fat!O10</f>
        <v>2.701249595799594E-2</v>
      </c>
      <c r="O18" s="144">
        <f>Fat!P10</f>
        <v>152276675.09264934</v>
      </c>
      <c r="P18" s="145">
        <f>Fat!Q10</f>
        <v>7463190.2979590297</v>
      </c>
      <c r="Q18" s="146">
        <f>Fat!R10</f>
        <v>5.1536570013075697E-2</v>
      </c>
    </row>
    <row r="19" spans="2:17" ht="15.75" thickBot="1">
      <c r="B19" s="417" t="s">
        <v>228</v>
      </c>
      <c r="C19" s="165" t="s">
        <v>228</v>
      </c>
      <c r="D19" s="130">
        <f>'Segment Data'!E9</f>
        <v>15252419.940710824</v>
      </c>
      <c r="E19" s="131">
        <f>'Segment Data'!F9</f>
        <v>67333.336430119351</v>
      </c>
      <c r="F19" s="132">
        <f>'Segment Data'!G9</f>
        <v>4.4341753316795678E-3</v>
      </c>
      <c r="G19" s="133">
        <f>'Segment Data'!H9</f>
        <v>5.7592557579142598</v>
      </c>
      <c r="H19" s="134">
        <f>'Segment Data'!I9</f>
        <v>-7.1241752434797689E-2</v>
      </c>
      <c r="I19" s="185">
        <f>'Segment Data'!J9</f>
        <v>9.2142332023012532</v>
      </c>
      <c r="J19" s="186">
        <f>'Segment Data'!K9</f>
        <v>-0.19854629343920571</v>
      </c>
      <c r="K19" s="132">
        <f>'Segment Data'!L9</f>
        <v>-2.1093269371608391E-2</v>
      </c>
      <c r="L19" s="135">
        <f>'Segment Data'!M9</f>
        <v>140539354.2331394</v>
      </c>
      <c r="M19" s="136">
        <f>'Segment Data'!N9</f>
        <v>-2394517.5966771245</v>
      </c>
      <c r="N19" s="132">
        <f>'Segment Data'!O9</f>
        <v>-1.675262529464076E-2</v>
      </c>
      <c r="O19" s="130">
        <f>'Segment Data'!P9</f>
        <v>48517972.537327886</v>
      </c>
      <c r="P19" s="131">
        <f>'Segment Data'!Q9</f>
        <v>-1435477.3142548278</v>
      </c>
      <c r="Q19" s="132">
        <f>'Segment Data'!R9</f>
        <v>-2.8736299865570674E-2</v>
      </c>
    </row>
    <row r="20" spans="2:17">
      <c r="B20" s="414"/>
      <c r="C20" s="115" t="s">
        <v>242</v>
      </c>
      <c r="D20" s="166">
        <f>'Segment Data'!E10</f>
        <v>13513029.014906313</v>
      </c>
      <c r="E20" s="167">
        <f>'Segment Data'!F10</f>
        <v>259553.89161170833</v>
      </c>
      <c r="F20" s="168">
        <f>'Segment Data'!G10</f>
        <v>1.9583836631308162E-2</v>
      </c>
      <c r="G20" s="169">
        <f>'Segment Data'!H10</f>
        <v>5.1024683600033827</v>
      </c>
      <c r="H20" s="170">
        <f>'Segment Data'!I10</f>
        <v>1.3636420904756363E-2</v>
      </c>
      <c r="I20" s="187">
        <f>'Segment Data'!J10</f>
        <v>7.6859248434960756</v>
      </c>
      <c r="J20" s="188">
        <f>'Segment Data'!K10</f>
        <v>-0.14953543412344317</v>
      </c>
      <c r="K20" s="168">
        <f>'Segment Data'!L10</f>
        <v>-1.9084447987128758E-2</v>
      </c>
      <c r="L20" s="171">
        <f>'Segment Data'!M10</f>
        <v>103860125.41655174</v>
      </c>
      <c r="M20" s="172">
        <f>'Segment Data'!N10</f>
        <v>13047.547558411956</v>
      </c>
      <c r="N20" s="168">
        <f>'Segment Data'!O10</f>
        <v>1.256419326008565E-4</v>
      </c>
      <c r="O20" s="166">
        <f>'Segment Data'!P10</f>
        <v>36041446.685942531</v>
      </c>
      <c r="P20" s="167">
        <f>'Segment Data'!Q10</f>
        <v>-492026.66514479369</v>
      </c>
      <c r="Q20" s="168">
        <f>'Segment Data'!R10</f>
        <v>-1.3467831553173408E-2</v>
      </c>
    </row>
    <row r="21" spans="2:17" ht="15.75" thickBot="1">
      <c r="B21" s="414"/>
      <c r="C21" s="114" t="s">
        <v>243</v>
      </c>
      <c r="D21" s="158">
        <f>'Segment Data'!E11</f>
        <v>1739390.9258043645</v>
      </c>
      <c r="E21" s="159">
        <f>'Segment Data'!F11</f>
        <v>-192220.55518165953</v>
      </c>
      <c r="F21" s="160">
        <f>'Segment Data'!G11</f>
        <v>-9.951305274057351E-2</v>
      </c>
      <c r="G21" s="161">
        <f>'Segment Data'!H11</f>
        <v>0.6567873979108223</v>
      </c>
      <c r="H21" s="162">
        <f>'Segment Data'!I11</f>
        <v>-8.4878173339579255E-2</v>
      </c>
      <c r="I21" s="180">
        <f>'Segment Data'!J11</f>
        <v>21.087398049766005</v>
      </c>
      <c r="J21" s="181">
        <f>'Segment Data'!K11</f>
        <v>0.85206897578953189</v>
      </c>
      <c r="K21" s="160">
        <f>'Segment Data'!L11</f>
        <v>4.210798710881012E-2</v>
      </c>
      <c r="L21" s="163">
        <f>'Segment Data'!M11</f>
        <v>36679228.816587642</v>
      </c>
      <c r="M21" s="164">
        <f>'Segment Data'!N11</f>
        <v>-2407565.1442356035</v>
      </c>
      <c r="N21" s="160">
        <f>'Segment Data'!O11</f>
        <v>-6.1595359973721814E-2</v>
      </c>
      <c r="O21" s="158">
        <f>'Segment Data'!P11</f>
        <v>12476525.851385355</v>
      </c>
      <c r="P21" s="159">
        <f>'Segment Data'!Q11</f>
        <v>-943450.64911002666</v>
      </c>
      <c r="Q21" s="160">
        <f>'Segment Data'!R11</f>
        <v>-7.0301959848826881E-2</v>
      </c>
    </row>
    <row r="22" spans="2:17">
      <c r="B22" s="414"/>
      <c r="C22" s="93" t="s">
        <v>227</v>
      </c>
      <c r="D22" s="137">
        <f>Flavor!D9</f>
        <v>8575.1988480793352</v>
      </c>
      <c r="E22" s="138">
        <f>Flavor!E9</f>
        <v>5761.5542412258274</v>
      </c>
      <c r="F22" s="139">
        <f>Flavor!F9</f>
        <v>2.0477192560822237</v>
      </c>
      <c r="G22" s="140">
        <f>Flavor!G9</f>
        <v>3.237962469761308E-3</v>
      </c>
      <c r="H22" s="141">
        <f>Flavor!H9</f>
        <v>2.1576296206459234E-3</v>
      </c>
      <c r="I22" s="254">
        <f>Flavor!I9</f>
        <v>11.674351902304409</v>
      </c>
      <c r="J22" s="177">
        <f>Flavor!J9</f>
        <v>-8.957055357916154</v>
      </c>
      <c r="K22" s="139">
        <f>Flavor!K9</f>
        <v>-0.43414660206850075</v>
      </c>
      <c r="L22" s="142">
        <f>Flavor!L9</f>
        <v>100109.88898471356</v>
      </c>
      <c r="M22" s="143">
        <f>Flavor!M9</f>
        <v>42060.441215195657</v>
      </c>
      <c r="N22" s="139">
        <f>Flavor!N9</f>
        <v>0.72456229699538732</v>
      </c>
      <c r="O22" s="137">
        <f>Flavor!O9</f>
        <v>28378.250838518143</v>
      </c>
      <c r="P22" s="138">
        <f>Flavor!P9</f>
        <v>11220.670888781548</v>
      </c>
      <c r="Q22" s="139">
        <f>Flavor!Q9</f>
        <v>0.65397747943781592</v>
      </c>
    </row>
    <row r="23" spans="2:17">
      <c r="B23" s="414"/>
      <c r="C23" s="94" t="s">
        <v>226</v>
      </c>
      <c r="D23" s="121">
        <f>Flavor!D10</f>
        <v>14251311.727169773</v>
      </c>
      <c r="E23" s="122">
        <f>Flavor!E10</f>
        <v>152297.52516216598</v>
      </c>
      <c r="F23" s="123">
        <f>Flavor!F10</f>
        <v>1.0801998138315217E-2</v>
      </c>
      <c r="G23" s="124">
        <f>Flavor!G10</f>
        <v>5.3812411041384189</v>
      </c>
      <c r="H23" s="125">
        <f>Flavor!H10</f>
        <v>-3.2245782397204437E-2</v>
      </c>
      <c r="I23" s="256">
        <f>Flavor!I10</f>
        <v>8.5717532780527836</v>
      </c>
      <c r="J23" s="183">
        <f>Flavor!J10</f>
        <v>-0.15876502418149308</v>
      </c>
      <c r="K23" s="123">
        <f>Flavor!K10</f>
        <v>-1.8185062866297709E-2</v>
      </c>
      <c r="L23" s="126">
        <f>Flavor!L10</f>
        <v>122158728.01391958</v>
      </c>
      <c r="M23" s="127">
        <f>Flavor!M10</f>
        <v>-932973.52016884089</v>
      </c>
      <c r="N23" s="123">
        <f>Flavor!N10</f>
        <v>-7.5794997432094783E-3</v>
      </c>
      <c r="O23" s="121">
        <f>Flavor!O10</f>
        <v>41314997.256711841</v>
      </c>
      <c r="P23" s="122">
        <f>Flavor!P10</f>
        <v>-814118.41434119642</v>
      </c>
      <c r="Q23" s="123">
        <f>Flavor!Q10</f>
        <v>-1.9324365142100005E-2</v>
      </c>
    </row>
    <row r="24" spans="2:17">
      <c r="B24" s="414"/>
      <c r="C24" s="94" t="s">
        <v>225</v>
      </c>
      <c r="D24" s="121">
        <f>Flavor!D11</f>
        <v>29285.523363044129</v>
      </c>
      <c r="E24" s="122">
        <f>Flavor!E11</f>
        <v>-9701.9210676508301</v>
      </c>
      <c r="F24" s="123">
        <f>Flavor!F11</f>
        <v>-0.24884732019040653</v>
      </c>
      <c r="G24" s="124">
        <f>Flavor!G11</f>
        <v>1.105810223608911E-2</v>
      </c>
      <c r="H24" s="125">
        <f>Flavor!H11</f>
        <v>-3.9115982082902016E-3</v>
      </c>
      <c r="I24" s="256">
        <f>Flavor!I11</f>
        <v>16.242550329072291</v>
      </c>
      <c r="J24" s="183">
        <f>Flavor!J11</f>
        <v>-1.4524828472525648</v>
      </c>
      <c r="K24" s="123">
        <f>Flavor!K11</f>
        <v>-8.2084211585198963E-2</v>
      </c>
      <c r="L24" s="126">
        <f>Flavor!L11</f>
        <v>475671.58713746665</v>
      </c>
      <c r="M24" s="127">
        <f>Flavor!M11</f>
        <v>-214212.53552380239</v>
      </c>
      <c r="N24" s="123">
        <f>Flavor!N11</f>
        <v>-0.31050509569268647</v>
      </c>
      <c r="O24" s="121">
        <f>Flavor!O11</f>
        <v>191439.28918206692</v>
      </c>
      <c r="P24" s="122">
        <f>Flavor!P11</f>
        <v>-92612.474571265397</v>
      </c>
      <c r="Q24" s="123">
        <f>Flavor!Q11</f>
        <v>-0.32604083617551177</v>
      </c>
    </row>
    <row r="25" spans="2:17">
      <c r="B25" s="414"/>
      <c r="C25" s="94" t="s">
        <v>224</v>
      </c>
      <c r="D25" s="121">
        <f>Flavor!D12</f>
        <v>10342.567268460989</v>
      </c>
      <c r="E25" s="122">
        <f>Flavor!E12</f>
        <v>1301.5326623689034</v>
      </c>
      <c r="F25" s="123">
        <f>Flavor!F12</f>
        <v>0.14395837634466044</v>
      </c>
      <c r="G25" s="124">
        <f>Flavor!G12</f>
        <v>3.9053140632137307E-3</v>
      </c>
      <c r="H25" s="125">
        <f>Flavor!H12</f>
        <v>4.3389956716867809E-4</v>
      </c>
      <c r="I25" s="256">
        <f>Flavor!I12</f>
        <v>5.5351260430847304</v>
      </c>
      <c r="J25" s="183">
        <f>Flavor!J12</f>
        <v>-2.499805139385618</v>
      </c>
      <c r="K25" s="123">
        <f>Flavor!K12</f>
        <v>-0.31111718104560671</v>
      </c>
      <c r="L25" s="126">
        <f>Flavor!L12</f>
        <v>57247.413440014127</v>
      </c>
      <c r="M25" s="127">
        <f>Flavor!M12</f>
        <v>-15396.677438268693</v>
      </c>
      <c r="N25" s="123">
        <f>Flavor!N12</f>
        <v>-0.21194672893719946</v>
      </c>
      <c r="O25" s="121">
        <f>Flavor!O12</f>
        <v>23151.13993036747</v>
      </c>
      <c r="P25" s="122">
        <f>Flavor!P12</f>
        <v>1456.23831251101</v>
      </c>
      <c r="Q25" s="123">
        <f>Flavor!Q12</f>
        <v>6.7123526907926667E-2</v>
      </c>
    </row>
    <row r="26" spans="2:17">
      <c r="B26" s="414"/>
      <c r="C26" s="94" t="s">
        <v>184</v>
      </c>
      <c r="D26" s="121">
        <f>Flavor!D13</f>
        <v>775939.96789590968</v>
      </c>
      <c r="E26" s="122">
        <f>Flavor!E13</f>
        <v>-33437.327445253963</v>
      </c>
      <c r="F26" s="123">
        <f>Flavor!F13</f>
        <v>-4.1312410958055934E-2</v>
      </c>
      <c r="G26" s="124">
        <f>Flavor!G13</f>
        <v>0.29299198063465193</v>
      </c>
      <c r="H26" s="125">
        <f>Flavor!H13</f>
        <v>-1.7778213069043702E-2</v>
      </c>
      <c r="I26" s="256">
        <f>Flavor!I13</f>
        <v>18.695287564793798</v>
      </c>
      <c r="J26" s="183">
        <f>Flavor!J13</f>
        <v>0.33336515436825565</v>
      </c>
      <c r="K26" s="123">
        <f>Flavor!K13</f>
        <v>1.8155242513113845E-2</v>
      </c>
      <c r="L26" s="126">
        <f>Flavor!L13</f>
        <v>14506420.8328309</v>
      </c>
      <c r="M26" s="127">
        <f>Flavor!M13</f>
        <v>-355302.26498362422</v>
      </c>
      <c r="N26" s="123">
        <f>Flavor!N13</f>
        <v>-2.3907205284686862E-2</v>
      </c>
      <c r="O26" s="121">
        <f>Flavor!O13</f>
        <v>5920394.2352082729</v>
      </c>
      <c r="P26" s="122">
        <f>Flavor!P13</f>
        <v>-269103.70363427885</v>
      </c>
      <c r="Q26" s="123">
        <f>Flavor!Q13</f>
        <v>-4.347746881786696E-2</v>
      </c>
    </row>
    <row r="27" spans="2:17">
      <c r="B27" s="414"/>
      <c r="C27" s="94" t="s">
        <v>185</v>
      </c>
      <c r="D27" s="121">
        <f>Flavor!D14</f>
        <v>131663.32660176646</v>
      </c>
      <c r="E27" s="122">
        <f>Flavor!E14</f>
        <v>-4380.5689408355101</v>
      </c>
      <c r="F27" s="123">
        <f>Flavor!F14</f>
        <v>-3.2199672931768855E-2</v>
      </c>
      <c r="G27" s="124">
        <f>Flavor!G14</f>
        <v>4.9715571350970184E-2</v>
      </c>
      <c r="H27" s="125">
        <f>Flavor!H14</f>
        <v>-2.5201264049927244E-3</v>
      </c>
      <c r="I27" s="256">
        <f>Flavor!I14</f>
        <v>18.852313530573301</v>
      </c>
      <c r="J27" s="183">
        <f>Flavor!J14</f>
        <v>-0.33732796547279875</v>
      </c>
      <c r="K27" s="123">
        <f>Flavor!K14</f>
        <v>-1.7578648644494113E-2</v>
      </c>
      <c r="L27" s="126">
        <f>Flavor!L14</f>
        <v>2482158.3135747733</v>
      </c>
      <c r="M27" s="127">
        <f>Flavor!M14</f>
        <v>-128475.26961330231</v>
      </c>
      <c r="N27" s="123">
        <f>Flavor!N14</f>
        <v>-4.9212294839327778E-2</v>
      </c>
      <c r="O27" s="121">
        <f>Flavor!O14</f>
        <v>700546.3357847929</v>
      </c>
      <c r="P27" s="122">
        <f>Flavor!P14</f>
        <v>-41043.133839809685</v>
      </c>
      <c r="Q27" s="123">
        <f>Flavor!Q14</f>
        <v>-5.5344817477769724E-2</v>
      </c>
    </row>
    <row r="28" spans="2:17">
      <c r="B28" s="414"/>
      <c r="C28" s="94" t="s">
        <v>387</v>
      </c>
      <c r="D28" s="121">
        <f>Flavor!D15</f>
        <v>130766.65442259141</v>
      </c>
      <c r="E28" s="122">
        <f>Flavor!E15</f>
        <v>-45153.532188918005</v>
      </c>
      <c r="F28" s="123">
        <f>Flavor!F15</f>
        <v>-0.2566705564531494</v>
      </c>
      <c r="G28" s="124">
        <f>Flavor!G15</f>
        <v>4.9376991346554516E-2</v>
      </c>
      <c r="H28" s="125">
        <f>Flavor!H15</f>
        <v>-1.8169690262057434E-2</v>
      </c>
      <c r="I28" s="256">
        <f>Flavor!I15</f>
        <v>14.529040245714505</v>
      </c>
      <c r="J28" s="183">
        <f>Flavor!J15</f>
        <v>-3.1571592588214301</v>
      </c>
      <c r="K28" s="123">
        <f>Flavor!K15</f>
        <v>-0.17850976169367089</v>
      </c>
      <c r="L28" s="126">
        <f>Flavor!L15</f>
        <v>1899913.9849032713</v>
      </c>
      <c r="M28" s="127">
        <f>Flavor!M15</f>
        <v>-1211445.5323830759</v>
      </c>
      <c r="N28" s="123">
        <f>Flavor!N15</f>
        <v>-0.3893621182805867</v>
      </c>
      <c r="O28" s="121">
        <f>Flavor!O15</f>
        <v>673358.33131277561</v>
      </c>
      <c r="P28" s="122">
        <f>Flavor!P15</f>
        <v>-500046.24576197891</v>
      </c>
      <c r="Q28" s="123">
        <f>Flavor!Q15</f>
        <v>-0.42614990220046012</v>
      </c>
    </row>
    <row r="29" spans="2:17" ht="15.75" thickBot="1">
      <c r="B29" s="414"/>
      <c r="C29" s="94" t="s">
        <v>388</v>
      </c>
      <c r="D29" s="121">
        <f>Flavor!D16</f>
        <v>5387.0929855313298</v>
      </c>
      <c r="E29" s="122">
        <f>Flavor!E16</f>
        <v>-3812.325721150115</v>
      </c>
      <c r="F29" s="123">
        <f>Flavor!F16</f>
        <v>-0.414409414627607</v>
      </c>
      <c r="G29" s="124">
        <f>Flavor!G16</f>
        <v>2.0341458218396599E-3</v>
      </c>
      <c r="H29" s="125">
        <f>Flavor!H16</f>
        <v>-1.4980821636658222E-3</v>
      </c>
      <c r="I29" s="256">
        <f>Flavor!I16</f>
        <v>14.621946923170414</v>
      </c>
      <c r="J29" s="183">
        <f>Flavor!J16</f>
        <v>0.27308230442103287</v>
      </c>
      <c r="K29" s="123">
        <f>Flavor!K16</f>
        <v>1.9031631538581915E-2</v>
      </c>
      <c r="L29" s="126">
        <f>Flavor!L16</f>
        <v>78769.787704622751</v>
      </c>
      <c r="M29" s="127">
        <f>Flavor!M16</f>
        <v>-53231.425888739817</v>
      </c>
      <c r="N29" s="123">
        <f>Flavor!N16</f>
        <v>-0.40326467037433705</v>
      </c>
      <c r="O29" s="121">
        <f>Flavor!O16</f>
        <v>23116.085191726685</v>
      </c>
      <c r="P29" s="122">
        <f>Flavor!P16</f>
        <v>-14752.034324765205</v>
      </c>
      <c r="Q29" s="123">
        <f>Flavor!Q16</f>
        <v>-0.38956342467284566</v>
      </c>
    </row>
    <row r="30" spans="2:17">
      <c r="B30" s="417" t="s">
        <v>223</v>
      </c>
      <c r="C30" s="117" t="s">
        <v>21</v>
      </c>
      <c r="D30" s="166">
        <f>'Branded vs. Private Label'!D3</f>
        <v>70755157.661175355</v>
      </c>
      <c r="E30" s="167">
        <f>'Branded vs. Private Label'!E3</f>
        <v>664354.97499616444</v>
      </c>
      <c r="F30" s="168">
        <f>'Branded vs. Private Label'!F3</f>
        <v>9.4784900377116784E-3</v>
      </c>
      <c r="G30" s="169">
        <f>'Branded vs. Private Label'!G3</f>
        <v>26.716878419705019</v>
      </c>
      <c r="H30" s="170">
        <f>'Branded vs. Private Label'!H3</f>
        <v>-0.19533230452829642</v>
      </c>
      <c r="I30" s="257">
        <f>'Branded vs. Private Label'!I3</f>
        <v>8.1223970829467813</v>
      </c>
      <c r="J30" s="188">
        <f>'Branded vs. Private Label'!J3</f>
        <v>6.5755864372006201E-2</v>
      </c>
      <c r="K30" s="168">
        <f>'Branded vs. Private Label'!K3</f>
        <v>8.16169698861661E-3</v>
      </c>
      <c r="L30" s="171">
        <f>'Branded vs. Private Label'!L3</f>
        <v>574701486.19057035</v>
      </c>
      <c r="M30" s="172">
        <f>'Branded vs. Private Label'!M3</f>
        <v>10005036.226107478</v>
      </c>
      <c r="N30" s="168">
        <f>'Branded vs. Private Label'!N3</f>
        <v>1.771754758992572E-2</v>
      </c>
      <c r="O30" s="166">
        <f>'Branded vs. Private Label'!O3</f>
        <v>143690576.28856266</v>
      </c>
      <c r="P30" s="167">
        <f>'Branded vs. Private Label'!P3</f>
        <v>396326.33234786987</v>
      </c>
      <c r="Q30" s="168">
        <f>'Branded vs. Private Label'!Q3</f>
        <v>2.7658216046280433E-3</v>
      </c>
    </row>
    <row r="31" spans="2:17" ht="15.75" thickBot="1">
      <c r="B31" s="416"/>
      <c r="C31" s="116" t="s">
        <v>20</v>
      </c>
      <c r="D31" s="158">
        <f>'Branded vs. Private Label'!D4</f>
        <v>194078018.39202461</v>
      </c>
      <c r="E31" s="159">
        <f>'Branded vs. Private Label'!E4</f>
        <v>3726438.9774057567</v>
      </c>
      <c r="F31" s="160">
        <f>'Branded vs. Private Label'!F4</f>
        <v>1.9576611808872487E-2</v>
      </c>
      <c r="G31" s="161">
        <f>'Branded vs. Private Label'!G4</f>
        <v>73.283121580296992</v>
      </c>
      <c r="H31" s="162">
        <f>'Branded vs. Private Label'!H4</f>
        <v>0.19533230452961448</v>
      </c>
      <c r="I31" s="258">
        <f>'Branded vs. Private Label'!I4</f>
        <v>3.7972103980778926</v>
      </c>
      <c r="J31" s="181">
        <f>'Branded vs. Private Label'!J4</f>
        <v>-0.15166649548219091</v>
      </c>
      <c r="K31" s="160">
        <f>'Branded vs. Private Label'!K4</f>
        <v>-3.8407501568238814E-2</v>
      </c>
      <c r="L31" s="163">
        <f>'Branded vs. Private Label'!L4</f>
        <v>736955069.47654831</v>
      </c>
      <c r="M31" s="164">
        <f>'Branded vs. Private Label'!M4</f>
        <v>-14719884.126507282</v>
      </c>
      <c r="N31" s="160">
        <f>'Branded vs. Private Label'!N4</f>
        <v>-1.9582778508116364E-2</v>
      </c>
      <c r="O31" s="158">
        <f>'Branded vs. Private Label'!O4</f>
        <v>242946870.66108334</v>
      </c>
      <c r="P31" s="159">
        <f>'Branded vs. Private Label'!P4</f>
        <v>4247244.9452308416</v>
      </c>
      <c r="Q31" s="160">
        <f>'Branded vs. Private Label'!Q4</f>
        <v>1.7793261855746489E-2</v>
      </c>
    </row>
    <row r="32" spans="2:17" ht="15.75" thickBot="1">
      <c r="B32" s="417" t="s">
        <v>222</v>
      </c>
      <c r="C32" s="165" t="s">
        <v>221</v>
      </c>
      <c r="D32" s="130">
        <f>'Single Serve'!E3</f>
        <v>4626810.7406825768</v>
      </c>
      <c r="E32" s="131">
        <f>'Single Serve'!F3</f>
        <v>-477231.1451856792</v>
      </c>
      <c r="F32" s="132">
        <f>'Single Serve'!G3</f>
        <v>-9.3500632607856571E-2</v>
      </c>
      <c r="G32" s="133">
        <f>'Single Serve'!H3</f>
        <v>1.7470661378743695</v>
      </c>
      <c r="H32" s="134">
        <f>'Single Serve'!I3</f>
        <v>-0.21269242549681544</v>
      </c>
      <c r="I32" s="185">
        <f>'Single Serve'!J3</f>
        <v>17.635498388625656</v>
      </c>
      <c r="J32" s="186">
        <f>'Single Serve'!K3</f>
        <v>0.32820446417483495</v>
      </c>
      <c r="K32" s="132">
        <f>'Single Serve'!L3</f>
        <v>1.8963361089694399E-2</v>
      </c>
      <c r="L32" s="135">
        <f>'Single Serve'!M3</f>
        <v>81596113.36178346</v>
      </c>
      <c r="M32" s="136">
        <f>'Single Serve'!N3</f>
        <v>-6741039.7596467137</v>
      </c>
      <c r="N32" s="132">
        <f>'Single Serve'!O3</f>
        <v>-7.6310357776419785E-2</v>
      </c>
      <c r="O32" s="130">
        <f>'Single Serve'!P3</f>
        <v>36078836.23613894</v>
      </c>
      <c r="P32" s="131">
        <f>'Single Serve'!Q3</f>
        <v>-2823170.7386952266</v>
      </c>
      <c r="Q32" s="132">
        <f>'Single Serve'!R3</f>
        <v>-7.2571339070540627E-2</v>
      </c>
    </row>
    <row r="33" spans="2:17">
      <c r="B33" s="414"/>
      <c r="C33" s="115" t="s">
        <v>220</v>
      </c>
      <c r="D33" s="166">
        <f>'Single Serve'!E4</f>
        <v>2661343.8068747143</v>
      </c>
      <c r="E33" s="167">
        <f>'Single Serve'!F4</f>
        <v>-208885.87096111756</v>
      </c>
      <c r="F33" s="168">
        <f>'Single Serve'!G4</f>
        <v>-7.2776709325442765E-2</v>
      </c>
      <c r="G33" s="169">
        <f>'Single Serve'!H4</f>
        <v>1.0049132992084626</v>
      </c>
      <c r="H33" s="170">
        <f>'Single Serve'!I4</f>
        <v>-9.714607172948142E-2</v>
      </c>
      <c r="I33" s="187">
        <f>'Single Serve'!J4</f>
        <v>15.262388838254651</v>
      </c>
      <c r="J33" s="188">
        <f>'Single Serve'!K4</f>
        <v>3.4214596505067973E-2</v>
      </c>
      <c r="K33" s="168">
        <f>'Single Serve'!L4</f>
        <v>2.2467957065572045E-3</v>
      </c>
      <c r="L33" s="171">
        <f>'Single Serve'!M4</f>
        <v>40618464.01280278</v>
      </c>
      <c r="M33" s="172">
        <f>'Single Serve'!N4</f>
        <v>-3089893.6351220384</v>
      </c>
      <c r="N33" s="168">
        <f>'Single Serve'!O4</f>
        <v>-7.0693428016935345E-2</v>
      </c>
      <c r="O33" s="166">
        <f>'Single Serve'!P4</f>
        <v>22348110.408715606</v>
      </c>
      <c r="P33" s="167">
        <f>'Single Serve'!Q4</f>
        <v>-1497692.4879895225</v>
      </c>
      <c r="Q33" s="168">
        <f>'Single Serve'!R4</f>
        <v>-6.2807383524773858E-2</v>
      </c>
    </row>
    <row r="34" spans="2:17" ht="15.75" thickBot="1">
      <c r="B34" s="414"/>
      <c r="C34" s="114" t="s">
        <v>219</v>
      </c>
      <c r="D34" s="158">
        <f>'Single Serve'!E5</f>
        <v>1965466.9338078932</v>
      </c>
      <c r="E34" s="159">
        <f>'Single Serve'!F5</f>
        <v>-268345.27422442473</v>
      </c>
      <c r="F34" s="160">
        <f>'Single Serve'!G5</f>
        <v>-0.12012884219161829</v>
      </c>
      <c r="G34" s="161">
        <f>'Single Serve'!H5</f>
        <v>0.7421528386659183</v>
      </c>
      <c r="H34" s="162">
        <f>'Single Serve'!I5</f>
        <v>-0.11554635376728162</v>
      </c>
      <c r="I34" s="180">
        <f>'Single Serve'!J5</f>
        <v>20.848811365953967</v>
      </c>
      <c r="J34" s="181">
        <f>'Single Serve'!K5</f>
        <v>0.87005249220906222</v>
      </c>
      <c r="K34" s="160">
        <f>'Single Serve'!L5</f>
        <v>4.3548875969089455E-2</v>
      </c>
      <c r="L34" s="163">
        <f>'Single Serve'!M5</f>
        <v>40977649.348980695</v>
      </c>
      <c r="M34" s="164">
        <f>'Single Serve'!N5</f>
        <v>-3651146.1245246753</v>
      </c>
      <c r="N34" s="160">
        <f>'Single Serve'!O5</f>
        <v>-8.1811442271441964E-2</v>
      </c>
      <c r="O34" s="158">
        <f>'Single Serve'!P5</f>
        <v>13730725.827423334</v>
      </c>
      <c r="P34" s="159">
        <f>'Single Serve'!Q5</f>
        <v>-1325478.2507057078</v>
      </c>
      <c r="Q34" s="160">
        <f>'Single Serve'!R5</f>
        <v>-8.8035353654054502E-2</v>
      </c>
    </row>
    <row r="35" spans="2:17">
      <c r="B35" s="414"/>
      <c r="C35" s="93" t="s">
        <v>218</v>
      </c>
      <c r="D35" s="137">
        <f>Size!D2</f>
        <v>4709961.7046140004</v>
      </c>
      <c r="E35" s="138">
        <f>Size!E2</f>
        <v>-481288.94667628687</v>
      </c>
      <c r="F35" s="139">
        <f>Size!F2</f>
        <v>-9.2711560085557101E-2</v>
      </c>
      <c r="G35" s="140">
        <f>Size!G2</f>
        <v>1.7784636255949871</v>
      </c>
      <c r="H35" s="141">
        <f>Size!H2</f>
        <v>-0.21477979715990592</v>
      </c>
      <c r="I35" s="176">
        <f>Size!I2</f>
        <v>17.691337610384942</v>
      </c>
      <c r="J35" s="177">
        <f>Size!J2</f>
        <v>0.33219061930688554</v>
      </c>
      <c r="K35" s="139">
        <f>Size!K2</f>
        <v>1.9136344630160625E-2</v>
      </c>
      <c r="L35" s="142">
        <f>Size!L2</f>
        <v>83325522.648310438</v>
      </c>
      <c r="M35" s="143">
        <f>Size!M2</f>
        <v>-6790160.4749673456</v>
      </c>
      <c r="N35" s="139">
        <f>Size!N2</f>
        <v>-7.5349375820393458E-2</v>
      </c>
      <c r="O35" s="137">
        <f>Size!O2</f>
        <v>36409211.762103438</v>
      </c>
      <c r="P35" s="138">
        <f>Size!P2</f>
        <v>-2857618.8785724342</v>
      </c>
      <c r="Q35" s="139">
        <f>Size!Q2</f>
        <v>-7.2774370427856047E-2</v>
      </c>
    </row>
    <row r="36" spans="2:17">
      <c r="B36" s="414"/>
      <c r="C36" s="94" t="s">
        <v>217</v>
      </c>
      <c r="D36" s="121">
        <f>Size!D3</f>
        <v>5456897.1599019766</v>
      </c>
      <c r="E36" s="122">
        <f>Size!E3</f>
        <v>27195.534494102001</v>
      </c>
      <c r="F36" s="123">
        <f>Size!F3</f>
        <v>5.0086609486684449E-3</v>
      </c>
      <c r="G36" s="124">
        <f>Size!G3</f>
        <v>2.0605036125858716</v>
      </c>
      <c r="H36" s="125">
        <f>Size!H3</f>
        <v>-2.4295943312244717E-2</v>
      </c>
      <c r="I36" s="182">
        <f>Size!I3</f>
        <v>9.7767207099531976</v>
      </c>
      <c r="J36" s="183">
        <f>Size!J3</f>
        <v>-8.7507050314846069E-2</v>
      </c>
      <c r="K36" s="123">
        <f>Size!K3</f>
        <v>-8.8711506304947896E-3</v>
      </c>
      <c r="L36" s="126">
        <f>Size!L3</f>
        <v>53350559.475298442</v>
      </c>
      <c r="M36" s="127">
        <f>Size!M3</f>
        <v>-209254.02802243084</v>
      </c>
      <c r="N36" s="123">
        <f>Size!N3</f>
        <v>-3.9069222675589873E-3</v>
      </c>
      <c r="O36" s="121">
        <f>Size!O3</f>
        <v>21827588.639607906</v>
      </c>
      <c r="P36" s="122">
        <f>Size!P3</f>
        <v>108782.137976408</v>
      </c>
      <c r="Q36" s="123">
        <f>Size!Q3</f>
        <v>5.0086609486684449E-3</v>
      </c>
    </row>
    <row r="37" spans="2:17">
      <c r="B37" s="414"/>
      <c r="C37" s="94" t="s">
        <v>422</v>
      </c>
      <c r="D37" s="121">
        <f>Size!D4</f>
        <v>7713708.5824610405</v>
      </c>
      <c r="E37" s="122">
        <f>Size!E4</f>
        <v>1142459.1741129961</v>
      </c>
      <c r="F37" s="123">
        <f>Size!F4</f>
        <v>0.17385722305131629</v>
      </c>
      <c r="G37" s="124">
        <f>Size!G4</f>
        <v>2.912667022092299</v>
      </c>
      <c r="H37" s="125">
        <f>Size!H4</f>
        <v>0.38955639956510835</v>
      </c>
      <c r="I37" s="182">
        <f>Size!I4</f>
        <v>11.443416906594972</v>
      </c>
      <c r="J37" s="183">
        <f>Size!J4</f>
        <v>0.49243917470846021</v>
      </c>
      <c r="K37" s="123">
        <f>Size!K4</f>
        <v>4.4967598945489615E-2</v>
      </c>
      <c r="L37" s="126">
        <f>Size!L4</f>
        <v>88271183.205081403</v>
      </c>
      <c r="M37" s="127">
        <f>Size!M4</f>
        <v>16309577.263589546</v>
      </c>
      <c r="N37" s="123">
        <f>Size!N4</f>
        <v>0.22664276387675386</v>
      </c>
      <c r="O37" s="121">
        <f>Size!O4</f>
        <v>18636278.26437211</v>
      </c>
      <c r="P37" s="122">
        <f>Size!P4</f>
        <v>2773904.7272604443</v>
      </c>
      <c r="Q37" s="123">
        <f>Size!Q4</f>
        <v>0.17487324458540879</v>
      </c>
    </row>
    <row r="38" spans="2:17">
      <c r="B38" s="414"/>
      <c r="C38" s="94" t="s">
        <v>239</v>
      </c>
      <c r="D38" s="121">
        <f>Size!D5</f>
        <v>61282231.63795884</v>
      </c>
      <c r="E38" s="122">
        <f>Size!E5</f>
        <v>637902.3302931115</v>
      </c>
      <c r="F38" s="123">
        <f>Size!F5</f>
        <v>1.0518746560075776E-2</v>
      </c>
      <c r="G38" s="124">
        <f>Size!G5</f>
        <v>23.139937583065361</v>
      </c>
      <c r="H38" s="125">
        <f>Size!H5</f>
        <v>-0.14518552880788249</v>
      </c>
      <c r="I38" s="182">
        <f>Size!I5</f>
        <v>6.2833218368613091</v>
      </c>
      <c r="J38" s="183">
        <f>Size!J5</f>
        <v>5.0755280989847051E-2</v>
      </c>
      <c r="K38" s="123">
        <f>Size!K5</f>
        <v>8.1435602066747999E-3</v>
      </c>
      <c r="L38" s="126">
        <f>Size!L5</f>
        <v>385055984.26237977</v>
      </c>
      <c r="M38" s="127">
        <f>Size!M5</f>
        <v>7086165.6161668301</v>
      </c>
      <c r="N38" s="123">
        <f>Size!N5</f>
        <v>1.8747966812661353E-2</v>
      </c>
      <c r="O38" s="121">
        <f>Size!O5</f>
        <v>122330568.96239519</v>
      </c>
      <c r="P38" s="122">
        <f>Size!P5</f>
        <v>1453688.7682301551</v>
      </c>
      <c r="Q38" s="123">
        <f>Size!Q5</f>
        <v>1.2026193643441896E-2</v>
      </c>
    </row>
    <row r="39" spans="2:17">
      <c r="B39" s="414"/>
      <c r="C39" s="94" t="s">
        <v>216</v>
      </c>
      <c r="D39" s="121">
        <f>Size!D6</f>
        <v>5867903.5065926313</v>
      </c>
      <c r="E39" s="122">
        <f>Size!E6</f>
        <v>330070.29851229861</v>
      </c>
      <c r="F39" s="123">
        <f>Size!F6</f>
        <v>5.9602787969613866E-2</v>
      </c>
      <c r="G39" s="124">
        <f>Size!G6</f>
        <v>2.2156980458573661</v>
      </c>
      <c r="H39" s="125">
        <f>Size!H6</f>
        <v>8.9380062044315256E-2</v>
      </c>
      <c r="I39" s="182">
        <f>Size!I6</f>
        <v>8.7333607642468714</v>
      </c>
      <c r="J39" s="183">
        <f>Size!J6</f>
        <v>0.15111313743237176</v>
      </c>
      <c r="K39" s="123">
        <f>Size!K6</f>
        <v>1.76076412617403E-2</v>
      </c>
      <c r="L39" s="126">
        <f>Size!L6</f>
        <v>51246518.252862714</v>
      </c>
      <c r="M39" s="127">
        <f>Size!M6</f>
        <v>3719462.3451207504</v>
      </c>
      <c r="N39" s="123">
        <f>Size!N6</f>
        <v>7.8259893740122558E-2</v>
      </c>
      <c r="O39" s="121">
        <f>Size!O6</f>
        <v>7823871.3421235085</v>
      </c>
      <c r="P39" s="122">
        <f>Size!P6</f>
        <v>440093.73134973366</v>
      </c>
      <c r="Q39" s="123">
        <f>Size!Q6</f>
        <v>5.9602787969614178E-2</v>
      </c>
    </row>
    <row r="40" spans="2:17">
      <c r="B40" s="414"/>
      <c r="C40" s="94" t="s">
        <v>240</v>
      </c>
      <c r="D40" s="121">
        <f>Size!D7</f>
        <v>179106013.41888142</v>
      </c>
      <c r="E40" s="122">
        <f>Size!E7</f>
        <v>2786027.0196788013</v>
      </c>
      <c r="F40" s="123">
        <f>Size!F7</f>
        <v>1.5800971158034305E-2</v>
      </c>
      <c r="G40" s="124">
        <f>Size!G7</f>
        <v>67.629749447594136</v>
      </c>
      <c r="H40" s="125">
        <f>Size!H7</f>
        <v>-7.0440121000487466E-2</v>
      </c>
      <c r="I40" s="182">
        <f>Size!I7</f>
        <v>3.5994501555356484</v>
      </c>
      <c r="J40" s="183">
        <f>Size!J7</f>
        <v>-0.19711796502978096</v>
      </c>
      <c r="K40" s="123">
        <f>Size!K7</f>
        <v>-5.1920039037894002E-2</v>
      </c>
      <c r="L40" s="126">
        <f>Size!L7</f>
        <v>644683167.85796261</v>
      </c>
      <c r="M40" s="127">
        <f>Size!M7</f>
        <v>-24727671.523780107</v>
      </c>
      <c r="N40" s="123">
        <f>Size!N7</f>
        <v>-3.6939454919221494E-2</v>
      </c>
      <c r="O40" s="121">
        <f>Size!O7</f>
        <v>179106013.41888142</v>
      </c>
      <c r="P40" s="122">
        <f>Size!P7</f>
        <v>2786027.0196788013</v>
      </c>
      <c r="Q40" s="123">
        <f>Size!Q7</f>
        <v>1.5800971158034305E-2</v>
      </c>
    </row>
    <row r="41" spans="2:17" ht="15.75" thickBot="1">
      <c r="B41" s="414"/>
      <c r="C41" s="95" t="s">
        <v>215</v>
      </c>
      <c r="D41" s="121">
        <f>Size!D8</f>
        <v>0</v>
      </c>
      <c r="E41" s="122">
        <f>Size!E8</f>
        <v>-344.94612121582031</v>
      </c>
      <c r="F41" s="123">
        <f>Size!F8</f>
        <v>-1</v>
      </c>
      <c r="G41" s="124">
        <f>Size!G8</f>
        <v>0</v>
      </c>
      <c r="H41" s="125">
        <f>Size!H8</f>
        <v>-1.324462318434484E-4</v>
      </c>
      <c r="I41" s="182">
        <f>Size!I8</f>
        <v>0</v>
      </c>
      <c r="J41" s="183">
        <f>Size!J8</f>
        <v>-5.6644444444444444</v>
      </c>
      <c r="K41" s="123">
        <f>Size!K8</f>
        <v>-1</v>
      </c>
      <c r="L41" s="126">
        <f>Size!L8</f>
        <v>0</v>
      </c>
      <c r="M41" s="127">
        <f>Size!M8</f>
        <v>-1953.9281399536133</v>
      </c>
      <c r="N41" s="123">
        <f>Size!N8</f>
        <v>-1</v>
      </c>
      <c r="O41" s="121">
        <f>Size!O8</f>
        <v>0</v>
      </c>
      <c r="P41" s="122">
        <f>Size!P8</f>
        <v>-76.654693603515625</v>
      </c>
      <c r="Q41" s="123">
        <f>Size!Q8</f>
        <v>-1</v>
      </c>
    </row>
    <row r="42" spans="2:17">
      <c r="B42" s="414"/>
      <c r="C42" s="117" t="s">
        <v>241</v>
      </c>
      <c r="D42" s="166">
        <f>'White Milk Size'!D3</f>
        <v>55518081.718247414</v>
      </c>
      <c r="E42" s="167">
        <f>'White Milk Size'!E3</f>
        <v>401446.96954565495</v>
      </c>
      <c r="F42" s="168">
        <f>'White Milk Size'!F3</f>
        <v>7.2835899973938594E-3</v>
      </c>
      <c r="G42" s="169">
        <f>'White Milk Size'!G3</f>
        <v>20.963416496993563</v>
      </c>
      <c r="H42" s="170">
        <f>'White Milk Size'!H3</f>
        <v>-0.19928148791834133</v>
      </c>
      <c r="I42" s="187">
        <f>'White Milk Size'!I3</f>
        <v>6.2871718101003555</v>
      </c>
      <c r="J42" s="188">
        <f>'White Milk Size'!J3</f>
        <v>6.7728829287809766E-2</v>
      </c>
      <c r="K42" s="168">
        <f>'White Milk Size'!K3</f>
        <v>1.0889854525036784E-2</v>
      </c>
      <c r="L42" s="171">
        <f>'White Milk Size'!L3</f>
        <v>349051718.32981306</v>
      </c>
      <c r="M42" s="172">
        <f>'White Milk Size'!M3</f>
        <v>6256951.2159910798</v>
      </c>
      <c r="N42" s="168">
        <f>'White Milk Size'!N3</f>
        <v>1.8252761757922384E-2</v>
      </c>
      <c r="O42" s="166">
        <f>'White Milk Size'!O3</f>
        <v>110810168.2516644</v>
      </c>
      <c r="P42" s="167">
        <f>'White Milk Size'!P3</f>
        <v>983247.68251907825</v>
      </c>
      <c r="Q42" s="168">
        <f>'White Milk Size'!Q3</f>
        <v>8.9527019188345609E-3</v>
      </c>
    </row>
    <row r="43" spans="2:17" ht="15.75" thickBot="1">
      <c r="B43" s="416"/>
      <c r="C43" s="116" t="s">
        <v>238</v>
      </c>
      <c r="D43" s="158">
        <f>'White Milk Size'!D4</f>
        <v>174773563.81308281</v>
      </c>
      <c r="E43" s="159">
        <f>'White Milk Size'!E4</f>
        <v>2646142.4175113142</v>
      </c>
      <c r="F43" s="160">
        <f>'White Milk Size'!F4</f>
        <v>1.5373160162726949E-2</v>
      </c>
      <c r="G43" s="161">
        <f>'White Milk Size'!G4</f>
        <v>65.993832954666388</v>
      </c>
      <c r="H43" s="162">
        <f>'White Milk Size'!H4</f>
        <v>-9.6570614501885643E-2</v>
      </c>
      <c r="I43" s="180">
        <f>'White Milk Size'!I4</f>
        <v>3.5900677057921229</v>
      </c>
      <c r="J43" s="181">
        <f>'White Milk Size'!J4</f>
        <v>-0.1972696564760783</v>
      </c>
      <c r="K43" s="160">
        <f>'White Milk Size'!K4</f>
        <v>-5.2086634383670366E-2</v>
      </c>
      <c r="L43" s="163">
        <f>'White Milk Size'!L4</f>
        <v>627448927.27154744</v>
      </c>
      <c r="M43" s="164">
        <f>'White Milk Size'!M4</f>
        <v>-24455686.850783467</v>
      </c>
      <c r="N43" s="160">
        <f>'White Milk Size'!N4</f>
        <v>-3.7514210393660936E-2</v>
      </c>
      <c r="O43" s="158">
        <f>'White Milk Size'!O4</f>
        <v>174773563.81308281</v>
      </c>
      <c r="P43" s="159">
        <f>'White Milk Size'!P4</f>
        <v>2646142.4175113142</v>
      </c>
      <c r="Q43" s="160">
        <f>'White Milk Size'!Q4</f>
        <v>1.5373160162726949E-2</v>
      </c>
    </row>
    <row r="44" spans="2:17">
      <c r="B44" s="417" t="s">
        <v>186</v>
      </c>
      <c r="C44" s="93" t="s">
        <v>212</v>
      </c>
      <c r="D44" s="137">
        <f>Organic!D3</f>
        <v>15567183.833309021</v>
      </c>
      <c r="E44" s="138">
        <f>Organic!E3</f>
        <v>153292.20892403647</v>
      </c>
      <c r="F44" s="139">
        <f>Organic!F3</f>
        <v>9.9450685563096941E-3</v>
      </c>
      <c r="G44" s="140">
        <f>Organic!G3</f>
        <v>5.8781094065730581</v>
      </c>
      <c r="H44" s="141">
        <f>Organic!H3</f>
        <v>-4.0240556306452291E-2</v>
      </c>
      <c r="I44" s="254">
        <f>Organic!I3</f>
        <v>9.7377059203378042</v>
      </c>
      <c r="J44" s="177">
        <f>Organic!J3</f>
        <v>0.38966323835804673</v>
      </c>
      <c r="K44" s="139">
        <f>Organic!K3</f>
        <v>4.1683938725397718E-2</v>
      </c>
      <c r="L44" s="142">
        <f>Organic!L3</f>
        <v>151588658.17660022</v>
      </c>
      <c r="M44" s="143">
        <f>Organic!M3</f>
        <v>7498941.3764390945</v>
      </c>
      <c r="N44" s="139">
        <f>Organic!N3</f>
        <v>5.2043556910028634E-2</v>
      </c>
      <c r="O44" s="137">
        <f>Organic!O3</f>
        <v>26466175.819510937</v>
      </c>
      <c r="P44" s="138">
        <f>Organic!P3</f>
        <v>924484.61886826903</v>
      </c>
      <c r="Q44" s="139">
        <f>Organic!Q3</f>
        <v>3.6195121599661637E-2</v>
      </c>
    </row>
    <row r="45" spans="2:17" ht="15.75" thickBot="1">
      <c r="B45" s="416"/>
      <c r="C45" s="95" t="s">
        <v>214</v>
      </c>
      <c r="D45" s="144">
        <f>Organic!D4</f>
        <v>249265992.2198858</v>
      </c>
      <c r="E45" s="145">
        <f>Organic!E4</f>
        <v>4237501.7434750795</v>
      </c>
      <c r="F45" s="146">
        <f>Organic!F4</f>
        <v>1.7293914414752642E-2</v>
      </c>
      <c r="G45" s="147">
        <f>Organic!G4</f>
        <v>94.121890593427011</v>
      </c>
      <c r="H45" s="148">
        <f>Organic!H4</f>
        <v>4.0240556306727626E-2</v>
      </c>
      <c r="I45" s="255">
        <f>Organic!I4</f>
        <v>4.6539356899804618</v>
      </c>
      <c r="J45" s="184">
        <f>Organic!J4</f>
        <v>-0.13033117012255602</v>
      </c>
      <c r="K45" s="146">
        <f>Organic!K4</f>
        <v>-2.7241617981098497E-2</v>
      </c>
      <c r="L45" s="149">
        <f>Organic!L4</f>
        <v>1160067897.4905186</v>
      </c>
      <c r="M45" s="150">
        <f>Organic!M4</f>
        <v>-12213789.276841164</v>
      </c>
      <c r="N45" s="146">
        <f>Organic!N4</f>
        <v>-1.0418817776230433E-2</v>
      </c>
      <c r="O45" s="144">
        <f>Organic!O4</f>
        <v>360171271.13013506</v>
      </c>
      <c r="P45" s="145">
        <f>Organic!P4</f>
        <v>3719086.6587102413</v>
      </c>
      <c r="Q45" s="146">
        <f>Organic!Q4</f>
        <v>1.0433620049839767E-2</v>
      </c>
    </row>
    <row r="46" spans="2:17">
      <c r="B46" s="417" t="s">
        <v>248</v>
      </c>
      <c r="C46" s="173" t="s">
        <v>211</v>
      </c>
      <c r="D46" s="137">
        <f>'Form Data'!D3</f>
        <v>20591476.532050129</v>
      </c>
      <c r="E46" s="138">
        <f>'Form Data'!E3</f>
        <v>1900050.0432297513</v>
      </c>
      <c r="F46" s="139">
        <f>'Form Data'!F3</f>
        <v>0.10165355995521261</v>
      </c>
      <c r="G46" s="140">
        <f>'Form Data'!G3</f>
        <v>7.7752632200106619</v>
      </c>
      <c r="H46" s="141">
        <f>'Form Data'!H3</f>
        <v>0.59846413759924566</v>
      </c>
      <c r="I46" s="254">
        <f>'Form Data'!I3</f>
        <v>9.7640016474048945</v>
      </c>
      <c r="J46" s="177">
        <f>'Form Data'!J3</f>
        <v>0.27268254777332857</v>
      </c>
      <c r="K46" s="139">
        <f>'Form Data'!K3</f>
        <v>2.8729678658039593E-2</v>
      </c>
      <c r="L46" s="142">
        <f>'Form Data'!L3</f>
        <v>201055210.78143668</v>
      </c>
      <c r="M46" s="143">
        <f>'Form Data'!M3</f>
        <v>23648917.548736453</v>
      </c>
      <c r="N46" s="139">
        <f>'Form Data'!N3</f>
        <v>0.13330371272521122</v>
      </c>
      <c r="O46" s="137">
        <f>'Form Data'!O3</f>
        <v>42189711.973138809</v>
      </c>
      <c r="P46" s="138">
        <f>'Form Data'!P3</f>
        <v>3978071.30455558</v>
      </c>
      <c r="Q46" s="139">
        <f>'Form Data'!Q3</f>
        <v>0.10410626801026795</v>
      </c>
    </row>
    <row r="47" spans="2:17" ht="15.75" thickBot="1">
      <c r="B47" s="416"/>
      <c r="C47" s="174" t="s">
        <v>213</v>
      </c>
      <c r="D47" s="144">
        <f>'Form Data'!D4</f>
        <v>244241699.5211463</v>
      </c>
      <c r="E47" s="145">
        <f>'Form Data'!E4</f>
        <v>2490743.9091692567</v>
      </c>
      <c r="F47" s="146">
        <f>'Form Data'!F4</f>
        <v>1.0302933044728192E-2</v>
      </c>
      <c r="G47" s="147">
        <f>'Form Data'!G4</f>
        <v>92.224736779990025</v>
      </c>
      <c r="H47" s="148">
        <f>'Form Data'!H4</f>
        <v>-0.59846413759902362</v>
      </c>
      <c r="I47" s="255">
        <f>'Form Data'!I4</f>
        <v>4.5471405868166563</v>
      </c>
      <c r="J47" s="184">
        <f>'Form Data'!J4</f>
        <v>-0.16417526900531065</v>
      </c>
      <c r="K47" s="146">
        <f>'Form Data'!K4</f>
        <v>-3.484700963159422E-2</v>
      </c>
      <c r="L47" s="149">
        <f>'Form Data'!L4</f>
        <v>1110601344.8856826</v>
      </c>
      <c r="M47" s="150">
        <f>'Form Data'!M4</f>
        <v>-28363765.449137449</v>
      </c>
      <c r="N47" s="146">
        <f>'Form Data'!N4</f>
        <v>-2.4903102993909437E-2</v>
      </c>
      <c r="O47" s="144">
        <f>'Form Data'!O4</f>
        <v>344447734.97650719</v>
      </c>
      <c r="P47" s="145">
        <f>'Form Data'!P4</f>
        <v>665499.97302317619</v>
      </c>
      <c r="Q47" s="146">
        <f>'Form Data'!Q4</f>
        <v>1.9358183910126473E-3</v>
      </c>
    </row>
    <row r="48" spans="2:17" ht="15.75" thickBot="1">
      <c r="B48" s="306" t="s">
        <v>412</v>
      </c>
      <c r="C48" s="307" t="s">
        <v>249</v>
      </c>
      <c r="D48" s="328">
        <f>'Glass Bottle'!D3</f>
        <v>344260.90945254226</v>
      </c>
      <c r="E48" s="329">
        <f>'Glass Bottle'!E3</f>
        <v>-2070.9580569794052</v>
      </c>
      <c r="F48" s="330">
        <f>'Glass Bottle'!F3</f>
        <v>-5.9796924605052945E-3</v>
      </c>
      <c r="G48" s="133">
        <f>'Glass Bottle'!G3</f>
        <v>0.12999161003279805</v>
      </c>
      <c r="H48" s="134">
        <f>'Glass Bottle'!H3</f>
        <v>-2.9866958465747662E-3</v>
      </c>
      <c r="I48" s="185">
        <f>'Glass Bottle'!I3</f>
        <v>12.733724219647712</v>
      </c>
      <c r="J48" s="186">
        <f>'Glass Bottle'!J3</f>
        <v>0.27817643970917594</v>
      </c>
      <c r="K48" s="132">
        <f>'Glass Bottle'!K3</f>
        <v>2.2333537201568877E-2</v>
      </c>
      <c r="L48" s="135">
        <f>'Glass Bottle'!L3</f>
        <v>4383723.4805737855</v>
      </c>
      <c r="M48" s="136">
        <f>'Glass Bottle'!M3</f>
        <v>69970.3570935959</v>
      </c>
      <c r="N48" s="132">
        <f>'Glass Bottle'!N3</f>
        <v>1.6220297057043032E-2</v>
      </c>
      <c r="O48" s="130">
        <f>'Glass Bottle'!O3</f>
        <v>890044.88377702236</v>
      </c>
      <c r="P48" s="131">
        <f>'Glass Bottle'!P3</f>
        <v>-25616.284752692562</v>
      </c>
      <c r="Q48" s="132">
        <f>'Glass Bottle'!Q3</f>
        <v>-2.7975724681898274E-2</v>
      </c>
    </row>
    <row r="49" spans="2:20">
      <c r="B49" s="414" t="s">
        <v>413</v>
      </c>
      <c r="C49" s="308" t="s">
        <v>414</v>
      </c>
      <c r="D49" s="313">
        <f>Enhanced!D9</f>
        <v>851636.87391653575</v>
      </c>
      <c r="E49" s="138">
        <f>Enhanced!E9</f>
        <v>-62430.384367419989</v>
      </c>
      <c r="F49" s="139">
        <f>Enhanced!F9</f>
        <v>-6.8299552140862196E-2</v>
      </c>
      <c r="G49" s="140">
        <f>Enhanced!G9</f>
        <v>0.32157484443923112</v>
      </c>
      <c r="H49" s="141">
        <f>Enhanced!H9</f>
        <v>-2.9392325692930432E-2</v>
      </c>
      <c r="I49" s="254">
        <f>Enhanced!I9</f>
        <v>11.803053966503024</v>
      </c>
      <c r="J49" s="177">
        <f>Enhanced!J9</f>
        <v>0.46033486449230487</v>
      </c>
      <c r="K49" s="139">
        <f>Enhanced!K9</f>
        <v>4.0584172133003055E-2</v>
      </c>
      <c r="L49" s="142">
        <f>Enhanced!L9</f>
        <v>10051915.982700802</v>
      </c>
      <c r="M49" s="143">
        <f>Enhanced!M9</f>
        <v>-316092.16835918836</v>
      </c>
      <c r="N49" s="139">
        <f>Enhanced!N9</f>
        <v>-3.0487260788550994E-2</v>
      </c>
      <c r="O49" s="137">
        <f>Enhanced!O9</f>
        <v>2067078.1156576872</v>
      </c>
      <c r="P49" s="138">
        <f>Enhanced!P9</f>
        <v>-198963.1854562154</v>
      </c>
      <c r="Q49" s="139">
        <f>Enhanced!Q9</f>
        <v>-8.7802100234630504E-2</v>
      </c>
    </row>
    <row r="50" spans="2:20">
      <c r="B50" s="414"/>
      <c r="C50" s="308" t="s">
        <v>415</v>
      </c>
      <c r="D50" s="314">
        <f>Enhanced!D10</f>
        <v>254277310.20441324</v>
      </c>
      <c r="E50" s="122">
        <f>Enhanced!E10</f>
        <v>3089458.9482625127</v>
      </c>
      <c r="F50" s="123">
        <f>Enhanced!F10</f>
        <v>1.229939637929389E-2</v>
      </c>
      <c r="G50" s="124">
        <f>Enhanced!G10</f>
        <v>96.014145204126109</v>
      </c>
      <c r="H50" s="125">
        <f>Enhanced!H10</f>
        <v>-0.4324658389783167</v>
      </c>
      <c r="I50" s="182">
        <f>Enhanced!I10</f>
        <v>4.6642851749649168</v>
      </c>
      <c r="J50" s="183">
        <f>Enhanced!J10</f>
        <v>-0.15530174030258337</v>
      </c>
      <c r="K50" s="123">
        <f>Enhanced!K10</f>
        <v>-3.2223039657323767E-2</v>
      </c>
      <c r="L50" s="126">
        <f>Enhanced!L10</f>
        <v>1186021888.3164001</v>
      </c>
      <c r="M50" s="127">
        <f>Enhanced!M10</f>
        <v>-24599792.871903181</v>
      </c>
      <c r="N50" s="123">
        <f>Enhanced!N10</f>
        <v>-2.0319967215321057E-2</v>
      </c>
      <c r="O50" s="121">
        <f>Enhanced!O10</f>
        <v>359944222.34376049</v>
      </c>
      <c r="P50" s="122">
        <f>Enhanced!P10</f>
        <v>1488824.9921368361</v>
      </c>
      <c r="Q50" s="123">
        <f>Enhanced!Q10</f>
        <v>4.1534455977974474E-3</v>
      </c>
    </row>
    <row r="51" spans="2:20">
      <c r="B51" s="414"/>
      <c r="C51" s="309" t="s">
        <v>250</v>
      </c>
      <c r="D51" s="314">
        <f>'Enhanced - Aggs'!D2</f>
        <v>49.03873747587204</v>
      </c>
      <c r="E51" s="122">
        <f>'Enhanced - Aggs'!E2</f>
        <v>5.5108198523521423</v>
      </c>
      <c r="F51" s="123">
        <f>'Enhanced - Aggs'!F2</f>
        <v>0.12660426120119339</v>
      </c>
      <c r="G51" s="124">
        <f>'Enhanced - Aggs'!G2</f>
        <v>1.8516840754884153E-5</v>
      </c>
      <c r="H51" s="125">
        <f>'Enhanced - Aggs'!H2</f>
        <v>1.803770757438897E-6</v>
      </c>
      <c r="I51" s="182">
        <f>'Enhanced - Aggs'!I2</f>
        <v>8.6240378271412794</v>
      </c>
      <c r="J51" s="183">
        <f>'Enhanced - Aggs'!J2</f>
        <v>-9.9401224356743256E-2</v>
      </c>
      <c r="K51" s="123">
        <f>'Enhanced - Aggs'!K2</f>
        <v>-1.1394729047791501E-2</v>
      </c>
      <c r="L51" s="126">
        <f>'Enhanced - Aggs'!L2</f>
        <v>422.91192698717117</v>
      </c>
      <c r="M51" s="127">
        <f>'Enhanced - Aggs'!M2</f>
        <v>43.198790559768725</v>
      </c>
      <c r="N51" s="123">
        <f>'Enhanced - Aggs'!N2</f>
        <v>0.11376691090071867</v>
      </c>
      <c r="O51" s="121">
        <f>'Enhanced - Aggs'!O2</f>
        <v>98.07747495174408</v>
      </c>
      <c r="P51" s="122">
        <f>'Enhanced - Aggs'!P2</f>
        <v>11.021639704704285</v>
      </c>
      <c r="Q51" s="123">
        <f>'Enhanced - Aggs'!Q2</f>
        <v>0.12660426120119339</v>
      </c>
    </row>
    <row r="52" spans="2:20" ht="15" customHeight="1">
      <c r="B52" s="414"/>
      <c r="C52" s="309" t="s">
        <v>251</v>
      </c>
      <c r="D52" s="314">
        <f>'Enhanced - Aggs'!D3</f>
        <v>493938.62501685321</v>
      </c>
      <c r="E52" s="122">
        <f>'Enhanced - Aggs'!E3</f>
        <v>67965.230913714448</v>
      </c>
      <c r="F52" s="123">
        <f>'Enhanced - Aggs'!F3</f>
        <v>0.15955276046479647</v>
      </c>
      <c r="G52" s="124">
        <f>'Enhanced - Aggs'!G3</f>
        <v>0.18650934613933728</v>
      </c>
      <c r="H52" s="125">
        <f>'Enhanced - Aggs'!H3</f>
        <v>2.2951713672944407E-2</v>
      </c>
      <c r="I52" s="182">
        <f>'Enhanced - Aggs'!I3</f>
        <v>12.837908255872893</v>
      </c>
      <c r="J52" s="183">
        <f>'Enhanced - Aggs'!J3</f>
        <v>-0.24360942464438473</v>
      </c>
      <c r="K52" s="123">
        <f>'Enhanced - Aggs'!K3</f>
        <v>-1.8622412979435867E-2</v>
      </c>
      <c r="L52" s="126">
        <f>'Enhanced - Aggs'!L3</f>
        <v>6341138.7519983649</v>
      </c>
      <c r="M52" s="127">
        <f>'Enhanced - Aggs'!M3</f>
        <v>768760.2656082008</v>
      </c>
      <c r="N52" s="123">
        <f>'Enhanced - Aggs'!N3</f>
        <v>0.13795909008797613</v>
      </c>
      <c r="O52" s="121">
        <f>'Enhanced - Aggs'!O3</f>
        <v>995662.93957483768</v>
      </c>
      <c r="P52" s="122">
        <f>'Enhanced - Aggs'!P3</f>
        <v>140154.40576997574</v>
      </c>
      <c r="Q52" s="123">
        <f>'Enhanced - Aggs'!Q3</f>
        <v>0.16382584186114546</v>
      </c>
    </row>
    <row r="53" spans="2:20">
      <c r="B53" s="414"/>
      <c r="C53" s="309" t="s">
        <v>252</v>
      </c>
      <c r="D53" s="314">
        <f>'Enhanced - Aggs'!D4</f>
        <v>131624.06378971197</v>
      </c>
      <c r="E53" s="122">
        <f>'Enhanced - Aggs'!E4</f>
        <v>19899.455021262009</v>
      </c>
      <c r="F53" s="123">
        <f>'Enhanced - Aggs'!F4</f>
        <v>0.17811165544113713</v>
      </c>
      <c r="G53" s="124">
        <f>'Enhanced - Aggs'!G4</f>
        <v>4.9700745862472251E-2</v>
      </c>
      <c r="H53" s="125">
        <f>'Enhanced - Aggs'!H4</f>
        <v>6.8027321570030622E-3</v>
      </c>
      <c r="I53" s="182">
        <f>'Enhanced - Aggs'!I4</f>
        <v>11.588759999771112</v>
      </c>
      <c r="J53" s="183">
        <f>'Enhanced - Aggs'!J4</f>
        <v>-0.15327337903955218</v>
      </c>
      <c r="K53" s="123">
        <f>'Enhanced - Aggs'!K4</f>
        <v>-1.305339323222713E-2</v>
      </c>
      <c r="L53" s="126">
        <f>'Enhanced - Aggs'!L4</f>
        <v>1525359.6854535353</v>
      </c>
      <c r="M53" s="127">
        <f>'Enhanced - Aggs'!M4</f>
        <v>213485.60005983314</v>
      </c>
      <c r="N53" s="123">
        <f>'Enhanced - Aggs'!N4</f>
        <v>0.1627333007311938</v>
      </c>
      <c r="O53" s="121">
        <f>'Enhanced - Aggs'!O4</f>
        <v>444749.75058794022</v>
      </c>
      <c r="P53" s="122">
        <f>'Enhanced - Aggs'!P4</f>
        <v>28509.695595822763</v>
      </c>
      <c r="Q53" s="123">
        <f>'Enhanced - Aggs'!Q4</f>
        <v>6.849339762931432E-2</v>
      </c>
    </row>
    <row r="54" spans="2:20">
      <c r="B54" s="414"/>
      <c r="C54" s="310" t="s">
        <v>416</v>
      </c>
      <c r="D54" s="314">
        <f>Enhanced!D11</f>
        <v>2260642.0219100639</v>
      </c>
      <c r="E54" s="122">
        <f>Enhanced!E11</f>
        <v>272177.00315578654</v>
      </c>
      <c r="F54" s="123">
        <f>Enhanced!F11</f>
        <v>0.13687794383544072</v>
      </c>
      <c r="G54" s="124">
        <f>Enhanced!G11</f>
        <v>0.8536098292519021</v>
      </c>
      <c r="H54" s="125">
        <f>Enhanced!H11</f>
        <v>9.0114655112117581E-2</v>
      </c>
      <c r="I54" s="182">
        <f>Enhanced!I11</f>
        <v>11.595489019407289</v>
      </c>
      <c r="J54" s="183">
        <f>Enhanced!J11</f>
        <v>0.28247444317674919</v>
      </c>
      <c r="K54" s="123">
        <f>Enhanced!K11</f>
        <v>2.4968980749856751E-2</v>
      </c>
      <c r="L54" s="126">
        <f>Enhanced!L11</f>
        <v>26213249.741868839</v>
      </c>
      <c r="M54" s="127">
        <f>Enhanced!M11</f>
        <v>3717716.000377167</v>
      </c>
      <c r="N54" s="123">
        <f>Enhanced!N11</f>
        <v>0.16526462733000469</v>
      </c>
      <c r="O54" s="121">
        <f>Enhanced!O11</f>
        <v>4037433.8292483091</v>
      </c>
      <c r="P54" s="122">
        <f>Enhanced!P11</f>
        <v>541507.67584188003</v>
      </c>
      <c r="Q54" s="123">
        <f>Enhanced!Q11</f>
        <v>0.1548967718652281</v>
      </c>
    </row>
    <row r="55" spans="2:20">
      <c r="B55" s="414"/>
      <c r="C55" s="310" t="s">
        <v>417</v>
      </c>
      <c r="D55" s="314">
        <f>Enhanced!D12</f>
        <v>23084.401604535604</v>
      </c>
      <c r="E55" s="122">
        <f>Enhanced!E12</f>
        <v>11827.021736570616</v>
      </c>
      <c r="F55" s="123">
        <f>Enhanced!F12</f>
        <v>1.0506016386838515</v>
      </c>
      <c r="G55" s="124">
        <f>Enhanced!G12</f>
        <v>8.7165822456846745E-3</v>
      </c>
      <c r="H55" s="125">
        <f>Enhanced!H12</f>
        <v>4.394175202268767E-3</v>
      </c>
      <c r="I55" s="182">
        <f>Enhanced!I12</f>
        <v>7.3515092192580589</v>
      </c>
      <c r="J55" s="183">
        <f>Enhanced!J12</f>
        <v>2.3685878671651865</v>
      </c>
      <c r="K55" s="123">
        <f>Enhanced!K12</f>
        <v>0.4753412104668997</v>
      </c>
      <c r="L55" s="126">
        <f>Enhanced!L12</f>
        <v>169705.19121679902</v>
      </c>
      <c r="M55" s="127">
        <f>Enhanced!M12</f>
        <v>113610.55270409584</v>
      </c>
      <c r="N55" s="123">
        <f>Enhanced!N12</f>
        <v>2.0253371038012413</v>
      </c>
      <c r="O55" s="121">
        <f>Enhanced!O12</f>
        <v>39868.929469347</v>
      </c>
      <c r="P55" s="122">
        <f>Enhanced!P12</f>
        <v>24987.144522309303</v>
      </c>
      <c r="Q55" s="123">
        <f>Enhanced!Q12</f>
        <v>1.6790421721073947</v>
      </c>
      <c r="T55" s="331"/>
    </row>
    <row r="56" spans="2:20">
      <c r="B56" s="414"/>
      <c r="C56" s="310" t="s">
        <v>418</v>
      </c>
      <c r="D56" s="314">
        <f>Enhanced!D13</f>
        <v>7309839.1717046769</v>
      </c>
      <c r="E56" s="122">
        <f>Enhanced!E13</f>
        <v>1115050.1916186474</v>
      </c>
      <c r="F56" s="123">
        <f>Enhanced!F13</f>
        <v>0.17999809117035692</v>
      </c>
      <c r="G56" s="124">
        <f>Enhanced!G13</f>
        <v>2.7601674686846698</v>
      </c>
      <c r="H56" s="125">
        <f>Enhanced!H13</f>
        <v>0.38160337703520586</v>
      </c>
      <c r="I56" s="182">
        <f>Enhanced!I13</f>
        <v>12.003428011679841</v>
      </c>
      <c r="J56" s="183">
        <f>Enhanced!J13</f>
        <v>0.55272164545122138</v>
      </c>
      <c r="K56" s="123">
        <f>Enhanced!K13</f>
        <v>4.8269654969177643E-2</v>
      </c>
      <c r="L56" s="126">
        <f>Enhanced!L13</f>
        <v>87743128.274514481</v>
      </c>
      <c r="M56" s="127">
        <f>Enhanced!M13</f>
        <v>16808418.662800491</v>
      </c>
      <c r="N56" s="123">
        <f>Enhanced!N13</f>
        <v>0.23695619189543829</v>
      </c>
      <c r="O56" s="121">
        <f>Enhanced!O13</f>
        <v>20081671.577608824</v>
      </c>
      <c r="P56" s="122">
        <f>Enhanced!P13</f>
        <v>2818281.0020176843</v>
      </c>
      <c r="Q56" s="123">
        <f>Enhanced!Q13</f>
        <v>0.16325188204931634</v>
      </c>
    </row>
    <row r="57" spans="2:20">
      <c r="B57" s="414"/>
      <c r="C57" s="310" t="s">
        <v>253</v>
      </c>
      <c r="D57" s="314">
        <f>'Enhanced - Aggs'!D6</f>
        <v>24052.883228182793</v>
      </c>
      <c r="E57" s="122">
        <f>'Enhanced - Aggs'!E6</f>
        <v>5363.0334753394127</v>
      </c>
      <c r="F57" s="123">
        <f>'Enhanced - Aggs'!F6</f>
        <v>0.28694898815457348</v>
      </c>
      <c r="G57" s="124">
        <f>'Enhanced - Aggs'!G6</f>
        <v>9.0822772232099468E-3</v>
      </c>
      <c r="H57" s="125">
        <f>'Enhanced - Aggs'!H6</f>
        <v>1.9060835476314257E-3</v>
      </c>
      <c r="I57" s="182">
        <f>'Enhanced - Aggs'!I6</f>
        <v>18.840167978819288</v>
      </c>
      <c r="J57" s="183">
        <f>'Enhanced - Aggs'!J6</f>
        <v>1.8199853406103834</v>
      </c>
      <c r="K57" s="123">
        <f>'Enhanced - Aggs'!K6</f>
        <v>0.10693101121750989</v>
      </c>
      <c r="L57" s="126">
        <f>'Enhanced - Aggs'!L6</f>
        <v>453160.36039388896</v>
      </c>
      <c r="M57" s="127">
        <f>'Enhanced - Aggs'!M6</f>
        <v>135055.70411981107</v>
      </c>
      <c r="N57" s="123">
        <f>'Enhanced - Aggs'!N6</f>
        <v>0.42456374484329312</v>
      </c>
      <c r="O57" s="121">
        <f>'Enhanced - Aggs'!O6</f>
        <v>46226.509137868881</v>
      </c>
      <c r="P57" s="122">
        <f>'Enhanced - Aggs'!P6</f>
        <v>10541.042752623558</v>
      </c>
      <c r="Q57" s="123">
        <f>'Enhanced - Aggs'!Q6</f>
        <v>0.29538755746742618</v>
      </c>
    </row>
    <row r="58" spans="2:20">
      <c r="B58" s="415"/>
      <c r="C58" s="311" t="s">
        <v>332</v>
      </c>
      <c r="D58" s="314">
        <f>'Enhanced - Aggs'!D7</f>
        <v>1645642.1326018355</v>
      </c>
      <c r="E58" s="122">
        <f>'Enhanced - Aggs'!E7</f>
        <v>461145.67600021628</v>
      </c>
      <c r="F58" s="123">
        <f>'Enhanced - Aggs'!F7</f>
        <v>0.38931790249779785</v>
      </c>
      <c r="G58" s="124">
        <f>'Enhanced - Aggs'!G7</f>
        <v>9.838453935559432</v>
      </c>
      <c r="H58" s="125">
        <f>'Enhanced - Aggs'!H7</f>
        <v>2.2911395569807516</v>
      </c>
      <c r="I58" s="182">
        <f>'Enhanced - Aggs'!I7</f>
        <v>36.546476420629965</v>
      </c>
      <c r="J58" s="183">
        <f>'Enhanced - Aggs'!J7</f>
        <v>2.5862432915614377</v>
      </c>
      <c r="K58" s="123">
        <f>'Enhanced - Aggs'!K7</f>
        <v>7.6155051166233681E-2</v>
      </c>
      <c r="L58" s="126">
        <f>'Enhanced - Aggs'!L7</f>
        <v>60142421.395928189</v>
      </c>
      <c r="M58" s="127">
        <f>'Enhanced - Aggs'!M7</f>
        <v>19916645.589181602</v>
      </c>
      <c r="N58" s="123">
        <f>'Enhanced - Aggs'!N7</f>
        <v>0.49512147844868221</v>
      </c>
      <c r="O58" s="121">
        <f>'Enhanced - Aggs'!O7</f>
        <v>13828955.409854412</v>
      </c>
      <c r="P58" s="122">
        <f>'Enhanced - Aggs'!P7</f>
        <v>3567466.013411941</v>
      </c>
      <c r="Q58" s="123">
        <f>'Enhanced - Aggs'!Q7</f>
        <v>0.34765577155385813</v>
      </c>
    </row>
    <row r="59" spans="2:20" ht="15.75" thickBot="1">
      <c r="B59" s="416"/>
      <c r="C59" s="312" t="s">
        <v>419</v>
      </c>
      <c r="D59" s="315">
        <f>Enhanced!D14</f>
        <v>110663.37964842282</v>
      </c>
      <c r="E59" s="145">
        <f>Enhanced!E14</f>
        <v>-35288.828006341908</v>
      </c>
      <c r="F59" s="146">
        <f>Enhanced!F14</f>
        <v>-0.24178344797506648</v>
      </c>
      <c r="G59" s="147">
        <f>Enhanced!G14</f>
        <v>4.1786071253472744E-2</v>
      </c>
      <c r="H59" s="148">
        <f>Enhanced!H14</f>
        <v>-1.4254042677860602E-2</v>
      </c>
      <c r="I59" s="255">
        <f>Enhanced!I14</f>
        <v>13.163055068856133</v>
      </c>
      <c r="J59" s="184">
        <f>Enhanced!J14</f>
        <v>0.17677506052235437</v>
      </c>
      <c r="K59" s="146">
        <f>Enhanced!K14</f>
        <v>1.3612447938047788E-2</v>
      </c>
      <c r="L59" s="149">
        <f>Enhanced!L14</f>
        <v>1456668.1604179228</v>
      </c>
      <c r="M59" s="150">
        <f>Enhanced!M14</f>
        <v>-438708.0760213288</v>
      </c>
      <c r="N59" s="146">
        <f>Enhanced!N14</f>
        <v>-0.23146226463486094</v>
      </c>
      <c r="O59" s="144">
        <f>Enhanced!O14</f>
        <v>467172.15390133858</v>
      </c>
      <c r="P59" s="145">
        <f>Enhanced!P14</f>
        <v>-31066.351483703242</v>
      </c>
      <c r="Q59" s="146">
        <f>Enhanced!Q14</f>
        <v>-6.2352369694299262E-2</v>
      </c>
    </row>
    <row r="60" spans="2:20" ht="15.6" customHeight="1" thickBot="1">
      <c r="B60" s="417" t="s">
        <v>183</v>
      </c>
      <c r="C60" s="382" t="s">
        <v>210</v>
      </c>
      <c r="D60" s="383">
        <f>'Non-Dairy Alternatives'!D2</f>
        <v>28429942.807746228</v>
      </c>
      <c r="E60" s="384">
        <f>'Non-Dairy Alternatives'!E2</f>
        <v>-1454494.2568313442</v>
      </c>
      <c r="F60" s="385">
        <f>'Non-Dairy Alternatives'!F2</f>
        <v>-4.8670625907669379E-2</v>
      </c>
      <c r="G60" s="386">
        <f>'Non-Dairy Alternatives'!G2</f>
        <v>100</v>
      </c>
      <c r="H60" s="387">
        <f>'Non-Dairy Alternatives'!H2</f>
        <v>1.4210854715202004E-14</v>
      </c>
      <c r="I60" s="388">
        <f>'Non-Dairy Alternatives'!I2</f>
        <v>8.4457140067824437</v>
      </c>
      <c r="J60" s="389">
        <f>'Non-Dairy Alternatives'!J2</f>
        <v>0.28854869184214849</v>
      </c>
      <c r="K60" s="385">
        <f>'Non-Dairy Alternatives'!K2</f>
        <v>3.5373647670674975E-2</v>
      </c>
      <c r="L60" s="390">
        <f>'Non-Dairy Alternatives'!L2</f>
        <v>240111166.18340611</v>
      </c>
      <c r="M60" s="391">
        <f>'Non-Dairy Alternatives'!M2</f>
        <v>-3661127.2962822318</v>
      </c>
      <c r="N60" s="385">
        <f>'Non-Dairy Alternatives'!N2</f>
        <v>-1.5018635809763529E-2</v>
      </c>
      <c r="O60" s="383">
        <f>'Non-Dairy Alternatives'!O2</f>
        <v>65189896.615467548</v>
      </c>
      <c r="P60" s="384">
        <f>'Non-Dairy Alternatives'!P2</f>
        <v>-384024.15856277943</v>
      </c>
      <c r="Q60" s="385">
        <f>'Non-Dairy Alternatives'!Q2</f>
        <v>-5.8563549964647998E-3</v>
      </c>
    </row>
    <row r="61" spans="2:20" ht="15.6" customHeight="1">
      <c r="B61" s="415"/>
      <c r="C61" s="93" t="s">
        <v>456</v>
      </c>
      <c r="D61" s="137">
        <f>'Non-Dairy Alternatives'!D3</f>
        <v>199966.16814103333</v>
      </c>
      <c r="E61" s="138">
        <f>'Non-Dairy Alternatives'!E3</f>
        <v>-28121.206036933407</v>
      </c>
      <c r="F61" s="139">
        <f>'Non-Dairy Alternatives'!F3</f>
        <v>-0.12329137523847174</v>
      </c>
      <c r="G61" s="140">
        <f>'Non-Dairy Alternatives'!G3</f>
        <v>0.70336465146369931</v>
      </c>
      <c r="H61" s="141">
        <f>'Non-Dairy Alternatives'!H3</f>
        <v>-5.9866637401104983E-2</v>
      </c>
      <c r="I61" s="254">
        <f>'Non-Dairy Alternatives'!I3</f>
        <v>12.831280638455775</v>
      </c>
      <c r="J61" s="177">
        <f>'Non-Dairy Alternatives'!J3</f>
        <v>1.6574405173393743</v>
      </c>
      <c r="K61" s="317">
        <f>'Non-Dairy Alternatives'!K3</f>
        <v>0.14833222055926248</v>
      </c>
      <c r="L61" s="335">
        <f>'Non-Dairy Alternatives'!L3</f>
        <v>2565822.021614233</v>
      </c>
      <c r="M61" s="143">
        <f>'Non-Dairy Alternatives'!M3</f>
        <v>17210.168904379476</v>
      </c>
      <c r="N61" s="139">
        <f>'Non-Dairy Alternatives'!N3</f>
        <v>6.752761855863018E-3</v>
      </c>
      <c r="O61" s="137">
        <f>'Non-Dairy Alternatives'!O3</f>
        <v>549400.60102570057</v>
      </c>
      <c r="P61" s="138">
        <f>'Non-Dairy Alternatives'!P3</f>
        <v>-43764.460195562104</v>
      </c>
      <c r="Q61" s="139">
        <f>'Non-Dairy Alternatives'!Q3</f>
        <v>-7.3781250880582572E-2</v>
      </c>
    </row>
    <row r="62" spans="2:20" ht="15.6" customHeight="1">
      <c r="B62" s="415"/>
      <c r="C62" s="332" t="s">
        <v>207</v>
      </c>
      <c r="D62" s="121">
        <f>'Non-Dairy Alternatives'!D4</f>
        <v>18541815.056369223</v>
      </c>
      <c r="E62" s="122">
        <f>'Non-Dairy Alternatives'!E4</f>
        <v>-1693748.9541496262</v>
      </c>
      <c r="F62" s="123">
        <f>'Non-Dairy Alternatives'!F4</f>
        <v>-8.3701593554258324E-2</v>
      </c>
      <c r="G62" s="124">
        <f>'Non-Dairy Alternatives'!G4</f>
        <v>65.21931887712833</v>
      </c>
      <c r="H62" s="125">
        <f>'Non-Dairy Alternatives'!H4</f>
        <v>-2.4933971656454332</v>
      </c>
      <c r="I62" s="182">
        <f>'Non-Dairy Alternatives'!I4</f>
        <v>6.8213890950606677</v>
      </c>
      <c r="J62" s="183">
        <f>'Non-Dairy Alternatives'!J4</f>
        <v>-2.4387648804569118E-2</v>
      </c>
      <c r="K62" s="316">
        <f>'Non-Dairy Alternatives'!K4</f>
        <v>-3.5624370640517638E-3</v>
      </c>
      <c r="L62" s="319">
        <f>'Non-Dairy Alternatives'!L4</f>
        <v>126480935.02814871</v>
      </c>
      <c r="M62" s="127">
        <f>'Non-Dairy Alternatives'!M4</f>
        <v>-12047218.474057585</v>
      </c>
      <c r="N62" s="123">
        <f>'Non-Dairy Alternatives'!N4</f>
        <v>-8.6965848959112219E-2</v>
      </c>
      <c r="O62" s="121">
        <f>'Non-Dairy Alternatives'!O4</f>
        <v>35603488.413499594</v>
      </c>
      <c r="P62" s="122">
        <f>'Non-Dairy Alternatives'!P4</f>
        <v>-2997743.0956441984</v>
      </c>
      <c r="Q62" s="123">
        <f>'Non-Dairy Alternatives'!Q4</f>
        <v>-7.7659260558412449E-2</v>
      </c>
    </row>
    <row r="63" spans="2:20" ht="15.6" customHeight="1">
      <c r="B63" s="415"/>
      <c r="C63" s="332" t="s">
        <v>209</v>
      </c>
      <c r="D63" s="121">
        <f>'Non-Dairy Alternatives'!D5</f>
        <v>174998.46997075333</v>
      </c>
      <c r="E63" s="122">
        <f>'Non-Dairy Alternatives'!E5</f>
        <v>-24337.764962748683</v>
      </c>
      <c r="F63" s="123">
        <f>'Non-Dairy Alternatives'!F5</f>
        <v>-0.12209403358535235</v>
      </c>
      <c r="G63" s="124">
        <f>'Non-Dairy Alternatives'!G5</f>
        <v>0.61554281397665001</v>
      </c>
      <c r="H63" s="125">
        <f>'Non-Dairy Alternatives'!H5</f>
        <v>-5.1480742474336094E-2</v>
      </c>
      <c r="I63" s="182">
        <f>'Non-Dairy Alternatives'!I5</f>
        <v>10.113010461028729</v>
      </c>
      <c r="J63" s="183">
        <f>'Non-Dairy Alternatives'!J5</f>
        <v>-4.4166903258911816E-2</v>
      </c>
      <c r="K63" s="316">
        <f>'Non-Dairy Alternatives'!K5</f>
        <v>-4.3483441978872444E-3</v>
      </c>
      <c r="L63" s="319">
        <f>'Non-Dairy Alternatives'!L5</f>
        <v>1769761.3574782503</v>
      </c>
      <c r="M63" s="127">
        <f>'Non-Dairy Alternatives'!M5</f>
        <v>-254932.13587063947</v>
      </c>
      <c r="N63" s="123">
        <f>'Non-Dairy Alternatives'!N5</f>
        <v>-0.12591147090070204</v>
      </c>
      <c r="O63" s="121">
        <f>'Non-Dairy Alternatives'!O5</f>
        <v>387715.67172217369</v>
      </c>
      <c r="P63" s="122">
        <f>'Non-Dairy Alternatives'!P5</f>
        <v>-48460.426392049587</v>
      </c>
      <c r="Q63" s="123">
        <f>'Non-Dairy Alternatives'!Q5</f>
        <v>-0.11110289307819671</v>
      </c>
    </row>
    <row r="64" spans="2:20" ht="15.6" customHeight="1">
      <c r="B64" s="415"/>
      <c r="C64" s="332" t="s">
        <v>452</v>
      </c>
      <c r="D64" s="121">
        <f>'Non-Dairy Alternatives'!D6</f>
        <v>1943113.5586821518</v>
      </c>
      <c r="E64" s="122">
        <f>'Non-Dairy Alternatives'!E6</f>
        <v>324014.77645376627</v>
      </c>
      <c r="F64" s="123">
        <f>'Non-Dairy Alternatives'!F6</f>
        <v>0.20012044972810167</v>
      </c>
      <c r="G64" s="124">
        <f>'Non-Dairy Alternatives'!G6</f>
        <v>6.8347431151100206</v>
      </c>
      <c r="H64" s="125">
        <f>'Non-Dairy Alternatives'!H6</f>
        <v>1.4168770240417539</v>
      </c>
      <c r="I64" s="182">
        <f>'Non-Dairy Alternatives'!I6</f>
        <v>17.102750658330169</v>
      </c>
      <c r="J64" s="183">
        <f>'Non-Dairy Alternatives'!J6</f>
        <v>1.9747045114658874</v>
      </c>
      <c r="K64" s="316">
        <f>'Non-Dairy Alternatives'!K6</f>
        <v>0.13053268692435877</v>
      </c>
      <c r="L64" s="319">
        <f>'Non-Dairy Alternatives'!L6</f>
        <v>33232586.694961451</v>
      </c>
      <c r="M64" s="127">
        <f>'Non-Dairy Alternatives'!M6</f>
        <v>8738785.6010786705</v>
      </c>
      <c r="N64" s="123">
        <f>'Non-Dairy Alternatives'!N6</f>
        <v>0.35677539666398056</v>
      </c>
      <c r="O64" s="121">
        <f>'Non-Dairy Alternatives'!O6</f>
        <v>11204331.596138716</v>
      </c>
      <c r="P64" s="122">
        <f>'Non-Dairy Alternatives'!P6</f>
        <v>2666306.3964858875</v>
      </c>
      <c r="Q64" s="123">
        <f>'Non-Dairy Alternatives'!Q6</f>
        <v>0.31228607718261414</v>
      </c>
    </row>
    <row r="65" spans="2:17">
      <c r="B65" s="415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5"/>
      <c r="C66" s="332" t="s">
        <v>454</v>
      </c>
      <c r="D66" s="121">
        <f>'Non-Dairy Alternatives'!D7</f>
        <v>136118.51818772592</v>
      </c>
      <c r="E66" s="122">
        <f>'Non-Dairy Alternatives'!E7</f>
        <v>4476.0567147912225</v>
      </c>
      <c r="F66" s="123">
        <f>'Non-Dairy Alternatives'!F7</f>
        <v>3.4001618206686957E-2</v>
      </c>
      <c r="G66" s="124">
        <f>'Non-Dairy Alternatives'!G7</f>
        <v>0.47878576157612979</v>
      </c>
      <c r="H66" s="125">
        <f>'Non-Dairy Alternatives'!H7</f>
        <v>3.8280688020729703E-2</v>
      </c>
      <c r="I66" s="182">
        <f>'Non-Dairy Alternatives'!I7</f>
        <v>23.89060672880214</v>
      </c>
      <c r="J66" s="183">
        <f>'Non-Dairy Alternatives'!J7</f>
        <v>0.97742227023855577</v>
      </c>
      <c r="K66" s="316">
        <f>'Non-Dairy Alternatives'!K7</f>
        <v>4.2657635476471431E-2</v>
      </c>
      <c r="L66" s="319">
        <f>'Non-Dairy Alternatives'!L7</f>
        <v>3251953.9865302611</v>
      </c>
      <c r="M66" s="127">
        <f>'Non-Dairy Alternatives'!M7</f>
        <v>235605.98422155855</v>
      </c>
      <c r="N66" s="123">
        <f>'Non-Dairy Alternatives'!N7</f>
        <v>7.8109682318229373E-2</v>
      </c>
      <c r="O66" s="121">
        <f>'Non-Dairy Alternatives'!O7</f>
        <v>512607.48769056797</v>
      </c>
      <c r="P66" s="122">
        <f>'Non-Dairy Alternatives'!P7</f>
        <v>15827.263706327067</v>
      </c>
      <c r="Q66" s="123">
        <f>'Non-Dairy Alternatives'!Q7</f>
        <v>3.1859689541162466E-2</v>
      </c>
    </row>
    <row r="67" spans="2:17">
      <c r="B67" s="415"/>
      <c r="C67" s="332" t="s">
        <v>455</v>
      </c>
      <c r="D67" s="121">
        <f>'Non-Dairy Alternatives'!D8</f>
        <v>79202.657084017803</v>
      </c>
      <c r="E67" s="122">
        <f>'Non-Dairy Alternatives'!E8</f>
        <v>-17818.801835768943</v>
      </c>
      <c r="F67" s="123">
        <f>'Non-Dairy Alternatives'!F8</f>
        <v>-0.18365835799790206</v>
      </c>
      <c r="G67" s="124">
        <f>'Non-Dairy Alternatives'!G8</f>
        <v>0.27858887237169422</v>
      </c>
      <c r="H67" s="125">
        <f>'Non-Dairy Alternatives'!H8</f>
        <v>-4.6066595322517723E-2</v>
      </c>
      <c r="I67" s="182">
        <f>'Non-Dairy Alternatives'!I8</f>
        <v>7.7591992826816405</v>
      </c>
      <c r="J67" s="183">
        <f>'Non-Dairy Alternatives'!J8</f>
        <v>3.8338998096232757E-2</v>
      </c>
      <c r="K67" s="316">
        <f>'Non-Dairy Alternatives'!K8</f>
        <v>4.9656381132522293E-3</v>
      </c>
      <c r="L67" s="319">
        <f>'Non-Dairy Alternatives'!L8</f>
        <v>614549.20003279089</v>
      </c>
      <c r="M67" s="127">
        <f>'Non-Dairy Alternatives'!M8</f>
        <v>-134539.92889352527</v>
      </c>
      <c r="N67" s="123">
        <f>'Non-Dairy Alternatives'!N8</f>
        <v>-0.17960470082694155</v>
      </c>
      <c r="O67" s="121">
        <f>'Non-Dairy Alternatives'!O8</f>
        <v>161820.10279846191</v>
      </c>
      <c r="P67" s="122">
        <f>'Non-Dairy Alternatives'!P8</f>
        <v>-45496.334940497676</v>
      </c>
      <c r="Q67" s="123">
        <f>'Non-Dairy Alternatives'!Q8</f>
        <v>-0.21945358234345089</v>
      </c>
    </row>
    <row r="68" spans="2:17">
      <c r="B68" s="415"/>
      <c r="C68" s="332" t="s">
        <v>420</v>
      </c>
      <c r="D68" s="121">
        <f>'Non-Dairy Alternatives'!D9</f>
        <v>4901602.8819114473</v>
      </c>
      <c r="E68" s="122">
        <f>'Non-Dairy Alternatives'!E9</f>
        <v>4974.2690145056695</v>
      </c>
      <c r="F68" s="123">
        <f>'Non-Dairy Alternatives'!F9</f>
        <v>1.0158558893774863E-3</v>
      </c>
      <c r="G68" s="124">
        <f>'Non-Dairy Alternatives'!G9</f>
        <v>17.240987486531001</v>
      </c>
      <c r="H68" s="125">
        <f>'Non-Dairy Alternatives'!H9</f>
        <v>0.85577466717700545</v>
      </c>
      <c r="I68" s="182">
        <f>'Non-Dairy Alternatives'!I9</f>
        <v>10.227692202888839</v>
      </c>
      <c r="J68" s="183">
        <f>'Non-Dairy Alternatives'!J9</f>
        <v>-5.4007354482088488E-3</v>
      </c>
      <c r="K68" s="316">
        <f>'Non-Dairy Alternatives'!K9</f>
        <v>-5.2777156239592476E-4</v>
      </c>
      <c r="L68" s="319">
        <f>'Non-Dairy Alternatives'!L9</f>
        <v>50132085.576983176</v>
      </c>
      <c r="M68" s="127">
        <f>'Non-Dairy Alternatives'!M9</f>
        <v>24429.896688349545</v>
      </c>
      <c r="N68" s="123">
        <f>'Non-Dairy Alternatives'!N9</f>
        <v>4.8754818713174736E-4</v>
      </c>
      <c r="O68" s="121">
        <f>'Non-Dairy Alternatives'!O9</f>
        <v>11447292.012056231</v>
      </c>
      <c r="P68" s="122">
        <f>'Non-Dairy Alternatives'!P9</f>
        <v>128342.67793433741</v>
      </c>
      <c r="Q68" s="123">
        <f>'Non-Dairy Alternatives'!Q9</f>
        <v>1.133874480270337E-2</v>
      </c>
    </row>
    <row r="69" spans="2:17">
      <c r="B69" s="415"/>
      <c r="C69" s="332" t="s">
        <v>421</v>
      </c>
      <c r="D69" s="121">
        <f>'Non-Dairy Alternatives'!D10</f>
        <v>375907.63907099084</v>
      </c>
      <c r="E69" s="122">
        <f>'Non-Dairy Alternatives'!E10</f>
        <v>5765.7873963586171</v>
      </c>
      <c r="F69" s="123">
        <f>'Non-Dairy Alternatives'!F10</f>
        <v>1.5577237132932884E-2</v>
      </c>
      <c r="G69" s="124">
        <f>'Non-Dairy Alternatives'!G10</f>
        <v>1.3222243942346881</v>
      </c>
      <c r="H69" s="125">
        <f>'Non-Dairy Alternatives'!H10</f>
        <v>8.3647101061023799E-2</v>
      </c>
      <c r="I69" s="182">
        <f>'Non-Dairy Alternatives'!I10</f>
        <v>13.766233565785136</v>
      </c>
      <c r="J69" s="183">
        <f>'Non-Dairy Alternatives'!J10</f>
        <v>-0.3717900646814698</v>
      </c>
      <c r="K69" s="316">
        <f>'Non-Dairy Alternatives'!K10</f>
        <v>-2.6297173805841161E-2</v>
      </c>
      <c r="L69" s="319">
        <f>'Non-Dairy Alternatives'!L10</f>
        <v>5174832.3586141178</v>
      </c>
      <c r="M69" s="127">
        <f>'Non-Dairy Alternatives'!M10</f>
        <v>-58241.88698649779</v>
      </c>
      <c r="N69" s="123">
        <f>'Non-Dairy Alternatives'!N10</f>
        <v>-1.1129573985207846E-2</v>
      </c>
      <c r="O69" s="121">
        <f>'Non-Dairy Alternatives'!O10</f>
        <v>1010701.910282135</v>
      </c>
      <c r="P69" s="122">
        <f>'Non-Dairy Alternatives'!P10</f>
        <v>17042.28234010085</v>
      </c>
      <c r="Q69" s="123">
        <f>'Non-Dairy Alternatives'!Q10</f>
        <v>1.7151026227559509E-2</v>
      </c>
    </row>
    <row r="70" spans="2:17">
      <c r="B70" s="415"/>
      <c r="C70" s="333" t="s">
        <v>421</v>
      </c>
      <c r="D70" s="121">
        <f>'Non-Dairy Alternatives'!D11</f>
        <v>155457.33014133119</v>
      </c>
      <c r="E70" s="122">
        <f>'Non-Dairy Alternatives'!E11</f>
        <v>-21888.736200753745</v>
      </c>
      <c r="F70" s="123">
        <f>'Non-Dairy Alternatives'!F11</f>
        <v>-0.12342386077248707</v>
      </c>
      <c r="G70" s="124">
        <f>'Non-Dairy Alternatives'!G11</f>
        <v>0.54680845189380456</v>
      </c>
      <c r="H70" s="125">
        <f>'Non-Dairy Alternatives'!H11</f>
        <v>-4.6631089760790001E-2</v>
      </c>
      <c r="I70" s="182">
        <f>'Non-Dairy Alternatives'!I11</f>
        <v>10.231540372795443</v>
      </c>
      <c r="J70" s="183">
        <f>'Non-Dairy Alternatives'!J11</f>
        <v>-1.179154026273288E-2</v>
      </c>
      <c r="K70" s="316">
        <f>'Non-Dairy Alternatives'!K11</f>
        <v>-1.1511430424021554E-3</v>
      </c>
      <c r="L70" s="319">
        <f>'Non-Dairy Alternatives'!L11</f>
        <v>1590567.9495880199</v>
      </c>
      <c r="M70" s="127">
        <f>'Non-Dairy Alternatives'!M11</f>
        <v>-226046.67142919125</v>
      </c>
      <c r="N70" s="123">
        <f>'Non-Dairy Alternatives'!N11</f>
        <v>-0.12443292529629466</v>
      </c>
      <c r="O70" s="121">
        <f>'Non-Dairy Alternatives'!O11</f>
        <v>350698.11311483383</v>
      </c>
      <c r="P70" s="122">
        <f>'Non-Dairy Alternatives'!P11</f>
        <v>-49637.062877826625</v>
      </c>
      <c r="Q70" s="123">
        <f>'Non-Dairy Alternatives'!Q11</f>
        <v>-0.12398876205356645</v>
      </c>
    </row>
    <row r="71" spans="2:17" ht="15.75" thickBot="1">
      <c r="B71" s="430"/>
      <c r="C71" s="334" t="s">
        <v>208</v>
      </c>
      <c r="D71" s="144">
        <f>'Non-Dairy Alternatives'!D12</f>
        <v>1921760.5281878745</v>
      </c>
      <c r="E71" s="145">
        <f>'Non-Dairy Alternatives'!E12</f>
        <v>-7809.6832250577863</v>
      </c>
      <c r="F71" s="146">
        <f>'Non-Dairy Alternatives'!F12</f>
        <v>-4.0473692943980141E-3</v>
      </c>
      <c r="G71" s="147">
        <f>'Non-Dairy Alternatives'!G12</f>
        <v>6.759635575715115</v>
      </c>
      <c r="H71" s="148">
        <f>'Non-Dairy Alternatives'!H12</f>
        <v>0.30286275030332988</v>
      </c>
      <c r="I71" s="255">
        <f>'Non-Dairy Alternatives'!I12</f>
        <v>7.9604465723314251</v>
      </c>
      <c r="J71" s="184">
        <f>'Non-Dairy Alternatives'!J12</f>
        <v>5.4928665199738269E-2</v>
      </c>
      <c r="K71" s="318">
        <f>'Non-Dairy Alternatives'!K12</f>
        <v>6.9481425309512353E-3</v>
      </c>
      <c r="L71" s="320">
        <f>'Non-Dairy Alternatives'!L12</f>
        <v>15298072.009454994</v>
      </c>
      <c r="M71" s="150">
        <f>'Non-Dairy Alternatives'!M12</f>
        <v>43820.150062182918</v>
      </c>
      <c r="N71" s="146">
        <f>'Non-Dairy Alternatives'!N12</f>
        <v>2.8726515378202995E-3</v>
      </c>
      <c r="O71" s="144">
        <f>'Non-Dairy Alternatives'!O12</f>
        <v>3961840.7071391344</v>
      </c>
      <c r="P71" s="145">
        <f>'Non-Dairy Alternatives'!P12</f>
        <v>-26441.39897934394</v>
      </c>
      <c r="Q71" s="146">
        <f>'Non-Dairy Alternatives'!Q12</f>
        <v>-6.6297714845145548E-3</v>
      </c>
    </row>
    <row r="72" spans="2:17">
      <c r="B72" s="295"/>
      <c r="C72" s="93" t="s">
        <v>398</v>
      </c>
      <c r="D72" s="137">
        <f>'Trad vs Value Add'!D9</f>
        <v>12627319.816487093</v>
      </c>
      <c r="E72" s="138">
        <f>'Trad vs Value Add'!E9</f>
        <v>-134902.31287043169</v>
      </c>
      <c r="F72" s="139">
        <f>'Trad vs Value Add'!F9</f>
        <v>-1.057044075107498E-2</v>
      </c>
      <c r="G72" s="140">
        <f>'Trad vs Value Add'!G9</f>
        <v>4.7680279354240565</v>
      </c>
      <c r="H72" s="141">
        <f>'Trad vs Value Add'!H9</f>
        <v>-0.1321814799614538</v>
      </c>
      <c r="I72" s="254">
        <f>'Trad vs Value Add'!I9</f>
        <v>8.0664770667696928</v>
      </c>
      <c r="J72" s="177">
        <f>'Trad vs Value Add'!J9</f>
        <v>-0.36649230568465363</v>
      </c>
      <c r="K72" s="139">
        <f>'Trad vs Value Add'!K9</f>
        <v>-4.3459461252376048E-2</v>
      </c>
      <c r="L72" s="304">
        <f>'Trad vs Value Add'!L9</f>
        <v>101857985.71445961</v>
      </c>
      <c r="M72" s="305">
        <f>'Trad vs Value Add'!M9</f>
        <v>-5765442.6268714815</v>
      </c>
      <c r="N72" s="303">
        <f>'Trad vs Value Add'!N9</f>
        <v>-5.3570516343209203E-2</v>
      </c>
      <c r="O72" s="327">
        <f>'Trad vs Value Add'!O9</f>
        <v>39324937.619950175</v>
      </c>
      <c r="P72" s="302">
        <f>'Trad vs Value Add'!P9</f>
        <v>-2073525.6448247209</v>
      </c>
      <c r="Q72" s="303">
        <f>'Trad vs Value Add'!Q9</f>
        <v>-5.0087019693531507E-2</v>
      </c>
    </row>
    <row r="73" spans="2:17">
      <c r="B73" s="295" t="s">
        <v>411</v>
      </c>
      <c r="C73" s="94" t="s">
        <v>399</v>
      </c>
      <c r="D73" s="121">
        <f>'Trad vs Value Add'!D10</f>
        <v>213154097.18435615</v>
      </c>
      <c r="E73" s="122">
        <f>'Trad vs Value Add'!E10</f>
        <v>2439889.8760764599</v>
      </c>
      <c r="F73" s="123">
        <f>'Trad vs Value Add'!F10</f>
        <v>1.1579142703495285E-2</v>
      </c>
      <c r="G73" s="124">
        <f>'Trad vs Value Add'!G10</f>
        <v>80.48617637751768</v>
      </c>
      <c r="H73" s="125">
        <f>'Trad vs Value Add'!H10</f>
        <v>-0.42008995617344169</v>
      </c>
      <c r="I73" s="256">
        <f>'Trad vs Value Add'!I10</f>
        <v>3.8834234818095297</v>
      </c>
      <c r="J73" s="183">
        <f>'Trad vs Value Add'!J10</f>
        <v>-0.1884098861638801</v>
      </c>
      <c r="K73" s="123">
        <f>'Trad vs Value Add'!K10</f>
        <v>-4.6271511905619435E-2</v>
      </c>
      <c r="L73" s="126">
        <f>'Trad vs Value Add'!L10</f>
        <v>827767626.24963927</v>
      </c>
      <c r="M73" s="127">
        <f>'Trad vs Value Add'!M10</f>
        <v>-30225514.174280524</v>
      </c>
      <c r="N73" s="123">
        <f>'Trad vs Value Add'!N10</f>
        <v>-3.5228153641585776E-2</v>
      </c>
      <c r="O73" s="121">
        <f>'Trad vs Value Add'!O10</f>
        <v>269132698.50523031</v>
      </c>
      <c r="P73" s="122">
        <f>'Trad vs Value Add'!P10</f>
        <v>1676427.115570128</v>
      </c>
      <c r="Q73" s="123">
        <f>'Trad vs Value Add'!Q10</f>
        <v>6.2680419003064676E-3</v>
      </c>
    </row>
    <row r="74" spans="2:17">
      <c r="B74" s="295" t="s">
        <v>409</v>
      </c>
      <c r="C74" s="94" t="s">
        <v>400</v>
      </c>
      <c r="D74" s="121">
        <f>'Trad vs Value Add'!D11</f>
        <v>2625900.7213405441</v>
      </c>
      <c r="E74" s="122">
        <f>'Trad vs Value Add'!E11</f>
        <v>203036.24641741533</v>
      </c>
      <c r="F74" s="123">
        <f>'Trad vs Value Add'!F11</f>
        <v>8.3800083958000648E-2</v>
      </c>
      <c r="G74" s="124">
        <f>'Trad vs Value Add'!G11</f>
        <v>0.99153012491648818</v>
      </c>
      <c r="H74" s="125">
        <f>'Trad vs Value Add'!H11</f>
        <v>6.1242029952960464E-2</v>
      </c>
      <c r="I74" s="256">
        <f>'Trad vs Value Add'!I11</f>
        <v>14.741239309699763</v>
      </c>
      <c r="J74" s="183">
        <f>'Trad vs Value Add'!J11</f>
        <v>0.16739753936888491</v>
      </c>
      <c r="K74" s="123">
        <f>'Trad vs Value Add'!K11</f>
        <v>1.1486164184221439E-2</v>
      </c>
      <c r="L74" s="126">
        <f>'Trad vs Value Add'!L11</f>
        <v>38709030.936794192</v>
      </c>
      <c r="M74" s="127">
        <f>'Trad vs Value Add'!M11</f>
        <v>3398587.4483087063</v>
      </c>
      <c r="N74" s="123">
        <f>'Trad vs Value Add'!N11</f>
        <v>9.6248789665215176E-2</v>
      </c>
      <c r="O74" s="121">
        <f>'Trad vs Value Add'!O11</f>
        <v>9202355.0235118866</v>
      </c>
      <c r="P74" s="122">
        <f>'Trad vs Value Add'!P11</f>
        <v>647368.43670406379</v>
      </c>
      <c r="Q74" s="123">
        <f>'Trad vs Value Add'!Q11</f>
        <v>7.5671473021633406E-2</v>
      </c>
    </row>
    <row r="75" spans="2:17" ht="15.75" thickBot="1">
      <c r="B75" s="295"/>
      <c r="C75" s="95" t="s">
        <v>401</v>
      </c>
      <c r="D75" s="144">
        <f>'Trad vs Value Add'!D12</f>
        <v>34354123.66141744</v>
      </c>
      <c r="E75" s="145">
        <f>'Trad vs Value Add'!E12</f>
        <v>1653080.4217008874</v>
      </c>
      <c r="F75" s="146">
        <f>'Trad vs Value Add'!F12</f>
        <v>5.0551305338575984E-2</v>
      </c>
      <c r="G75" s="147">
        <f>'Trad vs Value Add'!G12</f>
        <v>12.971986430626441</v>
      </c>
      <c r="H75" s="148">
        <f>'Trad vs Value Add'!H12</f>
        <v>0.41602569338336792</v>
      </c>
      <c r="I75" s="255">
        <f>'Trad vs Value Add'!I12</f>
        <v>9.4366251366500098</v>
      </c>
      <c r="J75" s="184">
        <f>'Trad vs Value Add'!J12</f>
        <v>0.32096294688845006</v>
      </c>
      <c r="K75" s="146">
        <f>'Trad vs Value Add'!K12</f>
        <v>3.5210052786833861E-2</v>
      </c>
      <c r="L75" s="149">
        <f>'Trad vs Value Add'!L12</f>
        <v>324186986.89091468</v>
      </c>
      <c r="M75" s="150">
        <f>'Trad vs Value Add'!M12</f>
        <v>26095323.464872658</v>
      </c>
      <c r="N75" s="146">
        <f>'Trad vs Value Add'!N12</f>
        <v>8.7541272254824512E-2</v>
      </c>
      <c r="O75" s="144">
        <f>'Trad vs Value Add'!O12</f>
        <v>62436776.26119101</v>
      </c>
      <c r="P75" s="145">
        <f>'Trad vs Value Add'!P12</f>
        <v>3917367.0054172128</v>
      </c>
      <c r="Q75" s="146">
        <f>'Trad vs Value Add'!Q12</f>
        <v>6.6941328616209619E-2</v>
      </c>
    </row>
    <row r="76" spans="2:17">
      <c r="B76" s="417" t="s">
        <v>410</v>
      </c>
      <c r="C76" s="173" t="s">
        <v>407</v>
      </c>
      <c r="D76" s="137">
        <f>Filtration!D9</f>
        <v>258282952.96997252</v>
      </c>
      <c r="E76" s="138">
        <f>Filtration!E9</f>
        <v>3351676.8900105357</v>
      </c>
      <c r="F76" s="139">
        <f>Filtration!F9</f>
        <v>1.3147374231788043E-2</v>
      </c>
      <c r="G76" s="140">
        <f>Filtration!G9</f>
        <v>97.52666067717044</v>
      </c>
      <c r="H76" s="141">
        <f>Filtration!H9</f>
        <v>-0.35728356555217999</v>
      </c>
      <c r="I76" s="254">
        <f>Filtration!I9</f>
        <v>4.7710312999964533</v>
      </c>
      <c r="J76" s="177">
        <f>Filtration!J9</f>
        <v>-0.14216465347746343</v>
      </c>
      <c r="K76" s="139">
        <f>Filtration!K9</f>
        <v>-2.8935270407227442E-2</v>
      </c>
      <c r="L76" s="142">
        <f>Filtration!L9</f>
        <v>1232276052.8752508</v>
      </c>
      <c r="M76" s="143">
        <f>Filtration!M9</f>
        <v>-20251261.174760342</v>
      </c>
      <c r="N76" s="139">
        <f>Filtration!N9</f>
        <v>-1.6168319003981215E-2</v>
      </c>
      <c r="O76" s="137">
        <f>Filtration!O9</f>
        <v>368793132.44929278</v>
      </c>
      <c r="P76" s="138">
        <f>Filtration!P9</f>
        <v>2063727.7869509459</v>
      </c>
      <c r="Q76" s="139">
        <f>Filtration!Q9</f>
        <v>5.6273856437857187E-3</v>
      </c>
    </row>
    <row r="77" spans="2:17" ht="15.75" thickBot="1">
      <c r="B77" s="416"/>
      <c r="C77" s="174" t="s">
        <v>408</v>
      </c>
      <c r="D77" s="144">
        <f>Filtration!D10</f>
        <v>6550223.0832235264</v>
      </c>
      <c r="E77" s="145">
        <f>Filtration!E10</f>
        <v>1039117.0623879936</v>
      </c>
      <c r="F77" s="146">
        <f>Filtration!F10</f>
        <v>0.18854964111731135</v>
      </c>
      <c r="G77" s="147">
        <f>Filtration!G10</f>
        <v>2.4733393228300984</v>
      </c>
      <c r="H77" s="148">
        <f>Filtration!H10</f>
        <v>0.35728356555222618</v>
      </c>
      <c r="I77" s="255">
        <f>Filtration!I10</f>
        <v>12.118747985114901</v>
      </c>
      <c r="J77" s="184">
        <f>Filtration!J10</f>
        <v>0.53412426781800093</v>
      </c>
      <c r="K77" s="146">
        <f>Filtration!K10</f>
        <v>4.6106311335818759E-2</v>
      </c>
      <c r="L77" s="149">
        <f>Filtration!L10</f>
        <v>79380502.791868225</v>
      </c>
      <c r="M77" s="150">
        <f>Filtration!M10</f>
        <v>15536413.274359167</v>
      </c>
      <c r="N77" s="146">
        <f>Filtration!N10</f>
        <v>0.24334928090874175</v>
      </c>
      <c r="O77" s="144">
        <f>Filtration!O10</f>
        <v>17844314.500353217</v>
      </c>
      <c r="P77" s="145">
        <f>Filtration!P10</f>
        <v>2579843.4906277079</v>
      </c>
      <c r="Q77" s="146">
        <f>Filtration!Q10</f>
        <v>0.16900968851026693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26" t="s">
        <v>269</v>
      </c>
      <c r="C79" s="426"/>
      <c r="D79" s="426"/>
      <c r="E79" s="426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</row>
    <row r="80" spans="2:17">
      <c r="B80" s="427" t="s">
        <v>22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</row>
    <row r="81" spans="2:17" ht="15.75" thickBot="1">
      <c r="B81" s="428" t="s">
        <v>546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</row>
    <row r="82" spans="2:17">
      <c r="D82" s="418" t="s">
        <v>198</v>
      </c>
      <c r="E82" s="419"/>
      <c r="F82" s="420"/>
      <c r="G82" s="421" t="s">
        <v>29</v>
      </c>
      <c r="H82" s="422"/>
      <c r="I82" s="418" t="s">
        <v>30</v>
      </c>
      <c r="J82" s="419"/>
      <c r="K82" s="420"/>
      <c r="L82" s="421" t="s">
        <v>31</v>
      </c>
      <c r="M82" s="419"/>
      <c r="N82" s="422"/>
      <c r="O82" s="418" t="s">
        <v>32</v>
      </c>
      <c r="P82" s="419"/>
      <c r="Q82" s="420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Data'!E12</f>
        <v>3294434725.2331781</v>
      </c>
      <c r="E84" s="384">
        <f>'Segment Data'!F12</f>
        <v>-62569197.412176609</v>
      </c>
      <c r="F84" s="385">
        <f>'Segment Data'!G12</f>
        <v>-1.8638404617314662E-2</v>
      </c>
      <c r="G84" s="386">
        <f>'Segment Data'!H12</f>
        <v>100.00000000000004</v>
      </c>
      <c r="H84" s="387">
        <f>'Segment Data'!I12</f>
        <v>4.2632564145606011E-14</v>
      </c>
      <c r="I84" s="388">
        <f>'Segment Data'!J12</f>
        <v>5.0163144744974302</v>
      </c>
      <c r="J84" s="389">
        <f>'Segment Data'!K12</f>
        <v>-7.1641645656779218E-2</v>
      </c>
      <c r="K84" s="385">
        <f>'Segment Data'!L12</f>
        <v>-1.408063355204562E-2</v>
      </c>
      <c r="L84" s="390">
        <f>'Segment Data'!M12</f>
        <v>16525920597.474155</v>
      </c>
      <c r="M84" s="391">
        <f>'Segment Data'!N12</f>
        <v>-554368056.13096428</v>
      </c>
      <c r="N84" s="385">
        <f>'Segment Data'!O12</f>
        <v>-3.2456597623949077E-2</v>
      </c>
      <c r="O84" s="383">
        <f>'Segment Data'!P12</f>
        <v>4910877338.4633617</v>
      </c>
      <c r="P84" s="384">
        <f>'Segment Data'!Q12</f>
        <v>-97277009.444763184</v>
      </c>
      <c r="Q84" s="385">
        <f>'Segment Data'!R12</f>
        <v>-1.9423724327784584E-2</v>
      </c>
    </row>
    <row r="85" spans="2:17">
      <c r="B85" s="417" t="s">
        <v>233</v>
      </c>
      <c r="C85" s="93" t="s">
        <v>233</v>
      </c>
      <c r="D85" s="137">
        <f>'Segment Data'!E15</f>
        <v>3057595577.4574237</v>
      </c>
      <c r="E85" s="138">
        <f>'Segment Data'!F15</f>
        <v>-53754661.542665958</v>
      </c>
      <c r="F85" s="139">
        <f>'Segment Data'!G15</f>
        <v>-1.7276956116628439E-2</v>
      </c>
      <c r="G85" s="140">
        <f>'Segment Data'!H15</f>
        <v>92.810932146819525</v>
      </c>
      <c r="H85" s="141">
        <f>'Segment Data'!I15</f>
        <v>0.12857875390740503</v>
      </c>
      <c r="I85" s="176">
        <f>'Segment Data'!J15</f>
        <v>4.6553992176046144</v>
      </c>
      <c r="J85" s="177">
        <f>'Segment Data'!K15</f>
        <v>-8.3863079586145695E-2</v>
      </c>
      <c r="K85" s="139">
        <f>'Segment Data'!L15</f>
        <v>-1.7695386819137713E-2</v>
      </c>
      <c r="L85" s="142">
        <f>'Segment Data'!M15</f>
        <v>14234328059.046619</v>
      </c>
      <c r="M85" s="143">
        <f>'Segment Data'!N15</f>
        <v>-511176822.00196457</v>
      </c>
      <c r="N85" s="139">
        <f>'Segment Data'!O15</f>
        <v>-3.4666620514225061E-2</v>
      </c>
      <c r="O85" s="137">
        <f>'Segment Data'!P15</f>
        <v>4125875505.2165136</v>
      </c>
      <c r="P85" s="138">
        <f>'Segment Data'!Q15</f>
        <v>-56124324.262816429</v>
      </c>
      <c r="Q85" s="139">
        <f>'Segment Data'!R15</f>
        <v>-1.3420451112214429E-2</v>
      </c>
    </row>
    <row r="86" spans="2:17">
      <c r="B86" s="414"/>
      <c r="C86" s="118" t="s">
        <v>232</v>
      </c>
      <c r="D86" s="151">
        <f>'Segment Data'!E16</f>
        <v>3049015787.5522962</v>
      </c>
      <c r="E86" s="152">
        <f>'Segment Data'!F16</f>
        <v>-53665466.674120903</v>
      </c>
      <c r="F86" s="153">
        <f>'Segment Data'!G16</f>
        <v>-1.7296480778042786E-2</v>
      </c>
      <c r="G86" s="154">
        <f>'Segment Data'!H16</f>
        <v>92.550499307175983</v>
      </c>
      <c r="H86" s="155">
        <f>'Segment Data'!I16</f>
        <v>0.12638167964961156</v>
      </c>
      <c r="I86" s="178">
        <f>'Segment Data'!J16</f>
        <v>4.6278656101021225</v>
      </c>
      <c r="J86" s="179">
        <f>'Segment Data'!K16</f>
        <v>-8.6304751147783243E-2</v>
      </c>
      <c r="K86" s="153">
        <f>'Segment Data'!L16</f>
        <v>-1.8307516388716291E-2</v>
      </c>
      <c r="L86" s="156">
        <f>'Segment Data'!M16</f>
        <v>14110435307.871712</v>
      </c>
      <c r="M86" s="157">
        <f>'Segment Data'!N16</f>
        <v>-516132701.20814705</v>
      </c>
      <c r="N86" s="153">
        <f>'Segment Data'!O16</f>
        <v>-3.5287341561447839E-2</v>
      </c>
      <c r="O86" s="151">
        <f>'Segment Data'!P16</f>
        <v>4086377956.7603879</v>
      </c>
      <c r="P86" s="152">
        <f>'Segment Data'!Q16</f>
        <v>-55000050.318664074</v>
      </c>
      <c r="Q86" s="153">
        <f>'Segment Data'!R16</f>
        <v>-1.328061582996044E-2</v>
      </c>
    </row>
    <row r="87" spans="2:17" ht="15.75" thickBot="1">
      <c r="B87" s="416"/>
      <c r="C87" s="114" t="s">
        <v>231</v>
      </c>
      <c r="D87" s="158">
        <f>'Segment Data'!E17</f>
        <v>8579789.9051273447</v>
      </c>
      <c r="E87" s="159">
        <f>'Segment Data'!F17</f>
        <v>-89194.868541005999</v>
      </c>
      <c r="F87" s="160">
        <f>'Segment Data'!G17</f>
        <v>-1.0288963571828085E-2</v>
      </c>
      <c r="G87" s="161">
        <f>'Segment Data'!H17</f>
        <v>0.2604328396435317</v>
      </c>
      <c r="H87" s="162">
        <f>'Segment Data'!I17</f>
        <v>2.1970742579167091E-3</v>
      </c>
      <c r="I87" s="180">
        <f>'Segment Data'!J17</f>
        <v>14.440068177064626</v>
      </c>
      <c r="J87" s="181">
        <f>'Segment Data'!K17</f>
        <v>0.72025264226164332</v>
      </c>
      <c r="K87" s="160">
        <f>'Segment Data'!L17</f>
        <v>5.24972540946037E-2</v>
      </c>
      <c r="L87" s="163">
        <f>'Segment Data'!M17</f>
        <v>123892751.17492969</v>
      </c>
      <c r="M87" s="164">
        <f>'Segment Data'!N17</f>
        <v>4955879.2061841339</v>
      </c>
      <c r="N87" s="160">
        <f>'Segment Data'!O17</f>
        <v>4.1668148187775179E-2</v>
      </c>
      <c r="O87" s="158">
        <f>'Segment Data'!P17</f>
        <v>39497548.45612669</v>
      </c>
      <c r="P87" s="159">
        <f>'Segment Data'!Q17</f>
        <v>-1124273.9441524893</v>
      </c>
      <c r="Q87" s="160">
        <f>'Segment Data'!R17</f>
        <v>-2.7676600352247185E-2</v>
      </c>
    </row>
    <row r="88" spans="2:17">
      <c r="B88" s="417" t="s">
        <v>230</v>
      </c>
      <c r="C88" s="93" t="s">
        <v>376</v>
      </c>
      <c r="D88" s="137">
        <f>Fat!E11</f>
        <v>188196660.53340772</v>
      </c>
      <c r="E88" s="138">
        <f>Fat!F11</f>
        <v>-18027739.60702005</v>
      </c>
      <c r="F88" s="139">
        <f>Fat!G11</f>
        <v>-8.7418072714693928E-2</v>
      </c>
      <c r="G88" s="140">
        <f>Fat!H11</f>
        <v>5.7125630412995143</v>
      </c>
      <c r="H88" s="141">
        <f>Fat!I11</f>
        <v>-0.43054566194920696</v>
      </c>
      <c r="I88" s="254">
        <f>Fat!J11</f>
        <v>5.2191339955484342</v>
      </c>
      <c r="J88" s="177">
        <f>Fat!K11</f>
        <v>0.15065374254028008</v>
      </c>
      <c r="K88" s="139">
        <f>Fat!L11</f>
        <v>2.9723651868006538E-2</v>
      </c>
      <c r="L88" s="142">
        <f>Fat!M11</f>
        <v>982223588.83859646</v>
      </c>
      <c r="M88" s="143">
        <f>Fat!N11</f>
        <v>-63020710.961613655</v>
      </c>
      <c r="N88" s="139">
        <f>Fat!O11</f>
        <v>-6.0292805207031071E-2</v>
      </c>
      <c r="O88" s="137">
        <f>Fat!P11</f>
        <v>286868444.42643696</v>
      </c>
      <c r="P88" s="138">
        <f>Fat!Q11</f>
        <v>-19678984.428262651</v>
      </c>
      <c r="Q88" s="139">
        <f>Fat!R11</f>
        <v>-6.4195561847593549E-2</v>
      </c>
    </row>
    <row r="89" spans="2:17">
      <c r="B89" s="414"/>
      <c r="C89" s="94" t="s">
        <v>377</v>
      </c>
      <c r="D89" s="121">
        <f>Fat!E12</f>
        <v>422880510.7167697</v>
      </c>
      <c r="E89" s="122">
        <f>Fat!F12</f>
        <v>-22400153.289068758</v>
      </c>
      <c r="F89" s="123">
        <f>Fat!G12</f>
        <v>-5.0305695036367108E-2</v>
      </c>
      <c r="G89" s="124">
        <f>Fat!H12</f>
        <v>12.836208514856477</v>
      </c>
      <c r="H89" s="125">
        <f>Fat!I12</f>
        <v>-0.4280197752002266</v>
      </c>
      <c r="I89" s="256">
        <f>Fat!J12</f>
        <v>5.1868032565876492</v>
      </c>
      <c r="J89" s="183">
        <f>Fat!K12</f>
        <v>-0.18188961673233095</v>
      </c>
      <c r="K89" s="123">
        <f>Fat!L12</f>
        <v>-3.3879683756215889E-2</v>
      </c>
      <c r="L89" s="126">
        <f>Fat!M12</f>
        <v>2193398010.1331892</v>
      </c>
      <c r="M89" s="127">
        <f>Fat!N12</f>
        <v>-197177117.34214449</v>
      </c>
      <c r="N89" s="123">
        <f>Fat!O12</f>
        <v>-8.2481037753614372E-2</v>
      </c>
      <c r="O89" s="121">
        <f>Fat!P12</f>
        <v>718102463.25705159</v>
      </c>
      <c r="P89" s="122">
        <f>Fat!Q12</f>
        <v>-55588701.15585959</v>
      </c>
      <c r="Q89" s="123">
        <f>Fat!R12</f>
        <v>-7.1848695852745267E-2</v>
      </c>
    </row>
    <row r="90" spans="2:17">
      <c r="B90" s="414"/>
      <c r="C90" s="94" t="s">
        <v>378</v>
      </c>
      <c r="D90" s="121">
        <f>Fat!E13</f>
        <v>1187163088.2450314</v>
      </c>
      <c r="E90" s="122">
        <f>Fat!F13</f>
        <v>-44183475.686769485</v>
      </c>
      <c r="F90" s="123">
        <f>Fat!G13</f>
        <v>-3.5882242238681902E-2</v>
      </c>
      <c r="G90" s="124">
        <f>Fat!H13</f>
        <v>36.03541084460263</v>
      </c>
      <c r="H90" s="125">
        <f>Fat!I13</f>
        <v>-0.64451543208418371</v>
      </c>
      <c r="I90" s="256">
        <f>Fat!J13</f>
        <v>4.7566823164280008</v>
      </c>
      <c r="J90" s="183">
        <f>Fat!K13</f>
        <v>-4.2608392370556025E-2</v>
      </c>
      <c r="K90" s="123">
        <f>Fat!L13</f>
        <v>-8.8780603126295109E-3</v>
      </c>
      <c r="L90" s="126">
        <f>Fat!M13</f>
        <v>5646957668.5711946</v>
      </c>
      <c r="M90" s="127">
        <f>Fat!N13</f>
        <v>-262632455.01772499</v>
      </c>
      <c r="N90" s="123">
        <f>Fat!O13</f>
        <v>-4.4441737840564002E-2</v>
      </c>
      <c r="O90" s="121">
        <f>Fat!P13</f>
        <v>1651542483.7139671</v>
      </c>
      <c r="P90" s="122">
        <f>Fat!Q13</f>
        <v>-45766001.773195744</v>
      </c>
      <c r="Q90" s="123">
        <f>Fat!R13</f>
        <v>-2.6963867891145285E-2</v>
      </c>
    </row>
    <row r="91" spans="2:17" ht="15.75" thickBot="1">
      <c r="B91" s="416"/>
      <c r="C91" s="95" t="s">
        <v>379</v>
      </c>
      <c r="D91" s="144">
        <f>Fat!E14</f>
        <v>1496194465.7376471</v>
      </c>
      <c r="E91" s="145">
        <f>Fat!F14</f>
        <v>22042171.17066884</v>
      </c>
      <c r="F91" s="146">
        <f>Fat!G14</f>
        <v>1.4952438260216236E-2</v>
      </c>
      <c r="G91" s="147">
        <f>Fat!H14</f>
        <v>45.415817599231609</v>
      </c>
      <c r="H91" s="148">
        <f>Fat!I14</f>
        <v>1.5030808692330879</v>
      </c>
      <c r="I91" s="255">
        <f>Fat!J14</f>
        <v>5.1486230609294665</v>
      </c>
      <c r="J91" s="184">
        <f>Fat!K14</f>
        <v>-9.8378304701447483E-2</v>
      </c>
      <c r="K91" s="146">
        <f>Fat!L14</f>
        <v>-1.8749433790097404E-2</v>
      </c>
      <c r="L91" s="149">
        <f>Fat!M14</f>
        <v>7703341329.9318924</v>
      </c>
      <c r="M91" s="150">
        <f>Fat!N14</f>
        <v>-31537772.808987617</v>
      </c>
      <c r="N91" s="146">
        <f>Fat!O14</f>
        <v>-4.077345281041575E-3</v>
      </c>
      <c r="O91" s="144">
        <f>Fat!P14</f>
        <v>2254363947.0659051</v>
      </c>
      <c r="P91" s="145">
        <f>Fat!Q14</f>
        <v>23756677.912555218</v>
      </c>
      <c r="Q91" s="146">
        <f>Fat!R14</f>
        <v>1.0650318521364952E-2</v>
      </c>
    </row>
    <row r="92" spans="2:17" ht="15" customHeight="1">
      <c r="B92" s="423" t="s">
        <v>229</v>
      </c>
      <c r="C92" s="93" t="s">
        <v>392</v>
      </c>
      <c r="D92" s="137">
        <f>Fat!E15</f>
        <v>185780156.5129841</v>
      </c>
      <c r="E92" s="138">
        <f>Fat!F15</f>
        <v>-17468794.109777212</v>
      </c>
      <c r="F92" s="139">
        <f>Fat!G15</f>
        <v>-8.5947770240644622E-2</v>
      </c>
      <c r="G92" s="140">
        <f>Fat!H15</f>
        <v>5.6392119440106585</v>
      </c>
      <c r="H92" s="141">
        <f>Fat!I15</f>
        <v>-0.41526267997485533</v>
      </c>
      <c r="I92" s="254">
        <f>Fat!J15</f>
        <v>5.1790996332637018</v>
      </c>
      <c r="J92" s="177">
        <f>Fat!K15</f>
        <v>0.14708863921510851</v>
      </c>
      <c r="K92" s="139">
        <f>Fat!L15</f>
        <v>2.9230587808546447E-2</v>
      </c>
      <c r="L92" s="142">
        <f>Fat!M15</f>
        <v>962173940.46406901</v>
      </c>
      <c r="M92" s="143">
        <f>Fat!N15</f>
        <v>-60577013.598505497</v>
      </c>
      <c r="N92" s="139">
        <f>Fat!O15</f>
        <v>-5.9229486277066076E-2</v>
      </c>
      <c r="O92" s="137">
        <f>Fat!P15</f>
        <v>280222664.84848899</v>
      </c>
      <c r="P92" s="138">
        <f>Fat!Q15</f>
        <v>-18196757.133628488</v>
      </c>
      <c r="Q92" s="139">
        <f>Fat!R15</f>
        <v>-6.0977120767692232E-2</v>
      </c>
    </row>
    <row r="93" spans="2:17">
      <c r="B93" s="424"/>
      <c r="C93" s="94" t="s">
        <v>393</v>
      </c>
      <c r="D93" s="121">
        <f>Fat!E16</f>
        <v>316221258.69992691</v>
      </c>
      <c r="E93" s="122">
        <f>Fat!F16</f>
        <v>-14950868.702579439</v>
      </c>
      <c r="F93" s="123">
        <f>Fat!G16</f>
        <v>-4.5145311049707287E-2</v>
      </c>
      <c r="G93" s="124">
        <f>Fat!H16</f>
        <v>9.5986499983709646</v>
      </c>
      <c r="H93" s="125">
        <f>Fat!I16</f>
        <v>-0.26645993398619261</v>
      </c>
      <c r="I93" s="256">
        <f>Fat!J16</f>
        <v>4.2495871929309992</v>
      </c>
      <c r="J93" s="183">
        <f>Fat!K16</f>
        <v>-0.16157684965940788</v>
      </c>
      <c r="K93" s="123">
        <f>Fat!L16</f>
        <v>-3.6629072983765908E-2</v>
      </c>
      <c r="L93" s="126">
        <f>Fat!M16</f>
        <v>1343809811.1037297</v>
      </c>
      <c r="M93" s="127">
        <f>Fat!N16</f>
        <v>-117044769.20237565</v>
      </c>
      <c r="N93" s="123">
        <f>Fat!O16</f>
        <v>-8.0120753140158721E-2</v>
      </c>
      <c r="O93" s="121">
        <f>Fat!P16</f>
        <v>407046355.23047417</v>
      </c>
      <c r="P93" s="122">
        <f>Fat!Q16</f>
        <v>-22558348.980894268</v>
      </c>
      <c r="Q93" s="123">
        <f>Fat!R16</f>
        <v>-5.2509548335381837E-2</v>
      </c>
    </row>
    <row r="94" spans="2:17">
      <c r="B94" s="424"/>
      <c r="C94" s="94" t="s">
        <v>394</v>
      </c>
      <c r="D94" s="121">
        <f>Fat!E17</f>
        <v>1158572162.1167803</v>
      </c>
      <c r="E94" s="122">
        <f>Fat!F17</f>
        <v>-46103478.045808077</v>
      </c>
      <c r="F94" s="123">
        <f>Fat!G17</f>
        <v>-3.8270449329900744E-2</v>
      </c>
      <c r="G94" s="124">
        <f>Fat!H17</f>
        <v>35.16755555187931</v>
      </c>
      <c r="H94" s="125">
        <f>Fat!I17</f>
        <v>-0.71788479676618522</v>
      </c>
      <c r="I94" s="256">
        <f>Fat!J17</f>
        <v>4.6031584700246349</v>
      </c>
      <c r="J94" s="183">
        <f>Fat!K17</f>
        <v>-7.0816296677376656E-2</v>
      </c>
      <c r="K94" s="123">
        <f>Fat!L17</f>
        <v>-1.5151193622584555E-2</v>
      </c>
      <c r="L94" s="126">
        <f>Fat!M17</f>
        <v>5333091261.1826115</v>
      </c>
      <c r="M94" s="127">
        <f>Fat!N17</f>
        <v>-297532282.99791908</v>
      </c>
      <c r="N94" s="123">
        <f>Fat!O17</f>
        <v>-5.2841799964664718E-2</v>
      </c>
      <c r="O94" s="121">
        <f>Fat!P17</f>
        <v>1567904788.8412619</v>
      </c>
      <c r="P94" s="122">
        <f>Fat!Q17</f>
        <v>-49884430.500527143</v>
      </c>
      <c r="Q94" s="123">
        <f>Fat!R17</f>
        <v>-3.0834938139112485E-2</v>
      </c>
    </row>
    <row r="95" spans="2:17" ht="15.75" thickBot="1">
      <c r="B95" s="425"/>
      <c r="C95" s="95" t="s">
        <v>395</v>
      </c>
      <c r="D95" s="144">
        <f>Fat!E18</f>
        <v>1397022000.1275835</v>
      </c>
      <c r="E95" s="145">
        <f>Fat!F18</f>
        <v>24768479.315512419</v>
      </c>
      <c r="F95" s="146">
        <f>Fat!G18</f>
        <v>1.8049492269369402E-2</v>
      </c>
      <c r="G95" s="147">
        <f>Fat!H18</f>
        <v>42.405514652554039</v>
      </c>
      <c r="H95" s="148">
        <f>Fat!I18</f>
        <v>1.5281861646349526</v>
      </c>
      <c r="I95" s="255">
        <f>Fat!J18</f>
        <v>4.7209371403557174</v>
      </c>
      <c r="J95" s="184">
        <f>Fat!K18</f>
        <v>-0.11146132095420924</v>
      </c>
      <c r="K95" s="146">
        <f>Fat!L18</f>
        <v>-2.3065424311884089E-2</v>
      </c>
      <c r="L95" s="149">
        <f>Fat!M18</f>
        <v>6595253046.296339</v>
      </c>
      <c r="M95" s="150">
        <f>Fat!N18</f>
        <v>-36022756.203042984</v>
      </c>
      <c r="N95" s="146">
        <f>Fat!O18</f>
        <v>-5.4322512403217659E-3</v>
      </c>
      <c r="O95" s="144">
        <f>Fat!P18</f>
        <v>1870701696.2962925</v>
      </c>
      <c r="P95" s="145">
        <f>Fat!Q18</f>
        <v>34515212.352237225</v>
      </c>
      <c r="Q95" s="146">
        <f>Fat!R18</f>
        <v>1.8797226019276608E-2</v>
      </c>
    </row>
    <row r="96" spans="2:17" ht="15.75" thickBot="1">
      <c r="B96" s="417" t="s">
        <v>228</v>
      </c>
      <c r="C96" s="165" t="s">
        <v>228</v>
      </c>
      <c r="D96" s="130">
        <f>'Segment Data'!E18</f>
        <v>198224386.57129127</v>
      </c>
      <c r="E96" s="131">
        <f>'Segment Data'!F18</f>
        <v>-8160261.9532882571</v>
      </c>
      <c r="F96" s="132">
        <f>'Segment Data'!G18</f>
        <v>-3.9539093685625581E-2</v>
      </c>
      <c r="G96" s="133">
        <f>'Segment Data'!H18</f>
        <v>6.0169468544337654</v>
      </c>
      <c r="H96" s="134">
        <f>'Segment Data'!I18</f>
        <v>-0.13093540249092239</v>
      </c>
      <c r="I96" s="259">
        <f>'Segment Data'!J18</f>
        <v>9.4609461017313947</v>
      </c>
      <c r="J96" s="186">
        <f>'Segment Data'!K18</f>
        <v>0.18072714527186662</v>
      </c>
      <c r="K96" s="132">
        <f>'Segment Data'!L18</f>
        <v>1.9474448406852606E-2</v>
      </c>
      <c r="L96" s="135">
        <f>'Segment Data'!M18</f>
        <v>1875390237.3997552</v>
      </c>
      <c r="M96" s="136">
        <f>'Segment Data'!N18</f>
        <v>-39904490.160284758</v>
      </c>
      <c r="N96" s="132">
        <f>'Segment Data'!O18</f>
        <v>-2.0834647318807412E-2</v>
      </c>
      <c r="O96" s="130">
        <f>'Segment Data'!P18</f>
        <v>665071882.17679226</v>
      </c>
      <c r="P96" s="131">
        <f>'Segment Data'!Q18</f>
        <v>-34365810.305831432</v>
      </c>
      <c r="Q96" s="132">
        <f>'Segment Data'!R18</f>
        <v>-4.9133483475635238E-2</v>
      </c>
    </row>
    <row r="97" spans="2:17">
      <c r="B97" s="414"/>
      <c r="C97" s="115" t="s">
        <v>242</v>
      </c>
      <c r="D97" s="166">
        <f>'Segment Data'!E19</f>
        <v>172990117.20410529</v>
      </c>
      <c r="E97" s="167">
        <f>'Segment Data'!F19</f>
        <v>-4417374.1142066121</v>
      </c>
      <c r="F97" s="168">
        <f>'Segment Data'!G19</f>
        <v>-2.4899591789395048E-2</v>
      </c>
      <c r="G97" s="169">
        <f>'Segment Data'!H19</f>
        <v>5.2509802631424494</v>
      </c>
      <c r="H97" s="170">
        <f>'Segment Data'!I19</f>
        <v>-3.3716907497520765E-2</v>
      </c>
      <c r="I97" s="257">
        <f>'Segment Data'!J19</f>
        <v>7.783417329641277</v>
      </c>
      <c r="J97" s="188">
        <f>'Segment Data'!K19</f>
        <v>0.10182970455034646</v>
      </c>
      <c r="K97" s="168">
        <f>'Segment Data'!L19</f>
        <v>1.3256335736864168E-2</v>
      </c>
      <c r="L97" s="171">
        <f>'Segment Data'!M19</f>
        <v>1346454276.1031086</v>
      </c>
      <c r="M97" s="172">
        <f>'Segment Data'!N19</f>
        <v>-16316913.806062698</v>
      </c>
      <c r="N97" s="168">
        <f>'Segment Data'!O19</f>
        <v>-1.1973333401001984E-2</v>
      </c>
      <c r="O97" s="166">
        <f>'Segment Data'!P19</f>
        <v>481764232.81156558</v>
      </c>
      <c r="P97" s="167">
        <f>'Segment Data'!Q19</f>
        <v>-14950402.127942801</v>
      </c>
      <c r="Q97" s="168">
        <f>'Segment Data'!R19</f>
        <v>-3.009857386175769E-2</v>
      </c>
    </row>
    <row r="98" spans="2:17" ht="15.75" thickBot="1">
      <c r="B98" s="414"/>
      <c r="C98" s="114" t="s">
        <v>243</v>
      </c>
      <c r="D98" s="158">
        <f>'Segment Data'!E20</f>
        <v>25234269.367203381</v>
      </c>
      <c r="E98" s="159">
        <f>'Segment Data'!F20</f>
        <v>-3742887.8390833437</v>
      </c>
      <c r="F98" s="160">
        <f>'Segment Data'!G20</f>
        <v>-0.12916684036456508</v>
      </c>
      <c r="G98" s="161">
        <f>'Segment Data'!H20</f>
        <v>0.76596659129184363</v>
      </c>
      <c r="H98" s="162">
        <f>'Segment Data'!I20</f>
        <v>-9.7218494993441928E-2</v>
      </c>
      <c r="I98" s="258">
        <f>'Segment Data'!J20</f>
        <v>20.961017479828094</v>
      </c>
      <c r="J98" s="181">
        <f>'Segment Data'!K20</f>
        <v>1.8934625186056344</v>
      </c>
      <c r="K98" s="160">
        <f>'Segment Data'!L20</f>
        <v>9.9302848344024947E-2</v>
      </c>
      <c r="L98" s="163">
        <f>'Segment Data'!M20</f>
        <v>528935961.29664069</v>
      </c>
      <c r="M98" s="164">
        <f>'Segment Data'!N20</f>
        <v>-23587576.354214847</v>
      </c>
      <c r="N98" s="160">
        <f>'Segment Data'!O20</f>
        <v>-4.2690627180339315E-2</v>
      </c>
      <c r="O98" s="158">
        <f>'Segment Data'!P20</f>
        <v>183307649.36522666</v>
      </c>
      <c r="P98" s="159">
        <f>'Segment Data'!Q20</f>
        <v>-19415408.177888155</v>
      </c>
      <c r="Q98" s="160">
        <f>'Segment Data'!R20</f>
        <v>-9.5773063080202003E-2</v>
      </c>
    </row>
    <row r="99" spans="2:17">
      <c r="B99" s="414"/>
      <c r="C99" s="93" t="s">
        <v>227</v>
      </c>
      <c r="D99" s="137">
        <f>Flavor!D18</f>
        <v>108748.37248891726</v>
      </c>
      <c r="E99" s="138">
        <f>Flavor!E18</f>
        <v>59849.520411314901</v>
      </c>
      <c r="F99" s="139">
        <f>Flavor!F18</f>
        <v>1.2239453048168465</v>
      </c>
      <c r="G99" s="140">
        <f>Flavor!G18</f>
        <v>3.3009721411681675E-3</v>
      </c>
      <c r="H99" s="141">
        <f>Flavor!H18</f>
        <v>1.8443503079988593E-3</v>
      </c>
      <c r="I99" s="254">
        <f>Flavor!I18</f>
        <v>12.042760453641117</v>
      </c>
      <c r="J99" s="177">
        <f>Flavor!J18</f>
        <v>-4.9197346965341691</v>
      </c>
      <c r="K99" s="139">
        <f>Flavor!K18</f>
        <v>-0.29003602671528722</v>
      </c>
      <c r="L99" s="142">
        <f>Flavor!L18</f>
        <v>1309630.5996073664</v>
      </c>
      <c r="M99" s="143">
        <f>Flavor!M18</f>
        <v>480184.05839189771</v>
      </c>
      <c r="N99" s="139">
        <f>Flavor!N18</f>
        <v>0.57892104497565</v>
      </c>
      <c r="O99" s="137">
        <f>Flavor!O18</f>
        <v>376392.85652804375</v>
      </c>
      <c r="P99" s="138">
        <f>Flavor!P18</f>
        <v>119872.62832939625</v>
      </c>
      <c r="Q99" s="139">
        <f>Flavor!Q18</f>
        <v>0.46730282898613246</v>
      </c>
    </row>
    <row r="100" spans="2:17">
      <c r="B100" s="414"/>
      <c r="C100" s="94" t="s">
        <v>226</v>
      </c>
      <c r="D100" s="121">
        <f>Flavor!D19</f>
        <v>183618301.68629161</v>
      </c>
      <c r="E100" s="122">
        <f>Flavor!E19</f>
        <v>-6697400.0322986245</v>
      </c>
      <c r="F100" s="123">
        <f>Flavor!F19</f>
        <v>-3.5191000909644943E-2</v>
      </c>
      <c r="G100" s="124">
        <f>Flavor!G19</f>
        <v>5.5735905246474493</v>
      </c>
      <c r="H100" s="125">
        <f>Flavor!H19</f>
        <v>-9.5622443343944319E-2</v>
      </c>
      <c r="I100" s="256">
        <f>Flavor!I19</f>
        <v>8.7385733924638984</v>
      </c>
      <c r="J100" s="183">
        <f>Flavor!J19</f>
        <v>0.14364526660756027</v>
      </c>
      <c r="K100" s="123">
        <f>Flavor!K19</f>
        <v>1.6712794395037301E-2</v>
      </c>
      <c r="L100" s="126">
        <f>Flavor!L19</f>
        <v>1604562005.4852369</v>
      </c>
      <c r="M100" s="127">
        <f>Flavor!M19</f>
        <v>-31187772.007959604</v>
      </c>
      <c r="N100" s="123">
        <f>Flavor!N19</f>
        <v>-1.9066346477365988E-2</v>
      </c>
      <c r="O100" s="121">
        <f>Flavor!O19</f>
        <v>557634864.22670674</v>
      </c>
      <c r="P100" s="122">
        <f>Flavor!P19</f>
        <v>-25803857.628965259</v>
      </c>
      <c r="Q100" s="123">
        <f>Flavor!Q19</f>
        <v>-4.4227194154844732E-2</v>
      </c>
    </row>
    <row r="101" spans="2:17">
      <c r="B101" s="414"/>
      <c r="C101" s="94" t="s">
        <v>225</v>
      </c>
      <c r="D101" s="121">
        <f>Flavor!D20</f>
        <v>410469.29657171003</v>
      </c>
      <c r="E101" s="122">
        <f>Flavor!E20</f>
        <v>-120268.87010644877</v>
      </c>
      <c r="F101" s="123">
        <f>Flavor!F20</f>
        <v>-0.22660678590198352</v>
      </c>
      <c r="G101" s="124">
        <f>Flavor!G20</f>
        <v>1.2459475776763412E-2</v>
      </c>
      <c r="H101" s="125">
        <f>Flavor!H20</f>
        <v>-3.3504004970757728E-3</v>
      </c>
      <c r="I101" s="256">
        <f>Flavor!I20</f>
        <v>16.11504421979317</v>
      </c>
      <c r="J101" s="183">
        <f>Flavor!J20</f>
        <v>-0.83482795400534471</v>
      </c>
      <c r="K101" s="123">
        <f>Flavor!K20</f>
        <v>-4.9252758100196185E-2</v>
      </c>
      <c r="L101" s="126">
        <f>Flavor!L20</f>
        <v>6614730.8651205041</v>
      </c>
      <c r="M101" s="127">
        <f>Flavor!M20</f>
        <v>-2381213.2178304568</v>
      </c>
      <c r="N101" s="123">
        <f>Flavor!N20</f>
        <v>-0.26469853479228628</v>
      </c>
      <c r="O101" s="121">
        <f>Flavor!O20</f>
        <v>2702579.2475314485</v>
      </c>
      <c r="P101" s="122">
        <f>Flavor!P20</f>
        <v>-988917.68899879884</v>
      </c>
      <c r="Q101" s="123">
        <f>Flavor!Q20</f>
        <v>-0.26789069746006977</v>
      </c>
    </row>
    <row r="102" spans="2:17">
      <c r="B102" s="414"/>
      <c r="C102" s="94" t="s">
        <v>224</v>
      </c>
      <c r="D102" s="121">
        <f>Flavor!D21</f>
        <v>404190.53070442379</v>
      </c>
      <c r="E102" s="122">
        <f>Flavor!E21</f>
        <v>-30581.57917280047</v>
      </c>
      <c r="F102" s="123">
        <f>Flavor!F21</f>
        <v>-7.0339330601119826E-2</v>
      </c>
      <c r="G102" s="124">
        <f>Flavor!G21</f>
        <v>1.2268888729486527E-2</v>
      </c>
      <c r="H102" s="125">
        <f>Flavor!H21</f>
        <v>-6.8230584447212181E-4</v>
      </c>
      <c r="I102" s="256">
        <f>Flavor!I21</f>
        <v>10.29445863125558</v>
      </c>
      <c r="J102" s="183">
        <f>Flavor!J21</f>
        <v>-0.65603111263370728</v>
      </c>
      <c r="K102" s="123">
        <f>Flavor!K21</f>
        <v>-5.9908837684615246E-2</v>
      </c>
      <c r="L102" s="126">
        <f>Flavor!L21</f>
        <v>4160922.6974819289</v>
      </c>
      <c r="M102" s="127">
        <f>Flavor!M21</f>
        <v>-600044.83265772136</v>
      </c>
      <c r="N102" s="123">
        <f>Flavor!N21</f>
        <v>-0.12603422074590806</v>
      </c>
      <c r="O102" s="121">
        <f>Flavor!O21</f>
        <v>1170022.631716013</v>
      </c>
      <c r="P102" s="122">
        <f>Flavor!P21</f>
        <v>-142897.53727418836</v>
      </c>
      <c r="Q102" s="123">
        <f>Flavor!Q21</f>
        <v>-0.10883947146923206</v>
      </c>
    </row>
    <row r="103" spans="2:17">
      <c r="B103" s="414"/>
      <c r="C103" s="94" t="s">
        <v>184</v>
      </c>
      <c r="D103" s="121">
        <f>Flavor!D22</f>
        <v>11152416.99033008</v>
      </c>
      <c r="E103" s="122">
        <f>Flavor!E22</f>
        <v>-988709.15452292748</v>
      </c>
      <c r="F103" s="123">
        <f>Flavor!F22</f>
        <v>-8.1434715587900497E-2</v>
      </c>
      <c r="G103" s="124">
        <f>Flavor!G22</f>
        <v>0.33852293095716801</v>
      </c>
      <c r="H103" s="125">
        <f>Flavor!H22</f>
        <v>-2.3142602495222764E-2</v>
      </c>
      <c r="I103" s="256">
        <f>Flavor!I22</f>
        <v>18.7842828367897</v>
      </c>
      <c r="J103" s="183">
        <f>Flavor!J22</f>
        <v>1.2789359928985213</v>
      </c>
      <c r="K103" s="123">
        <f>Flavor!K22</f>
        <v>7.3059734508764115E-2</v>
      </c>
      <c r="L103" s="126">
        <f>Flavor!L22</f>
        <v>209490155.06017917</v>
      </c>
      <c r="M103" s="127">
        <f>Flavor!M22</f>
        <v>-3044469.1809080839</v>
      </c>
      <c r="N103" s="123">
        <f>Flavor!N22</f>
        <v>-1.4324579779785011E-2</v>
      </c>
      <c r="O103" s="121">
        <f>Flavor!O22</f>
        <v>86055942.417046279</v>
      </c>
      <c r="P103" s="122">
        <f>Flavor!P22</f>
        <v>-6898058.0807017684</v>
      </c>
      <c r="Q103" s="123">
        <f>Flavor!Q22</f>
        <v>-7.4209372848550878E-2</v>
      </c>
    </row>
    <row r="104" spans="2:17">
      <c r="B104" s="414"/>
      <c r="C104" s="94" t="s">
        <v>185</v>
      </c>
      <c r="D104" s="121">
        <f>Flavor!D23</f>
        <v>3019769.8926744238</v>
      </c>
      <c r="E104" s="122">
        <f>Flavor!E23</f>
        <v>-12245.68724383181</v>
      </c>
      <c r="F104" s="123">
        <f>Flavor!F23</f>
        <v>-4.0387943007080323E-3</v>
      </c>
      <c r="G104" s="124">
        <f>Flavor!G23</f>
        <v>9.1662762948222815E-2</v>
      </c>
      <c r="H104" s="125">
        <f>Flavor!H23</f>
        <v>1.3436674158888856E-3</v>
      </c>
      <c r="I104" s="256">
        <f>Flavor!I23</f>
        <v>17.350556126833503</v>
      </c>
      <c r="J104" s="183">
        <f>Flavor!J23</f>
        <v>0.95756355807095517</v>
      </c>
      <c r="K104" s="123">
        <f>Flavor!K23</f>
        <v>5.841298067173091E-2</v>
      </c>
      <c r="L104" s="126">
        <f>Flavor!L23</f>
        <v>52394687.012969568</v>
      </c>
      <c r="M104" s="127">
        <f>Flavor!M23</f>
        <v>2690878.1429973394</v>
      </c>
      <c r="N104" s="123">
        <f>Flavor!N23</f>
        <v>5.4138268357598461E-2</v>
      </c>
      <c r="O104" s="121">
        <f>Flavor!O23</f>
        <v>15241647.533009514</v>
      </c>
      <c r="P104" s="122">
        <f>Flavor!P23</f>
        <v>585463.19434917346</v>
      </c>
      <c r="Q104" s="123">
        <f>Flavor!Q23</f>
        <v>3.9946494996301894E-2</v>
      </c>
    </row>
    <row r="105" spans="2:17">
      <c r="B105" s="414"/>
      <c r="C105" s="94" t="s">
        <v>387</v>
      </c>
      <c r="D105" s="121">
        <f>Flavor!D24</f>
        <v>3201158.7133738282</v>
      </c>
      <c r="E105" s="122">
        <f>Flavor!E24</f>
        <v>-636724.16156300437</v>
      </c>
      <c r="F105" s="123">
        <f>Flavor!F24</f>
        <v>-0.16590505294497404</v>
      </c>
      <c r="G105" s="124">
        <f>Flavor!G24</f>
        <v>9.7168679314089373E-2</v>
      </c>
      <c r="H105" s="125">
        <f>Flavor!H24</f>
        <v>-1.7155967405791131E-2</v>
      </c>
      <c r="I105" s="256">
        <f>Flavor!I24</f>
        <v>15.020814030412176</v>
      </c>
      <c r="J105" s="183">
        <f>Flavor!J24</f>
        <v>-1.3487038625590948</v>
      </c>
      <c r="K105" s="123">
        <f>Flavor!K24</f>
        <v>-8.2391178003977758E-2</v>
      </c>
      <c r="L105" s="126">
        <f>Flavor!L24</f>
        <v>48084009.715421788</v>
      </c>
      <c r="M105" s="127">
        <f>Flavor!M24</f>
        <v>-14740282.676984712</v>
      </c>
      <c r="N105" s="123">
        <f>Flavor!N24</f>
        <v>-0.23462711820000304</v>
      </c>
      <c r="O105" s="121">
        <f>Flavor!O24</f>
        <v>14909141.812075991</v>
      </c>
      <c r="P105" s="122">
        <f>Flavor!P24</f>
        <v>-6943090.5124118254</v>
      </c>
      <c r="Q105" s="123">
        <f>Flavor!Q24</f>
        <v>-0.31772911844028551</v>
      </c>
    </row>
    <row r="106" spans="2:17" ht="15.75" thickBot="1">
      <c r="B106" s="414"/>
      <c r="C106" s="94" t="s">
        <v>388</v>
      </c>
      <c r="D106" s="121">
        <f>Flavor!D25</f>
        <v>108241.39076353857</v>
      </c>
      <c r="E106" s="122">
        <f>Flavor!E25</f>
        <v>-69722.976657714607</v>
      </c>
      <c r="F106" s="123">
        <f>Flavor!F25</f>
        <v>-0.39178054386963773</v>
      </c>
      <c r="G106" s="124">
        <f>Flavor!G25</f>
        <v>3.2855831057899418E-3</v>
      </c>
      <c r="H106" s="125">
        <f>Flavor!H25</f>
        <v>-2.0157025501712621E-3</v>
      </c>
      <c r="I106" s="256">
        <f>Flavor!I25</f>
        <v>14.463223439079965</v>
      </c>
      <c r="J106" s="183">
        <f>Flavor!J25</f>
        <v>1.2068609857455961</v>
      </c>
      <c r="K106" s="123">
        <f>Flavor!K25</f>
        <v>9.1040131860760543E-2</v>
      </c>
      <c r="L106" s="126">
        <f>Flavor!L25</f>
        <v>1565519.4199698246</v>
      </c>
      <c r="M106" s="127">
        <f>Flavor!M25</f>
        <v>-793640.73834467819</v>
      </c>
      <c r="N106" s="123">
        <f>Flavor!N25</f>
        <v>-0.3364081643832495</v>
      </c>
      <c r="O106" s="121">
        <f>Flavor!O25</f>
        <v>453381.6353687048</v>
      </c>
      <c r="P106" s="122">
        <f>Flavor!P25</f>
        <v>-237526.05875845288</v>
      </c>
      <c r="Q106" s="123">
        <f>Flavor!Q25</f>
        <v>-0.34378841164669033</v>
      </c>
    </row>
    <row r="107" spans="2:17">
      <c r="B107" s="417" t="s">
        <v>223</v>
      </c>
      <c r="C107" s="117" t="s">
        <v>21</v>
      </c>
      <c r="D107" s="166">
        <f>'Branded vs. Private Label'!D5</f>
        <v>899083395.87387586</v>
      </c>
      <c r="E107" s="167">
        <f>'Branded vs. Private Label'!E5</f>
        <v>-40524530.275034666</v>
      </c>
      <c r="F107" s="168">
        <f>'Branded vs. Private Label'!F5</f>
        <v>-4.3129191599233355E-2</v>
      </c>
      <c r="G107" s="169">
        <f>'Branded vs. Private Label'!G5</f>
        <v>27.290976172254844</v>
      </c>
      <c r="H107" s="170">
        <f>'Branded vs. Private Label'!H5</f>
        <v>-0.69850336962455373</v>
      </c>
      <c r="I107" s="257">
        <f>'Branded vs. Private Label'!I5</f>
        <v>8.2292203258840644</v>
      </c>
      <c r="J107" s="188">
        <f>'Branded vs. Private Label'!J5</f>
        <v>0.34586623943263906</v>
      </c>
      <c r="K107" s="168">
        <f>'Branded vs. Private Label'!K5</f>
        <v>4.3872980414143191E-2</v>
      </c>
      <c r="L107" s="171">
        <f>'Branded vs. Private Label'!L5</f>
        <v>7398755355.9901686</v>
      </c>
      <c r="M107" s="172">
        <f>'Branded vs. Private Label'!M5</f>
        <v>-8506628.2779941559</v>
      </c>
      <c r="N107" s="168">
        <f>'Branded vs. Private Label'!N5</f>
        <v>-1.1484173634010611E-3</v>
      </c>
      <c r="O107" s="166">
        <f>'Branded vs. Private Label'!O5</f>
        <v>1892678225.9395292</v>
      </c>
      <c r="P107" s="167">
        <f>'Branded vs. Private Label'!P5</f>
        <v>-72408056.301488161</v>
      </c>
      <c r="Q107" s="168">
        <f>'Branded vs. Private Label'!Q5</f>
        <v>-3.6847265667598474E-2</v>
      </c>
    </row>
    <row r="108" spans="2:17" ht="15.75" thickBot="1">
      <c r="B108" s="416"/>
      <c r="C108" s="116" t="s">
        <v>20</v>
      </c>
      <c r="D108" s="158">
        <f>'Branded vs. Private Label'!D6</f>
        <v>2395351329.3589544</v>
      </c>
      <c r="E108" s="159">
        <f>'Branded vs. Private Label'!E6</f>
        <v>-22044667.137200832</v>
      </c>
      <c r="F108" s="160">
        <f>'Branded vs. Private Label'!F6</f>
        <v>-9.11917913703548E-3</v>
      </c>
      <c r="G108" s="161">
        <f>'Branded vs. Private Label'!G6</f>
        <v>72.709023827734612</v>
      </c>
      <c r="H108" s="162">
        <f>'Branded vs. Private Label'!H6</f>
        <v>0.69850336962262816</v>
      </c>
      <c r="I108" s="258">
        <f>'Branded vs. Private Label'!I6</f>
        <v>3.8103659908324525</v>
      </c>
      <c r="J108" s="181">
        <f>'Branded vs. Private Label'!J6</f>
        <v>-0.19105813800597105</v>
      </c>
      <c r="K108" s="160">
        <f>'Branded vs. Private Label'!K6</f>
        <v>-4.7747534841160032E-2</v>
      </c>
      <c r="L108" s="163">
        <f>'Branded vs. Private Label'!L6</f>
        <v>9127165241.4846649</v>
      </c>
      <c r="M108" s="164">
        <f>'Branded vs. Private Label'!M6</f>
        <v>-545861427.85245705</v>
      </c>
      <c r="N108" s="160">
        <f>'Branded vs. Private Label'!N6</f>
        <v>-5.6431295654627213E-2</v>
      </c>
      <c r="O108" s="158">
        <f>'Branded vs. Private Label'!O6</f>
        <v>3018199112.5238304</v>
      </c>
      <c r="P108" s="159">
        <f>'Branded vs. Private Label'!P6</f>
        <v>-24868953.14327383</v>
      </c>
      <c r="Q108" s="160">
        <f>'Branded vs. Private Label'!Q6</f>
        <v>-8.1723289149702397E-3</v>
      </c>
    </row>
    <row r="109" spans="2:17" ht="15.75" thickBot="1">
      <c r="B109" s="417" t="s">
        <v>222</v>
      </c>
      <c r="C109" s="165" t="s">
        <v>221</v>
      </c>
      <c r="D109" s="130">
        <f>'Single Serve'!E6</f>
        <v>66997797.317698918</v>
      </c>
      <c r="E109" s="131">
        <f>'Single Serve'!F6</f>
        <v>-6309845.9612550065</v>
      </c>
      <c r="F109" s="132">
        <f>'Single Serve'!G6</f>
        <v>-8.6073507195483887E-2</v>
      </c>
      <c r="G109" s="133">
        <f>'Single Serve'!H6</f>
        <v>2.0336659519929285</v>
      </c>
      <c r="H109" s="134">
        <f>'Single Serve'!I6</f>
        <v>-0.15005634825349823</v>
      </c>
      <c r="I109" s="259">
        <f>'Single Serve'!J6</f>
        <v>17.695051851727204</v>
      </c>
      <c r="J109" s="186">
        <f>'Single Serve'!K6</f>
        <v>0.97493273097857269</v>
      </c>
      <c r="K109" s="132">
        <f>'Single Serve'!L6</f>
        <v>5.8308958443288934E-2</v>
      </c>
      <c r="L109" s="135">
        <f>'Single Serve'!M6</f>
        <v>1185529497.4881921</v>
      </c>
      <c r="M109" s="136">
        <f>'Single Serve'!N6</f>
        <v>-40183030.597265244</v>
      </c>
      <c r="N109" s="132">
        <f>'Single Serve'!O6</f>
        <v>-3.2783405306324537E-2</v>
      </c>
      <c r="O109" s="130">
        <f>'Single Serve'!P6</f>
        <v>524669178.96296161</v>
      </c>
      <c r="P109" s="131">
        <f>'Single Serve'!Q6</f>
        <v>-37295011.35864085</v>
      </c>
      <c r="Q109" s="132">
        <f>'Single Serve'!R6</f>
        <v>-6.6365458869002941E-2</v>
      </c>
    </row>
    <row r="110" spans="2:17">
      <c r="B110" s="414"/>
      <c r="C110" s="115" t="s">
        <v>220</v>
      </c>
      <c r="D110" s="166">
        <f>'Single Serve'!E7</f>
        <v>38268930.254130587</v>
      </c>
      <c r="E110" s="167">
        <f>'Single Serve'!F7</f>
        <v>-2061541.98521927</v>
      </c>
      <c r="F110" s="168">
        <f>'Single Serve'!G7</f>
        <v>-5.1116237196148009E-2</v>
      </c>
      <c r="G110" s="169">
        <f>'Single Serve'!H7</f>
        <v>1.1616235696223103</v>
      </c>
      <c r="H110" s="170">
        <f>'Single Serve'!I7</f>
        <v>-3.9759364943015241E-2</v>
      </c>
      <c r="I110" s="257">
        <f>'Single Serve'!J7</f>
        <v>15.421756587934139</v>
      </c>
      <c r="J110" s="188">
        <f>'Single Serve'!K7</f>
        <v>0.49612511527579706</v>
      </c>
      <c r="K110" s="168">
        <f>'Single Serve'!L7</f>
        <v>3.323980738668434E-2</v>
      </c>
      <c r="L110" s="171">
        <f>'Single Serve'!M7</f>
        <v>590174127.25983047</v>
      </c>
      <c r="M110" s="172">
        <f>'Single Serve'!N7</f>
        <v>-11783638.502983332</v>
      </c>
      <c r="N110" s="168">
        <f>'Single Serve'!O7</f>
        <v>-1.957552368819572E-2</v>
      </c>
      <c r="O110" s="166">
        <f>'Single Serve'!P7</f>
        <v>321638042.08175594</v>
      </c>
      <c r="P110" s="167">
        <f>'Single Serve'!Q7</f>
        <v>-15122678.865518868</v>
      </c>
      <c r="Q110" s="168">
        <f>'Single Serve'!R7</f>
        <v>-4.490630267977886E-2</v>
      </c>
    </row>
    <row r="111" spans="2:17" ht="15.75" thickBot="1">
      <c r="B111" s="414"/>
      <c r="C111" s="114" t="s">
        <v>219</v>
      </c>
      <c r="D111" s="158">
        <f>'Single Serve'!E8</f>
        <v>28728867.063571133</v>
      </c>
      <c r="E111" s="159">
        <f>'Single Serve'!F8</f>
        <v>-4248303.9760380425</v>
      </c>
      <c r="F111" s="160">
        <f>'Single Serve'!G8</f>
        <v>-0.12882560395903478</v>
      </c>
      <c r="G111" s="161">
        <f>'Single Serve'!H8</f>
        <v>0.8720423823707032</v>
      </c>
      <c r="H111" s="162">
        <f>'Single Serve'!I8</f>
        <v>-0.11029698331055016</v>
      </c>
      <c r="I111" s="258">
        <f>'Single Serve'!J8</f>
        <v>20.723245678674356</v>
      </c>
      <c r="J111" s="181">
        <f>'Single Serve'!K8</f>
        <v>1.8085012461261698</v>
      </c>
      <c r="K111" s="160">
        <f>'Single Serve'!L8</f>
        <v>9.5613305935771997E-2</v>
      </c>
      <c r="L111" s="163">
        <f>'Single Serve'!M8</f>
        <v>595355370.22836053</v>
      </c>
      <c r="M111" s="164">
        <f>'Single Serve'!N8</f>
        <v>-28399392.094276428</v>
      </c>
      <c r="N111" s="160">
        <f>'Single Serve'!O8</f>
        <v>-4.5529739906958577E-2</v>
      </c>
      <c r="O111" s="158">
        <f>'Single Serve'!P8</f>
        <v>203031136.88120556</v>
      </c>
      <c r="P111" s="159">
        <f>'Single Serve'!Q8</f>
        <v>-22172332.493121982</v>
      </c>
      <c r="Q111" s="160">
        <f>'Single Serve'!R8</f>
        <v>-9.8454666594268533E-2</v>
      </c>
    </row>
    <row r="112" spans="2:17">
      <c r="B112" s="414"/>
      <c r="C112" s="93" t="s">
        <v>218</v>
      </c>
      <c r="D112" s="137">
        <f>Size!D9</f>
        <v>68138105.854647592</v>
      </c>
      <c r="E112" s="138">
        <f>Size!E9</f>
        <v>-6337518.6783531457</v>
      </c>
      <c r="F112" s="139">
        <f>Size!F9</f>
        <v>-8.5095206896115938E-2</v>
      </c>
      <c r="G112" s="140">
        <f>Size!G9</f>
        <v>2.0682791294286402</v>
      </c>
      <c r="H112" s="141">
        <f>Size!H9</f>
        <v>-0.15023554166275188</v>
      </c>
      <c r="I112" s="254">
        <f>Size!I9</f>
        <v>17.741780561555291</v>
      </c>
      <c r="J112" s="177">
        <f>Size!J9</f>
        <v>0.98343848105855614</v>
      </c>
      <c r="K112" s="139">
        <f>Size!K9</f>
        <v>5.8683518711739172E-2</v>
      </c>
      <c r="L112" s="142">
        <f>Size!L9</f>
        <v>1208891321.9531834</v>
      </c>
      <c r="M112" s="143">
        <f>Size!M9</f>
        <v>-39196670.629477739</v>
      </c>
      <c r="N112" s="139">
        <f>Size!N9</f>
        <v>-3.1405374350544225E-2</v>
      </c>
      <c r="O112" s="137">
        <f>Size!O9</f>
        <v>529369732.35788733</v>
      </c>
      <c r="P112" s="138">
        <f>Size!P9</f>
        <v>-37628579.856520474</v>
      </c>
      <c r="Q112" s="139">
        <f>Size!Q9</f>
        <v>-6.6364535918215214E-2</v>
      </c>
    </row>
    <row r="113" spans="2:17">
      <c r="B113" s="414"/>
      <c r="C113" s="94" t="s">
        <v>217</v>
      </c>
      <c r="D113" s="121">
        <f>Size!D10</f>
        <v>75964754.440660805</v>
      </c>
      <c r="E113" s="122">
        <f>Size!E10</f>
        <v>-3609443.7210026383</v>
      </c>
      <c r="F113" s="123">
        <f>Size!F10</f>
        <v>-4.5359473351772511E-2</v>
      </c>
      <c r="G113" s="124">
        <f>Size!G10</f>
        <v>2.3058509509634941</v>
      </c>
      <c r="H113" s="125">
        <f>Size!H10</f>
        <v>-6.4542411548818013E-2</v>
      </c>
      <c r="I113" s="256">
        <f>Size!I10</f>
        <v>10.259782846811841</v>
      </c>
      <c r="J113" s="183">
        <f>Size!J10</f>
        <v>0.25694745538341657</v>
      </c>
      <c r="K113" s="123">
        <f>Size!K10</f>
        <v>2.5687462137345435E-2</v>
      </c>
      <c r="L113" s="126">
        <f>Size!L10</f>
        <v>779381884.57256544</v>
      </c>
      <c r="M113" s="127">
        <f>Size!M10</f>
        <v>-16585721.043460369</v>
      </c>
      <c r="N113" s="123">
        <f>Size!N10</f>
        <v>-2.0837180968720614E-2</v>
      </c>
      <c r="O113" s="121">
        <f>Size!O10</f>
        <v>303859017.76264322</v>
      </c>
      <c r="P113" s="122">
        <f>Size!P10</f>
        <v>-14437774.884010553</v>
      </c>
      <c r="Q113" s="123">
        <f>Size!Q10</f>
        <v>-4.5359473351772511E-2</v>
      </c>
    </row>
    <row r="114" spans="2:17">
      <c r="B114" s="414"/>
      <c r="C114" s="94" t="s">
        <v>422</v>
      </c>
      <c r="D114" s="121">
        <f>Size!D11</f>
        <v>91309662.384562373</v>
      </c>
      <c r="E114" s="122">
        <f>Size!E11</f>
        <v>10137504.326843604</v>
      </c>
      <c r="F114" s="123">
        <f>Size!F11</f>
        <v>0.1248889344501001</v>
      </c>
      <c r="G114" s="124">
        <f>Size!G11</f>
        <v>2.7716336792224512</v>
      </c>
      <c r="H114" s="125">
        <f>Size!H11</f>
        <v>0.35363954134982567</v>
      </c>
      <c r="I114" s="256">
        <f>Size!I11</f>
        <v>11.112160085269633</v>
      </c>
      <c r="J114" s="183">
        <f>Size!J11</f>
        <v>0.58474006359493913</v>
      </c>
      <c r="K114" s="123">
        <f>Size!K11</f>
        <v>5.5544479311268061E-2</v>
      </c>
      <c r="L114" s="126">
        <f>Size!L11</f>
        <v>1014647585.74918</v>
      </c>
      <c r="M114" s="127">
        <f>Size!M11</f>
        <v>160114183.80980861</v>
      </c>
      <c r="N114" s="123">
        <f>Size!N11</f>
        <v>0.18737030459713805</v>
      </c>
      <c r="O114" s="121">
        <f>Size!O11</f>
        <v>220359820.86026618</v>
      </c>
      <c r="P114" s="122">
        <f>Size!P11</f>
        <v>24186750.388521999</v>
      </c>
      <c r="Q114" s="123">
        <f>Size!Q11</f>
        <v>0.12329291849467046</v>
      </c>
    </row>
    <row r="115" spans="2:17">
      <c r="B115" s="414"/>
      <c r="C115" s="94" t="s">
        <v>239</v>
      </c>
      <c r="D115" s="121">
        <f>Size!D12</f>
        <v>779523608.91869855</v>
      </c>
      <c r="E115" s="122">
        <f>Size!E12</f>
        <v>-6638652.6897464991</v>
      </c>
      <c r="F115" s="123">
        <f>Size!F12</f>
        <v>-8.4443797596747746E-3</v>
      </c>
      <c r="G115" s="124">
        <f>Size!G12</f>
        <v>23.661831966135694</v>
      </c>
      <c r="H115" s="125">
        <f>Size!H12</f>
        <v>0.24326351272320323</v>
      </c>
      <c r="I115" s="256">
        <f>Size!I12</f>
        <v>6.2489439532665605</v>
      </c>
      <c r="J115" s="183">
        <f>Size!J12</f>
        <v>-1.4055154925099345E-2</v>
      </c>
      <c r="K115" s="123">
        <f>Size!K12</f>
        <v>-2.2441572611300504E-3</v>
      </c>
      <c r="L115" s="126">
        <f>Size!L12</f>
        <v>4871199342.3810282</v>
      </c>
      <c r="M115" s="127">
        <f>Size!M12</f>
        <v>-52534200.966601372</v>
      </c>
      <c r="N115" s="123">
        <f>Size!N12</f>
        <v>-1.0669586504651418E-2</v>
      </c>
      <c r="O115" s="121">
        <f>Size!O12</f>
        <v>1556341290.9598427</v>
      </c>
      <c r="P115" s="122">
        <f>Size!P12</f>
        <v>-15331060.953366995</v>
      </c>
      <c r="Q115" s="123">
        <f>Size!Q12</f>
        <v>-9.7546164343378372E-3</v>
      </c>
    </row>
    <row r="116" spans="2:17">
      <c r="B116" s="414"/>
      <c r="C116" s="94" t="s">
        <v>216</v>
      </c>
      <c r="D116" s="121">
        <f>Size!D13</f>
        <v>71276203.052234426</v>
      </c>
      <c r="E116" s="122">
        <f>Size!E13</f>
        <v>7217748.1561669409</v>
      </c>
      <c r="F116" s="123">
        <f>Size!F13</f>
        <v>0.11267440290087351</v>
      </c>
      <c r="G116" s="124">
        <f>Size!G13</f>
        <v>2.1635336255505733</v>
      </c>
      <c r="H116" s="125">
        <f>Size!H13</f>
        <v>0.25533046665796366</v>
      </c>
      <c r="I116" s="256">
        <f>Size!I13</f>
        <v>8.6711051094947837</v>
      </c>
      <c r="J116" s="183">
        <f>Size!J13</f>
        <v>0.43568153050035541</v>
      </c>
      <c r="K116" s="123">
        <f>Size!K13</f>
        <v>5.2903354189530773E-2</v>
      </c>
      <c r="L116" s="126">
        <f>Size!L13</f>
        <v>618043448.47161758</v>
      </c>
      <c r="M116" s="127">
        <f>Size!M13</f>
        <v>90494938.586592376</v>
      </c>
      <c r="N116" s="123">
        <f>Size!N13</f>
        <v>0.17153861093516309</v>
      </c>
      <c r="O116" s="121">
        <f>Size!O13</f>
        <v>95034937.402979255</v>
      </c>
      <c r="P116" s="122">
        <f>Size!P13</f>
        <v>9623664.2082225978</v>
      </c>
      <c r="Q116" s="123">
        <f>Size!Q13</f>
        <v>0.1126744029008736</v>
      </c>
    </row>
    <row r="117" spans="2:17">
      <c r="B117" s="414"/>
      <c r="C117" s="94" t="s">
        <v>240</v>
      </c>
      <c r="D117" s="121">
        <f>Size!D14</f>
        <v>2199107898.7944293</v>
      </c>
      <c r="E117" s="122">
        <f>Size!E14</f>
        <v>-63595766.038268566</v>
      </c>
      <c r="F117" s="123">
        <f>Size!F14</f>
        <v>-2.8106095829818163E-2</v>
      </c>
      <c r="G117" s="124">
        <f>Size!G14</f>
        <v>66.752207349889986</v>
      </c>
      <c r="H117" s="125">
        <f>Size!H14</f>
        <v>-0.65026571751300821</v>
      </c>
      <c r="I117" s="256">
        <f>Size!I14</f>
        <v>3.619907497391686</v>
      </c>
      <c r="J117" s="183">
        <f>Size!J14</f>
        <v>-0.20896024736933416</v>
      </c>
      <c r="K117" s="123">
        <f>Size!K14</f>
        <v>-5.4574945205472611E-2</v>
      </c>
      <c r="L117" s="126">
        <f>Size!L14</f>
        <v>7960567170.4192314</v>
      </c>
      <c r="M117" s="127">
        <f>Size!M14</f>
        <v>-703025907.81123543</v>
      </c>
      <c r="N117" s="123">
        <f>Size!N14</f>
        <v>-8.1147152395438682E-2</v>
      </c>
      <c r="O117" s="121">
        <f>Size!O14</f>
        <v>2199107898.7944293</v>
      </c>
      <c r="P117" s="122">
        <f>Size!P14</f>
        <v>-63595766.038268566</v>
      </c>
      <c r="Q117" s="123">
        <f>Size!Q14</f>
        <v>-2.8106095829818163E-2</v>
      </c>
    </row>
    <row r="118" spans="2:17" ht="15.75" thickBot="1">
      <c r="B118" s="414"/>
      <c r="C118" s="95" t="s">
        <v>215</v>
      </c>
      <c r="D118" s="121">
        <f>Size!D15</f>
        <v>1283.8787364959717</v>
      </c>
      <c r="E118" s="122">
        <f>Size!E15</f>
        <v>-54385.144088083063</v>
      </c>
      <c r="F118" s="123">
        <f>Size!F15</f>
        <v>-0.97693728627963072</v>
      </c>
      <c r="G118" s="124">
        <f>Size!G15</f>
        <v>3.897113901399578E-5</v>
      </c>
      <c r="H118" s="125">
        <f>Size!H15</f>
        <v>-1.6193237008892965E-3</v>
      </c>
      <c r="I118" s="256">
        <f>Size!I15</f>
        <v>0.70742739108677311</v>
      </c>
      <c r="J118" s="183">
        <f>Size!J15</f>
        <v>-0.68043866505833372</v>
      </c>
      <c r="K118" s="123">
        <f>Size!K15</f>
        <v>-0.49027689815276465</v>
      </c>
      <c r="L118" s="149">
        <f>Size!L15</f>
        <v>908.25098503112793</v>
      </c>
      <c r="M118" s="150">
        <f>Size!M15</f>
        <v>-76352.896171969303</v>
      </c>
      <c r="N118" s="146">
        <f>Size!N15</f>
        <v>-0.98824440202543851</v>
      </c>
      <c r="O118" s="144">
        <f>Size!O15</f>
        <v>256.77574729919434</v>
      </c>
      <c r="P118" s="145">
        <f>Size!P15</f>
        <v>-31122.323761334126</v>
      </c>
      <c r="Q118" s="146">
        <f>Size!Q15</f>
        <v>-0.99181698164319376</v>
      </c>
    </row>
    <row r="119" spans="2:17">
      <c r="B119" s="414"/>
      <c r="C119" s="117" t="s">
        <v>241</v>
      </c>
      <c r="D119" s="166">
        <f>'White Milk Size'!D5</f>
        <v>699243467.71303833</v>
      </c>
      <c r="E119" s="167">
        <f>'White Milk Size'!E5</f>
        <v>-4344935.5918518305</v>
      </c>
      <c r="F119" s="168">
        <f>'White Milk Size'!F5</f>
        <v>-6.1753939823948655E-3</v>
      </c>
      <c r="G119" s="169">
        <f>'White Milk Size'!G5</f>
        <v>21.224990811239898</v>
      </c>
      <c r="H119" s="170">
        <f>'White Milk Size'!H5</f>
        <v>0.26617099697960001</v>
      </c>
      <c r="I119" s="257">
        <f>'White Milk Size'!I5</f>
        <v>6.2057215315275958</v>
      </c>
      <c r="J119" s="188">
        <f>'White Milk Size'!J5</f>
        <v>-4.4872417121881725E-3</v>
      </c>
      <c r="K119" s="168">
        <f>'White Milk Size'!K5</f>
        <v>-7.2255891485065768E-4</v>
      </c>
      <c r="L119" s="171">
        <f>'White Milk Size'!L5</f>
        <v>4339310243.3668232</v>
      </c>
      <c r="M119" s="172">
        <f>'White Milk Size'!M5</f>
        <v>-30120631.586977005</v>
      </c>
      <c r="N119" s="168">
        <f>'White Milk Size'!N5</f>
        <v>-6.8934908112708113E-3</v>
      </c>
      <c r="O119" s="166">
        <f>'White Milk Size'!O5</f>
        <v>1395832480.0814469</v>
      </c>
      <c r="P119" s="167">
        <f>'White Milk Size'!P5</f>
        <v>-10596363.287228346</v>
      </c>
      <c r="Q119" s="168">
        <f>'White Milk Size'!Q5</f>
        <v>-7.5342334858889554E-3</v>
      </c>
    </row>
    <row r="120" spans="2:17" ht="15.75" thickBot="1">
      <c r="B120" s="416"/>
      <c r="C120" s="116" t="s">
        <v>238</v>
      </c>
      <c r="D120" s="158">
        <f>'White Milk Size'!D6</f>
        <v>2145520420.8356087</v>
      </c>
      <c r="E120" s="159">
        <f>'White Milk Size'!E6</f>
        <v>-61889013.917171717</v>
      </c>
      <c r="F120" s="160">
        <f>'White Milk Size'!F6</f>
        <v>-2.8036943642085591E-2</v>
      </c>
      <c r="G120" s="161">
        <f>'White Milk Size'!G6</f>
        <v>65.125601196537602</v>
      </c>
      <c r="H120" s="162">
        <f>'White Milk Size'!H6</f>
        <v>-0.6297415322048181</v>
      </c>
      <c r="I120" s="258">
        <f>'White Milk Size'!I6</f>
        <v>3.6106561388720388</v>
      </c>
      <c r="J120" s="181">
        <f>'White Milk Size'!J6</f>
        <v>-0.21037561696271379</v>
      </c>
      <c r="K120" s="160">
        <f>'White Milk Size'!K6</f>
        <v>-5.5057280443029079E-2</v>
      </c>
      <c r="L120" s="163">
        <f>'White Milk Size'!L6</f>
        <v>7746736478.5654106</v>
      </c>
      <c r="M120" s="164">
        <f>'White Milk Size'!M6</f>
        <v>-687845069.75420475</v>
      </c>
      <c r="N120" s="160">
        <f>'White Milk Size'!N6</f>
        <v>-8.1550586216246987E-2</v>
      </c>
      <c r="O120" s="158">
        <f>'White Milk Size'!O6</f>
        <v>2145520420.8356087</v>
      </c>
      <c r="P120" s="159">
        <f>'White Milk Size'!P6</f>
        <v>-61889013.917171717</v>
      </c>
      <c r="Q120" s="160">
        <f>'White Milk Size'!Q6</f>
        <v>-2.8036943642085591E-2</v>
      </c>
    </row>
    <row r="121" spans="2:17">
      <c r="B121" s="417" t="s">
        <v>186</v>
      </c>
      <c r="C121" s="93" t="s">
        <v>212</v>
      </c>
      <c r="D121" s="137">
        <f>Organic!D5</f>
        <v>194684947.86073917</v>
      </c>
      <c r="E121" s="138">
        <f>Organic!E5</f>
        <v>-9724888.9199057519</v>
      </c>
      <c r="F121" s="139">
        <f>Organic!F5</f>
        <v>-4.757544486639196E-2</v>
      </c>
      <c r="G121" s="140">
        <f>Organic!G5</f>
        <v>5.9095099492966741</v>
      </c>
      <c r="H121" s="141">
        <f>Organic!H5</f>
        <v>-0.17954569349708738</v>
      </c>
      <c r="I121" s="254">
        <f>Organic!I5</f>
        <v>9.6856190784451677</v>
      </c>
      <c r="J121" s="177">
        <f>Organic!J5</f>
        <v>0.62191829020146905</v>
      </c>
      <c r="K121" s="139">
        <f>Organic!K5</f>
        <v>6.8616374782378503E-2</v>
      </c>
      <c r="L121" s="142">
        <f>Organic!L5</f>
        <v>1885644245.2860782</v>
      </c>
      <c r="M121" s="143">
        <f>Organic!M5</f>
        <v>32934646.532581091</v>
      </c>
      <c r="N121" s="139">
        <f>Organic!N5</f>
        <v>1.7776475360595918E-2</v>
      </c>
      <c r="O121" s="137">
        <f>Organic!O5</f>
        <v>329698020.57173878</v>
      </c>
      <c r="P121" s="138">
        <f>Organic!P5</f>
        <v>-13365548.391772151</v>
      </c>
      <c r="Q121" s="139">
        <f>Organic!Q5</f>
        <v>-3.8959392954935834E-2</v>
      </c>
    </row>
    <row r="122" spans="2:17" ht="15.75" thickBot="1">
      <c r="B122" s="416"/>
      <c r="C122" s="95" t="s">
        <v>214</v>
      </c>
      <c r="D122" s="144">
        <f>Organic!D6</f>
        <v>3099749777.3724432</v>
      </c>
      <c r="E122" s="145">
        <f>Organic!E6</f>
        <v>-52844308.492282867</v>
      </c>
      <c r="F122" s="146">
        <f>Organic!F6</f>
        <v>-1.6762166981540913E-2</v>
      </c>
      <c r="G122" s="147">
        <f>Organic!G6</f>
        <v>94.090490050703465</v>
      </c>
      <c r="H122" s="148">
        <f>Organic!H6</f>
        <v>0.17954569349676319</v>
      </c>
      <c r="I122" s="255">
        <f>Organic!I6</f>
        <v>4.7230510214273576</v>
      </c>
      <c r="J122" s="184">
        <f>Organic!J6</f>
        <v>-0.10712331758046822</v>
      </c>
      <c r="K122" s="146">
        <f>Organic!K6</f>
        <v>-2.2177940186414183E-2</v>
      </c>
      <c r="L122" s="149">
        <f>Organic!L6</f>
        <v>14640276352.188143</v>
      </c>
      <c r="M122" s="150">
        <f>Organic!M6</f>
        <v>-587302702.6634922</v>
      </c>
      <c r="N122" s="146">
        <f>Organic!N6</f>
        <v>-3.8568356831243808E-2</v>
      </c>
      <c r="O122" s="144">
        <f>Organic!O6</f>
        <v>4581179317.8916206</v>
      </c>
      <c r="P122" s="145">
        <f>Organic!P6</f>
        <v>-83911461.052992821</v>
      </c>
      <c r="Q122" s="146">
        <f>Organic!Q6</f>
        <v>-1.798710143685053E-2</v>
      </c>
    </row>
    <row r="123" spans="2:17">
      <c r="B123" s="417" t="s">
        <v>248</v>
      </c>
      <c r="C123" s="173" t="s">
        <v>211</v>
      </c>
      <c r="D123" s="137">
        <f>'Form Data'!D5</f>
        <v>248149988.17567876</v>
      </c>
      <c r="E123" s="138">
        <f>'Form Data'!E5</f>
        <v>17633036.223459125</v>
      </c>
      <c r="F123" s="139">
        <f>'Form Data'!F5</f>
        <v>7.6493446898924858E-2</v>
      </c>
      <c r="G123" s="140">
        <f>'Form Data'!G5</f>
        <v>7.5323996033375611</v>
      </c>
      <c r="H123" s="141">
        <f>'Form Data'!H5</f>
        <v>0.66565302621203326</v>
      </c>
      <c r="I123" s="254">
        <f>'Form Data'!I5</f>
        <v>9.6214475258206118</v>
      </c>
      <c r="J123" s="177">
        <f>'Form Data'!J5</f>
        <v>0.49362952072994126</v>
      </c>
      <c r="K123" s="139">
        <f>'Form Data'!K5</f>
        <v>5.4079684811270276E-2</v>
      </c>
      <c r="L123" s="142">
        <f>'Form Data'!L5</f>
        <v>2387562089.7652984</v>
      </c>
      <c r="M123" s="143">
        <f>'Form Data'!M5</f>
        <v>283445305.25720716</v>
      </c>
      <c r="N123" s="139">
        <f>'Form Data'!N5</f>
        <v>0.13470987320861666</v>
      </c>
      <c r="O123" s="137">
        <f>'Form Data'!O5</f>
        <v>512863330.19858509</v>
      </c>
      <c r="P123" s="138">
        <f>'Form Data'!P5</f>
        <v>34899607.474514425</v>
      </c>
      <c r="Q123" s="139">
        <f>'Form Data'!Q5</f>
        <v>7.3017272682558865E-2</v>
      </c>
    </row>
    <row r="124" spans="2:17" ht="15.75" thickBot="1">
      <c r="B124" s="416"/>
      <c r="C124" s="174" t="s">
        <v>213</v>
      </c>
      <c r="D124" s="144">
        <f>'Form Data'!D6</f>
        <v>3046284737.057291</v>
      </c>
      <c r="E124" s="145">
        <f>'Form Data'!E6</f>
        <v>-80202233.635671616</v>
      </c>
      <c r="F124" s="146">
        <f>'Form Data'!F6</f>
        <v>-2.5652508514339142E-2</v>
      </c>
      <c r="G124" s="147">
        <f>'Form Data'!G6</f>
        <v>92.467600396656138</v>
      </c>
      <c r="H124" s="148">
        <f>'Form Data'!H6</f>
        <v>-0.66565302621317812</v>
      </c>
      <c r="I124" s="255">
        <f>'Form Data'!I6</f>
        <v>4.6411808901904248</v>
      </c>
      <c r="J124" s="184">
        <f>'Form Data'!J6</f>
        <v>-0.14891483369412484</v>
      </c>
      <c r="K124" s="146">
        <f>'Form Data'!K6</f>
        <v>-3.108807052677471E-2</v>
      </c>
      <c r="L124" s="149">
        <f>'Form Data'!L6</f>
        <v>14138358507.709063</v>
      </c>
      <c r="M124" s="150">
        <f>'Form Data'!M6</f>
        <v>-837813361.3880558</v>
      </c>
      <c r="N124" s="146">
        <f>'Form Data'!N6</f>
        <v>-5.5943092047231281E-2</v>
      </c>
      <c r="O124" s="144">
        <f>'Form Data'!O6</f>
        <v>4398014008.2647724</v>
      </c>
      <c r="P124" s="145">
        <f>'Form Data'!P6</f>
        <v>-132176616.91928101</v>
      </c>
      <c r="Q124" s="146">
        <f>'Form Data'!Q6</f>
        <v>-2.9176833351005158E-2</v>
      </c>
    </row>
    <row r="125" spans="2:17" ht="15.75" thickBot="1">
      <c r="B125" s="306" t="s">
        <v>412</v>
      </c>
      <c r="C125" s="307" t="s">
        <v>249</v>
      </c>
      <c r="D125" s="328">
        <f>'Glass Bottle'!D4</f>
        <v>4441794.2929474963</v>
      </c>
      <c r="E125" s="329">
        <f>'Glass Bottle'!E4</f>
        <v>-226371.40223771799</v>
      </c>
      <c r="F125" s="330">
        <f>'Glass Bottle'!F4</f>
        <v>-4.8492580816314933E-2</v>
      </c>
      <c r="G125" s="133">
        <f>'Glass Bottle'!G4</f>
        <v>0.13482720598244996</v>
      </c>
      <c r="H125" s="134">
        <f>'Glass Bottle'!H4</f>
        <v>-4.2302929884374396E-3</v>
      </c>
      <c r="I125" s="185">
        <f>'Glass Bottle'!I4</f>
        <v>13.323132079282354</v>
      </c>
      <c r="J125" s="186">
        <f>'Glass Bottle'!J4</f>
        <v>0.83940002842627415</v>
      </c>
      <c r="K125" s="132">
        <f>'Glass Bottle'!K4</f>
        <v>6.7239510188678853E-2</v>
      </c>
      <c r="L125" s="135">
        <f>'Glass Bottle'!L4</f>
        <v>59178612.033942074</v>
      </c>
      <c r="M125" s="136">
        <f>'Glass Bottle'!M4</f>
        <v>902482.32625155896</v>
      </c>
      <c r="N125" s="132">
        <f>'Glass Bottle'!N4</f>
        <v>1.5486311990490014E-2</v>
      </c>
      <c r="O125" s="130">
        <f>'Glass Bottle'!O4</f>
        <v>11883576.41666642</v>
      </c>
      <c r="P125" s="131">
        <f>'Glass Bottle'!P4</f>
        <v>-810203.76995747909</v>
      </c>
      <c r="Q125" s="132">
        <f>'Glass Bottle'!Q4</f>
        <v>-6.3826831569939527E-2</v>
      </c>
    </row>
    <row r="126" spans="2:17">
      <c r="B126" s="414" t="s">
        <v>413</v>
      </c>
      <c r="C126" s="308" t="s">
        <v>414</v>
      </c>
      <c r="D126" s="313">
        <f>Enhanced!D15</f>
        <v>10386531.295668272</v>
      </c>
      <c r="E126" s="138">
        <f>Enhanced!E15</f>
        <v>-1035995.0772669688</v>
      </c>
      <c r="F126" s="139">
        <f>Enhanced!F15</f>
        <v>-9.069754303405908E-2</v>
      </c>
      <c r="G126" s="140">
        <f>Enhanced!G15</f>
        <v>0.31527506725552501</v>
      </c>
      <c r="H126" s="141">
        <f>Enhanced!H15</f>
        <v>-2.4984480726598479E-2</v>
      </c>
      <c r="I126" s="254">
        <f>Enhanced!I15</f>
        <v>12.017196358209535</v>
      </c>
      <c r="J126" s="177">
        <f>Enhanced!J15</f>
        <v>0.91370197488745752</v>
      </c>
      <c r="K126" s="139">
        <f>Enhanced!K15</f>
        <v>8.2289587704918996E-2</v>
      </c>
      <c r="L126" s="142">
        <f>Enhanced!L15</f>
        <v>124816986.06073412</v>
      </c>
      <c r="M126" s="143">
        <f>Enhanced!M15</f>
        <v>-2012971.3645006269</v>
      </c>
      <c r="N126" s="139">
        <f>Enhanced!N15</f>
        <v>-1.5871418751261961E-2</v>
      </c>
      <c r="O126" s="137">
        <f>Enhanced!O15</f>
        <v>25771677.661691871</v>
      </c>
      <c r="P126" s="138">
        <f>Enhanced!P15</f>
        <v>-3124793.505795341</v>
      </c>
      <c r="Q126" s="139">
        <f>Enhanced!Q15</f>
        <v>-0.10813754688881161</v>
      </c>
    </row>
    <row r="127" spans="2:17">
      <c r="B127" s="414"/>
      <c r="C127" s="308" t="s">
        <v>415</v>
      </c>
      <c r="D127" s="314">
        <f>Enhanced!D16</f>
        <v>3167938271.1677608</v>
      </c>
      <c r="E127" s="122">
        <f>Enhanced!E16</f>
        <v>-62391931.890436649</v>
      </c>
      <c r="F127" s="123">
        <f>Enhanced!F16</f>
        <v>-1.9314413068784536E-2</v>
      </c>
      <c r="G127" s="124">
        <f>Enhanced!G16</f>
        <v>96.160298666823223</v>
      </c>
      <c r="H127" s="125">
        <f>Enhanced!H16</f>
        <v>-6.6285438942813357E-2</v>
      </c>
      <c r="I127" s="256">
        <f>Enhanced!I16</f>
        <v>4.7477702378914337</v>
      </c>
      <c r="J127" s="183">
        <f>Enhanced!J16</f>
        <v>-0.10127833232042072</v>
      </c>
      <c r="K127" s="123">
        <f>Enhanced!K16</f>
        <v>-2.0886227649395534E-2</v>
      </c>
      <c r="L127" s="126">
        <f>Enhanced!L16</f>
        <v>15040643039.327538</v>
      </c>
      <c r="M127" s="127">
        <f>Enhanced!M16</f>
        <v>-623385013.12398338</v>
      </c>
      <c r="N127" s="123">
        <f>Enhanced!N16</f>
        <v>-3.979723548991089E-2</v>
      </c>
      <c r="O127" s="121">
        <f>Enhanced!O16</f>
        <v>4582756933.951663</v>
      </c>
      <c r="P127" s="122">
        <f>Enhanced!P16</f>
        <v>-99838360.114845276</v>
      </c>
      <c r="Q127" s="123">
        <f>Enhanced!Q16</f>
        <v>-2.132115928134003E-2</v>
      </c>
    </row>
    <row r="128" spans="2:17">
      <c r="B128" s="414"/>
      <c r="C128" s="309" t="s">
        <v>250</v>
      </c>
      <c r="D128" s="314">
        <f>'Enhanced - Aggs'!D8</f>
        <v>512.96047893166542</v>
      </c>
      <c r="E128" s="122">
        <f>'Enhanced - Aggs'!E8</f>
        <v>-229017.30488499999</v>
      </c>
      <c r="F128" s="123">
        <f>'Enhanced - Aggs'!F8</f>
        <v>-0.99776517280578081</v>
      </c>
      <c r="G128" s="124">
        <f>'Enhanced - Aggs'!G8</f>
        <v>1.5570515785385869E-5</v>
      </c>
      <c r="H128" s="125">
        <f>'Enhanced - Aggs'!H8</f>
        <v>-6.8217841806327024E-3</v>
      </c>
      <c r="I128" s="256">
        <f>'Enhanced - Aggs'!I8</f>
        <v>8.7214195640425132</v>
      </c>
      <c r="J128" s="183">
        <f>'Enhanced - Aggs'!J8</f>
        <v>1.5964933286044749</v>
      </c>
      <c r="K128" s="123">
        <f>'Enhanced - Aggs'!K8</f>
        <v>0.22407155889752492</v>
      </c>
      <c r="L128" s="126">
        <f>'Enhanced - Aggs'!L8</f>
        <v>4473.7435565352444</v>
      </c>
      <c r="M128" s="127">
        <f>'Enhanced - Aggs'!M8</f>
        <v>-1630912.4659619962</v>
      </c>
      <c r="N128" s="123">
        <f>'Enhanced - Aggs'!N8</f>
        <v>-0.99726441159250545</v>
      </c>
      <c r="O128" s="121">
        <f>'Enhanced - Aggs'!O8</f>
        <v>1025.3659108877182</v>
      </c>
      <c r="P128" s="122">
        <f>'Enhanced - Aggs'!P8</f>
        <v>-458032.94418299198</v>
      </c>
      <c r="Q128" s="123">
        <f>'Enhanced - Aggs'!Q8</f>
        <v>-0.99776637109416877</v>
      </c>
    </row>
    <row r="129" spans="2:17" ht="15" customHeight="1">
      <c r="B129" s="414"/>
      <c r="C129" s="309" t="s">
        <v>251</v>
      </c>
      <c r="D129" s="314">
        <f>'Enhanced - Aggs'!D9</f>
        <v>5857503.288918823</v>
      </c>
      <c r="E129" s="122">
        <f>'Enhanced - Aggs'!E9</f>
        <v>579347.18143118359</v>
      </c>
      <c r="F129" s="123">
        <f>'Enhanced - Aggs'!F9</f>
        <v>0.10976317669144278</v>
      </c>
      <c r="G129" s="124">
        <f>'Enhanced - Aggs'!G9</f>
        <v>0.1777999498382605</v>
      </c>
      <c r="H129" s="125">
        <f>'Enhanced - Aggs'!H9</f>
        <v>2.0571771703502911E-2</v>
      </c>
      <c r="I129" s="256">
        <f>'Enhanced - Aggs'!I9</f>
        <v>12.616888427249101</v>
      </c>
      <c r="J129" s="183">
        <f>'Enhanced - Aggs'!J9</f>
        <v>0.30709833276630505</v>
      </c>
      <c r="K129" s="123">
        <f>'Enhanced - Aggs'!K9</f>
        <v>2.4947487358370588E-2</v>
      </c>
      <c r="L129" s="126">
        <f>'Enhanced - Aggs'!L9</f>
        <v>73903465.458533451</v>
      </c>
      <c r="M129" s="127">
        <f>'Enhanced - Aggs'!M9</f>
        <v>8930471.6894482374</v>
      </c>
      <c r="N129" s="123">
        <f>'Enhanced - Aggs'!N9</f>
        <v>0.13744897951273785</v>
      </c>
      <c r="O129" s="121">
        <f>'Enhanced - Aggs'!O9</f>
        <v>11807663.128703982</v>
      </c>
      <c r="P129" s="122">
        <f>'Enhanced - Aggs'!P9</f>
        <v>1190368.4301021583</v>
      </c>
      <c r="Q129" s="123">
        <f>'Enhanced - Aggs'!Q9</f>
        <v>0.11211598282742555</v>
      </c>
    </row>
    <row r="130" spans="2:17">
      <c r="B130" s="414"/>
      <c r="C130" s="309" t="s">
        <v>252</v>
      </c>
      <c r="D130" s="314">
        <f>'Enhanced - Aggs'!D10</f>
        <v>1560755.0109701438</v>
      </c>
      <c r="E130" s="122">
        <f>'Enhanced - Aggs'!E10</f>
        <v>153581.65743671404</v>
      </c>
      <c r="F130" s="123">
        <f>'Enhanced - Aggs'!F10</f>
        <v>0.10914195969605919</v>
      </c>
      <c r="G130" s="124">
        <f>'Enhanced - Aggs'!G10</f>
        <v>4.737550266259033E-2</v>
      </c>
      <c r="H130" s="125">
        <f>'Enhanced - Aggs'!H10</f>
        <v>5.4579658959200625E-3</v>
      </c>
      <c r="I130" s="256">
        <f>'Enhanced - Aggs'!I10</f>
        <v>12.030937465790261</v>
      </c>
      <c r="J130" s="183">
        <f>'Enhanced - Aggs'!J10</f>
        <v>0.26712504452997798</v>
      </c>
      <c r="K130" s="123">
        <f>'Enhanced - Aggs'!K10</f>
        <v>2.2707353276665072E-2</v>
      </c>
      <c r="L130" s="126">
        <f>'Enhanced - Aggs'!L10</f>
        <v>18777345.936400592</v>
      </c>
      <c r="M130" s="127">
        <f>'Enhanced - Aggs'!M10</f>
        <v>2223622.5612375438</v>
      </c>
      <c r="N130" s="123">
        <f>'Enhanced - Aggs'!N10</f>
        <v>0.1343276380088502</v>
      </c>
      <c r="O130" s="121">
        <f>'Enhanced - Aggs'!O10</f>
        <v>5904463.4613835495</v>
      </c>
      <c r="P130" s="122">
        <f>'Enhanced - Aggs'!P10</f>
        <v>508445.22289088368</v>
      </c>
      <c r="Q130" s="123">
        <f>'Enhanced - Aggs'!Q10</f>
        <v>9.422600154756218E-2</v>
      </c>
    </row>
    <row r="131" spans="2:17">
      <c r="B131" s="414"/>
      <c r="C131" s="310" t="s">
        <v>416</v>
      </c>
      <c r="D131" s="314">
        <f>Enhanced!D17</f>
        <v>27850910.59490288</v>
      </c>
      <c r="E131" s="122">
        <f>Enhanced!E17</f>
        <v>-2812730.6638487317</v>
      </c>
      <c r="F131" s="123">
        <f>Enhanced!F17</f>
        <v>-9.1728527610723962E-2</v>
      </c>
      <c r="G131" s="124">
        <f>Enhanced!G17</f>
        <v>0.84539269761769575</v>
      </c>
      <c r="H131" s="125">
        <f>Enhanced!H17</f>
        <v>-6.8030162924818338E-2</v>
      </c>
      <c r="I131" s="256">
        <f>Enhanced!I17</f>
        <v>11.608450275325467</v>
      </c>
      <c r="J131" s="183">
        <f>Enhanced!J17</f>
        <v>0.42481774472479295</v>
      </c>
      <c r="K131" s="123">
        <f>Enhanced!K17</f>
        <v>3.798566731895079E-2</v>
      </c>
      <c r="L131" s="126">
        <f>Enhanced!L17</f>
        <v>323305910.76346529</v>
      </c>
      <c r="M131" s="127">
        <f>Enhanced!M17</f>
        <v>-19624985.124578238</v>
      </c>
      <c r="N131" s="123">
        <f>Enhanced!N17</f>
        <v>-5.7227229625251369E-2</v>
      </c>
      <c r="O131" s="121">
        <f>Enhanced!O17</f>
        <v>49885203.753576882</v>
      </c>
      <c r="P131" s="122">
        <f>Enhanced!P17</f>
        <v>-5973288.513984099</v>
      </c>
      <c r="Q131" s="123">
        <f>Enhanced!Q17</f>
        <v>-0.10693608566038938</v>
      </c>
    </row>
    <row r="132" spans="2:17">
      <c r="B132" s="414"/>
      <c r="C132" s="310" t="s">
        <v>417</v>
      </c>
      <c r="D132" s="314">
        <f>Enhanced!D18</f>
        <v>269886.68670934933</v>
      </c>
      <c r="E132" s="122">
        <f>Enhanced!E18</f>
        <v>140395.01398421422</v>
      </c>
      <c r="F132" s="123">
        <f>Enhanced!F18</f>
        <v>1.0842010998052598</v>
      </c>
      <c r="G132" s="124">
        <f>Enhanced!G18</f>
        <v>8.1922001562877208E-3</v>
      </c>
      <c r="H132" s="125">
        <f>Enhanced!H18</f>
        <v>4.3348417584728547E-3</v>
      </c>
      <c r="I132" s="256">
        <f>Enhanced!I18</f>
        <v>7.6011125283933323</v>
      </c>
      <c r="J132" s="183">
        <f>Enhanced!J18</f>
        <v>2.6980302177771778</v>
      </c>
      <c r="K132" s="123">
        <f>Enhanced!K18</f>
        <v>0.55027226688309971</v>
      </c>
      <c r="L132" s="126">
        <f>Enhanced!L18</f>
        <v>2051439.0755930014</v>
      </c>
      <c r="M132" s="127">
        <f>Enhanced!M18</f>
        <v>1416530.7456822952</v>
      </c>
      <c r="N132" s="123">
        <f>Enhanced!N18</f>
        <v>2.2310791636353495</v>
      </c>
      <c r="O132" s="121">
        <f>Enhanced!O18</f>
        <v>468697.24273943994</v>
      </c>
      <c r="P132" s="122">
        <f>Enhanced!P18</f>
        <v>292666.41643369291</v>
      </c>
      <c r="Q132" s="123">
        <f>Enhanced!Q18</f>
        <v>1.6625861650240858</v>
      </c>
    </row>
    <row r="133" spans="2:17">
      <c r="B133" s="414"/>
      <c r="C133" s="310" t="s">
        <v>418</v>
      </c>
      <c r="D133" s="314">
        <f>Enhanced!D19</f>
        <v>86538722.109340847</v>
      </c>
      <c r="E133" s="122">
        <f>Enhanced!E19</f>
        <v>6459877.9626759589</v>
      </c>
      <c r="F133" s="123">
        <f>Enhanced!F19</f>
        <v>8.0668971081109181E-2</v>
      </c>
      <c r="G133" s="124">
        <f>Enhanced!G19</f>
        <v>2.6268155033247984</v>
      </c>
      <c r="H133" s="125">
        <f>Enhanced!H19</f>
        <v>0.24138951062706271</v>
      </c>
      <c r="I133" s="256">
        <f>Enhanced!I19</f>
        <v>11.726443678166067</v>
      </c>
      <c r="J133" s="183">
        <f>Enhanced!J19</f>
        <v>0.58851781278252879</v>
      </c>
      <c r="K133" s="123">
        <f>Enhanced!K19</f>
        <v>5.2839085112932109E-2</v>
      </c>
      <c r="L133" s="126">
        <f>Enhanced!L19</f>
        <v>1014791450.79565</v>
      </c>
      <c r="M133" s="127">
        <f>Enhanced!M19</f>
        <v>122879221.30449402</v>
      </c>
      <c r="N133" s="123">
        <f>Enhanced!N19</f>
        <v>0.1377705308229687</v>
      </c>
      <c r="O133" s="121">
        <f>Enhanced!O19</f>
        <v>245313803.58915484</v>
      </c>
      <c r="P133" s="122">
        <f>Enhanced!P19</f>
        <v>14819190.261160105</v>
      </c>
      <c r="Q133" s="123">
        <f>Enhanced!Q19</f>
        <v>6.4293000375120868E-2</v>
      </c>
    </row>
    <row r="134" spans="2:17">
      <c r="B134" s="414"/>
      <c r="C134" s="310" t="s">
        <v>253</v>
      </c>
      <c r="D134" s="314">
        <f>'Enhanced - Aggs'!D12</f>
        <v>263968.37779003382</v>
      </c>
      <c r="E134" s="122">
        <f>'Enhanced - Aggs'!E12</f>
        <v>48638.832898765802</v>
      </c>
      <c r="F134" s="123">
        <f>'Enhanced - Aggs'!F12</f>
        <v>0.22588090697598548</v>
      </c>
      <c r="G134" s="124">
        <f>'Enhanced - Aggs'!G12</f>
        <v>8.0125544989011858E-3</v>
      </c>
      <c r="H134" s="125">
        <f>'Enhanced - Aggs'!H12</f>
        <v>1.5982174932540191E-3</v>
      </c>
      <c r="I134" s="256">
        <f>'Enhanced - Aggs'!I12</f>
        <v>18.374380570905</v>
      </c>
      <c r="J134" s="183">
        <f>'Enhanced - Aggs'!J12</f>
        <v>2.327092798871039</v>
      </c>
      <c r="K134" s="123">
        <f>'Enhanced - Aggs'!K12</f>
        <v>0.1450147110171805</v>
      </c>
      <c r="L134" s="126">
        <f>'Enhanced - Aggs'!L12</f>
        <v>4850255.4321985086</v>
      </c>
      <c r="M134" s="127">
        <f>'Enhanced - Aggs'!M12</f>
        <v>1394800.2595072254</v>
      </c>
      <c r="N134" s="123">
        <f>'Enhanced - Aggs'!N12</f>
        <v>0.40365167244258715</v>
      </c>
      <c r="O134" s="121">
        <f>'Enhanced - Aggs'!O12</f>
        <v>499792.60240662098</v>
      </c>
      <c r="P134" s="122">
        <f>'Enhanced - Aggs'!P12</f>
        <v>116982.37412667274</v>
      </c>
      <c r="Q134" s="123">
        <f>'Enhanced - Aggs'!Q12</f>
        <v>0.30558842341360798</v>
      </c>
    </row>
    <row r="135" spans="2:17">
      <c r="B135" s="415"/>
      <c r="C135" s="311" t="s">
        <v>332</v>
      </c>
      <c r="D135" s="314">
        <f>'Enhanced - Aggs'!D13</f>
        <v>21392587.03606353</v>
      </c>
      <c r="E135" s="122">
        <f>'Enhanced - Aggs'!E13</f>
        <v>7765420.7214251459</v>
      </c>
      <c r="F135" s="123">
        <f>'Enhanced - Aggs'!F13</f>
        <v>0.56984853212538289</v>
      </c>
      <c r="G135" s="124">
        <f>'Enhanced - Aggs'!G13</f>
        <v>10.760019085663211</v>
      </c>
      <c r="H135" s="125">
        <f>'Enhanced - Aggs'!H13</f>
        <v>3.5869267432241179</v>
      </c>
      <c r="I135" s="256">
        <f>'Enhanced - Aggs'!I13</f>
        <v>35.418473407774961</v>
      </c>
      <c r="J135" s="183">
        <f>'Enhanced - Aggs'!J13</f>
        <v>2.3661205449385534</v>
      </c>
      <c r="K135" s="123">
        <f>'Enhanced - Aggs'!K13</f>
        <v>7.1587053265396591E-2</v>
      </c>
      <c r="L135" s="126">
        <f>'Enhanced - Aggs'!L13</f>
        <v>757692775.06032753</v>
      </c>
      <c r="M135" s="127">
        <f>'Enhanced - Aggs'!M13</f>
        <v>307282865.50834173</v>
      </c>
      <c r="N135" s="123">
        <f>'Enhanced - Aggs'!N13</f>
        <v>0.68222936261324751</v>
      </c>
      <c r="O135" s="121">
        <f>'Enhanced - Aggs'!O13</f>
        <v>183047544.55424064</v>
      </c>
      <c r="P135" s="122">
        <f>'Enhanced - Aggs'!P13</f>
        <v>65426540.926357955</v>
      </c>
      <c r="Q135" s="123">
        <f>'Enhanced - Aggs'!Q13</f>
        <v>0.55624878982794401</v>
      </c>
    </row>
    <row r="136" spans="2:17" ht="15.75" thickBot="1">
      <c r="B136" s="416"/>
      <c r="C136" s="312" t="s">
        <v>419</v>
      </c>
      <c r="D136" s="315">
        <f>Enhanced!D20</f>
        <v>1450403.37858276</v>
      </c>
      <c r="E136" s="145">
        <f>Enhanced!E20</f>
        <v>-2928812.7572937422</v>
      </c>
      <c r="F136" s="146">
        <f>Enhanced!F20</f>
        <v>-0.66879840282364578</v>
      </c>
      <c r="G136" s="147">
        <f>Enhanced!G20</f>
        <v>4.4025864816007294E-2</v>
      </c>
      <c r="H136" s="148">
        <f>Enhanced!H20</f>
        <v>-8.642426979168874E-2</v>
      </c>
      <c r="I136" s="255">
        <f>Enhanced!I20</f>
        <v>14.004222378031844</v>
      </c>
      <c r="J136" s="184">
        <f>Enhanced!J20</f>
        <v>1.6840700162219697</v>
      </c>
      <c r="K136" s="146">
        <f>Enhanced!K20</f>
        <v>0.13669230434538018</v>
      </c>
      <c r="L136" s="149">
        <f>Enhanced!L20</f>
        <v>20311771.45152168</v>
      </c>
      <c r="M136" s="150">
        <f>Enhanced!M20</f>
        <v>-33640838.567773119</v>
      </c>
      <c r="N136" s="146">
        <f>Enhanced!N20</f>
        <v>-0.62352569330273955</v>
      </c>
      <c r="O136" s="144">
        <f>Enhanced!O20</f>
        <v>6681022.2645324497</v>
      </c>
      <c r="P136" s="145">
        <f>Enhanced!P20</f>
        <v>-3452423.9877346149</v>
      </c>
      <c r="Q136" s="146">
        <f>Enhanced!Q20</f>
        <v>-0.34069593914925389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Alternatives'!D13</f>
        <v>361209709.21263266</v>
      </c>
      <c r="E137" s="384">
        <f>'Non-Dairy Alternatives'!E13</f>
        <v>-23649794.242825449</v>
      </c>
      <c r="F137" s="385">
        <f>'Non-Dairy Alternatives'!F13</f>
        <v>-6.145046187111388E-2</v>
      </c>
      <c r="G137" s="386">
        <f>'Non-Dairy Alternatives'!G13</f>
        <v>100.00000000000003</v>
      </c>
      <c r="H137" s="387">
        <f>'Non-Dairy Alternatives'!H13</f>
        <v>0</v>
      </c>
      <c r="I137" s="388">
        <f>'Non-Dairy Alternatives'!I13</f>
        <v>8.4684927680223883</v>
      </c>
      <c r="J137" s="389">
        <f>'Non-Dairy Alternatives'!J13</f>
        <v>0.67829547567077242</v>
      </c>
      <c r="K137" s="385">
        <f>'Non-Dairy Alternatives'!K13</f>
        <v>8.7070384768909534E-2</v>
      </c>
      <c r="L137" s="390">
        <f>'Non-Dairy Alternatives'!L13</f>
        <v>3058901810.2066498</v>
      </c>
      <c r="M137" s="391">
        <f>'Non-Dairy Alternatives'!M13</f>
        <v>60770348.452152729</v>
      </c>
      <c r="N137" s="385">
        <f>'Non-Dairy Alternatives'!N13</f>
        <v>2.0269407538450669E-2</v>
      </c>
      <c r="O137" s="383">
        <f>'Non-Dairy Alternatives'!O13</f>
        <v>816886094.08361769</v>
      </c>
      <c r="P137" s="384">
        <f>'Non-Dairy Alternatives'!P13</f>
        <v>-28618840.237335324</v>
      </c>
      <c r="Q137" s="385">
        <f>'Non-Dairy Alternatives'!Q13</f>
        <v>-3.3848223795784067E-2</v>
      </c>
    </row>
    <row r="138" spans="2:17" ht="15.6" customHeight="1">
      <c r="B138" s="415"/>
      <c r="C138" s="93" t="s">
        <v>456</v>
      </c>
      <c r="D138" s="137">
        <f>'Non-Dairy Alternatives'!D14</f>
        <v>2507622.3043033131</v>
      </c>
      <c r="E138" s="138">
        <f>'Non-Dairy Alternatives'!E14</f>
        <v>-1061130.0206144601</v>
      </c>
      <c r="F138" s="139">
        <f>'Non-Dairy Alternatives'!F14</f>
        <v>-0.29733921662353224</v>
      </c>
      <c r="G138" s="140">
        <f>'Non-Dairy Alternatives'!G14</f>
        <v>0.69422893137879527</v>
      </c>
      <c r="H138" s="141">
        <f>'Non-Dairy Alternatives'!H14</f>
        <v>-0.23305811568013368</v>
      </c>
      <c r="I138" s="254">
        <f>'Non-Dairy Alternatives'!I14</f>
        <v>12.292935521099871</v>
      </c>
      <c r="J138" s="177">
        <f>'Non-Dairy Alternatives'!J14</f>
        <v>2.6418986634795463</v>
      </c>
      <c r="K138" s="317">
        <f>'Non-Dairy Alternatives'!K14</f>
        <v>0.27374246958693765</v>
      </c>
      <c r="L138" s="335">
        <f>'Non-Dairy Alternatives'!L14</f>
        <v>30826039.298072509</v>
      </c>
      <c r="M138" s="143">
        <f>'Non-Dairy Alternatives'!M14</f>
        <v>-3616120.9254271463</v>
      </c>
      <c r="N138" s="139">
        <f>'Non-Dairy Alternatives'!N14</f>
        <v>-0.10499111850016571</v>
      </c>
      <c r="O138" s="137">
        <f>'Non-Dairy Alternatives'!O14</f>
        <v>6855809.5756101273</v>
      </c>
      <c r="P138" s="138">
        <f>'Non-Dairy Alternatives'!P14</f>
        <v>-1456242.6964484314</v>
      </c>
      <c r="Q138" s="139">
        <f>'Non-Dairy Alternatives'!Q14</f>
        <v>-0.17519652773884434</v>
      </c>
    </row>
    <row r="139" spans="2:17">
      <c r="B139" s="414"/>
      <c r="C139" s="332" t="s">
        <v>207</v>
      </c>
      <c r="D139" s="121">
        <f>'Non-Dairy Alternatives'!D15</f>
        <v>237972852.53966075</v>
      </c>
      <c r="E139" s="122">
        <f>'Non-Dairy Alternatives'!E15</f>
        <v>-24911322.524150074</v>
      </c>
      <c r="F139" s="123">
        <f>'Non-Dairy Alternatives'!F15</f>
        <v>-9.4761590415639349E-2</v>
      </c>
      <c r="G139" s="124">
        <f>'Non-Dairy Alternatives'!G15</f>
        <v>65.882186018309312</v>
      </c>
      <c r="H139" s="125">
        <f>'Non-Dairy Alternatives'!H15</f>
        <v>-2.4243447295369407</v>
      </c>
      <c r="I139" s="182">
        <f>'Non-Dairy Alternatives'!I15</f>
        <v>6.9311187764665219</v>
      </c>
      <c r="J139" s="183">
        <f>'Non-Dairy Alternatives'!J15</f>
        <v>0.29309417580462238</v>
      </c>
      <c r="K139" s="316">
        <f>'Non-Dairy Alternatives'!K15</f>
        <v>4.4153824885704247E-2</v>
      </c>
      <c r="L139" s="319">
        <f>'Non-Dairy Alternatives'!L15</f>
        <v>1649418106.5269415</v>
      </c>
      <c r="M139" s="127">
        <f>'Non-Dairy Alternatives'!M15</f>
        <v>-95613514.67134428</v>
      </c>
      <c r="N139" s="123">
        <f>'Non-Dairy Alternatives'!N15</f>
        <v>-5.479185219903808E-2</v>
      </c>
      <c r="O139" s="121">
        <f>'Non-Dairy Alternatives'!O15</f>
        <v>453461367.05618382</v>
      </c>
      <c r="P139" s="122">
        <f>'Non-Dairy Alternatives'!P15</f>
        <v>-51513861.947992086</v>
      </c>
      <c r="Q139" s="123">
        <f>'Non-Dairy Alternatives'!Q15</f>
        <v>-0.10201265129297281</v>
      </c>
    </row>
    <row r="140" spans="2:17">
      <c r="B140" s="414"/>
      <c r="C140" s="332" t="s">
        <v>209</v>
      </c>
      <c r="D140" s="121">
        <f>'Non-Dairy Alternatives'!D16</f>
        <v>2280918.4667471382</v>
      </c>
      <c r="E140" s="122">
        <f>'Non-Dairy Alternatives'!E16</f>
        <v>-552825.34595780494</v>
      </c>
      <c r="F140" s="123">
        <f>'Non-Dairy Alternatives'!F16</f>
        <v>-0.19508656480492034</v>
      </c>
      <c r="G140" s="124">
        <f>'Non-Dairy Alternatives'!G16</f>
        <v>0.63146654383103373</v>
      </c>
      <c r="H140" s="125">
        <f>'Non-Dairy Alternatives'!H16</f>
        <v>-0.10483950740641712</v>
      </c>
      <c r="I140" s="182">
        <f>'Non-Dairy Alternatives'!I16</f>
        <v>10.194938226118815</v>
      </c>
      <c r="J140" s="183">
        <f>'Non-Dairy Alternatives'!J16</f>
        <v>1.5059677449697233</v>
      </c>
      <c r="K140" s="316">
        <f>'Non-Dairy Alternatives'!K16</f>
        <v>0.17331946842689278</v>
      </c>
      <c r="L140" s="319">
        <f>'Non-Dairy Alternatives'!L16</f>
        <v>23253822.867300715</v>
      </c>
      <c r="M140" s="127">
        <f>'Non-Dairy Alternatives'!M16</f>
        <v>-1368493.4724314176</v>
      </c>
      <c r="N140" s="123">
        <f>'Non-Dairy Alternatives'!N16</f>
        <v>-5.5579396087245034E-2</v>
      </c>
      <c r="O140" s="121">
        <f>'Non-Dairy Alternatives'!O16</f>
        <v>5033418.1593319764</v>
      </c>
      <c r="P140" s="122">
        <f>'Non-Dairy Alternatives'!P16</f>
        <v>-1057122.2120544398</v>
      </c>
      <c r="Q140" s="123">
        <f>'Non-Dairy Alternatives'!Q16</f>
        <v>-0.17356788521111183</v>
      </c>
    </row>
    <row r="141" spans="2:17">
      <c r="B141" s="414"/>
      <c r="C141" s="332" t="s">
        <v>452</v>
      </c>
      <c r="D141" s="121">
        <f>'Non-Dairy Alternatives'!D17</f>
        <v>23413383.61446261</v>
      </c>
      <c r="E141" s="122">
        <f>'Non-Dairy Alternatives'!E17</f>
        <v>4047763.410207767</v>
      </c>
      <c r="F141" s="123">
        <f>'Non-Dairy Alternatives'!F17</f>
        <v>0.20901801065573042</v>
      </c>
      <c r="G141" s="124">
        <f>'Non-Dairy Alternatives'!G17</f>
        <v>6.481936397972043</v>
      </c>
      <c r="H141" s="125">
        <f>'Non-Dairy Alternatives'!H17</f>
        <v>1.4500689163636178</v>
      </c>
      <c r="I141" s="182">
        <f>'Non-Dairy Alternatives'!I17</f>
        <v>16.838287621839093</v>
      </c>
      <c r="J141" s="183">
        <f>'Non-Dairy Alternatives'!J17</f>
        <v>2.2546836893655353</v>
      </c>
      <c r="K141" s="316">
        <f>'Non-Dairy Alternatives'!K17</f>
        <v>0.15460401282189193</v>
      </c>
      <c r="L141" s="319">
        <f>'Non-Dairy Alternatives'!L17</f>
        <v>394241287.50077599</v>
      </c>
      <c r="M141" s="127">
        <f>'Non-Dairy Alternatives'!M17</f>
        <v>111820752.53521568</v>
      </c>
      <c r="N141" s="123">
        <f>'Non-Dairy Alternatives'!N17</f>
        <v>0.39593704667704716</v>
      </c>
      <c r="O141" s="121">
        <f>'Non-Dairy Alternatives'!O17</f>
        <v>133057071.60408527</v>
      </c>
      <c r="P141" s="122">
        <f>'Non-Dairy Alternatives'!P17</f>
        <v>28604155.47670266</v>
      </c>
      <c r="Q141" s="123">
        <f>'Non-Dairy Alternatives'!Q17</f>
        <v>0.27384736144483768</v>
      </c>
    </row>
    <row r="142" spans="2:17">
      <c r="B142" s="414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4"/>
      <c r="C143" s="332" t="s">
        <v>454</v>
      </c>
      <c r="D143" s="121">
        <f>'Non-Dairy Alternatives'!D18</f>
        <v>1706263.6816388567</v>
      </c>
      <c r="E143" s="122">
        <f>'Non-Dairy Alternatives'!E18</f>
        <v>13208.618839716073</v>
      </c>
      <c r="F143" s="123">
        <f>'Non-Dairy Alternatives'!F18</f>
        <v>7.8016475246104307E-3</v>
      </c>
      <c r="G143" s="124">
        <f>'Non-Dairy Alternatives'!G18</f>
        <v>0.47237481111960744</v>
      </c>
      <c r="H143" s="125">
        <f>'Non-Dairy Alternatives'!H18</f>
        <v>3.245971285697935E-2</v>
      </c>
      <c r="I143" s="182">
        <f>'Non-Dairy Alternatives'!I18</f>
        <v>23.512574261539537</v>
      </c>
      <c r="J143" s="183">
        <f>'Non-Dairy Alternatives'!J18</f>
        <v>2.4638245591130392</v>
      </c>
      <c r="K143" s="316">
        <f>'Non-Dairy Alternatives'!K18</f>
        <v>0.11705324990533807</v>
      </c>
      <c r="L143" s="319">
        <f>'Non-Dairy Alternatives'!L18</f>
        <v>40118651.524301469</v>
      </c>
      <c r="M143" s="127">
        <f>'Non-Dairy Alternatives'!M18</f>
        <v>4481959.2750163823</v>
      </c>
      <c r="N143" s="123">
        <f>'Non-Dairy Alternatives'!N18</f>
        <v>0.12576810562731999</v>
      </c>
      <c r="O143" s="121">
        <f>'Non-Dairy Alternatives'!O18</f>
        <v>6438961.7907696031</v>
      </c>
      <c r="P143" s="122">
        <f>'Non-Dairy Alternatives'!P18</f>
        <v>37610.547618011944</v>
      </c>
      <c r="Q143" s="123">
        <f>'Non-Dairy Alternatives'!Q18</f>
        <v>5.8754075802744206E-3</v>
      </c>
    </row>
    <row r="144" spans="2:17">
      <c r="B144" s="414"/>
      <c r="C144" s="332" t="s">
        <v>455</v>
      </c>
      <c r="D144" s="121">
        <f>'Non-Dairy Alternatives'!D19</f>
        <v>1355693.6388940569</v>
      </c>
      <c r="E144" s="122">
        <f>'Non-Dairy Alternatives'!E19</f>
        <v>15026.512341084657</v>
      </c>
      <c r="F144" s="123">
        <f>'Non-Dairy Alternatives'!F19</f>
        <v>1.1208235096895197E-2</v>
      </c>
      <c r="G144" s="124">
        <f>'Non-Dairy Alternatives'!G19</f>
        <v>0.37532037603562962</v>
      </c>
      <c r="H144" s="125">
        <f>'Non-Dairy Alternatives'!H19</f>
        <v>2.6968025498406822E-2</v>
      </c>
      <c r="I144" s="182">
        <f>'Non-Dairy Alternatives'!I19</f>
        <v>7.7886815103008491</v>
      </c>
      <c r="J144" s="183">
        <f>'Non-Dairy Alternatives'!J19</f>
        <v>0.45486518355575534</v>
      </c>
      <c r="K144" s="316">
        <f>'Non-Dairy Alternatives'!K19</f>
        <v>6.2022985481235027E-2</v>
      </c>
      <c r="L144" s="319">
        <f>'Non-Dairy Alternatives'!L19</f>
        <v>10559065.978886617</v>
      </c>
      <c r="M144" s="127">
        <f>'Non-Dairy Alternatives'!M19</f>
        <v>726859.51744199917</v>
      </c>
      <c r="N144" s="123">
        <f>'Non-Dairy Alternatives'!N19</f>
        <v>7.3926388780815311E-2</v>
      </c>
      <c r="O144" s="121">
        <f>'Non-Dairy Alternatives'!O19</f>
        <v>2882219.5281654065</v>
      </c>
      <c r="P144" s="122">
        <f>'Non-Dairy Alternatives'!P19</f>
        <v>-9067.0225463360548</v>
      </c>
      <c r="Q144" s="123">
        <f>'Non-Dairy Alternatives'!Q19</f>
        <v>-3.1359819884002999E-3</v>
      </c>
    </row>
    <row r="145" spans="2:17">
      <c r="B145" s="414"/>
      <c r="C145" s="332" t="s">
        <v>420</v>
      </c>
      <c r="D145" s="121">
        <f>'Non-Dairy Alternatives'!D20</f>
        <v>61112811.659256853</v>
      </c>
      <c r="E145" s="122">
        <f>'Non-Dairy Alternatives'!E20</f>
        <v>816830.04368925095</v>
      </c>
      <c r="F145" s="123">
        <f>'Non-Dairy Alternatives'!F20</f>
        <v>1.3547006314569336E-2</v>
      </c>
      <c r="G145" s="124">
        <f>'Non-Dairy Alternatives'!G20</f>
        <v>16.918928284754852</v>
      </c>
      <c r="H145" s="125">
        <f>'Non-Dairy Alternatives'!H20</f>
        <v>1.2519170574886402</v>
      </c>
      <c r="I145" s="182">
        <f>'Non-Dairy Alternatives'!I20</f>
        <v>10.317085660927034</v>
      </c>
      <c r="J145" s="183">
        <f>'Non-Dairy Alternatives'!J20</f>
        <v>0.44185173245430676</v>
      </c>
      <c r="K145" s="316">
        <f>'Non-Dairy Alternatives'!K20</f>
        <v>4.4743419310841796E-2</v>
      </c>
      <c r="L145" s="319">
        <f>'Non-Dairy Alternatives'!L20</f>
        <v>630506112.86865342</v>
      </c>
      <c r="M145" s="127">
        <f>'Non-Dairy Alternatives'!M20</f>
        <v>35069189.46803236</v>
      </c>
      <c r="N145" s="123">
        <f>'Non-Dairy Alternatives'!N20</f>
        <v>5.8896565009350546E-2</v>
      </c>
      <c r="O145" s="121">
        <f>'Non-Dairy Alternatives'!O20</f>
        <v>142164686.19791409</v>
      </c>
      <c r="P145" s="122">
        <f>'Non-Dairy Alternatives'!P20</f>
        <v>1261892.4123103023</v>
      </c>
      <c r="Q145" s="123">
        <f>'Non-Dairy Alternatives'!Q20</f>
        <v>8.9557657332925873E-3</v>
      </c>
    </row>
    <row r="146" spans="2:17">
      <c r="B146" s="414"/>
      <c r="C146" s="332" t="s">
        <v>421</v>
      </c>
      <c r="D146" s="121">
        <f>'Non-Dairy Alternatives'!D21</f>
        <v>4763112.3020670861</v>
      </c>
      <c r="E146" s="122">
        <f>'Non-Dairy Alternatives'!E21</f>
        <v>102518.0969784949</v>
      </c>
      <c r="F146" s="123">
        <f>'Non-Dairy Alternatives'!F21</f>
        <v>2.1996786775935619E-2</v>
      </c>
      <c r="G146" s="124">
        <f>'Non-Dairy Alternatives'!G21</f>
        <v>1.3186556674929228</v>
      </c>
      <c r="H146" s="125">
        <f>'Non-Dairy Alternatives'!H21</f>
        <v>0.1076697977811234</v>
      </c>
      <c r="I146" s="182">
        <f>'Non-Dairy Alternatives'!I21</f>
        <v>14.135098209120027</v>
      </c>
      <c r="J146" s="183">
        <f>'Non-Dairy Alternatives'!J21</f>
        <v>1.1322526541789522</v>
      </c>
      <c r="K146" s="316">
        <f>'Non-Dairy Alternatives'!K21</f>
        <v>8.7077297764926287E-2</v>
      </c>
      <c r="L146" s="319">
        <f>'Non-Dairy Alternatives'!L21</f>
        <v>67327060.170786038</v>
      </c>
      <c r="M146" s="127">
        <f>'Non-Dairy Alternatives'!M21</f>
        <v>6726073.5277657136</v>
      </c>
      <c r="N146" s="123">
        <f>'Non-Dairy Alternatives'!N21</f>
        <v>0.11098950529282157</v>
      </c>
      <c r="O146" s="121">
        <f>'Non-Dairy Alternatives'!O21</f>
        <v>12803895.245416541</v>
      </c>
      <c r="P146" s="122">
        <f>'Non-Dairy Alternatives'!P21</f>
        <v>271861.55749712512</v>
      </c>
      <c r="Q146" s="123">
        <f>'Non-Dairy Alternatives'!Q21</f>
        <v>2.1693331207623009E-2</v>
      </c>
    </row>
    <row r="147" spans="2:17">
      <c r="B147" s="414"/>
      <c r="C147" s="333" t="s">
        <v>421</v>
      </c>
      <c r="D147" s="121">
        <f>'Non-Dairy Alternatives'!D22</f>
        <v>2079346.4200388046</v>
      </c>
      <c r="E147" s="122">
        <f>'Non-Dairy Alternatives'!E22</f>
        <v>-396156.7678974669</v>
      </c>
      <c r="F147" s="123">
        <f>'Non-Dairy Alternatives'!F22</f>
        <v>-0.16003080498059347</v>
      </c>
      <c r="G147" s="124">
        <f>'Non-Dairy Alternatives'!G22</f>
        <v>0.57566182940413713</v>
      </c>
      <c r="H147" s="125">
        <f>'Non-Dairy Alternatives'!H22</f>
        <v>-6.7560740315458112E-2</v>
      </c>
      <c r="I147" s="182">
        <f>'Non-Dairy Alternatives'!I22</f>
        <v>10.263796067339072</v>
      </c>
      <c r="J147" s="183">
        <f>'Non-Dairy Alternatives'!J22</f>
        <v>0.60148129956828456</v>
      </c>
      <c r="K147" s="316">
        <f>'Non-Dairy Alternatives'!K22</f>
        <v>6.2250228234600719E-2</v>
      </c>
      <c r="L147" s="319">
        <f>'Non-Dairy Alternatives'!L22</f>
        <v>21341987.60862986</v>
      </c>
      <c r="M147" s="127">
        <f>'Non-Dairy Alternatives'!M22</f>
        <v>-2577103.4018304422</v>
      </c>
      <c r="N147" s="123">
        <f>'Non-Dairy Alternatives'!N22</f>
        <v>-0.10774253088060172</v>
      </c>
      <c r="O147" s="121">
        <f>'Non-Dairy Alternatives'!O22</f>
        <v>4689505.7487200471</v>
      </c>
      <c r="P147" s="122">
        <f>'Non-Dairy Alternatives'!P22</f>
        <v>-898345.90483458061</v>
      </c>
      <c r="Q147" s="123">
        <f>'Non-Dairy Alternatives'!Q22</f>
        <v>-0.16076767253889274</v>
      </c>
    </row>
    <row r="148" spans="2:17" ht="15.75" thickBot="1">
      <c r="B148" s="416"/>
      <c r="C148" s="334" t="s">
        <v>208</v>
      </c>
      <c r="D148" s="144">
        <f>'Non-Dairy Alternatives'!D23</f>
        <v>24017704.585624129</v>
      </c>
      <c r="E148" s="145">
        <f>'Non-Dairy Alternatives'!E23</f>
        <v>-1723706.2662593946</v>
      </c>
      <c r="F148" s="146">
        <f>'Non-Dairy Alternatives'!F23</f>
        <v>-6.6962385091385523E-2</v>
      </c>
      <c r="G148" s="147">
        <f>'Non-Dairy Alternatives'!G23</f>
        <v>6.649241139718554</v>
      </c>
      <c r="H148" s="148">
        <f>'Non-Dairy Alternatives'!H23</f>
        <v>-3.9280417048128236E-2</v>
      </c>
      <c r="I148" s="255">
        <f>'Non-Dairy Alternatives'!I23</f>
        <v>7.9653605189566079</v>
      </c>
      <c r="J148" s="184">
        <f>'Non-Dairy Alternatives'!J23</f>
        <v>0.73230983910420733</v>
      </c>
      <c r="K148" s="318">
        <f>'Non-Dairy Alternatives'!K23</f>
        <v>0.10124494788126537</v>
      </c>
      <c r="L148" s="320">
        <f>'Non-Dairy Alternatives'!L23</f>
        <v>191309675.86229351</v>
      </c>
      <c r="M148" s="150">
        <f>'Non-Dairy Alternatives'!M23</f>
        <v>5120746.5997174382</v>
      </c>
      <c r="N148" s="146">
        <f>'Non-Dairy Alternatives'!N23</f>
        <v>2.7502959601297342E-2</v>
      </c>
      <c r="O148" s="144">
        <f>'Non-Dairy Alternatives'!O23</f>
        <v>49499159.177420758</v>
      </c>
      <c r="P148" s="145">
        <f>'Non-Dairy Alternatives'!P23</f>
        <v>-3859720.4475876391</v>
      </c>
      <c r="Q148" s="146">
        <f>'Non-Dairy Alternatives'!Q23</f>
        <v>-7.2335110382989634E-2</v>
      </c>
    </row>
    <row r="149" spans="2:17">
      <c r="B149" s="295"/>
      <c r="C149" s="93" t="s">
        <v>398</v>
      </c>
      <c r="D149" s="137">
        <f>'Trad vs Value Add'!D13</f>
        <v>165572268.52957934</v>
      </c>
      <c r="E149" s="138">
        <f>'Trad vs Value Add'!E13</f>
        <v>-8234246.4034341872</v>
      </c>
      <c r="F149" s="139">
        <f>'Trad vs Value Add'!F13</f>
        <v>-4.737593643487837E-2</v>
      </c>
      <c r="G149" s="140">
        <f>'Trad vs Value Add'!G13</f>
        <v>5.0258172445004279</v>
      </c>
      <c r="H149" s="141">
        <f>'Trad vs Value Add'!H13</f>
        <v>-0.15161236052821714</v>
      </c>
      <c r="I149" s="254">
        <f>'Trad vs Value Add'!I13</f>
        <v>8.3751820071590704</v>
      </c>
      <c r="J149" s="177">
        <f>'Trad vs Value Add'!J13</f>
        <v>4.7790637454905749E-2</v>
      </c>
      <c r="K149" s="139">
        <f>'Trad vs Value Add'!K13</f>
        <v>5.7389685836998841E-3</v>
      </c>
      <c r="L149" s="142">
        <f>'Trad vs Value Add'!L13</f>
        <v>1386697884.2734427</v>
      </c>
      <c r="M149" s="143">
        <f>'Trad vs Value Add'!M13</f>
        <v>-60656988.178092241</v>
      </c>
      <c r="N149" s="139">
        <f>'Trad vs Value Add'!N13</f>
        <v>-4.1908856862001791E-2</v>
      </c>
      <c r="O149" s="137">
        <f>'Trad vs Value Add'!O13</f>
        <v>543191214.64185596</v>
      </c>
      <c r="P149" s="138">
        <f>'Trad vs Value Add'!P13</f>
        <v>-33574009.351302266</v>
      </c>
      <c r="Q149" s="139">
        <f>'Trad vs Value Add'!Q13</f>
        <v>-5.8210876721826302E-2</v>
      </c>
    </row>
    <row r="150" spans="2:17">
      <c r="B150" s="295" t="s">
        <v>411</v>
      </c>
      <c r="C150" s="94" t="s">
        <v>399</v>
      </c>
      <c r="D150" s="121">
        <f>'Trad vs Value Add'!D14</f>
        <v>2636628784.3708773</v>
      </c>
      <c r="E150" s="122">
        <f>'Trad vs Value Add'!E14</f>
        <v>-59707258.681417465</v>
      </c>
      <c r="F150" s="123">
        <f>'Trad vs Value Add'!F14</f>
        <v>-2.2143849182028479E-2</v>
      </c>
      <c r="G150" s="124">
        <f>'Trad vs Value Add'!G14</f>
        <v>80.03281304000518</v>
      </c>
      <c r="H150" s="125">
        <f>'Trad vs Value Add'!H14</f>
        <v>-0.28690374267742413</v>
      </c>
      <c r="I150" s="256">
        <f>'Trad vs Value Add'!I14</f>
        <v>3.9121577450106222</v>
      </c>
      <c r="J150" s="183">
        <f>'Trad vs Value Add'!J14</f>
        <v>-0.2057787752298208</v>
      </c>
      <c r="K150" s="123">
        <f>'Trad vs Value Add'!K14</f>
        <v>-4.9971332539581144E-2</v>
      </c>
      <c r="L150" s="126">
        <f>'Trad vs Value Add'!L14</f>
        <v>10314907719.494469</v>
      </c>
      <c r="M150" s="127">
        <f>'Trad vs Value Add'!M14</f>
        <v>-788432943.03118324</v>
      </c>
      <c r="N150" s="123">
        <f>'Trad vs Value Add'!N14</f>
        <v>-7.1008624070428197E-2</v>
      </c>
      <c r="O150" s="121">
        <f>'Trad vs Value Add'!O14</f>
        <v>3364274270.8376989</v>
      </c>
      <c r="P150" s="122">
        <f>'Trad vs Value Add'!P14</f>
        <v>-70260340.587735653</v>
      </c>
      <c r="Q150" s="123">
        <f>'Trad vs Value Add'!Q14</f>
        <v>-2.0457019228749453E-2</v>
      </c>
    </row>
    <row r="151" spans="2:17">
      <c r="B151" s="295" t="s">
        <v>409</v>
      </c>
      <c r="C151" s="94" t="s">
        <v>400</v>
      </c>
      <c r="D151" s="121">
        <f>'Trad vs Value Add'!D15</f>
        <v>32653590.476265438</v>
      </c>
      <c r="E151" s="122">
        <f>'Trad vs Value Add'!E15</f>
        <v>75456.884687338024</v>
      </c>
      <c r="F151" s="123">
        <f>'Trad vs Value Add'!F15</f>
        <v>2.3161819407249494E-3</v>
      </c>
      <c r="G151" s="124">
        <f>'Trad vs Value Add'!G15</f>
        <v>0.99117430453730548</v>
      </c>
      <c r="H151" s="125">
        <f>'Trad vs Value Add'!H15</f>
        <v>2.0721652640903088E-2</v>
      </c>
      <c r="I151" s="256">
        <f>'Trad vs Value Add'!I15</f>
        <v>14.967612582294523</v>
      </c>
      <c r="J151" s="183">
        <f>'Trad vs Value Add'!J15</f>
        <v>0.60399491852926701</v>
      </c>
      <c r="K151" s="123">
        <f>'Trad vs Value Add'!K15</f>
        <v>4.2050333883012644E-2</v>
      </c>
      <c r="L151" s="126">
        <f>'Trad vs Value Add'!L15</f>
        <v>488746291.66964316</v>
      </c>
      <c r="M151" s="127">
        <f>'Trad vs Value Add'!M15</f>
        <v>20806436.561147749</v>
      </c>
      <c r="N151" s="123">
        <f>'Trad vs Value Add'!N15</f>
        <v>4.4463912047678904E-2</v>
      </c>
      <c r="O151" s="121">
        <f>'Trad vs Value Add'!O15</f>
        <v>121897808.79853438</v>
      </c>
      <c r="P151" s="122">
        <f>'Trad vs Value Add'!P15</f>
        <v>-774659.69093075395</v>
      </c>
      <c r="Q151" s="123">
        <f>'Trad vs Value Add'!Q15</f>
        <v>-6.3148618469129458E-3</v>
      </c>
    </row>
    <row r="152" spans="2:17" ht="15.75" thickBot="1">
      <c r="B152" s="295"/>
      <c r="C152" s="95" t="s">
        <v>401</v>
      </c>
      <c r="D152" s="144">
        <f>'Trad vs Value Add'!D16</f>
        <v>420966793.0863902</v>
      </c>
      <c r="E152" s="145">
        <f>'Trad vs Value Add'!E16</f>
        <v>5952597.138753891</v>
      </c>
      <c r="F152" s="146">
        <f>'Trad vs Value Add'!F16</f>
        <v>1.4343116926788088E-2</v>
      </c>
      <c r="G152" s="147">
        <f>'Trad vs Value Add'!G16</f>
        <v>12.778119106809577</v>
      </c>
      <c r="H152" s="148">
        <f>'Trad vs Value Add'!H16</f>
        <v>0.41548249658480607</v>
      </c>
      <c r="I152" s="255">
        <f>'Trad vs Value Add'!I16</f>
        <v>9.3105214091029715</v>
      </c>
      <c r="J152" s="184">
        <f>'Trad vs Value Add'!J16</f>
        <v>0.53452228886475872</v>
      </c>
      <c r="K152" s="146">
        <f>'Trad vs Value Add'!K16</f>
        <v>6.0907286058416311E-2</v>
      </c>
      <c r="L152" s="149">
        <f>'Trad vs Value Add'!L16</f>
        <v>3919420339.5522571</v>
      </c>
      <c r="M152" s="150">
        <f>'Trad vs Value Add'!M16</f>
        <v>277256121.02943134</v>
      </c>
      <c r="N152" s="146">
        <f>'Trad vs Value Add'!N16</f>
        <v>7.6124003310833618E-2</v>
      </c>
      <c r="O152" s="144">
        <f>'Trad vs Value Add'!O16</f>
        <v>761601234.37881708</v>
      </c>
      <c r="P152" s="145">
        <f>'Trad vs Value Add'!P16</f>
        <v>14136016.324920654</v>
      </c>
      <c r="Q152" s="146">
        <f>'Trad vs Value Add'!Q16</f>
        <v>1.8911938620669529E-2</v>
      </c>
    </row>
    <row r="153" spans="2:17">
      <c r="B153" s="417" t="s">
        <v>410</v>
      </c>
      <c r="C153" s="173" t="s">
        <v>407</v>
      </c>
      <c r="D153" s="137">
        <f>Filtration!D11</f>
        <v>3217404173.3942208</v>
      </c>
      <c r="E153" s="138">
        <f>Filtration!E11</f>
        <v>-69976650.326006413</v>
      </c>
      <c r="F153" s="139">
        <f>Filtration!F11</f>
        <v>-2.1286444765111212E-2</v>
      </c>
      <c r="G153" s="140">
        <f>Filtration!G11</f>
        <v>97.661797599176751</v>
      </c>
      <c r="H153" s="141">
        <f>Filtration!H11</f>
        <v>-0.26423702784673253</v>
      </c>
      <c r="I153" s="254">
        <f>Filtration!I11</f>
        <v>4.8542569423093456</v>
      </c>
      <c r="J153" s="177">
        <f>Filtration!J11</f>
        <v>-0.10581552549656692</v>
      </c>
      <c r="K153" s="139">
        <f>Filtration!K11</f>
        <v>-2.1333463610336001E-2</v>
      </c>
      <c r="L153" s="142">
        <f>Filtration!L11</f>
        <v>15618106544.913958</v>
      </c>
      <c r="M153" s="143">
        <f>Filtration!M11</f>
        <v>-687540570.01386452</v>
      </c>
      <c r="N153" s="139">
        <f>Filtration!N11</f>
        <v>-4.2165794780657372E-2</v>
      </c>
      <c r="O153" s="137">
        <f>Filtration!O11</f>
        <v>4695910886.680604</v>
      </c>
      <c r="P153" s="138">
        <f>Filtration!P11</f>
        <v>-118101517.7348032</v>
      </c>
      <c r="Q153" s="139">
        <f>Filtration!Q11</f>
        <v>-2.4532865271905117E-2</v>
      </c>
    </row>
    <row r="154" spans="2:17" ht="15.75" thickBot="1">
      <c r="B154" s="416"/>
      <c r="C154" s="174" t="s">
        <v>408</v>
      </c>
      <c r="D154" s="144">
        <f>Filtration!D12</f>
        <v>77030551.838785484</v>
      </c>
      <c r="E154" s="145">
        <f>Filtration!E12</f>
        <v>7407452.9138187468</v>
      </c>
      <c r="F154" s="146">
        <f>Filtration!F12</f>
        <v>0.10639361114623476</v>
      </c>
      <c r="G154" s="147">
        <f>Filtration!G12</f>
        <v>2.338202400818044</v>
      </c>
      <c r="H154" s="148">
        <f>Filtration!H12</f>
        <v>0.26423702784633241</v>
      </c>
      <c r="I154" s="255">
        <f>Filtration!I12</f>
        <v>11.785116825598358</v>
      </c>
      <c r="J154" s="184">
        <f>Filtration!J12</f>
        <v>0.65890224109515394</v>
      </c>
      <c r="K154" s="146">
        <f>Filtration!K12</f>
        <v>5.9220702251499363E-2</v>
      </c>
      <c r="L154" s="149">
        <f>Filtration!L12</f>
        <v>907814052.56039739</v>
      </c>
      <c r="M154" s="150">
        <f>Filtration!M12</f>
        <v>133172513.88312316</v>
      </c>
      <c r="N154" s="146">
        <f>Filtration!N12</f>
        <v>0.17191501776488721</v>
      </c>
      <c r="O154" s="144">
        <f>Filtration!O12</f>
        <v>214966451.78275457</v>
      </c>
      <c r="P154" s="145">
        <f>Filtration!P12</f>
        <v>20824508.290035725</v>
      </c>
      <c r="Q154" s="146">
        <f>Filtration!Q12</f>
        <v>0.10726434440384972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26" t="s">
        <v>269</v>
      </c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</row>
    <row r="157" spans="2:17">
      <c r="B157" s="427" t="s">
        <v>22</v>
      </c>
      <c r="C157" s="427"/>
      <c r="D157" s="427"/>
      <c r="E157" s="427"/>
      <c r="F157" s="427"/>
      <c r="G157" s="427"/>
      <c r="H157" s="427"/>
      <c r="I157" s="427"/>
      <c r="J157" s="427"/>
      <c r="K157" s="427"/>
      <c r="L157" s="427"/>
      <c r="M157" s="427"/>
      <c r="N157" s="427"/>
      <c r="O157" s="427"/>
      <c r="P157" s="427"/>
      <c r="Q157" s="427"/>
    </row>
    <row r="158" spans="2:17" ht="15.75" thickBot="1">
      <c r="B158" s="428" t="s">
        <v>547</v>
      </c>
      <c r="C158" s="428"/>
      <c r="D158" s="428"/>
      <c r="E158" s="428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</row>
    <row r="159" spans="2:17">
      <c r="D159" s="418" t="s">
        <v>198</v>
      </c>
      <c r="E159" s="419"/>
      <c r="F159" s="420"/>
      <c r="G159" s="421" t="s">
        <v>29</v>
      </c>
      <c r="H159" s="422"/>
      <c r="I159" s="418" t="s">
        <v>30</v>
      </c>
      <c r="J159" s="419"/>
      <c r="K159" s="420"/>
      <c r="L159" s="421" t="s">
        <v>31</v>
      </c>
      <c r="M159" s="419"/>
      <c r="N159" s="422"/>
      <c r="O159" s="418" t="s">
        <v>32</v>
      </c>
      <c r="P159" s="419"/>
      <c r="Q159" s="420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Data'!E21</f>
        <v>328427815.17533922</v>
      </c>
      <c r="E161" s="384">
        <f>'Segment Data'!F21</f>
        <v>2554476.2857800722</v>
      </c>
      <c r="F161" s="385">
        <f>'Segment Data'!G21</f>
        <v>7.8388624687268527E-3</v>
      </c>
      <c r="G161" s="386">
        <f>'Segment Data'!H21</f>
        <v>100</v>
      </c>
      <c r="H161" s="387">
        <f>'Segment Data'!I21</f>
        <v>0</v>
      </c>
      <c r="I161" s="388">
        <f>'Segment Data'!J21</f>
        <v>4.9555317927977729</v>
      </c>
      <c r="J161" s="389">
        <f>'Segment Data'!K21</f>
        <v>-9.6633571739149104E-2</v>
      </c>
      <c r="K161" s="385">
        <f>'Segment Data'!L21</f>
        <v>-1.9127159300338238E-2</v>
      </c>
      <c r="L161" s="390">
        <f>'Segment Data'!M21</f>
        <v>1627534479.7405043</v>
      </c>
      <c r="M161" s="391">
        <f>'Segment Data'!N21</f>
        <v>-18831516.223329306</v>
      </c>
      <c r="N161" s="385">
        <f>'Segment Data'!O21</f>
        <v>-1.1438232002784262E-2</v>
      </c>
      <c r="O161" s="383">
        <f>'Segment Data'!P21</f>
        <v>480043526.3956542</v>
      </c>
      <c r="P161" s="384">
        <f>'Segment Data'!Q21</f>
        <v>2247923.8711114526</v>
      </c>
      <c r="Q161" s="385">
        <f>'Segment Data'!R21</f>
        <v>4.7047814153877319E-3</v>
      </c>
    </row>
    <row r="162" spans="2:17">
      <c r="B162" s="417" t="s">
        <v>233</v>
      </c>
      <c r="C162" s="93" t="s">
        <v>233</v>
      </c>
      <c r="D162" s="137">
        <f>'Segment Data'!E24</f>
        <v>306894315.4607619</v>
      </c>
      <c r="E162" s="138">
        <f>'Segment Data'!F24</f>
        <v>2312269.9684909582</v>
      </c>
      <c r="F162" s="139">
        <f>'Segment Data'!G24</f>
        <v>7.5916161267937715E-3</v>
      </c>
      <c r="G162" s="140">
        <f>'Segment Data'!H24</f>
        <v>93.443460413643365</v>
      </c>
      <c r="H162" s="141">
        <f>'Segment Data'!I24</f>
        <v>-2.2929481939968355E-2</v>
      </c>
      <c r="I162" s="176">
        <f>'Segment Data'!J24</f>
        <v>4.6552728289458685</v>
      </c>
      <c r="J162" s="177">
        <f>'Segment Data'!K24</f>
        <v>-9.3317000720706922E-2</v>
      </c>
      <c r="K162" s="139">
        <f>'Segment Data'!L24</f>
        <v>-1.965151846506381E-2</v>
      </c>
      <c r="L162" s="142">
        <f>'Segment Data'!M24</f>
        <v>1428676768.122427</v>
      </c>
      <c r="M162" s="143">
        <f>'Segment Data'!N24</f>
        <v>-17658435.401212931</v>
      </c>
      <c r="N162" s="139">
        <f>'Segment Data'!O24</f>
        <v>-1.2209089122765247E-2</v>
      </c>
      <c r="O162" s="137">
        <f>'Segment Data'!P24</f>
        <v>411326567.28232622</v>
      </c>
      <c r="P162" s="138">
        <f>'Segment Data'!Q24</f>
        <v>3497583.3552201986</v>
      </c>
      <c r="Q162" s="139">
        <f>'Segment Data'!R24</f>
        <v>8.5761029575213924E-3</v>
      </c>
    </row>
    <row r="163" spans="2:17">
      <c r="B163" s="414"/>
      <c r="C163" s="118" t="s">
        <v>232</v>
      </c>
      <c r="D163" s="151">
        <f>'Segment Data'!E25</f>
        <v>306101980.3287707</v>
      </c>
      <c r="E163" s="152">
        <f>'Segment Data'!F25</f>
        <v>2371036.6984259486</v>
      </c>
      <c r="F163" s="153">
        <f>'Segment Data'!G25</f>
        <v>7.8063718832402373E-3</v>
      </c>
      <c r="G163" s="154">
        <f>'Segment Data'!H25</f>
        <v>93.2022094917115</v>
      </c>
      <c r="H163" s="155">
        <f>'Segment Data'!I25</f>
        <v>-3.0047382508229248E-3</v>
      </c>
      <c r="I163" s="178">
        <f>'Segment Data'!J25</f>
        <v>4.6310522261444556</v>
      </c>
      <c r="J163" s="179">
        <f>'Segment Data'!K25</f>
        <v>-9.0934883749000939E-2</v>
      </c>
      <c r="K163" s="153">
        <f>'Segment Data'!L25</f>
        <v>-1.9257757726291787E-2</v>
      </c>
      <c r="L163" s="156">
        <f>'Segment Data'!M25</f>
        <v>1417574257.4287798</v>
      </c>
      <c r="M163" s="157">
        <f>'Segment Data'!N25</f>
        <v>-16639343.269484043</v>
      </c>
      <c r="N163" s="153">
        <f>'Segment Data'!O25</f>
        <v>-1.160171906150031E-2</v>
      </c>
      <c r="O163" s="151">
        <f>'Segment Data'!P25</f>
        <v>407774588.93276954</v>
      </c>
      <c r="P163" s="152">
        <f>'Segment Data'!Q25</f>
        <v>3822858.3245101571</v>
      </c>
      <c r="Q163" s="153">
        <f>'Segment Data'!R25</f>
        <v>9.4636513099072561E-3</v>
      </c>
    </row>
    <row r="164" spans="2:17" ht="15.75" thickBot="1">
      <c r="B164" s="416"/>
      <c r="C164" s="114" t="s">
        <v>231</v>
      </c>
      <c r="D164" s="158">
        <f>'Segment Data'!E26</f>
        <v>792335.13199136779</v>
      </c>
      <c r="E164" s="159">
        <f>'Segment Data'!F26</f>
        <v>-58766.729934967123</v>
      </c>
      <c r="F164" s="160">
        <f>'Segment Data'!G26</f>
        <v>-6.9047822080846935E-2</v>
      </c>
      <c r="G164" s="161">
        <f>'Segment Data'!H26</f>
        <v>0.24125092193191988</v>
      </c>
      <c r="H164" s="162">
        <f>'Segment Data'!I26</f>
        <v>-1.9924743689126723E-2</v>
      </c>
      <c r="I164" s="180">
        <f>'Segment Data'!J26</f>
        <v>14.012392288783117</v>
      </c>
      <c r="J164" s="181">
        <f>'Segment Data'!K26</f>
        <v>-0.22985457687568811</v>
      </c>
      <c r="K164" s="160">
        <f>'Segment Data'!L26</f>
        <v>-1.613892660644144E-2</v>
      </c>
      <c r="L164" s="163">
        <f>'Segment Data'!M26</f>
        <v>11102510.693647794</v>
      </c>
      <c r="M164" s="164">
        <f>'Segment Data'!N26</f>
        <v>-1019092.1317289211</v>
      </c>
      <c r="N164" s="160">
        <f>'Segment Data'!O26</f>
        <v>-8.4072390954390938E-2</v>
      </c>
      <c r="O164" s="158">
        <f>'Segment Data'!P26</f>
        <v>3551978.3495566845</v>
      </c>
      <c r="P164" s="159">
        <f>'Segment Data'!Q26</f>
        <v>-325274.96929008281</v>
      </c>
      <c r="Q164" s="160">
        <f>'Segment Data'!R26</f>
        <v>-8.3893143558345346E-2</v>
      </c>
    </row>
    <row r="165" spans="2:17">
      <c r="B165" s="417" t="s">
        <v>230</v>
      </c>
      <c r="C165" s="93" t="s">
        <v>376</v>
      </c>
      <c r="D165" s="137">
        <f>Fat!E19</f>
        <v>18480271.541882526</v>
      </c>
      <c r="E165" s="138">
        <f>Fat!F19</f>
        <v>-954179.44929203019</v>
      </c>
      <c r="F165" s="139">
        <f>Fat!G19</f>
        <v>-4.9097319483083719E-2</v>
      </c>
      <c r="G165" s="140">
        <f>Fat!H19</f>
        <v>5.62688989421203</v>
      </c>
      <c r="H165" s="141">
        <f>Fat!I19</f>
        <v>-0.33691526315343356</v>
      </c>
      <c r="I165" s="254">
        <f>Fat!J19</f>
        <v>5.335587687068144</v>
      </c>
      <c r="J165" s="177">
        <f>Fat!K19</f>
        <v>6.9919686368814737E-2</v>
      </c>
      <c r="K165" s="139">
        <f>Fat!L19</f>
        <v>1.3278407670124429E-2</v>
      </c>
      <c r="L165" s="142">
        <f>Fat!M19</f>
        <v>98603109.292544231</v>
      </c>
      <c r="M165" s="143">
        <f>Fat!N19</f>
        <v>-3732257.4028429985</v>
      </c>
      <c r="N165" s="139">
        <f>Fat!O19</f>
        <v>-3.6470846036566071E-2</v>
      </c>
      <c r="O165" s="137">
        <f>Fat!P19</f>
        <v>28238563.23673737</v>
      </c>
      <c r="P165" s="138">
        <f>Fat!Q19</f>
        <v>-1058743.8777877949</v>
      </c>
      <c r="Q165" s="139">
        <f>Fat!R19</f>
        <v>-3.6137924678506905E-2</v>
      </c>
    </row>
    <row r="166" spans="2:17">
      <c r="B166" s="414"/>
      <c r="C166" s="94" t="s">
        <v>377</v>
      </c>
      <c r="D166" s="121">
        <f>Fat!E20</f>
        <v>41162077.21149911</v>
      </c>
      <c r="E166" s="122">
        <f>Fat!F20</f>
        <v>-857326.42287296802</v>
      </c>
      <c r="F166" s="123">
        <f>Fat!G20</f>
        <v>-2.0403107819732855E-2</v>
      </c>
      <c r="G166" s="124">
        <f>Fat!H20</f>
        <v>12.533066722598916</v>
      </c>
      <c r="H166" s="125">
        <f>Fat!I20</f>
        <v>-0.36133076863395175</v>
      </c>
      <c r="I166" s="256">
        <f>Fat!J20</f>
        <v>5.0513429319471488</v>
      </c>
      <c r="J166" s="183">
        <f>Fat!K20</f>
        <v>-0.24278290653824186</v>
      </c>
      <c r="K166" s="123">
        <f>Fat!L20</f>
        <v>-4.5858922501113085E-2</v>
      </c>
      <c r="L166" s="126">
        <f>Fat!M20</f>
        <v>207923767.78656882</v>
      </c>
      <c r="M166" s="127">
        <f>Fat!N20</f>
        <v>-14532242.711907327</v>
      </c>
      <c r="N166" s="123">
        <f>Fat!O20</f>
        <v>-6.5326365780559004E-2</v>
      </c>
      <c r="O166" s="121">
        <f>Fat!P20</f>
        <v>67441667.29350996</v>
      </c>
      <c r="P166" s="122">
        <f>Fat!Q20</f>
        <v>-3106986.1475488096</v>
      </c>
      <c r="Q166" s="123">
        <f>Fat!R20</f>
        <v>-4.4040332394786261E-2</v>
      </c>
    </row>
    <row r="167" spans="2:17">
      <c r="B167" s="414"/>
      <c r="C167" s="94" t="s">
        <v>378</v>
      </c>
      <c r="D167" s="121">
        <f>Fat!E21</f>
        <v>117998418.84806228</v>
      </c>
      <c r="E167" s="122">
        <f>Fat!F21</f>
        <v>-1816530.0990582854</v>
      </c>
      <c r="F167" s="123">
        <f>Fat!G21</f>
        <v>-1.5161130685453928E-2</v>
      </c>
      <c r="G167" s="124">
        <f>Fat!H21</f>
        <v>35.9282659372398</v>
      </c>
      <c r="H167" s="125">
        <f>Fat!I21</f>
        <v>-0.83907113777227238</v>
      </c>
      <c r="I167" s="256">
        <f>Fat!J21</f>
        <v>4.7755569887696963</v>
      </c>
      <c r="J167" s="183">
        <f>Fat!K21</f>
        <v>-3.6651991952735052E-2</v>
      </c>
      <c r="K167" s="123">
        <f>Fat!L21</f>
        <v>-7.616458906826753E-3</v>
      </c>
      <c r="L167" s="126">
        <f>Fat!M21</f>
        <v>563508173.79363763</v>
      </c>
      <c r="M167" s="127">
        <f>Fat!N21</f>
        <v>-13066399.554495573</v>
      </c>
      <c r="N167" s="123">
        <f>Fat!O21</f>
        <v>-2.2662115463433968E-2</v>
      </c>
      <c r="O167" s="121">
        <f>Fat!P21</f>
        <v>163244907.80288661</v>
      </c>
      <c r="P167" s="122">
        <f>Fat!Q21</f>
        <v>-1324025.4714642465</v>
      </c>
      <c r="Q167" s="123">
        <f>Fat!R21</f>
        <v>-8.0454156511847834E-3</v>
      </c>
    </row>
    <row r="168" spans="2:17" ht="15.75" thickBot="1">
      <c r="B168" s="416"/>
      <c r="C168" s="95" t="s">
        <v>379</v>
      </c>
      <c r="D168" s="144">
        <f>Fat!E22</f>
        <v>150787047.57390279</v>
      </c>
      <c r="E168" s="145">
        <f>Fat!F22</f>
        <v>6182512.257009387</v>
      </c>
      <c r="F168" s="146">
        <f>Fat!G22</f>
        <v>4.2754622069499613E-2</v>
      </c>
      <c r="G168" s="147">
        <f>Fat!H22</f>
        <v>45.911777445951536</v>
      </c>
      <c r="H168" s="148">
        <f>Fat!I22</f>
        <v>1.5373171695614545</v>
      </c>
      <c r="I168" s="255">
        <f>Fat!J22</f>
        <v>5.0236372490580701</v>
      </c>
      <c r="J168" s="184">
        <f>Fat!K22</f>
        <v>-0.12834532043193292</v>
      </c>
      <c r="K168" s="146">
        <f>Fat!L22</f>
        <v>-2.491183126122996E-2</v>
      </c>
      <c r="L168" s="149">
        <f>Fat!M22</f>
        <v>757499428.86774933</v>
      </c>
      <c r="M168" s="150">
        <f>Fat!N22</f>
        <v>12499383.445912957</v>
      </c>
      <c r="N168" s="146">
        <f>Fat!O22</f>
        <v>1.677769487763657E-2</v>
      </c>
      <c r="O168" s="144">
        <f>Fat!P22</f>
        <v>221118388.06252027</v>
      </c>
      <c r="P168" s="145">
        <f>Fat!Q22</f>
        <v>7737679.3679122627</v>
      </c>
      <c r="Q168" s="146">
        <f>Fat!R22</f>
        <v>3.6262319191124652E-2</v>
      </c>
    </row>
    <row r="169" spans="2:17" ht="15" customHeight="1">
      <c r="B169" s="423" t="s">
        <v>229</v>
      </c>
      <c r="C169" s="93" t="s">
        <v>392</v>
      </c>
      <c r="D169" s="137">
        <f>Fat!E23</f>
        <v>18259018.934511714</v>
      </c>
      <c r="E169" s="138">
        <f>Fat!F23</f>
        <v>-892450.82643659413</v>
      </c>
      <c r="F169" s="139">
        <f>Fat!G23</f>
        <v>-4.6599599799718103E-2</v>
      </c>
      <c r="G169" s="140">
        <f>Fat!H23</f>
        <v>5.5595226990027289</v>
      </c>
      <c r="H169" s="141">
        <f>Fat!I23</f>
        <v>-0.31744466083362965</v>
      </c>
      <c r="I169" s="254">
        <f>Fat!J23</f>
        <v>5.2936356769660993</v>
      </c>
      <c r="J169" s="177">
        <f>Fat!K23</f>
        <v>6.7546464919736593E-2</v>
      </c>
      <c r="K169" s="139">
        <f>Fat!L23</f>
        <v>1.2924858757489072E-2</v>
      </c>
      <c r="L169" s="142">
        <f>Fat!M23</f>
        <v>96656594.058130741</v>
      </c>
      <c r="M169" s="143">
        <f>Fat!N23</f>
        <v>-3430695.4543933421</v>
      </c>
      <c r="N169" s="139">
        <f>Fat!O23</f>
        <v>-3.4277034287795889E-2</v>
      </c>
      <c r="O169" s="137">
        <f>Fat!P23</f>
        <v>27623483.07172513</v>
      </c>
      <c r="P169" s="138">
        <f>Fat!Q23</f>
        <v>-904308.25366006792</v>
      </c>
      <c r="Q169" s="139">
        <f>Fat!R23</f>
        <v>-3.1699203185610002E-2</v>
      </c>
    </row>
    <row r="170" spans="2:17">
      <c r="B170" s="424"/>
      <c r="C170" s="94" t="s">
        <v>393</v>
      </c>
      <c r="D170" s="121">
        <f>Fat!E24</f>
        <v>31091433.335059471</v>
      </c>
      <c r="E170" s="122">
        <f>Fat!F24</f>
        <v>-575303.01154749468</v>
      </c>
      <c r="F170" s="123">
        <f>Fat!G24</f>
        <v>-1.8167423546605471E-2</v>
      </c>
      <c r="G170" s="124">
        <f>Fat!H24</f>
        <v>9.4667479118541014</v>
      </c>
      <c r="H170" s="125">
        <f>Fat!I24</f>
        <v>-0.25075044333937591</v>
      </c>
      <c r="I170" s="256">
        <f>Fat!J24</f>
        <v>4.2243735126160393</v>
      </c>
      <c r="J170" s="183">
        <f>Fat!K24</f>
        <v>-0.17255287620883841</v>
      </c>
      <c r="K170" s="123">
        <f>Fat!L24</f>
        <v>-3.9243976575863232E-2</v>
      </c>
      <c r="L170" s="126">
        <f>Fat!M24</f>
        <v>131341827.44989261</v>
      </c>
      <c r="M170" s="127">
        <f>Fat!N24</f>
        <v>-7894481.2404634655</v>
      </c>
      <c r="N170" s="123">
        <f>Fat!O24</f>
        <v>-5.6698438178361885E-2</v>
      </c>
      <c r="O170" s="121">
        <f>Fat!P24</f>
        <v>39690895.057753325</v>
      </c>
      <c r="P170" s="122">
        <f>Fat!Q24</f>
        <v>-1168932.5832959041</v>
      </c>
      <c r="Q170" s="123">
        <f>Fat!R24</f>
        <v>-2.8608358154735655E-2</v>
      </c>
    </row>
    <row r="171" spans="2:17">
      <c r="B171" s="424"/>
      <c r="C171" s="94" t="s">
        <v>394</v>
      </c>
      <c r="D171" s="121">
        <f>Fat!E25</f>
        <v>115071103.14011514</v>
      </c>
      <c r="E171" s="122">
        <f>Fat!F25</f>
        <v>-2133113.1743326634</v>
      </c>
      <c r="F171" s="123">
        <f>Fat!G25</f>
        <v>-1.8199969603565479E-2</v>
      </c>
      <c r="G171" s="124">
        <f>Fat!H25</f>
        <v>35.036954186928909</v>
      </c>
      <c r="H171" s="125">
        <f>Fat!I25</f>
        <v>-0.92923338577374892</v>
      </c>
      <c r="I171" s="256">
        <f>Fat!J25</f>
        <v>4.6148958419476136</v>
      </c>
      <c r="J171" s="183">
        <f>Fat!K25</f>
        <v>-6.5669551225466805E-2</v>
      </c>
      <c r="K171" s="123">
        <f>Fat!L25</f>
        <v>-1.4030260387185332E-2</v>
      </c>
      <c r="L171" s="126">
        <f>Fat!M25</f>
        <v>531041155.4096424</v>
      </c>
      <c r="M171" s="127">
        <f>Fat!N25</f>
        <v>-17540843.405733764</v>
      </c>
      <c r="N171" s="123">
        <f>Fat!O25</f>
        <v>-3.1974879678173855E-2</v>
      </c>
      <c r="O171" s="121">
        <f>Fat!P25</f>
        <v>155019557.29073429</v>
      </c>
      <c r="P171" s="122">
        <f>Fat!Q25</f>
        <v>-2039776.802182883</v>
      </c>
      <c r="Q171" s="123">
        <f>Fat!R25</f>
        <v>-1.298730071640403E-2</v>
      </c>
    </row>
    <row r="172" spans="2:17" ht="15.75" thickBot="1">
      <c r="B172" s="425"/>
      <c r="C172" s="95" t="s">
        <v>395</v>
      </c>
      <c r="D172" s="144">
        <f>Fat!E26</f>
        <v>142472760.05107677</v>
      </c>
      <c r="E172" s="145">
        <f>Fat!F26</f>
        <v>5913136.9808080494</v>
      </c>
      <c r="F172" s="146">
        <f>Fat!G26</f>
        <v>4.3300771105419349E-2</v>
      </c>
      <c r="G172" s="147">
        <f>Fat!H26</f>
        <v>43.380235615857998</v>
      </c>
      <c r="H172" s="148">
        <f>Fat!I26</f>
        <v>1.4744990080068661</v>
      </c>
      <c r="I172" s="255">
        <f>Fat!J26</f>
        <v>4.7001068201717509</v>
      </c>
      <c r="J172" s="184">
        <f>Fat!K26</f>
        <v>-0.12144725051120187</v>
      </c>
      <c r="K172" s="146">
        <f>Fat!L26</f>
        <v>-2.5188403724361715E-2</v>
      </c>
      <c r="L172" s="149">
        <f>Fat!M26</f>
        <v>669637191.20475924</v>
      </c>
      <c r="M172" s="150">
        <f>Fat!N26</f>
        <v>11207584.699375391</v>
      </c>
      <c r="N172" s="146">
        <f>Fat!O26</f>
        <v>1.702169007687802E-2</v>
      </c>
      <c r="O172" s="144">
        <f>Fat!P26</f>
        <v>188992631.86211348</v>
      </c>
      <c r="P172" s="145">
        <f>Fat!Q26</f>
        <v>7610600.9943591356</v>
      </c>
      <c r="Q172" s="146">
        <f>Fat!R26</f>
        <v>4.1958957885459038E-2</v>
      </c>
    </row>
    <row r="173" spans="2:17" ht="15.75" thickBot="1">
      <c r="B173" s="417" t="s">
        <v>228</v>
      </c>
      <c r="C173" s="165" t="s">
        <v>228</v>
      </c>
      <c r="D173" s="130">
        <f>'Segment Data'!E27</f>
        <v>19075765.766945094</v>
      </c>
      <c r="E173" s="131">
        <f>'Segment Data'!F27</f>
        <v>26217.497375313193</v>
      </c>
      <c r="F173" s="132">
        <f>'Segment Data'!G27</f>
        <v>1.3762792169299716E-3</v>
      </c>
      <c r="G173" s="133">
        <f>'Segment Data'!H27</f>
        <v>5.8082065176973607</v>
      </c>
      <c r="H173" s="134">
        <f>'Segment Data'!I27</f>
        <v>-3.748442912348704E-2</v>
      </c>
      <c r="I173" s="185">
        <f>'Segment Data'!J27</f>
        <v>9.2409449322675936</v>
      </c>
      <c r="J173" s="186">
        <f>'Segment Data'!K27</f>
        <v>-0.16134565557327463</v>
      </c>
      <c r="K173" s="132">
        <f>'Segment Data'!L27</f>
        <v>-1.7160249841876654E-2</v>
      </c>
      <c r="L173" s="135">
        <f>'Segment Data'!M27</f>
        <v>176278100.99317491</v>
      </c>
      <c r="M173" s="136">
        <f>'Segment Data'!N27</f>
        <v>-2831287.4044213295</v>
      </c>
      <c r="N173" s="132">
        <f>'Segment Data'!O27</f>
        <v>-1.5807587920161348E-2</v>
      </c>
      <c r="O173" s="130">
        <f>'Segment Data'!P27</f>
        <v>60903459.432342768</v>
      </c>
      <c r="P173" s="131">
        <f>'Segment Data'!Q27</f>
        <v>-1672863.0270622894</v>
      </c>
      <c r="Q173" s="132">
        <f>'Segment Data'!R27</f>
        <v>-2.6733162981054385E-2</v>
      </c>
    </row>
    <row r="174" spans="2:17" ht="15" customHeight="1">
      <c r="B174" s="414"/>
      <c r="C174" s="115" t="s">
        <v>242</v>
      </c>
      <c r="D174" s="166">
        <f>'Segment Data'!E28</f>
        <v>16889425.441892032</v>
      </c>
      <c r="E174" s="167">
        <f>'Segment Data'!F28</f>
        <v>263447.27184855193</v>
      </c>
      <c r="F174" s="168">
        <f>'Segment Data'!G28</f>
        <v>1.5845520134462138E-2</v>
      </c>
      <c r="G174" s="169">
        <f>'Segment Data'!H28</f>
        <v>5.1425076261811746</v>
      </c>
      <c r="H174" s="170">
        <f>'Segment Data'!I28</f>
        <v>4.0532046743500416E-2</v>
      </c>
      <c r="I174" s="187">
        <f>'Segment Data'!J28</f>
        <v>7.7027143642819373</v>
      </c>
      <c r="J174" s="188">
        <f>'Segment Data'!K28</f>
        <v>-0.12217408591058554</v>
      </c>
      <c r="K174" s="168">
        <f>'Segment Data'!L28</f>
        <v>-1.5613524293445945E-2</v>
      </c>
      <c r="L174" s="171">
        <f>'Segment Data'!M28</f>
        <v>130094419.95573056</v>
      </c>
      <c r="M174" s="172">
        <f>'Segment Data'!N28</f>
        <v>-2004.6001956909895</v>
      </c>
      <c r="N174" s="168">
        <f>'Segment Data'!O28</f>
        <v>-1.5408572545583263E-5</v>
      </c>
      <c r="O174" s="166">
        <f>'Segment Data'!P28</f>
        <v>45198737.83108747</v>
      </c>
      <c r="P174" s="167">
        <f>'Segment Data'!Q28</f>
        <v>-488616.76197005063</v>
      </c>
      <c r="Q174" s="168">
        <f>'Segment Data'!R28</f>
        <v>-1.069479216562692E-2</v>
      </c>
    </row>
    <row r="175" spans="2:17" ht="15.75" thickBot="1">
      <c r="B175" s="414"/>
      <c r="C175" s="114" t="s">
        <v>243</v>
      </c>
      <c r="D175" s="158">
        <f>'Segment Data'!E29</f>
        <v>2186340.3250526716</v>
      </c>
      <c r="E175" s="159">
        <f>'Segment Data'!F29</f>
        <v>-237229.77447350882</v>
      </c>
      <c r="F175" s="160">
        <f>'Segment Data'!G29</f>
        <v>-9.7884428645116719E-2</v>
      </c>
      <c r="G175" s="161">
        <f>'Segment Data'!H29</f>
        <v>0.66569889151606743</v>
      </c>
      <c r="H175" s="162">
        <f>'Segment Data'!I29</f>
        <v>-7.8016475867069723E-2</v>
      </c>
      <c r="I175" s="180">
        <f>'Segment Data'!J29</f>
        <v>21.12373838063462</v>
      </c>
      <c r="J175" s="181">
        <f>'Segment Data'!K29</f>
        <v>0.90028214503726645</v>
      </c>
      <c r="K175" s="160">
        <f>'Segment Data'!L29</f>
        <v>4.4516730204236243E-2</v>
      </c>
      <c r="L175" s="163">
        <f>'Segment Data'!M29</f>
        <v>46183681.037444293</v>
      </c>
      <c r="M175" s="164">
        <f>'Segment Data'!N29</f>
        <v>-2829282.8042257354</v>
      </c>
      <c r="N175" s="160">
        <f>'Segment Data'!O29</f>
        <v>-5.7725193142070808E-2</v>
      </c>
      <c r="O175" s="158">
        <f>'Segment Data'!P29</f>
        <v>15704721.601255298</v>
      </c>
      <c r="P175" s="159">
        <f>'Segment Data'!Q29</f>
        <v>-1184246.2650922611</v>
      </c>
      <c r="Q175" s="160">
        <f>'Segment Data'!R29</f>
        <v>-7.0119516743942303E-2</v>
      </c>
    </row>
    <row r="176" spans="2:17">
      <c r="B176" s="414"/>
      <c r="C176" s="93" t="s">
        <v>227</v>
      </c>
      <c r="D176" s="137">
        <f>Flavor!D27</f>
        <v>15332.922041065969</v>
      </c>
      <c r="E176" s="138">
        <f>Flavor!E27</f>
        <v>11897.475408869852</v>
      </c>
      <c r="F176" s="139">
        <f>Flavor!F27</f>
        <v>3.4631524464300476</v>
      </c>
      <c r="G176" s="140">
        <f>Flavor!G27</f>
        <v>4.6685820544402172E-3</v>
      </c>
      <c r="H176" s="141">
        <f>Flavor!H27</f>
        <v>3.6143544689916218E-3</v>
      </c>
      <c r="I176" s="254">
        <f>Flavor!I27</f>
        <v>10.176380871798107</v>
      </c>
      <c r="J176" s="177">
        <f>Flavor!J27</f>
        <v>-10.665302218375802</v>
      </c>
      <c r="K176" s="139">
        <f>Flavor!K27</f>
        <v>-0.51172941130671457</v>
      </c>
      <c r="L176" s="142">
        <f>Flavor!L27</f>
        <v>156033.65456747531</v>
      </c>
      <c r="M176" s="143">
        <f>Flavor!M27</f>
        <v>84433.164586038591</v>
      </c>
      <c r="N176" s="139">
        <f>Flavor!N27</f>
        <v>1.1792260724462764</v>
      </c>
      <c r="O176" s="137">
        <f>Flavor!O27</f>
        <v>44736.941274046898</v>
      </c>
      <c r="P176" s="138">
        <f>Flavor!P27</f>
        <v>23583.928884625435</v>
      </c>
      <c r="Q176" s="139">
        <f>Flavor!Q27</f>
        <v>1.1149205820169454</v>
      </c>
    </row>
    <row r="177" spans="2:17">
      <c r="B177" s="414"/>
      <c r="C177" s="94" t="s">
        <v>226</v>
      </c>
      <c r="D177" s="121">
        <f>Flavor!D28</f>
        <v>17812380.512105655</v>
      </c>
      <c r="E177" s="122">
        <f>Flavor!E28</f>
        <v>126636.83268571272</v>
      </c>
      <c r="F177" s="123">
        <f>Flavor!F28</f>
        <v>7.1603905937568223E-3</v>
      </c>
      <c r="G177" s="124">
        <f>Flavor!G28</f>
        <v>5.4235298257536684</v>
      </c>
      <c r="H177" s="125">
        <f>Flavor!H28</f>
        <v>-3.6535515933735496E-3</v>
      </c>
      <c r="I177" s="256">
        <f>Flavor!I28</f>
        <v>8.5939226911844528</v>
      </c>
      <c r="J177" s="183">
        <f>Flavor!J28</f>
        <v>-0.1251658228601169</v>
      </c>
      <c r="K177" s="123">
        <f>Flavor!K28</f>
        <v>-1.4355379310406332E-2</v>
      </c>
      <c r="L177" s="126">
        <f>Flavor!L28</f>
        <v>153078221.06699654</v>
      </c>
      <c r="M177" s="127">
        <f>Flavor!M28</f>
        <v>-1125343.5105702281</v>
      </c>
      <c r="N177" s="123">
        <f>Flavor!N28</f>
        <v>-7.297778839633522E-3</v>
      </c>
      <c r="O177" s="121">
        <f>Flavor!O28</f>
        <v>51826591.734440804</v>
      </c>
      <c r="P177" s="122">
        <f>Flavor!P28</f>
        <v>-915177.3475669995</v>
      </c>
      <c r="Q177" s="123">
        <f>Flavor!Q28</f>
        <v>-1.7352041152506596E-2</v>
      </c>
    </row>
    <row r="178" spans="2:17">
      <c r="B178" s="414"/>
      <c r="C178" s="94" t="s">
        <v>225</v>
      </c>
      <c r="D178" s="121">
        <f>Flavor!D29</f>
        <v>36527.501937330038</v>
      </c>
      <c r="E178" s="122">
        <f>Flavor!E29</f>
        <v>-11605.795359418065</v>
      </c>
      <c r="F178" s="123">
        <f>Flavor!F29</f>
        <v>-0.24111781264156518</v>
      </c>
      <c r="G178" s="124">
        <f>Flavor!G29</f>
        <v>1.112192702613478E-2</v>
      </c>
      <c r="H178" s="125">
        <f>Flavor!H29</f>
        <v>-3.6486269138611659E-3</v>
      </c>
      <c r="I178" s="256">
        <f>Flavor!I29</f>
        <v>16.198413737923048</v>
      </c>
      <c r="J178" s="183">
        <f>Flavor!J29</f>
        <v>-1.5780887363458369</v>
      </c>
      <c r="K178" s="123">
        <f>Flavor!K29</f>
        <v>-8.8773859685283271E-2</v>
      </c>
      <c r="L178" s="126">
        <f>Flavor!L29</f>
        <v>591687.58919365762</v>
      </c>
      <c r="M178" s="127">
        <f>Flavor!M29</f>
        <v>-263954.08929670486</v>
      </c>
      <c r="N178" s="123">
        <f>Flavor!N29</f>
        <v>-0.30848671345978373</v>
      </c>
      <c r="O178" s="121">
        <f>Flavor!O29</f>
        <v>238463.72603607178</v>
      </c>
      <c r="P178" s="122">
        <f>Flavor!P29</f>
        <v>-110444.12179926794</v>
      </c>
      <c r="Q178" s="123">
        <f>Flavor!Q29</f>
        <v>-0.31654238356768033</v>
      </c>
    </row>
    <row r="179" spans="2:17">
      <c r="B179" s="414"/>
      <c r="C179" s="94" t="s">
        <v>224</v>
      </c>
      <c r="D179" s="121">
        <f>Flavor!D30</f>
        <v>10386.270796149969</v>
      </c>
      <c r="E179" s="122">
        <f>Flavor!E30</f>
        <v>1306.2854154180386</v>
      </c>
      <c r="F179" s="123">
        <f>Flavor!F30</f>
        <v>0.14386426416390771</v>
      </c>
      <c r="G179" s="124">
        <f>Flavor!G30</f>
        <v>3.1624211824461349E-3</v>
      </c>
      <c r="H179" s="125">
        <f>Flavor!H30</f>
        <v>3.760670082529503E-4</v>
      </c>
      <c r="I179" s="256">
        <f>Flavor!I30</f>
        <v>5.5801819630514098</v>
      </c>
      <c r="J179" s="183">
        <f>Flavor!J30</f>
        <v>-2.4884611871232201</v>
      </c>
      <c r="K179" s="123">
        <f>Flavor!K30</f>
        <v>-0.30841135749935383</v>
      </c>
      <c r="L179" s="126">
        <f>Flavor!L30</f>
        <v>57957.280960043667</v>
      </c>
      <c r="M179" s="127">
        <f>Flavor!M30</f>
        <v>-15305.880885884799</v>
      </c>
      <c r="N179" s="123">
        <f>Flavor!N30</f>
        <v>-0.20891646634188243</v>
      </c>
      <c r="O179" s="121">
        <f>Flavor!O30</f>
        <v>23350.467889785767</v>
      </c>
      <c r="P179" s="122">
        <f>Flavor!P30</f>
        <v>1499.7631733699272</v>
      </c>
      <c r="Q179" s="123">
        <f>Flavor!Q30</f>
        <v>6.8636833128919453E-2</v>
      </c>
    </row>
    <row r="180" spans="2:17">
      <c r="B180" s="414"/>
      <c r="C180" s="94" t="s">
        <v>184</v>
      </c>
      <c r="D180" s="121">
        <f>Flavor!D31</f>
        <v>977161.53170354257</v>
      </c>
      <c r="E180" s="122">
        <f>Flavor!E31</f>
        <v>-42779.509058622993</v>
      </c>
      <c r="F180" s="123">
        <f>Flavor!F31</f>
        <v>-4.1943119600967707E-2</v>
      </c>
      <c r="G180" s="124">
        <f>Flavor!G31</f>
        <v>0.29752703228922955</v>
      </c>
      <c r="H180" s="125">
        <f>Flavor!H31</f>
        <v>-1.5459922776717483E-2</v>
      </c>
      <c r="I180" s="256">
        <f>Flavor!I31</f>
        <v>18.73557455288519</v>
      </c>
      <c r="J180" s="183">
        <f>Flavor!J31</f>
        <v>0.39377042014384855</v>
      </c>
      <c r="K180" s="123">
        <f>Flavor!K31</f>
        <v>2.1468467185348585E-2</v>
      </c>
      <c r="L180" s="126">
        <f>Flavor!L31</f>
        <v>18307682.727443207</v>
      </c>
      <c r="M180" s="127">
        <f>Flavor!M31</f>
        <v>-399876.06916078553</v>
      </c>
      <c r="N180" s="123">
        <f>Flavor!N31</f>
        <v>-2.1375106902423609E-2</v>
      </c>
      <c r="O180" s="121">
        <f>Flavor!O31</f>
        <v>7457281.9240239859</v>
      </c>
      <c r="P180" s="122">
        <f>Flavor!P31</f>
        <v>-341855.3491332652</v>
      </c>
      <c r="Q180" s="123">
        <f>Flavor!Q31</f>
        <v>-4.3832456996217885E-2</v>
      </c>
    </row>
    <row r="181" spans="2:17">
      <c r="B181" s="414"/>
      <c r="C181" s="94" t="s">
        <v>185</v>
      </c>
      <c r="D181" s="121">
        <f>Flavor!D32</f>
        <v>159199.13229594001</v>
      </c>
      <c r="E181" s="122">
        <f>Flavor!E32</f>
        <v>-8568.2803972583788</v>
      </c>
      <c r="F181" s="123">
        <f>Flavor!F32</f>
        <v>-5.1072376093249203E-2</v>
      </c>
      <c r="G181" s="124">
        <f>Flavor!G32</f>
        <v>4.8473096656246266E-2</v>
      </c>
      <c r="H181" s="125">
        <f>Flavor!H32</f>
        <v>-3.0093023840925479E-3</v>
      </c>
      <c r="I181" s="256">
        <f>Flavor!I32</f>
        <v>19.139931540495848</v>
      </c>
      <c r="J181" s="183">
        <f>Flavor!J32</f>
        <v>-0.16528838887242259</v>
      </c>
      <c r="K181" s="123">
        <f>Flavor!K32</f>
        <v>-8.5618495659288436E-3</v>
      </c>
      <c r="L181" s="126">
        <f>Flavor!L32</f>
        <v>3047060.4934506333</v>
      </c>
      <c r="M181" s="127">
        <f>Flavor!M32</f>
        <v>-191726.30557265179</v>
      </c>
      <c r="N181" s="123">
        <f>Flavor!N32</f>
        <v>-5.9196951658093189E-2</v>
      </c>
      <c r="O181" s="121">
        <f>Flavor!O32</f>
        <v>857841.10016644001</v>
      </c>
      <c r="P181" s="122">
        <f>Flavor!P32</f>
        <v>-62715.402685823501</v>
      </c>
      <c r="Q181" s="123">
        <f>Flavor!Q32</f>
        <v>-6.8127705894755322E-2</v>
      </c>
    </row>
    <row r="182" spans="2:17">
      <c r="B182" s="414"/>
      <c r="C182" s="94" t="s">
        <v>387</v>
      </c>
      <c r="D182" s="121">
        <f>Flavor!D33</f>
        <v>150596.03957406039</v>
      </c>
      <c r="E182" s="122">
        <f>Flavor!E33</f>
        <v>-55664.235423702514</v>
      </c>
      <c r="F182" s="123">
        <f>Flavor!F33</f>
        <v>-0.26987375743732644</v>
      </c>
      <c r="G182" s="124">
        <f>Flavor!G33</f>
        <v>4.5853619156361956E-2</v>
      </c>
      <c r="H182" s="125">
        <f>Flavor!H33</f>
        <v>-1.7440995769980962E-2</v>
      </c>
      <c r="I182" s="256">
        <f>Flavor!I33</f>
        <v>14.923801853262072</v>
      </c>
      <c r="J182" s="183">
        <f>Flavor!J33</f>
        <v>-3.0880162190559961</v>
      </c>
      <c r="K182" s="123">
        <f>Flavor!K33</f>
        <v>-0.1714438934846835</v>
      </c>
      <c r="L182" s="126">
        <f>Flavor!L33</f>
        <v>2247465.4544892907</v>
      </c>
      <c r="M182" s="127">
        <f>Flavor!M33</f>
        <v>-1467657.0943167098</v>
      </c>
      <c r="N182" s="123">
        <f>Flavor!N33</f>
        <v>-0.39504944319761365</v>
      </c>
      <c r="O182" s="121">
        <f>Flavor!O33</f>
        <v>818890.40256464481</v>
      </c>
      <c r="P182" s="122">
        <f>Flavor!P33</f>
        <v>-598850.41247634985</v>
      </c>
      <c r="Q182" s="123">
        <f>Flavor!Q33</f>
        <v>-0.42239766685353825</v>
      </c>
    </row>
    <row r="183" spans="2:17" ht="15.75" thickBot="1">
      <c r="B183" s="414"/>
      <c r="C183" s="94" t="s">
        <v>388</v>
      </c>
      <c r="D183" s="121">
        <f>Flavor!D34</f>
        <v>6494.2242040057417</v>
      </c>
      <c r="E183" s="122">
        <f>Flavor!E34</f>
        <v>-4627.4295311412816</v>
      </c>
      <c r="F183" s="123">
        <f>Flavor!F34</f>
        <v>-0.4160738718665124</v>
      </c>
      <c r="G183" s="124">
        <f>Flavor!G34</f>
        <v>1.9773672947093843E-3</v>
      </c>
      <c r="H183" s="125">
        <f>Flavor!H34</f>
        <v>-1.4355089390583118E-3</v>
      </c>
      <c r="I183" s="256">
        <f>Flavor!I34</f>
        <v>14.596754052555118</v>
      </c>
      <c r="J183" s="183">
        <f>Flavor!J34</f>
        <v>0.17674277996464127</v>
      </c>
      <c r="K183" s="123">
        <f>Flavor!K34</f>
        <v>1.2256771275941616E-2</v>
      </c>
      <c r="L183" s="126">
        <f>Flavor!L34</f>
        <v>94794.593468022344</v>
      </c>
      <c r="M183" s="127">
        <f>Flavor!M34</f>
        <v>-65579.778762645714</v>
      </c>
      <c r="N183" s="123">
        <f>Flavor!N34</f>
        <v>-0.40891682287193409</v>
      </c>
      <c r="O183" s="121">
        <f>Flavor!O34</f>
        <v>27052.531436800957</v>
      </c>
      <c r="P183" s="122">
        <f>Flavor!P34</f>
        <v>-18794.573060274124</v>
      </c>
      <c r="Q183" s="123">
        <f>Flavor!Q34</f>
        <v>-0.40994024086020886</v>
      </c>
    </row>
    <row r="184" spans="2:17">
      <c r="B184" s="417" t="s">
        <v>223</v>
      </c>
      <c r="C184" s="117" t="s">
        <v>21</v>
      </c>
      <c r="D184" s="166">
        <f>'Branded vs. Private Label'!D7</f>
        <v>87751748.047029987</v>
      </c>
      <c r="E184" s="167">
        <f>'Branded vs. Private Label'!E7</f>
        <v>141864.86698898673</v>
      </c>
      <c r="F184" s="168">
        <f>'Branded vs. Private Label'!F7</f>
        <v>1.619279262106195E-3</v>
      </c>
      <c r="G184" s="169">
        <f>'Branded vs. Private Label'!G7</f>
        <v>26.718732090393004</v>
      </c>
      <c r="H184" s="170">
        <f>'Branded vs. Private Label'!H7</f>
        <v>-0.16591072162073672</v>
      </c>
      <c r="I184" s="257">
        <f>'Branded vs. Private Label'!I7</f>
        <v>8.1406670164776465</v>
      </c>
      <c r="J184" s="188">
        <f>'Branded vs. Private Label'!J7</f>
        <v>7.7644764237682296E-2</v>
      </c>
      <c r="K184" s="168">
        <f>'Branded vs. Private Label'!K7</f>
        <v>9.6297345844620526E-3</v>
      </c>
      <c r="L184" s="171">
        <f>'Branded vs. Private Label'!L7</f>
        <v>714357760.96471369</v>
      </c>
      <c r="M184" s="172">
        <f>'Branded vs. Private Label'!M7</f>
        <v>7957323.3678994179</v>
      </c>
      <c r="N184" s="168">
        <f>'Branded vs. Private Label'!N7</f>
        <v>1.1264607076080475E-2</v>
      </c>
      <c r="O184" s="166">
        <f>'Branded vs. Private Label'!O7</f>
        <v>178743061.57570863</v>
      </c>
      <c r="P184" s="167">
        <f>'Branded vs. Private Label'!P7</f>
        <v>-441840.78637173772</v>
      </c>
      <c r="Q184" s="168">
        <f>'Branded vs. Private Label'!Q7</f>
        <v>-2.465837135535596E-3</v>
      </c>
    </row>
    <row r="185" spans="2:17" ht="15.75" thickBot="1">
      <c r="B185" s="416"/>
      <c r="C185" s="116" t="s">
        <v>20</v>
      </c>
      <c r="D185" s="158">
        <f>'Branded vs. Private Label'!D8</f>
        <v>240676059.98425269</v>
      </c>
      <c r="E185" s="159">
        <f>'Branded vs. Private Label'!E8</f>
        <v>2412604.2747332752</v>
      </c>
      <c r="F185" s="160">
        <f>'Branded vs. Private Label'!F8</f>
        <v>1.0125783945963659E-2</v>
      </c>
      <c r="G185" s="161">
        <f>'Branded vs. Private Label'!G8</f>
        <v>73.281265734378167</v>
      </c>
      <c r="H185" s="162">
        <f>'Branded vs. Private Label'!H8</f>
        <v>0.16590854639147778</v>
      </c>
      <c r="I185" s="258">
        <f>'Branded vs. Private Label'!I8</f>
        <v>3.7942145830961627</v>
      </c>
      <c r="J185" s="181">
        <f>'Branded vs. Private Label'!J8</f>
        <v>-0.15085351628112909</v>
      </c>
      <c r="K185" s="160">
        <f>'Branded vs. Private Label'!K8</f>
        <v>-3.8238507544379401E-2</v>
      </c>
      <c r="L185" s="163">
        <f>'Branded vs. Private Label'!L8</f>
        <v>913176616.59437835</v>
      </c>
      <c r="M185" s="164">
        <f>'Branded vs. Private Label'!M8</f>
        <v>-26788941.772640944</v>
      </c>
      <c r="N185" s="160">
        <f>'Branded vs. Private Label'!N8</f>
        <v>-2.8499918464226243E-2</v>
      </c>
      <c r="O185" s="158">
        <f>'Branded vs. Private Label'!O8</f>
        <v>301300407.66742635</v>
      </c>
      <c r="P185" s="159">
        <f>'Branded vs. Private Label'!P8</f>
        <v>2689707.504963994</v>
      </c>
      <c r="Q185" s="160">
        <f>'Branded vs. Private Label'!Q8</f>
        <v>9.0074049707549991E-3</v>
      </c>
    </row>
    <row r="186" spans="2:17" ht="15.75" thickBot="1">
      <c r="B186" s="417" t="s">
        <v>222</v>
      </c>
      <c r="C186" s="165" t="s">
        <v>221</v>
      </c>
      <c r="D186" s="130">
        <f>'Single Serve'!E9</f>
        <v>5818541.835692578</v>
      </c>
      <c r="E186" s="131">
        <f>'Single Serve'!F9</f>
        <v>-557057.85014366359</v>
      </c>
      <c r="F186" s="132">
        <f>'Single Serve'!G9</f>
        <v>-8.7373404478515077E-2</v>
      </c>
      <c r="G186" s="133">
        <f>'Single Serve'!H9</f>
        <v>1.7716349124041786</v>
      </c>
      <c r="H186" s="134">
        <f>'Single Serve'!I9</f>
        <v>-0.18483066025102435</v>
      </c>
      <c r="I186" s="185">
        <f>'Single Serve'!J9</f>
        <v>17.660047465692998</v>
      </c>
      <c r="J186" s="186">
        <f>'Single Serve'!K9</f>
        <v>0.34330314158206932</v>
      </c>
      <c r="K186" s="132">
        <f>'Single Serve'!L9</f>
        <v>1.98249240825293E-2</v>
      </c>
      <c r="L186" s="135">
        <f>'Single Serve'!M9</f>
        <v>102755724.9994514</v>
      </c>
      <c r="M186" s="136">
        <f>'Single Serve'!N9</f>
        <v>-7648904.6730567515</v>
      </c>
      <c r="N186" s="132">
        <f>'Single Serve'!O9</f>
        <v>-6.9280651506604396E-2</v>
      </c>
      <c r="O186" s="130">
        <f>'Single Serve'!P9</f>
        <v>45406088.221230984</v>
      </c>
      <c r="P186" s="131">
        <f>'Single Serve'!Q9</f>
        <v>-3213984.6396447346</v>
      </c>
      <c r="Q186" s="132">
        <f>'Single Serve'!R9</f>
        <v>-6.6104068762739526E-2</v>
      </c>
    </row>
    <row r="187" spans="2:17">
      <c r="B187" s="414"/>
      <c r="C187" s="115" t="s">
        <v>220</v>
      </c>
      <c r="D187" s="166">
        <f>'Single Serve'!E10</f>
        <v>3350071.792161569</v>
      </c>
      <c r="E187" s="167">
        <f>'Single Serve'!F10</f>
        <v>-222144.84917782387</v>
      </c>
      <c r="F187" s="168">
        <f>'Single Serve'!G10</f>
        <v>-6.2186835649063903E-2</v>
      </c>
      <c r="G187" s="169">
        <f>'Single Serve'!H10</f>
        <v>1.0200329074969035</v>
      </c>
      <c r="H187" s="170">
        <f>'Single Serve'!I10</f>
        <v>-7.6164975248590006E-2</v>
      </c>
      <c r="I187" s="187">
        <f>'Single Serve'!J10</f>
        <v>15.279057725014646</v>
      </c>
      <c r="J187" s="188">
        <f>'Single Serve'!K10</f>
        <v>4.354957344398791E-2</v>
      </c>
      <c r="K187" s="168">
        <f>'Single Serve'!L10</f>
        <v>2.8584260538430614E-3</v>
      </c>
      <c r="L187" s="171">
        <f>'Single Serve'!M10</f>
        <v>51185940.295379877</v>
      </c>
      <c r="M187" s="172">
        <f>'Single Serve'!N10</f>
        <v>-3238595.4629227966</v>
      </c>
      <c r="N187" s="168">
        <f>'Single Serve'!O10</f>
        <v>-5.9506166066446167E-2</v>
      </c>
      <c r="O187" s="166">
        <f>'Single Serve'!P10</f>
        <v>28131715.55849576</v>
      </c>
      <c r="P187" s="167">
        <f>'Single Serve'!Q10</f>
        <v>-1552814.1723777205</v>
      </c>
      <c r="Q187" s="168">
        <f>'Single Serve'!R10</f>
        <v>-5.2310553222701443E-2</v>
      </c>
    </row>
    <row r="188" spans="2:17" ht="15.75" thickBot="1">
      <c r="B188" s="414"/>
      <c r="C188" s="114" t="s">
        <v>219</v>
      </c>
      <c r="D188" s="158">
        <f>'Single Serve'!E11</f>
        <v>2468470.0435310337</v>
      </c>
      <c r="E188" s="159">
        <f>'Single Serve'!F11</f>
        <v>-334913.00096564554</v>
      </c>
      <c r="F188" s="160">
        <f>'Single Serve'!G11</f>
        <v>-0.1194674418906518</v>
      </c>
      <c r="G188" s="161">
        <f>'Single Serve'!H11</f>
        <v>0.75160200490728246</v>
      </c>
      <c r="H188" s="162">
        <f>'Single Serve'!I11</f>
        <v>-0.10866568500237517</v>
      </c>
      <c r="I188" s="180">
        <f>'Single Serve'!J11</f>
        <v>20.891395801710178</v>
      </c>
      <c r="J188" s="181">
        <f>'Single Serve'!K11</f>
        <v>0.92263198111849576</v>
      </c>
      <c r="K188" s="160">
        <f>'Single Serve'!L11</f>
        <v>4.6203760503546173E-2</v>
      </c>
      <c r="L188" s="163">
        <f>'Single Serve'!M11</f>
        <v>51569784.704071581</v>
      </c>
      <c r="M188" s="164">
        <f>'Single Serve'!N11</f>
        <v>-4410309.2101338729</v>
      </c>
      <c r="N188" s="160">
        <f>'Single Serve'!O11</f>
        <v>-7.8783526460192613E-2</v>
      </c>
      <c r="O188" s="158">
        <f>'Single Serve'!P11</f>
        <v>17274372.662735224</v>
      </c>
      <c r="P188" s="159">
        <f>'Single Serve'!Q11</f>
        <v>-1661170.4672670104</v>
      </c>
      <c r="Q188" s="160">
        <f>'Single Serve'!R11</f>
        <v>-8.7727637695006758E-2</v>
      </c>
    </row>
    <row r="189" spans="2:17">
      <c r="B189" s="414"/>
      <c r="C189" s="93" t="s">
        <v>218</v>
      </c>
      <c r="D189" s="137">
        <f>Size!D16</f>
        <v>5922072.0291938288</v>
      </c>
      <c r="E189" s="138">
        <f>Size!E16</f>
        <v>-563689.81080268882</v>
      </c>
      <c r="F189" s="139">
        <f>Size!F16</f>
        <v>-8.6911888642983451E-2</v>
      </c>
      <c r="G189" s="140">
        <f>Size!G16</f>
        <v>1.8031578799232295</v>
      </c>
      <c r="H189" s="141">
        <f>Size!H16</f>
        <v>-0.18711289893130956</v>
      </c>
      <c r="I189" s="254">
        <f>Size!I16</f>
        <v>17.716147745374876</v>
      </c>
      <c r="J189" s="177">
        <f>Size!J16</f>
        <v>0.34737844618661029</v>
      </c>
      <c r="K189" s="139">
        <f>Size!K16</f>
        <v>2.0000176189964428E-2</v>
      </c>
      <c r="L189" s="142">
        <f>Size!L16</f>
        <v>104916303.02794987</v>
      </c>
      <c r="M189" s="143">
        <f>Size!M16</f>
        <v>-7733398.1004284322</v>
      </c>
      <c r="N189" s="139">
        <f>Size!N16</f>
        <v>-6.8649965538881155E-2</v>
      </c>
      <c r="O189" s="137">
        <f>Size!O16</f>
        <v>45817266.648155212</v>
      </c>
      <c r="P189" s="138">
        <f>Size!P16</f>
        <v>-3265133.8813822195</v>
      </c>
      <c r="Q189" s="139">
        <f>Size!Q16</f>
        <v>-6.6523516497879631E-2</v>
      </c>
    </row>
    <row r="190" spans="2:17">
      <c r="B190" s="414"/>
      <c r="C190" s="94" t="s">
        <v>217</v>
      </c>
      <c r="D190" s="121">
        <f>Size!D17</f>
        <v>6748861.9488020241</v>
      </c>
      <c r="E190" s="122">
        <f>Size!E17</f>
        <v>-24162.902823321521</v>
      </c>
      <c r="F190" s="123">
        <f>Size!F17</f>
        <v>-3.5675201778601283E-3</v>
      </c>
      <c r="G190" s="124">
        <f>Size!G17</f>
        <v>2.0548996269390214</v>
      </c>
      <c r="H190" s="125">
        <f>Size!H17</f>
        <v>-2.3522889829303839E-2</v>
      </c>
      <c r="I190" s="256">
        <f>Size!I17</f>
        <v>9.7535510150726878</v>
      </c>
      <c r="J190" s="183">
        <f>Size!J17</f>
        <v>-9.0712420394504889E-2</v>
      </c>
      <c r="K190" s="123">
        <f>Size!K17</f>
        <v>-9.214749380607146E-3</v>
      </c>
      <c r="L190" s="126">
        <f>Size!L17</f>
        <v>65825369.311323427</v>
      </c>
      <c r="M190" s="127">
        <f>Size!M17</f>
        <v>-850071.58304257691</v>
      </c>
      <c r="N190" s="123">
        <f>Size!N17</f>
        <v>-1.274939575411802E-2</v>
      </c>
      <c r="O190" s="121">
        <f>Size!O17</f>
        <v>26995447.795208097</v>
      </c>
      <c r="P190" s="122">
        <f>Size!P17</f>
        <v>-96651.611293286085</v>
      </c>
      <c r="Q190" s="123">
        <f>Size!Q17</f>
        <v>-3.5675201778601283E-3</v>
      </c>
    </row>
    <row r="191" spans="2:17">
      <c r="B191" s="414"/>
      <c r="C191" s="94" t="s">
        <v>422</v>
      </c>
      <c r="D191" s="121">
        <f>Size!D18</f>
        <v>9629444.4893214088</v>
      </c>
      <c r="E191" s="122">
        <f>Size!E18</f>
        <v>1360812.7441507941</v>
      </c>
      <c r="F191" s="123">
        <f>Size!F18</f>
        <v>0.16457532347423645</v>
      </c>
      <c r="G191" s="124">
        <f>Size!G18</f>
        <v>2.9319820199091522</v>
      </c>
      <c r="H191" s="125">
        <f>Size!H18</f>
        <v>0.39460606477680615</v>
      </c>
      <c r="I191" s="256">
        <f>Size!I18</f>
        <v>11.46944897997359</v>
      </c>
      <c r="J191" s="183">
        <f>Size!J18</f>
        <v>0.49251436244872515</v>
      </c>
      <c r="K191" s="123">
        <f>Size!K18</f>
        <v>4.4868114788842554E-2</v>
      </c>
      <c r="L191" s="126">
        <f>Size!L18</f>
        <v>110444422.27575974</v>
      </c>
      <c r="M191" s="127">
        <f>Size!M18</f>
        <v>19680192.232631385</v>
      </c>
      <c r="N191" s="123">
        <f>Size!N18</f>
        <v>0.21682762276813197</v>
      </c>
      <c r="O191" s="121">
        <f>Size!O18</f>
        <v>23268877.596654892</v>
      </c>
      <c r="P191" s="122">
        <f>Size!P18</f>
        <v>3307757.1211478412</v>
      </c>
      <c r="Q191" s="123">
        <f>Size!Q18</f>
        <v>0.16570999234269276</v>
      </c>
    </row>
    <row r="192" spans="2:17">
      <c r="B192" s="414"/>
      <c r="C192" s="94" t="s">
        <v>239</v>
      </c>
      <c r="D192" s="121">
        <f>Size!D19</f>
        <v>75916225.027104154</v>
      </c>
      <c r="E192" s="122">
        <f>Size!E19</f>
        <v>151133.64686918259</v>
      </c>
      <c r="F192" s="123">
        <f>Size!F19</f>
        <v>1.9947662454560069E-3</v>
      </c>
      <c r="G192" s="124">
        <f>Size!G19</f>
        <v>23.11504127218166</v>
      </c>
      <c r="H192" s="125">
        <f>Size!H19</f>
        <v>-0.13481759581009811</v>
      </c>
      <c r="I192" s="256">
        <f>Size!I19</f>
        <v>6.279678299080329</v>
      </c>
      <c r="J192" s="183">
        <f>Size!J19</f>
        <v>4.2872085993621134E-2</v>
      </c>
      <c r="K192" s="123">
        <f>Size!K19</f>
        <v>6.8740449083799521E-3</v>
      </c>
      <c r="L192" s="126">
        <f>Size!L19</f>
        <v>476729470.85080492</v>
      </c>
      <c r="M192" s="127">
        <f>Size!M19</f>
        <v>4197278.1954732537</v>
      </c>
      <c r="N192" s="123">
        <f>Size!N19</f>
        <v>8.8825232665889035E-3</v>
      </c>
      <c r="O192" s="121">
        <f>Size!O19</f>
        <v>151540423.61585641</v>
      </c>
      <c r="P192" s="122">
        <f>Size!P19</f>
        <v>531218.12684798241</v>
      </c>
      <c r="Q192" s="123">
        <f>Size!Q19</f>
        <v>3.5177863834708304E-3</v>
      </c>
    </row>
    <row r="193" spans="2:17">
      <c r="B193" s="414"/>
      <c r="C193" s="94" t="s">
        <v>216</v>
      </c>
      <c r="D193" s="121">
        <f>Size!D20</f>
        <v>7348141.3717213869</v>
      </c>
      <c r="E193" s="122">
        <f>Size!E20</f>
        <v>450306.15206914116</v>
      </c>
      <c r="F193" s="123">
        <f>Size!F20</f>
        <v>6.5282242577526128E-2</v>
      </c>
      <c r="G193" s="124">
        <f>Size!G20</f>
        <v>2.2373687709119285</v>
      </c>
      <c r="H193" s="125">
        <f>Size!H20</f>
        <v>0.12064598433564599</v>
      </c>
      <c r="I193" s="256">
        <f>Size!I20</f>
        <v>8.7330680240413017</v>
      </c>
      <c r="J193" s="183">
        <f>Size!J20</f>
        <v>0.14830024772297179</v>
      </c>
      <c r="K193" s="123">
        <f>Size!K20</f>
        <v>1.7274811804702299E-2</v>
      </c>
      <c r="L193" s="126">
        <f>Size!L20</f>
        <v>64171818.449515037</v>
      </c>
      <c r="M193" s="127">
        <f>Size!M20</f>
        <v>4955504.9294907749</v>
      </c>
      <c r="N193" s="123">
        <f>Size!N20</f>
        <v>8.3684792836944313E-2</v>
      </c>
      <c r="O193" s="121">
        <f>Size!O20</f>
        <v>9797521.8289618492</v>
      </c>
      <c r="P193" s="122">
        <f>Size!P20</f>
        <v>600408.20275885798</v>
      </c>
      <c r="Q193" s="123">
        <f>Size!Q20</f>
        <v>6.5282242577526489E-2</v>
      </c>
    </row>
    <row r="194" spans="2:17">
      <c r="B194" s="414"/>
      <c r="C194" s="94" t="s">
        <v>240</v>
      </c>
      <c r="D194" s="121">
        <f>Size!D21</f>
        <v>222001183.62725949</v>
      </c>
      <c r="E194" s="122">
        <f>Size!E21</f>
        <v>1254109.7387233675</v>
      </c>
      <c r="F194" s="123">
        <f>Size!F21</f>
        <v>5.6812066254459921E-3</v>
      </c>
      <c r="G194" s="124">
        <f>Size!G21</f>
        <v>67.59512238899093</v>
      </c>
      <c r="H194" s="125">
        <f>Size!H21</f>
        <v>-0.14502310457734779</v>
      </c>
      <c r="I194" s="256">
        <f>Size!I21</f>
        <v>3.5961883392020382</v>
      </c>
      <c r="J194" s="183">
        <f>Size!J21</f>
        <v>-0.19657025301146369</v>
      </c>
      <c r="K194" s="123">
        <f>Size!K21</f>
        <v>-5.1827778708357711E-2</v>
      </c>
      <c r="L194" s="126">
        <f>Size!L21</f>
        <v>798358067.849401</v>
      </c>
      <c r="M194" s="127">
        <f>Size!M21</f>
        <v>-38882293.347333193</v>
      </c>
      <c r="N194" s="123">
        <f>Size!N21</f>
        <v>-4.6441016402691861E-2</v>
      </c>
      <c r="O194" s="121">
        <f>Size!O21</f>
        <v>222001183.62725949</v>
      </c>
      <c r="P194" s="122">
        <f>Size!P21</f>
        <v>1254109.7387233675</v>
      </c>
      <c r="Q194" s="123">
        <f>Size!Q21</f>
        <v>5.6812066254459921E-3</v>
      </c>
    </row>
    <row r="195" spans="2:17" ht="15.75" thickBot="1">
      <c r="B195" s="414"/>
      <c r="C195" s="95" t="s">
        <v>215</v>
      </c>
      <c r="D195" s="121">
        <f>Size!D22</f>
        <v>0</v>
      </c>
      <c r="E195" s="122">
        <f>Size!E22</f>
        <v>-344.94612121582031</v>
      </c>
      <c r="F195" s="123">
        <f>Size!F22</f>
        <v>-1</v>
      </c>
      <c r="G195" s="124">
        <f>Size!G22</f>
        <v>0</v>
      </c>
      <c r="H195" s="125">
        <f>Size!H22</f>
        <v>-1.0585282072821711E-4</v>
      </c>
      <c r="I195" s="256">
        <f>Size!I22</f>
        <v>0</v>
      </c>
      <c r="J195" s="183">
        <f>Size!J22</f>
        <v>-5.6644444444444444</v>
      </c>
      <c r="K195" s="123">
        <f>Size!K22</f>
        <v>-1</v>
      </c>
      <c r="L195" s="149">
        <f>Size!L22</f>
        <v>0</v>
      </c>
      <c r="M195" s="150">
        <f>Size!M22</f>
        <v>-1953.9281399536133</v>
      </c>
      <c r="N195" s="146">
        <f>Size!N22</f>
        <v>-1</v>
      </c>
      <c r="O195" s="144">
        <f>Size!O22</f>
        <v>0</v>
      </c>
      <c r="P195" s="145">
        <f>Size!P22</f>
        <v>-76.654693603515625</v>
      </c>
      <c r="Q195" s="146">
        <f>Size!Q22</f>
        <v>-1</v>
      </c>
    </row>
    <row r="196" spans="2:17">
      <c r="B196" s="414"/>
      <c r="C196" s="117" t="s">
        <v>241</v>
      </c>
      <c r="D196" s="166">
        <f>'White Milk Size'!D7</f>
        <v>68803363.695544213</v>
      </c>
      <c r="E196" s="167">
        <f>'White Milk Size'!E7</f>
        <v>-58695.637200579047</v>
      </c>
      <c r="F196" s="168">
        <f>'White Milk Size'!F7</f>
        <v>-8.5236540657256414E-4</v>
      </c>
      <c r="G196" s="169">
        <f>'White Milk Size'!G7</f>
        <v>20.949310781978639</v>
      </c>
      <c r="H196" s="170">
        <f>'White Milk Size'!H7</f>
        <v>-0.1822305608627488</v>
      </c>
      <c r="I196" s="187">
        <f>'White Milk Size'!I7</f>
        <v>6.2863346138331977</v>
      </c>
      <c r="J196" s="188">
        <f>'White Milk Size'!J7</f>
        <v>5.9827891092004926E-2</v>
      </c>
      <c r="K196" s="168">
        <f>'White Milk Size'!K7</f>
        <v>9.6085805020484985E-3</v>
      </c>
      <c r="L196" s="171">
        <f>'White Milk Size'!L7</f>
        <v>432520966.74745399</v>
      </c>
      <c r="M196" s="172">
        <f>'White Milk Size'!M7</f>
        <v>3750891.370315671</v>
      </c>
      <c r="N196" s="168">
        <f>'White Milk Size'!N7</f>
        <v>8.7480250738497904E-3</v>
      </c>
      <c r="O196" s="166">
        <f>'White Milk Size'!O7</f>
        <v>137324540.38890767</v>
      </c>
      <c r="P196" s="167">
        <f>'White Milk Size'!P7</f>
        <v>115689.27575677633</v>
      </c>
      <c r="Q196" s="168">
        <f>'White Milk Size'!Q7</f>
        <v>8.4316190113254287E-4</v>
      </c>
    </row>
    <row r="197" spans="2:17" ht="15.75" thickBot="1">
      <c r="B197" s="416"/>
      <c r="C197" s="116" t="s">
        <v>238</v>
      </c>
      <c r="D197" s="158">
        <f>'White Milk Size'!D8</f>
        <v>216604940.38836479</v>
      </c>
      <c r="E197" s="159">
        <f>'White Milk Size'!E8</f>
        <v>1129149.3938584626</v>
      </c>
      <c r="F197" s="160">
        <f>'White Milk Size'!F8</f>
        <v>5.2402610457861175E-3</v>
      </c>
      <c r="G197" s="161">
        <f>'White Milk Size'!G8</f>
        <v>65.952069337587915</v>
      </c>
      <c r="H197" s="162">
        <f>'White Milk Size'!H8</f>
        <v>-0.17048973053294958</v>
      </c>
      <c r="I197" s="180">
        <f>'White Milk Size'!I8</f>
        <v>3.5868518343320788</v>
      </c>
      <c r="J197" s="181">
        <f>'White Milk Size'!J8</f>
        <v>-0.19674000842791406</v>
      </c>
      <c r="K197" s="160">
        <f>'White Milk Size'!K8</f>
        <v>-5.1998211383286884E-2</v>
      </c>
      <c r="L197" s="163">
        <f>'White Milk Size'!L8</f>
        <v>776929827.75739682</v>
      </c>
      <c r="M197" s="164">
        <f>'White Milk Size'!M8</f>
        <v>-38342617.361674428</v>
      </c>
      <c r="N197" s="160">
        <f>'White Milk Size'!N8</f>
        <v>-4.7030434539063144E-2</v>
      </c>
      <c r="O197" s="158">
        <f>'White Milk Size'!O8</f>
        <v>216604940.38836479</v>
      </c>
      <c r="P197" s="159">
        <f>'White Milk Size'!P8</f>
        <v>1129149.3938584626</v>
      </c>
      <c r="Q197" s="160">
        <f>'White Milk Size'!Q8</f>
        <v>5.2402610457861175E-3</v>
      </c>
    </row>
    <row r="198" spans="2:17">
      <c r="B198" s="417" t="s">
        <v>186</v>
      </c>
      <c r="C198" s="93" t="s">
        <v>212</v>
      </c>
      <c r="D198" s="137">
        <f>Organic!D7</f>
        <v>19283793.864339083</v>
      </c>
      <c r="E198" s="138">
        <f>Organic!E7</f>
        <v>-26588.308782398701</v>
      </c>
      <c r="F198" s="139">
        <f>Organic!F7</f>
        <v>-1.3768918990846031E-3</v>
      </c>
      <c r="G198" s="140">
        <f>Organic!G7</f>
        <v>5.8715471020759793</v>
      </c>
      <c r="H198" s="141">
        <f>Organic!H7</f>
        <v>-5.4185343211886838E-2</v>
      </c>
      <c r="I198" s="254">
        <f>Organic!I7</f>
        <v>9.7525509238775268</v>
      </c>
      <c r="J198" s="177">
        <f>Organic!J7</f>
        <v>0.39511457410238293</v>
      </c>
      <c r="K198" s="139">
        <f>Organic!K7</f>
        <v>4.2224660615712062E-2</v>
      </c>
      <c r="L198" s="142">
        <f>Organic!L7</f>
        <v>188066181.66752392</v>
      </c>
      <c r="M198" s="143">
        <f>Organic!M7</f>
        <v>7370509.5927070379</v>
      </c>
      <c r="N198" s="139">
        <f>Organic!N7</f>
        <v>4.0789629923484193E-2</v>
      </c>
      <c r="O198" s="137">
        <f>Organic!O7</f>
        <v>32765864.422415733</v>
      </c>
      <c r="P198" s="138">
        <f>Organic!P7</f>
        <v>781690.94541260228</v>
      </c>
      <c r="Q198" s="139">
        <f>Organic!Q7</f>
        <v>2.4439929516222893E-2</v>
      </c>
    </row>
    <row r="199" spans="2:17" ht="15.75" thickBot="1">
      <c r="B199" s="416"/>
      <c r="C199" s="95" t="s">
        <v>214</v>
      </c>
      <c r="D199" s="144">
        <f>Organic!D8</f>
        <v>309144021.31100023</v>
      </c>
      <c r="E199" s="145">
        <f>Organic!E8</f>
        <v>2581064.5945627689</v>
      </c>
      <c r="F199" s="146">
        <f>Organic!F8</f>
        <v>8.4193622811062092E-3</v>
      </c>
      <c r="G199" s="147">
        <f>Organic!G8</f>
        <v>94.128452897924049</v>
      </c>
      <c r="H199" s="148">
        <f>Organic!H8</f>
        <v>5.4185343211941017E-2</v>
      </c>
      <c r="I199" s="255">
        <f>Organic!I8</f>
        <v>4.6563032077041697</v>
      </c>
      <c r="J199" s="184">
        <f>Organic!J8</f>
        <v>-0.1246733968655791</v>
      </c>
      <c r="K199" s="146">
        <f>Organic!K8</f>
        <v>-2.6076972798070981E-2</v>
      </c>
      <c r="L199" s="149">
        <f>Organic!L8</f>
        <v>1439468298.0729766</v>
      </c>
      <c r="M199" s="150">
        <f>Organic!M8</f>
        <v>-26202025.816039562</v>
      </c>
      <c r="N199" s="146">
        <f>Organic!N8</f>
        <v>-1.7877161998146342E-2</v>
      </c>
      <c r="O199" s="144">
        <f>Organic!O8</f>
        <v>447277661.97323847</v>
      </c>
      <c r="P199" s="145">
        <f>Organic!P8</f>
        <v>1466232.9256987572</v>
      </c>
      <c r="Q199" s="146">
        <f>Organic!Q8</f>
        <v>3.288908336942621E-3</v>
      </c>
    </row>
    <row r="200" spans="2:17">
      <c r="B200" s="417" t="s">
        <v>248</v>
      </c>
      <c r="C200" s="173" t="s">
        <v>211</v>
      </c>
      <c r="D200" s="137">
        <f>'Form Data'!D7</f>
        <v>25699443.470730226</v>
      </c>
      <c r="E200" s="138">
        <f>'Form Data'!E7</f>
        <v>2258321.9388818406</v>
      </c>
      <c r="F200" s="139">
        <f>'Form Data'!F7</f>
        <v>9.6340183033203478E-2</v>
      </c>
      <c r="G200" s="140">
        <f>'Form Data'!G7</f>
        <v>7.8249899318088971</v>
      </c>
      <c r="H200" s="141">
        <f>'Form Data'!H7</f>
        <v>0.63166702551469367</v>
      </c>
      <c r="I200" s="254">
        <f>'Form Data'!I7</f>
        <v>9.7757443437046962</v>
      </c>
      <c r="J200" s="177">
        <f>'Form Data'!J7</f>
        <v>0.27183382754991747</v>
      </c>
      <c r="K200" s="139">
        <f>'Form Data'!K7</f>
        <v>2.8602313446433804E-2</v>
      </c>
      <c r="L200" s="142">
        <f>'Form Data'!L7</f>
        <v>251231189.14534959</v>
      </c>
      <c r="M200" s="143">
        <f>'Form Data'!M7</f>
        <v>28448867.70835349</v>
      </c>
      <c r="N200" s="139">
        <f>'Form Data'!N7</f>
        <v>0.12769804859223968</v>
      </c>
      <c r="O200" s="137">
        <f>'Form Data'!O7</f>
        <v>52678799.312940359</v>
      </c>
      <c r="P200" s="138">
        <f>'Form Data'!P7</f>
        <v>4702069.5531769767</v>
      </c>
      <c r="Q200" s="139">
        <f>'Form Data'!Q7</f>
        <v>9.8007295968731464E-2</v>
      </c>
    </row>
    <row r="201" spans="2:17" ht="15.75" thickBot="1">
      <c r="B201" s="416"/>
      <c r="C201" s="174" t="s">
        <v>213</v>
      </c>
      <c r="D201" s="144">
        <f>'Form Data'!D8</f>
        <v>302728371.70461202</v>
      </c>
      <c r="E201" s="145">
        <f>'Form Data'!E8</f>
        <v>296154.3469004631</v>
      </c>
      <c r="F201" s="146">
        <f>'Form Data'!F8</f>
        <v>9.7924205789946274E-4</v>
      </c>
      <c r="G201" s="147">
        <f>'Form Data'!G8</f>
        <v>92.175010068192023</v>
      </c>
      <c r="H201" s="148">
        <f>'Form Data'!H8</f>
        <v>-0.63166702551406217</v>
      </c>
      <c r="I201" s="255">
        <f>'Form Data'!I8</f>
        <v>4.5463307018282491</v>
      </c>
      <c r="J201" s="184">
        <f>'Form Data'!J8</f>
        <v>-0.16078577856658338</v>
      </c>
      <c r="K201" s="146">
        <f>'Form Data'!K8</f>
        <v>-3.415801993348945E-2</v>
      </c>
      <c r="L201" s="149">
        <f>'Form Data'!L8</f>
        <v>1376303290.5951519</v>
      </c>
      <c r="M201" s="150">
        <f>'Form Data'!M8</f>
        <v>-47280383.931684256</v>
      </c>
      <c r="N201" s="146">
        <f>'Form Data'!N8</f>
        <v>-3.3212226845323357E-2</v>
      </c>
      <c r="O201" s="144">
        <f>'Form Data'!O8</f>
        <v>427364727.08271384</v>
      </c>
      <c r="P201" s="145">
        <f>'Form Data'!P8</f>
        <v>-2454145.6820656657</v>
      </c>
      <c r="Q201" s="146">
        <f>'Form Data'!Q8</f>
        <v>-5.7097206232000633E-3</v>
      </c>
    </row>
    <row r="202" spans="2:17" ht="15.75" thickBot="1">
      <c r="B202" s="306" t="s">
        <v>412</v>
      </c>
      <c r="C202" s="307" t="s">
        <v>249</v>
      </c>
      <c r="D202" s="328">
        <f>'Glass Bottle'!D5</f>
        <v>426962.93780867342</v>
      </c>
      <c r="E202" s="329">
        <f>'Glass Bottle'!E5</f>
        <v>-5115.7221267379355</v>
      </c>
      <c r="F202" s="330">
        <f>'Glass Bottle'!F5</f>
        <v>-1.1839793540145332E-2</v>
      </c>
      <c r="G202" s="133">
        <f>'Glass Bottle'!G5</f>
        <v>0.13000206379618878</v>
      </c>
      <c r="H202" s="134">
        <f>'Glass Bottle'!H5</f>
        <v>-2.5889181502803393E-3</v>
      </c>
      <c r="I202" s="185">
        <f>'Glass Bottle'!I5</f>
        <v>12.736028204834053</v>
      </c>
      <c r="J202" s="186">
        <f>'Glass Bottle'!J5</f>
        <v>0.29734137793685456</v>
      </c>
      <c r="K202" s="132">
        <f>'Glass Bottle'!K5</f>
        <v>2.3904563405671472E-2</v>
      </c>
      <c r="L202" s="135">
        <f>'Glass Bottle'!L5</f>
        <v>5437812.0183500722</v>
      </c>
      <c r="M202" s="136">
        <f>'Glass Bottle'!M5</f>
        <v>63320.88282807637</v>
      </c>
      <c r="N202" s="132">
        <f>'Glass Bottle'!N5</f>
        <v>1.1781744770135591E-2</v>
      </c>
      <c r="O202" s="130">
        <f>'Glass Bottle'!O5</f>
        <v>1106030.0482721329</v>
      </c>
      <c r="P202" s="131">
        <f>'Glass Bottle'!P5</f>
        <v>-36466.84679506626</v>
      </c>
      <c r="Q202" s="132">
        <f>'Glass Bottle'!Q5</f>
        <v>-3.191855221008838E-2</v>
      </c>
    </row>
    <row r="203" spans="2:17">
      <c r="B203" s="414" t="s">
        <v>413</v>
      </c>
      <c r="C203" s="308" t="s">
        <v>414</v>
      </c>
      <c r="D203" s="313">
        <f>Enhanced!D21</f>
        <v>1058139.6792225288</v>
      </c>
      <c r="E203" s="138">
        <f>Enhanced!E21</f>
        <v>-73350.850772616453</v>
      </c>
      <c r="F203" s="139">
        <f>Enhanced!F21</f>
        <v>-6.4826747399230264E-2</v>
      </c>
      <c r="G203" s="140">
        <f>Enhanced!G21</f>
        <v>0.32218333232756641</v>
      </c>
      <c r="H203" s="141">
        <f>Enhanced!H21</f>
        <v>-2.5034557252107348E-2</v>
      </c>
      <c r="I203" s="254">
        <f>Enhanced!I21</f>
        <v>11.819593107221047</v>
      </c>
      <c r="J203" s="177">
        <f>Enhanced!J21</f>
        <v>0.42941575852823455</v>
      </c>
      <c r="K203" s="139">
        <f>Enhanced!K21</f>
        <v>3.7700533133271728E-2</v>
      </c>
      <c r="L203" s="142">
        <f>Enhanced!L21</f>
        <v>12506780.459015692</v>
      </c>
      <c r="M203" s="143">
        <f>Enhanced!M21</f>
        <v>-381097.34599543735</v>
      </c>
      <c r="N203" s="139">
        <f>Enhanced!N21</f>
        <v>-2.9570217204205426E-2</v>
      </c>
      <c r="O203" s="137">
        <f>Enhanced!O21</f>
        <v>2567000.9287908077</v>
      </c>
      <c r="P203" s="138">
        <f>Enhanced!P21</f>
        <v>-214540.98862782866</v>
      </c>
      <c r="Q203" s="139">
        <f>Enhanced!Q21</f>
        <v>-7.7130237471643007E-2</v>
      </c>
    </row>
    <row r="204" spans="2:17">
      <c r="B204" s="414"/>
      <c r="C204" s="308" t="s">
        <v>415</v>
      </c>
      <c r="D204" s="314">
        <f>Enhanced!D22</f>
        <v>315235608.35740441</v>
      </c>
      <c r="E204" s="122">
        <f>Enhanced!E22</f>
        <v>975238.43056207895</v>
      </c>
      <c r="F204" s="123">
        <f>Enhanced!F22</f>
        <v>3.1032816221437903E-3</v>
      </c>
      <c r="G204" s="124">
        <f>Enhanced!G22</f>
        <v>95.983224864528651</v>
      </c>
      <c r="H204" s="125">
        <f>Enhanced!H22</f>
        <v>-0.45313013085426235</v>
      </c>
      <c r="I204" s="256">
        <f>Enhanced!I22</f>
        <v>4.6636392313547503</v>
      </c>
      <c r="J204" s="183">
        <f>Enhanced!J22</f>
        <v>-0.15210992228553355</v>
      </c>
      <c r="K204" s="123">
        <f>Enhanced!K22</f>
        <v>-3.1585931374883136E-2</v>
      </c>
      <c r="L204" s="126">
        <f>Enhanced!L22</f>
        <v>1470145150.2555726</v>
      </c>
      <c r="M204" s="127">
        <f>Enhanced!M22</f>
        <v>-43253960.242300987</v>
      </c>
      <c r="N204" s="123">
        <f>Enhanced!N22</f>
        <v>-2.8580669793093396E-2</v>
      </c>
      <c r="O204" s="121">
        <f>Enhanced!O22</f>
        <v>446637886.17202389</v>
      </c>
      <c r="P204" s="122">
        <f>Enhanced!P22</f>
        <v>-1625827.7952017188</v>
      </c>
      <c r="Q204" s="123">
        <f>Enhanced!Q22</f>
        <v>-3.626944908863602E-3</v>
      </c>
    </row>
    <row r="205" spans="2:17">
      <c r="B205" s="414"/>
      <c r="C205" s="309" t="s">
        <v>250</v>
      </c>
      <c r="D205" s="314">
        <f>'Enhanced - Aggs'!D14</f>
        <v>57.1506627202034</v>
      </c>
      <c r="E205" s="122">
        <f>'Enhanced - Aggs'!E14</f>
        <v>4.8833738565444946</v>
      </c>
      <c r="F205" s="123">
        <f>'Enhanced - Aggs'!F14</f>
        <v>9.3430785539363834E-2</v>
      </c>
      <c r="G205" s="124">
        <f>'Enhanced - Aggs'!G14</f>
        <v>1.7401285786251724E-5</v>
      </c>
      <c r="H205" s="125">
        <f>'Enhanced - Aggs'!H14</f>
        <v>1.3621433876240549E-6</v>
      </c>
      <c r="I205" s="256">
        <f>'Enhanced - Aggs'!I14</f>
        <v>8.6259969511373136</v>
      </c>
      <c r="J205" s="183">
        <f>'Enhanced - Aggs'!J14</f>
        <v>-8.4841282172623877E-2</v>
      </c>
      <c r="K205" s="123">
        <f>'Enhanced - Aggs'!K14</f>
        <v>-9.7397380022732852E-3</v>
      </c>
      <c r="L205" s="126">
        <f>'Enhanced - Aggs'!L14</f>
        <v>492.98144237995149</v>
      </c>
      <c r="M205" s="127">
        <f>'Enhanced - Aggs'!M14</f>
        <v>37.689544194936786</v>
      </c>
      <c r="N205" s="123">
        <f>'Enhanced - Aggs'!N14</f>
        <v>8.2781056164590638E-2</v>
      </c>
      <c r="O205" s="121">
        <f>'Enhanced - Aggs'!O14</f>
        <v>114.3013254404068</v>
      </c>
      <c r="P205" s="122">
        <f>'Enhanced - Aggs'!P14</f>
        <v>9.7667477130889893</v>
      </c>
      <c r="Q205" s="123">
        <f>'Enhanced - Aggs'!Q14</f>
        <v>9.3430785539363834E-2</v>
      </c>
    </row>
    <row r="206" spans="2:17" ht="15" customHeight="1">
      <c r="B206" s="414"/>
      <c r="C206" s="309" t="s">
        <v>251</v>
      </c>
      <c r="D206" s="314">
        <f>'Enhanced - Aggs'!D15</f>
        <v>631364.89553274214</v>
      </c>
      <c r="E206" s="122">
        <f>'Enhanced - Aggs'!E15</f>
        <v>95413.586171478499</v>
      </c>
      <c r="F206" s="123">
        <f>'Enhanced - Aggs'!F15</f>
        <v>0.17802659402995125</v>
      </c>
      <c r="G206" s="124">
        <f>'Enhanced - Aggs'!G15</f>
        <v>0.19223855786869709</v>
      </c>
      <c r="H206" s="125">
        <f>'Enhanced - Aggs'!H15</f>
        <v>2.7772415536353179E-2</v>
      </c>
      <c r="I206" s="256">
        <f>'Enhanced - Aggs'!I15</f>
        <v>12.706792605366127</v>
      </c>
      <c r="J206" s="183">
        <f>'Enhanced - Aggs'!J15</f>
        <v>-0.33804581930597699</v>
      </c>
      <c r="K206" s="123">
        <f>'Enhanced - Aggs'!K15</f>
        <v>-2.5914143839958995E-2</v>
      </c>
      <c r="L206" s="126">
        <f>'Enhanced - Aggs'!L15</f>
        <v>8022622.7858432056</v>
      </c>
      <c r="M206" s="127">
        <f>'Enhanced - Aggs'!M15</f>
        <v>1031224.5517340675</v>
      </c>
      <c r="N206" s="123">
        <f>'Enhanced - Aggs'!N15</f>
        <v>0.14749904342496215</v>
      </c>
      <c r="O206" s="121">
        <f>'Enhanced - Aggs'!O15</f>
        <v>1273181.57277143</v>
      </c>
      <c r="P206" s="122">
        <f>'Enhanced - Aggs'!P15</f>
        <v>196740.60459023807</v>
      </c>
      <c r="Q206" s="123">
        <f>'Enhanced - Aggs'!Q15</f>
        <v>0.18276952513490893</v>
      </c>
    </row>
    <row r="207" spans="2:17">
      <c r="B207" s="414"/>
      <c r="C207" s="309" t="s">
        <v>252</v>
      </c>
      <c r="D207" s="314">
        <f>'Enhanced - Aggs'!D16</f>
        <v>162099.64542795118</v>
      </c>
      <c r="E207" s="122">
        <f>'Enhanced - Aggs'!E16</f>
        <v>21012.676618598023</v>
      </c>
      <c r="F207" s="123">
        <f>'Enhanced - Aggs'!F16</f>
        <v>0.14893421267694723</v>
      </c>
      <c r="G207" s="124">
        <f>'Enhanced - Aggs'!G16</f>
        <v>4.9356247533848582E-2</v>
      </c>
      <c r="H207" s="125">
        <f>'Enhanced - Aggs'!H16</f>
        <v>6.061214779675167E-3</v>
      </c>
      <c r="I207" s="256">
        <f>'Enhanced - Aggs'!I16</f>
        <v>11.673361451539101</v>
      </c>
      <c r="J207" s="183">
        <f>'Enhanced - Aggs'!J16</f>
        <v>-1.5501626477844255E-2</v>
      </c>
      <c r="K207" s="123">
        <f>'Enhanced - Aggs'!K16</f>
        <v>-1.3261877031477862E-3</v>
      </c>
      <c r="L207" s="126">
        <f>'Enhanced - Aggs'!L16</f>
        <v>1892247.7522468017</v>
      </c>
      <c r="M207" s="127">
        <f>'Enhanced - Aggs'!M16</f>
        <v>243101.49174182513</v>
      </c>
      <c r="N207" s="123">
        <f>'Enhanced - Aggs'!N16</f>
        <v>0.14741051025236918</v>
      </c>
      <c r="O207" s="121">
        <f>'Enhanced - Aggs'!O16</f>
        <v>554803.73451352119</v>
      </c>
      <c r="P207" s="122">
        <f>'Enhanced - Aggs'!P16</f>
        <v>30936.624165395391</v>
      </c>
      <c r="Q207" s="123">
        <f>'Enhanced - Aggs'!Q16</f>
        <v>5.9054335640267727E-2</v>
      </c>
    </row>
    <row r="208" spans="2:17">
      <c r="B208" s="414"/>
      <c r="C208" s="310" t="s">
        <v>416</v>
      </c>
      <c r="D208" s="314">
        <f>Enhanced!D23</f>
        <v>2821210.6978947967</v>
      </c>
      <c r="E208" s="122">
        <f>Enhanced!E23</f>
        <v>320981.67054220568</v>
      </c>
      <c r="F208" s="123">
        <f>Enhanced!F23</f>
        <v>0.12838090712116978</v>
      </c>
      <c r="G208" s="124">
        <f>Enhanced!G23</f>
        <v>0.85900480030554793</v>
      </c>
      <c r="H208" s="125">
        <f>Enhanced!H23</f>
        <v>9.1765284525480384E-2</v>
      </c>
      <c r="I208" s="256">
        <f>Enhanced!I23</f>
        <v>11.609140742839609</v>
      </c>
      <c r="J208" s="183">
        <f>Enhanced!J23</f>
        <v>0.29322512593058647</v>
      </c>
      <c r="K208" s="123">
        <f>Enhanced!K23</f>
        <v>2.5912629243402031E-2</v>
      </c>
      <c r="L208" s="126">
        <f>Enhanced!L23</f>
        <v>32751832.05706545</v>
      </c>
      <c r="M208" s="127">
        <f>Enhanced!M23</f>
        <v>4459451.3605970107</v>
      </c>
      <c r="N208" s="123">
        <f>Enhanced!N23</f>
        <v>0.15762022321273431</v>
      </c>
      <c r="O208" s="121">
        <f>Enhanced!O23</f>
        <v>5043874.3275256157</v>
      </c>
      <c r="P208" s="122">
        <f>Enhanced!P23</f>
        <v>644838.56661453377</v>
      </c>
      <c r="Q208" s="123">
        <f>Enhanced!Q23</f>
        <v>0.14658634338561993</v>
      </c>
    </row>
    <row r="209" spans="2:17">
      <c r="B209" s="414"/>
      <c r="C209" s="310" t="s">
        <v>417</v>
      </c>
      <c r="D209" s="314">
        <f>Enhanced!D24</f>
        <v>30224.623167292397</v>
      </c>
      <c r="E209" s="122">
        <f>Enhanced!E24</f>
        <v>14637.6468277609</v>
      </c>
      <c r="F209" s="123">
        <f>Enhanced!F24</f>
        <v>0.93909469732350082</v>
      </c>
      <c r="G209" s="124">
        <f>Enhanced!G24</f>
        <v>9.2028207632645978E-3</v>
      </c>
      <c r="H209" s="125">
        <f>Enhanced!H24</f>
        <v>4.4196812794868095E-3</v>
      </c>
      <c r="I209" s="256">
        <f>Enhanced!I24</f>
        <v>7.4799957722875314</v>
      </c>
      <c r="J209" s="183">
        <f>Enhanced!J24</f>
        <v>2.2320682426986487</v>
      </c>
      <c r="K209" s="123">
        <f>Enhanced!K24</f>
        <v>0.42532375497066105</v>
      </c>
      <c r="L209" s="126">
        <f>Enhanced!L24</f>
        <v>226080.05351033091</v>
      </c>
      <c r="M209" s="127">
        <f>Enhanced!M24</f>
        <v>144280.731275053</v>
      </c>
      <c r="N209" s="123">
        <f>Enhanced!N24</f>
        <v>1.7638377352328294</v>
      </c>
      <c r="O209" s="121">
        <f>Enhanced!O24</f>
        <v>52676.038673639297</v>
      </c>
      <c r="P209" s="122">
        <f>Enhanced!P24</f>
        <v>31609.525884866714</v>
      </c>
      <c r="Q209" s="123">
        <f>Enhanced!Q24</f>
        <v>1.5004631379576518</v>
      </c>
    </row>
    <row r="210" spans="2:17">
      <c r="B210" s="414"/>
      <c r="C210" s="310" t="s">
        <v>418</v>
      </c>
      <c r="D210" s="314">
        <f>Enhanced!D25</f>
        <v>9143155.9613464437</v>
      </c>
      <c r="E210" s="122">
        <f>Enhanced!E25</f>
        <v>1349675.1738770492</v>
      </c>
      <c r="F210" s="123">
        <f>Enhanced!F25</f>
        <v>0.17318002195464441</v>
      </c>
      <c r="G210" s="124">
        <f>Enhanced!G25</f>
        <v>2.7839164464389676</v>
      </c>
      <c r="H210" s="125">
        <f>Enhanced!H25</f>
        <v>0.39234896993833113</v>
      </c>
      <c r="I210" s="256">
        <f>Enhanced!I25</f>
        <v>12.038593142931703</v>
      </c>
      <c r="J210" s="183">
        <f>Enhanced!J25</f>
        <v>0.56099436487263432</v>
      </c>
      <c r="K210" s="123">
        <f>Enhanced!K25</f>
        <v>4.8877328413417659E-2</v>
      </c>
      <c r="L210" s="126">
        <f>Enhanced!L25</f>
        <v>110070734.66102041</v>
      </c>
      <c r="M210" s="127">
        <f>Enhanced!M25</f>
        <v>20620289.097934872</v>
      </c>
      <c r="N210" s="123">
        <f>Enhanced!N25</f>
        <v>0.23052192717578215</v>
      </c>
      <c r="O210" s="121">
        <f>Enhanced!O25</f>
        <v>25154613.016291738</v>
      </c>
      <c r="P210" s="122">
        <f>Enhanced!P25</f>
        <v>3439520.6587403715</v>
      </c>
      <c r="Q210" s="123">
        <f>Enhanced!Q25</f>
        <v>0.15839309371135543</v>
      </c>
    </row>
    <row r="211" spans="2:17">
      <c r="B211" s="414"/>
      <c r="C211" s="310" t="s">
        <v>253</v>
      </c>
      <c r="D211" s="314">
        <f>'Enhanced - Aggs'!D18</f>
        <v>30198.488402217627</v>
      </c>
      <c r="E211" s="122">
        <f>'Enhanced - Aggs'!E18</f>
        <v>6677.5166554450989</v>
      </c>
      <c r="F211" s="123">
        <f>'Enhanced - Aggs'!F18</f>
        <v>0.28389629167261621</v>
      </c>
      <c r="G211" s="124">
        <f>'Enhanced - Aggs'!G18</f>
        <v>9.1948632262146921E-3</v>
      </c>
      <c r="H211" s="125">
        <f>'Enhanced - Aggs'!H18</f>
        <v>1.97703686861139E-3</v>
      </c>
      <c r="I211" s="256">
        <f>'Enhanced - Aggs'!I18</f>
        <v>18.876883963186405</v>
      </c>
      <c r="J211" s="183">
        <f>'Enhanced - Aggs'!J18</f>
        <v>1.9231370761600495</v>
      </c>
      <c r="K211" s="123">
        <f>'Enhanced - Aggs'!K18</f>
        <v>0.11343433926288626</v>
      </c>
      <c r="L211" s="126">
        <f>'Enhanced - Aggs'!L18</f>
        <v>570053.3614322925</v>
      </c>
      <c r="M211" s="127">
        <f>'Enhanced - Aggs'!M18</f>
        <v>171284.75990061287</v>
      </c>
      <c r="N211" s="123">
        <f>'Enhanced - Aggs'!N18</f>
        <v>0.42953421920056911</v>
      </c>
      <c r="O211" s="121">
        <f>'Enhanced - Aggs'!O18</f>
        <v>58128.616968154907</v>
      </c>
      <c r="P211" s="122">
        <f>'Enhanced - Aggs'!P18</f>
        <v>13400.258975625038</v>
      </c>
      <c r="Q211" s="123">
        <f>'Enhanced - Aggs'!Q18</f>
        <v>0.29959201672154007</v>
      </c>
    </row>
    <row r="212" spans="2:17">
      <c r="B212" s="415"/>
      <c r="C212" s="311" t="s">
        <v>332</v>
      </c>
      <c r="D212" s="314">
        <f>'Enhanced - Aggs'!D19</f>
        <v>2105699.0293933218</v>
      </c>
      <c r="E212" s="122">
        <f>'Enhanced - Aggs'!E19</f>
        <v>621645.61777335522</v>
      </c>
      <c r="F212" s="123">
        <f>'Enhanced - Aggs'!F19</f>
        <v>0.4188835879530628</v>
      </c>
      <c r="G212" s="124">
        <f>'Enhanced - Aggs'!G19</f>
        <v>10.184889528966957</v>
      </c>
      <c r="H212" s="125">
        <f>'Enhanced - Aggs'!H19</f>
        <v>2.5845230328572075</v>
      </c>
      <c r="I212" s="256">
        <f>'Enhanced - Aggs'!I19</f>
        <v>36.690532133224714</v>
      </c>
      <c r="J212" s="183">
        <f>'Enhanced - Aggs'!J19</f>
        <v>2.5179543972301914</v>
      </c>
      <c r="K212" s="123">
        <f>'Enhanced - Aggs'!K19</f>
        <v>7.368347850967033E-2</v>
      </c>
      <c r="L212" s="126">
        <f>'Enhanced - Aggs'!L19</f>
        <v>77259217.900855765</v>
      </c>
      <c r="M212" s="127">
        <f>'Enhanced - Aggs'!M19</f>
        <v>26545287.327904575</v>
      </c>
      <c r="N212" s="123">
        <f>'Enhanced - Aggs'!N19</f>
        <v>0.52343186631372607</v>
      </c>
      <c r="O212" s="121">
        <f>'Enhanced - Aggs'!O19</f>
        <v>17671579.720271468</v>
      </c>
      <c r="P212" s="122">
        <f>'Enhanced - Aggs'!P19</f>
        <v>4813526.6621696986</v>
      </c>
      <c r="Q212" s="123">
        <f>'Enhanced - Aggs'!Q19</f>
        <v>0.37435890491498081</v>
      </c>
    </row>
    <row r="213" spans="2:17" ht="15.75" thickBot="1">
      <c r="B213" s="416"/>
      <c r="C213" s="312" t="s">
        <v>419</v>
      </c>
      <c r="D213" s="315">
        <f>Enhanced!D26</f>
        <v>139475.85630875512</v>
      </c>
      <c r="E213" s="145">
        <f>Enhanced!E26</f>
        <v>-32705.785252675298</v>
      </c>
      <c r="F213" s="146">
        <f>Enhanced!F26</f>
        <v>-0.18994931722152639</v>
      </c>
      <c r="G213" s="147">
        <f>Enhanced!G26</f>
        <v>4.2467735637522819E-2</v>
      </c>
      <c r="H213" s="148">
        <f>Enhanced!H26</f>
        <v>-1.0369247635841579E-2</v>
      </c>
      <c r="I213" s="255">
        <f>Enhanced!I26</f>
        <v>13.148528375131358</v>
      </c>
      <c r="J213" s="184">
        <f>Enhanced!J26</f>
        <v>5.5482805825686654E-2</v>
      </c>
      <c r="K213" s="146">
        <f>Enhanced!K26</f>
        <v>4.2375783030768853E-3</v>
      </c>
      <c r="L213" s="149">
        <f>Enhanced!L26</f>
        <v>1833902.2543214106</v>
      </c>
      <c r="M213" s="150">
        <f>Enhanced!M26</f>
        <v>-420479.82484025299</v>
      </c>
      <c r="N213" s="146">
        <f>Enhanced!N26</f>
        <v>-0.18651666402379169</v>
      </c>
      <c r="O213" s="144">
        <f>Enhanced!O26</f>
        <v>587475.91234850883</v>
      </c>
      <c r="P213" s="145">
        <f>Enhanced!P26</f>
        <v>-27676.096298897988</v>
      </c>
      <c r="Q213" s="146">
        <f>Enhanced!Q26</f>
        <v>-4.499066232385724E-2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Alternatives'!D24</f>
        <v>35375693.706110664</v>
      </c>
      <c r="E214" s="384">
        <f>'Non-Dairy Alternatives'!E24</f>
        <v>-2017968.0731777847</v>
      </c>
      <c r="F214" s="385">
        <f>'Non-Dairy Alternatives'!F24</f>
        <v>-5.3965511189799927E-2</v>
      </c>
      <c r="G214" s="386">
        <f>'Non-Dairy Alternatives'!G24</f>
        <v>100</v>
      </c>
      <c r="H214" s="387">
        <f>'Non-Dairy Alternatives'!H24</f>
        <v>1.4210854715202004E-14</v>
      </c>
      <c r="I214" s="388">
        <f>'Non-Dairy Alternatives'!I24</f>
        <v>8.4546453863151694</v>
      </c>
      <c r="J214" s="389">
        <f>'Non-Dairy Alternatives'!J24</f>
        <v>0.29543996856814836</v>
      </c>
      <c r="K214" s="385">
        <f>'Non-Dairy Alternatives'!K24</f>
        <v>3.620940440174962E-2</v>
      </c>
      <c r="L214" s="390">
        <f>'Non-Dairy Alternatives'!L24</f>
        <v>299088945.5800671</v>
      </c>
      <c r="M214" s="391">
        <f>'Non-Dairy Alternatives'!M24</f>
        <v>-6013622.198902905</v>
      </c>
      <c r="N214" s="385">
        <f>'Non-Dairy Alternatives'!N24</f>
        <v>-1.9710165806468869E-2</v>
      </c>
      <c r="O214" s="383">
        <f>'Non-Dairy Alternatives'!O24</f>
        <v>81027483.629554629</v>
      </c>
      <c r="P214" s="384">
        <f>'Non-Dairy Alternatives'!P24</f>
        <v>-909429.68872566521</v>
      </c>
      <c r="Q214" s="385">
        <f>'Non-Dairy Alternatives'!Q24</f>
        <v>-1.1099145084865793E-2</v>
      </c>
    </row>
    <row r="215" spans="2:17" ht="15.6" customHeight="1">
      <c r="B215" s="415"/>
      <c r="C215" s="93" t="s">
        <v>456</v>
      </c>
      <c r="D215" s="137">
        <f>'Non-Dairy Alternatives'!D25</f>
        <v>255220.26344923727</v>
      </c>
      <c r="E215" s="138">
        <f>'Non-Dairy Alternatives'!E25</f>
        <v>-44330.582154831791</v>
      </c>
      <c r="F215" s="139">
        <f>'Non-Dairy Alternatives'!F25</f>
        <v>-0.14799017530875436</v>
      </c>
      <c r="G215" s="140">
        <f>'Non-Dairy Alternatives'!G25</f>
        <v>0.72145656158581983</v>
      </c>
      <c r="H215" s="141">
        <f>'Non-Dairy Alternatives'!H25</f>
        <v>-7.9617287164622241E-2</v>
      </c>
      <c r="I215" s="254">
        <f>'Non-Dairy Alternatives'!I25</f>
        <v>12.745062089426298</v>
      </c>
      <c r="J215" s="177">
        <f>'Non-Dairy Alternatives'!J25</f>
        <v>1.8381546157744282</v>
      </c>
      <c r="K215" s="317">
        <f>'Non-Dairy Alternatives'!K25</f>
        <v>0.16853123767804129</v>
      </c>
      <c r="L215" s="335">
        <f>'Non-Dairy Alternatives'!L25</f>
        <v>3252798.1041402663</v>
      </c>
      <c r="M215" s="143">
        <f>'Non-Dairy Alternatives'!M25</f>
        <v>-14375.252517492045</v>
      </c>
      <c r="N215" s="139">
        <f>'Non-Dairy Alternatives'!N25</f>
        <v>-4.3999050396877591E-3</v>
      </c>
      <c r="O215" s="137">
        <f>'Non-Dairy Alternatives'!O25</f>
        <v>701166.5859940052</v>
      </c>
      <c r="P215" s="138">
        <f>'Non-Dairy Alternatives'!P25</f>
        <v>-74838.184477931471</v>
      </c>
      <c r="Q215" s="139">
        <f>'Non-Dairy Alternatives'!Q25</f>
        <v>-9.6440366510141068E-2</v>
      </c>
    </row>
    <row r="216" spans="2:17" ht="15.6" customHeight="1">
      <c r="B216" s="415"/>
      <c r="C216" s="332" t="s">
        <v>207</v>
      </c>
      <c r="D216" s="121">
        <f>'Non-Dairy Alternatives'!D26</f>
        <v>23063163.180114686</v>
      </c>
      <c r="E216" s="122">
        <f>'Non-Dairy Alternatives'!E26</f>
        <v>-2252092.0825579278</v>
      </c>
      <c r="F216" s="123">
        <f>'Non-Dairy Alternatives'!F26</f>
        <v>-8.8961855576413687E-2</v>
      </c>
      <c r="G216" s="124">
        <f>'Non-Dairy Alternatives'!G26</f>
        <v>65.194942526684201</v>
      </c>
      <c r="H216" s="125">
        <f>'Non-Dairy Alternatives'!H26</f>
        <v>-2.504378850539652</v>
      </c>
      <c r="I216" s="182">
        <f>'Non-Dairy Alternatives'!I26</f>
        <v>6.8281947047745621</v>
      </c>
      <c r="J216" s="183">
        <f>'Non-Dairy Alternatives'!J26</f>
        <v>-2.0581034337349813E-2</v>
      </c>
      <c r="K216" s="316">
        <f>'Non-Dairy Alternatives'!K26</f>
        <v>-3.0050676385585048E-3</v>
      </c>
      <c r="L216" s="319">
        <f>'Non-Dairy Alternatives'!L26</f>
        <v>157479768.70181075</v>
      </c>
      <c r="M216" s="127">
        <f>'Non-Dairy Alternatives'!M26</f>
        <v>-15898737.370606601</v>
      </c>
      <c r="N216" s="123">
        <f>'Non-Dairy Alternatives'!N26</f>
        <v>-9.1699586821713419E-2</v>
      </c>
      <c r="O216" s="121">
        <f>'Non-Dairy Alternatives'!O26</f>
        <v>44238570.895755172</v>
      </c>
      <c r="P216" s="122">
        <f>'Non-Dairy Alternatives'!P26</f>
        <v>-4010241.0991012082</v>
      </c>
      <c r="Q216" s="123">
        <f>'Non-Dairy Alternatives'!Q26</f>
        <v>-8.3115851630268633E-2</v>
      </c>
    </row>
    <row r="217" spans="2:17" ht="15.6" customHeight="1">
      <c r="B217" s="415"/>
      <c r="C217" s="332" t="s">
        <v>209</v>
      </c>
      <c r="D217" s="121">
        <f>'Non-Dairy Alternatives'!D27</f>
        <v>217380.89978210352</v>
      </c>
      <c r="E217" s="122">
        <f>'Non-Dairy Alternatives'!E27</f>
        <v>-31359.386262112588</v>
      </c>
      <c r="F217" s="123">
        <f>'Non-Dairy Alternatives'!F27</f>
        <v>-0.12607280774992008</v>
      </c>
      <c r="G217" s="124">
        <f>'Non-Dairy Alternatives'!G27</f>
        <v>0.61449226010387459</v>
      </c>
      <c r="H217" s="125">
        <f>'Non-Dairy Alternatives'!H27</f>
        <v>-5.0701449761651363E-2</v>
      </c>
      <c r="I217" s="182">
        <f>'Non-Dairy Alternatives'!I27</f>
        <v>10.246676980887363</v>
      </c>
      <c r="J217" s="183">
        <f>'Non-Dairy Alternatives'!J27</f>
        <v>7.5584196570176232E-2</v>
      </c>
      <c r="K217" s="316">
        <f>'Non-Dairy Alternatives'!K27</f>
        <v>7.4312758887343493E-3</v>
      </c>
      <c r="L217" s="319">
        <f>'Non-Dairy Alternatives'!L27</f>
        <v>2227431.8618818629</v>
      </c>
      <c r="M217" s="127">
        <f>'Non-Dairy Alternatives'!M27</f>
        <v>-302528.66667145677</v>
      </c>
      <c r="N217" s="123">
        <f>'Non-Dairy Alternatives'!N27</f>
        <v>-0.11957841367764284</v>
      </c>
      <c r="O217" s="121">
        <f>'Non-Dairy Alternatives'!O27</f>
        <v>491458.25628471375</v>
      </c>
      <c r="P217" s="122">
        <f>'Non-Dairy Alternatives'!P27</f>
        <v>-52378.772579290206</v>
      </c>
      <c r="Q217" s="123">
        <f>'Non-Dairy Alternatives'!Q27</f>
        <v>-9.6313361906786313E-2</v>
      </c>
    </row>
    <row r="218" spans="2:17" ht="15.6" customHeight="1">
      <c r="B218" s="415"/>
      <c r="C218" s="332" t="s">
        <v>452</v>
      </c>
      <c r="D218" s="121">
        <f>'Non-Dairy Alternatives'!D28</f>
        <v>2419430.9692858183</v>
      </c>
      <c r="E218" s="122">
        <f>'Non-Dairy Alternatives'!E28</f>
        <v>383700.91054529767</v>
      </c>
      <c r="F218" s="123">
        <f>'Non-Dairy Alternatives'!F28</f>
        <v>0.18848319741502878</v>
      </c>
      <c r="G218" s="124">
        <f>'Non-Dairy Alternatives'!G28</f>
        <v>6.8392467138189152</v>
      </c>
      <c r="H218" s="125">
        <f>'Non-Dairy Alternatives'!H28</f>
        <v>1.3951956049540764</v>
      </c>
      <c r="I218" s="182">
        <f>'Non-Dairy Alternatives'!I28</f>
        <v>17.107695901341575</v>
      </c>
      <c r="J218" s="183">
        <f>'Non-Dairy Alternatives'!J28</f>
        <v>2.0637488103093826</v>
      </c>
      <c r="K218" s="316">
        <f>'Non-Dairy Alternatives'!K28</f>
        <v>0.13718133930021587</v>
      </c>
      <c r="L218" s="319">
        <f>'Non-Dairy Alternatives'!L28</f>
        <v>41390889.276829869</v>
      </c>
      <c r="M218" s="127">
        <f>'Non-Dairy Alternatives'!M28</f>
        <v>10765473.981513619</v>
      </c>
      <c r="N218" s="123">
        <f>'Non-Dairy Alternatives'!N28</f>
        <v>0.35152091417222531</v>
      </c>
      <c r="O218" s="121">
        <f>'Non-Dairy Alternatives'!O28</f>
        <v>13899002.230573654</v>
      </c>
      <c r="P218" s="122">
        <f>'Non-Dairy Alternatives'!P28</f>
        <v>3247632.4488903042</v>
      </c>
      <c r="Q218" s="123">
        <f>'Non-Dairy Alternatives'!Q28</f>
        <v>0.30490279799271469</v>
      </c>
    </row>
    <row r="219" spans="2:17">
      <c r="B219" s="414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4"/>
      <c r="C220" s="332" t="s">
        <v>454</v>
      </c>
      <c r="D220" s="121">
        <f>'Non-Dairy Alternatives'!D29</f>
        <v>170915.31511879174</v>
      </c>
      <c r="E220" s="122">
        <f>'Non-Dairy Alternatives'!E29</f>
        <v>7179.6613098985108</v>
      </c>
      <c r="F220" s="123">
        <f>'Non-Dairy Alternatives'!F29</f>
        <v>4.3849101541918116E-2</v>
      </c>
      <c r="G220" s="124">
        <f>'Non-Dairy Alternatives'!G29</f>
        <v>0.4831433597845417</v>
      </c>
      <c r="H220" s="125">
        <f>'Non-Dairy Alternatives'!H29</f>
        <v>4.5273287644179983E-2</v>
      </c>
      <c r="I220" s="182">
        <f>'Non-Dairy Alternatives'!I29</f>
        <v>23.891376166550646</v>
      </c>
      <c r="J220" s="183">
        <f>'Non-Dairy Alternatives'!J29</f>
        <v>0.92509649634517643</v>
      </c>
      <c r="K220" s="316">
        <f>'Non-Dairy Alternatives'!K29</f>
        <v>4.0280642299471744E-2</v>
      </c>
      <c r="L220" s="319">
        <f>'Non-Dairy Alternatives'!L29</f>
        <v>4083402.0861275946</v>
      </c>
      <c r="M220" s="127">
        <f>'Non-Dairy Alternatives'!M29</f>
        <v>323003.2687686095</v>
      </c>
      <c r="N220" s="123">
        <f>'Non-Dairy Alternatives'!N29</f>
        <v>8.5896013815753236E-2</v>
      </c>
      <c r="O220" s="121">
        <f>'Non-Dairy Alternatives'!O29</f>
        <v>643763.92537724972</v>
      </c>
      <c r="P220" s="122">
        <f>'Non-Dairy Alternatives'!P29</f>
        <v>25632.309815864661</v>
      </c>
      <c r="Q220" s="123">
        <f>'Non-Dairy Alternatives'!Q29</f>
        <v>4.1467398156920812E-2</v>
      </c>
    </row>
    <row r="221" spans="2:17">
      <c r="B221" s="414"/>
      <c r="C221" s="332" t="s">
        <v>455</v>
      </c>
      <c r="D221" s="121">
        <f>'Non-Dairy Alternatives'!D30</f>
        <v>104486.36016926121</v>
      </c>
      <c r="E221" s="122">
        <f>'Non-Dairy Alternatives'!E30</f>
        <v>-16747.444817141048</v>
      </c>
      <c r="F221" s="123">
        <f>'Non-Dairy Alternatives'!F30</f>
        <v>-0.1381417074141941</v>
      </c>
      <c r="G221" s="124">
        <f>'Non-Dairy Alternatives'!G30</f>
        <v>0.29536201052988154</v>
      </c>
      <c r="H221" s="125">
        <f>'Non-Dairy Alternatives'!H30</f>
        <v>-2.8847492412007569E-2</v>
      </c>
      <c r="I221" s="182">
        <f>'Non-Dairy Alternatives'!I30</f>
        <v>7.7555409019813277</v>
      </c>
      <c r="J221" s="183">
        <f>'Non-Dairy Alternatives'!J30</f>
        <v>8.5693945030365093E-2</v>
      </c>
      <c r="K221" s="316">
        <f>'Non-Dairy Alternatives'!K30</f>
        <v>1.1172836369662256E-2</v>
      </c>
      <c r="L221" s="319">
        <f>'Non-Dairy Alternatives'!L30</f>
        <v>810348.23999185802</v>
      </c>
      <c r="M221" s="127">
        <f>'Non-Dairy Alternatives'!M30</f>
        <v>-119496.49026268581</v>
      </c>
      <c r="N221" s="123">
        <f>'Non-Dairy Alternatives'!N30</f>
        <v>-0.12851230573729638</v>
      </c>
      <c r="O221" s="121">
        <f>'Non-Dairy Alternatives'!O30</f>
        <v>213524.98862695694</v>
      </c>
      <c r="P221" s="122">
        <f>'Non-Dairy Alternatives'!P30</f>
        <v>-45441.383762729907</v>
      </c>
      <c r="Q221" s="123">
        <f>'Non-Dairy Alternatives'!Q30</f>
        <v>-0.17547214081661044</v>
      </c>
    </row>
    <row r="222" spans="2:17">
      <c r="B222" s="414"/>
      <c r="C222" s="332" t="s">
        <v>420</v>
      </c>
      <c r="D222" s="121">
        <f>'Non-Dairy Alternatives'!D31</f>
        <v>6087754.2628899189</v>
      </c>
      <c r="E222" s="122">
        <f>'Non-Dairy Alternatives'!E31</f>
        <v>-22159.189741541632</v>
      </c>
      <c r="F222" s="123">
        <f>'Non-Dairy Alternatives'!F31</f>
        <v>-3.6267600045951478E-3</v>
      </c>
      <c r="G222" s="124">
        <f>'Non-Dairy Alternatives'!G31</f>
        <v>17.208861862794635</v>
      </c>
      <c r="H222" s="125">
        <f>'Non-Dairy Alternatives'!H31</f>
        <v>0.86942581426191268</v>
      </c>
      <c r="I222" s="182">
        <f>'Non-Dairy Alternatives'!I31</f>
        <v>10.227765068288033</v>
      </c>
      <c r="J222" s="183">
        <f>'Non-Dairy Alternatives'!J31</f>
        <v>-2.9893675219502924E-2</v>
      </c>
      <c r="K222" s="316">
        <f>'Non-Dairy Alternatives'!K31</f>
        <v>-2.9142785860783072E-3</v>
      </c>
      <c r="L222" s="319">
        <f>'Non-Dairy Alternatives'!L31</f>
        <v>62264120.394307077</v>
      </c>
      <c r="M222" s="127">
        <f>'Non-Dairy Alternatives'!M31</f>
        <v>-409286.7551523447</v>
      </c>
      <c r="N222" s="123">
        <f>'Non-Dairy Alternatives'!N31</f>
        <v>-6.5304692016552503E-3</v>
      </c>
      <c r="O222" s="121">
        <f>'Non-Dairy Alternatives'!O31</f>
        <v>14209173.530612707</v>
      </c>
      <c r="P222" s="122">
        <f>'Non-Dairy Alternatives'!P31</f>
        <v>104070.41125332937</v>
      </c>
      <c r="Q222" s="123">
        <f>'Non-Dairy Alternatives'!Q31</f>
        <v>7.3782098842291918E-3</v>
      </c>
    </row>
    <row r="223" spans="2:17">
      <c r="B223" s="414"/>
      <c r="C223" s="332" t="s">
        <v>421</v>
      </c>
      <c r="D223" s="121">
        <f>'Non-Dairy Alternatives'!D32</f>
        <v>465671.34553312749</v>
      </c>
      <c r="E223" s="122">
        <f>'Non-Dairy Alternatives'!E32</f>
        <v>-232.59234931058018</v>
      </c>
      <c r="F223" s="123">
        <f>'Non-Dairy Alternatives'!F32</f>
        <v>-4.9922812493864428E-4</v>
      </c>
      <c r="G223" s="124">
        <f>'Non-Dairy Alternatives'!G32</f>
        <v>1.3163596151690142</v>
      </c>
      <c r="H223" s="125">
        <f>'Non-Dairy Alternatives'!H32</f>
        <v>7.0416009452143102E-2</v>
      </c>
      <c r="I223" s="182">
        <f>'Non-Dairy Alternatives'!I32</f>
        <v>13.83594249812074</v>
      </c>
      <c r="J223" s="183">
        <f>'Non-Dairy Alternatives'!J32</f>
        <v>-0.29172109896052412</v>
      </c>
      <c r="K223" s="316">
        <f>'Non-Dairy Alternatives'!K32</f>
        <v>-2.0648927330120803E-2</v>
      </c>
      <c r="L223" s="319">
        <f>'Non-Dairy Alternatives'!L32</f>
        <v>6443001.9598188661</v>
      </c>
      <c r="M223" s="127">
        <f>'Non-Dairy Alternatives'!M32</f>
        <v>-139132.14313966502</v>
      </c>
      <c r="N223" s="123">
        <f>'Non-Dairy Alternatives'!N32</f>
        <v>-2.1137846929786503E-2</v>
      </c>
      <c r="O223" s="121">
        <f>'Non-Dairy Alternatives'!O32</f>
        <v>1251990.88836658</v>
      </c>
      <c r="P223" s="122">
        <f>'Non-Dairy Alternatives'!P32</f>
        <v>953.88977940240875</v>
      </c>
      <c r="Q223" s="123">
        <f>'Non-Dairy Alternatives'!Q32</f>
        <v>7.624792715800224E-4</v>
      </c>
    </row>
    <row r="224" spans="2:17">
      <c r="B224" s="414"/>
      <c r="C224" s="333" t="s">
        <v>421</v>
      </c>
      <c r="D224" s="121">
        <f>'Non-Dairy Alternatives'!D33</f>
        <v>193732.63187444326</v>
      </c>
      <c r="E224" s="122">
        <f>'Non-Dairy Alternatives'!E33</f>
        <v>-28016.913325016212</v>
      </c>
      <c r="F224" s="123">
        <f>'Non-Dairy Alternatives'!F33</f>
        <v>-0.12634485134937046</v>
      </c>
      <c r="G224" s="124">
        <f>'Non-Dairy Alternatives'!G33</f>
        <v>0.54764334371477952</v>
      </c>
      <c r="H224" s="125">
        <f>'Non-Dairy Alternatives'!H33</f>
        <v>-4.5370377456228628E-2</v>
      </c>
      <c r="I224" s="182">
        <f>'Non-Dairy Alternatives'!I33</f>
        <v>10.228272976682465</v>
      </c>
      <c r="J224" s="183">
        <f>'Non-Dairy Alternatives'!J33</f>
        <v>-3.1436293189001319E-2</v>
      </c>
      <c r="K224" s="316">
        <f>'Non-Dairy Alternatives'!K33</f>
        <v>-3.0640530215916297E-3</v>
      </c>
      <c r="L224" s="319">
        <f>'Non-Dairy Alternatives'!L33</f>
        <v>1981550.2433029402</v>
      </c>
      <c r="M224" s="127">
        <f>'Non-Dairy Alternatives'!M33</f>
        <v>-293535.62116973591</v>
      </c>
      <c r="N224" s="123">
        <f>'Non-Dairy Alternatives'!N33</f>
        <v>-0.12902177704742243</v>
      </c>
      <c r="O224" s="121">
        <f>'Non-Dairy Alternatives'!O33</f>
        <v>437078.48999750614</v>
      </c>
      <c r="P224" s="122">
        <f>'Non-Dairy Alternatives'!P33</f>
        <v>-63937.718127232103</v>
      </c>
      <c r="Q224" s="123">
        <f>'Non-Dairy Alternatives'!Q33</f>
        <v>-0.12761606728561864</v>
      </c>
    </row>
    <row r="225" spans="1:17" ht="15.75" thickBot="1">
      <c r="B225" s="416"/>
      <c r="C225" s="334" t="s">
        <v>208</v>
      </c>
      <c r="D225" s="144">
        <f>'Non-Dairy Alternatives'!D34</f>
        <v>2397938.4778938731</v>
      </c>
      <c r="E225" s="145">
        <f>'Non-Dairy Alternatives'!E34</f>
        <v>-13910.453825290781</v>
      </c>
      <c r="F225" s="146">
        <f>'Non-Dairy Alternatives'!F34</f>
        <v>-5.7675477275334246E-3</v>
      </c>
      <c r="G225" s="147">
        <f>'Non-Dairy Alternatives'!G34</f>
        <v>6.7784917458160328</v>
      </c>
      <c r="H225" s="148">
        <f>'Non-Dairy Alternatives'!H34</f>
        <v>0.32860474102145254</v>
      </c>
      <c r="I225" s="255">
        <f>'Non-Dairy Alternatives'!I34</f>
        <v>7.9883762191766605</v>
      </c>
      <c r="J225" s="184">
        <f>'Non-Dairy Alternatives'!J34</f>
        <v>7.716685171411708E-2</v>
      </c>
      <c r="K225" s="318">
        <f>'Non-Dairy Alternatives'!K34</f>
        <v>9.7541157274248363E-3</v>
      </c>
      <c r="L225" s="320">
        <f>'Non-Dairy Alternatives'!L34</f>
        <v>19155634.711856093</v>
      </c>
      <c r="M225" s="150">
        <f>'Non-Dairy Alternatives'!M34</f>
        <v>74992.850334916264</v>
      </c>
      <c r="N225" s="146">
        <f>'Non-Dairy Alternatives'!N34</f>
        <v>3.9303106718935905E-3</v>
      </c>
      <c r="O225" s="144">
        <f>'Non-Dairy Alternatives'!O34</f>
        <v>4941753.8379660845</v>
      </c>
      <c r="P225" s="145">
        <f>'Non-Dairy Alternatives'!P34</f>
        <v>-40881.590416145511</v>
      </c>
      <c r="Q225" s="146">
        <f>'Non-Dairy Alternatives'!Q34</f>
        <v>-8.2048126947588083E-3</v>
      </c>
    </row>
    <row r="226" spans="1:17">
      <c r="B226" s="295"/>
      <c r="C226" s="93" t="s">
        <v>398</v>
      </c>
      <c r="D226" s="137">
        <f>'Trad vs Value Add'!D17</f>
        <v>15782346.207014602</v>
      </c>
      <c r="E226" s="138">
        <f>'Trad vs Value Add'!E17</f>
        <v>-228137.09598411247</v>
      </c>
      <c r="F226" s="139">
        <f>'Trad vs Value Add'!F17</f>
        <v>-1.4249232310269054E-2</v>
      </c>
      <c r="G226" s="140">
        <f>'Trad vs Value Add'!G17</f>
        <v>4.8054231334178592</v>
      </c>
      <c r="H226" s="141">
        <f>'Trad vs Value Add'!H17</f>
        <v>-0.10767695557861767</v>
      </c>
      <c r="I226" s="254">
        <f>'Trad vs Value Add'!I17</f>
        <v>8.0876625058013261</v>
      </c>
      <c r="J226" s="177">
        <f>'Trad vs Value Add'!J17</f>
        <v>-0.33049930968419972</v>
      </c>
      <c r="K226" s="139">
        <f>'Trad vs Value Add'!K17</f>
        <v>-3.9260270463824271E-2</v>
      </c>
      <c r="L226" s="142">
        <f>'Trad vs Value Add'!L17</f>
        <v>127642289.67204776</v>
      </c>
      <c r="M226" s="143">
        <f>'Trad vs Value Add'!M17</f>
        <v>-7136549.5167245865</v>
      </c>
      <c r="N226" s="139">
        <f>'Trad vs Value Add'!N17</f>
        <v>-5.2950074059690308E-2</v>
      </c>
      <c r="O226" s="137">
        <f>'Trad vs Value Add'!O17</f>
        <v>49351428.198502779</v>
      </c>
      <c r="P226" s="138">
        <f>'Trad vs Value Add'!P17</f>
        <v>-2513792.1739523411</v>
      </c>
      <c r="Q226" s="139">
        <f>'Trad vs Value Add'!Q17</f>
        <v>-4.8467781605867434E-2</v>
      </c>
    </row>
    <row r="227" spans="1:17">
      <c r="B227" s="295" t="s">
        <v>411</v>
      </c>
      <c r="C227" s="94" t="s">
        <v>399</v>
      </c>
      <c r="D227" s="121">
        <f>'Trad vs Value Add'!D18</f>
        <v>264164167.71774223</v>
      </c>
      <c r="E227" s="122">
        <f>'Trad vs Value Add'!E18</f>
        <v>547491.72123274207</v>
      </c>
      <c r="F227" s="123">
        <f>'Trad vs Value Add'!F18</f>
        <v>2.0768478290045327E-3</v>
      </c>
      <c r="G227" s="124">
        <f>'Trad vs Value Add'!G18</f>
        <v>80.43294614882474</v>
      </c>
      <c r="H227" s="125">
        <f>'Trad vs Value Add'!H18</f>
        <v>-0.46249528090547187</v>
      </c>
      <c r="I227" s="256">
        <f>'Trad vs Value Add'!I18</f>
        <v>3.8803868243327986</v>
      </c>
      <c r="J227" s="183">
        <f>'Trad vs Value Add'!J18</f>
        <v>-0.18792130114638228</v>
      </c>
      <c r="K227" s="123">
        <f>'Trad vs Value Add'!K18</f>
        <v>-4.619151139744318E-2</v>
      </c>
      <c r="L227" s="126">
        <f>'Trad vs Value Add'!L18</f>
        <v>1025059155.8727666</v>
      </c>
      <c r="M227" s="127">
        <f>'Trad vs Value Add'!M18</f>
        <v>-47414709.095645428</v>
      </c>
      <c r="N227" s="123">
        <f>'Trad vs Value Add'!N18</f>
        <v>-4.4210596308602773E-2</v>
      </c>
      <c r="O227" s="121">
        <f>'Trad vs Value Add'!O18</f>
        <v>333679144.68092525</v>
      </c>
      <c r="P227" s="122">
        <f>'Trad vs Value Add'!P18</f>
        <v>-817572.03322035074</v>
      </c>
      <c r="Q227" s="123">
        <f>'Trad vs Value Add'!Q18</f>
        <v>-2.4441855252021259E-3</v>
      </c>
    </row>
    <row r="228" spans="1:17">
      <c r="B228" s="295" t="s">
        <v>409</v>
      </c>
      <c r="C228" s="94" t="s">
        <v>400</v>
      </c>
      <c r="D228" s="121">
        <f>'Trad vs Value Add'!D19</f>
        <v>3294422.4213756942</v>
      </c>
      <c r="E228" s="122">
        <f>'Trad vs Value Add'!E19</f>
        <v>255357.45480465703</v>
      </c>
      <c r="F228" s="123">
        <f>'Trad vs Value Add'!F19</f>
        <v>8.4025006906244468E-2</v>
      </c>
      <c r="G228" s="124">
        <f>'Trad vs Value Add'!G19</f>
        <v>1.0030887364448369</v>
      </c>
      <c r="H228" s="125">
        <f>'Trad vs Value Add'!H19</f>
        <v>7.0497878620472298E-2</v>
      </c>
      <c r="I228" s="256">
        <f>'Trad vs Value Add'!I19</f>
        <v>14.773989250234123</v>
      </c>
      <c r="J228" s="183">
        <f>'Trad vs Value Add'!J19</f>
        <v>0.18708515425425176</v>
      </c>
      <c r="K228" s="123">
        <f>'Trad vs Value Add'!K19</f>
        <v>1.2825555924907476E-2</v>
      </c>
      <c r="L228" s="126">
        <f>'Trad vs Value Add'!L19</f>
        <v>48671761.439134777</v>
      </c>
      <c r="M228" s="127">
        <f>'Trad vs Value Add'!M19</f>
        <v>4341212.2303107828</v>
      </c>
      <c r="N228" s="123">
        <f>'Trad vs Value Add'!N19</f>
        <v>9.7928230256318693E-2</v>
      </c>
      <c r="O228" s="121">
        <f>'Trad vs Value Add'!O19</f>
        <v>11563705.988735199</v>
      </c>
      <c r="P228" s="122">
        <f>'Trad vs Value Add'!P19</f>
        <v>852603.90178523771</v>
      </c>
      <c r="Q228" s="123">
        <f>'Trad vs Value Add'!Q19</f>
        <v>7.9600016400181731E-2</v>
      </c>
    </row>
    <row r="229" spans="1:17" ht="15.75" thickBot="1">
      <c r="B229" s="295"/>
      <c r="C229" s="95" t="s">
        <v>401</v>
      </c>
      <c r="D229" s="144">
        <f>'Trad vs Value Add'!D20</f>
        <v>42730147.743020646</v>
      </c>
      <c r="E229" s="145">
        <f>'Trad vs Value Add'!E20</f>
        <v>1764778.2472578213</v>
      </c>
      <c r="F229" s="146">
        <f>'Trad vs Value Add'!F20</f>
        <v>4.3079759049661638E-2</v>
      </c>
      <c r="G229" s="147">
        <f>'Trad vs Value Add'!G20</f>
        <v>13.010514264818925</v>
      </c>
      <c r="H229" s="148">
        <f>'Trad vs Value Add'!H20</f>
        <v>0.4395657989653543</v>
      </c>
      <c r="I229" s="255">
        <f>'Trad vs Value Add'!I20</f>
        <v>9.4457340675959678</v>
      </c>
      <c r="J229" s="184">
        <f>'Trad vs Value Add'!J20</f>
        <v>0.31945635651865345</v>
      </c>
      <c r="K229" s="146">
        <f>'Trad vs Value Add'!K20</f>
        <v>3.5004014411144091E-2</v>
      </c>
      <c r="L229" s="149">
        <f>'Trad vs Value Add'!L20</f>
        <v>403617612.24965906</v>
      </c>
      <c r="M229" s="150">
        <f>'Trad vs Value Add'!M20</f>
        <v>29756273.694432259</v>
      </c>
      <c r="N229" s="146">
        <f>'Trad vs Value Add'!N20</f>
        <v>7.9591737967408635E-2</v>
      </c>
      <c r="O229" s="144">
        <f>'Trad vs Value Add'!O20</f>
        <v>77647422.601400971</v>
      </c>
      <c r="P229" s="145">
        <f>'Trad vs Value Add'!P20</f>
        <v>4315155.3884405494</v>
      </c>
      <c r="Q229" s="146">
        <f>'Trad vs Value Add'!Q20</f>
        <v>5.8843883496866818E-2</v>
      </c>
    </row>
    <row r="230" spans="1:17">
      <c r="B230" s="417" t="s">
        <v>410</v>
      </c>
      <c r="C230" s="173" t="s">
        <v>407</v>
      </c>
      <c r="D230" s="137">
        <f>Filtration!D13</f>
        <v>320227932.93045855</v>
      </c>
      <c r="E230" s="138">
        <f>Filtration!E13</f>
        <v>1298771.6919790506</v>
      </c>
      <c r="F230" s="139">
        <f>Filtration!F13</f>
        <v>4.0722889275336387E-3</v>
      </c>
      <c r="G230" s="140">
        <f>Filtration!G13</f>
        <v>97.50329239303224</v>
      </c>
      <c r="H230" s="141">
        <f>Filtration!H13</f>
        <v>-0.36576382533088747</v>
      </c>
      <c r="I230" s="254">
        <f>Filtration!I13</f>
        <v>4.7711939161237105</v>
      </c>
      <c r="J230" s="177">
        <f>Filtration!J13</f>
        <v>-0.13814452634679597</v>
      </c>
      <c r="K230" s="139">
        <f>Filtration!K13</f>
        <v>-2.813913279062465E-2</v>
      </c>
      <c r="L230" s="142">
        <f>Filtration!L13</f>
        <v>1527869565.3706753</v>
      </c>
      <c r="M230" s="143">
        <f>Filtration!M13</f>
        <v>-37861626.322266579</v>
      </c>
      <c r="N230" s="139">
        <f>Filtration!N13</f>
        <v>-2.4181434541984702E-2</v>
      </c>
      <c r="O230" s="137">
        <f>Filtration!O13</f>
        <v>457674388.63970113</v>
      </c>
      <c r="P230" s="138">
        <f>Filtration!P13</f>
        <v>-873919.65824955702</v>
      </c>
      <c r="Q230" s="139">
        <f>Filtration!Q13</f>
        <v>-1.9058398917518428E-3</v>
      </c>
    </row>
    <row r="231" spans="1:17" ht="15.75" thickBot="1">
      <c r="B231" s="416"/>
      <c r="C231" s="174" t="s">
        <v>408</v>
      </c>
      <c r="D231" s="144">
        <f>Filtration!D14</f>
        <v>8199882.2448831527</v>
      </c>
      <c r="E231" s="145">
        <f>Filtration!E14</f>
        <v>1255704.5938026244</v>
      </c>
      <c r="F231" s="146">
        <f>Filtration!F14</f>
        <v>0.18082840861757535</v>
      </c>
      <c r="G231" s="147">
        <f>Filtration!G14</f>
        <v>2.4967076069685037</v>
      </c>
      <c r="H231" s="148">
        <f>Filtration!H14</f>
        <v>0.36576382533131868</v>
      </c>
      <c r="I231" s="255">
        <f>Filtration!I14</f>
        <v>12.15443239224831</v>
      </c>
      <c r="J231" s="184">
        <f>Filtration!J14</f>
        <v>0.54257447004418502</v>
      </c>
      <c r="K231" s="146">
        <f>Filtration!K14</f>
        <v>4.672589637931044E-2</v>
      </c>
      <c r="L231" s="149">
        <f>Filtration!L14</f>
        <v>99664914.36982958</v>
      </c>
      <c r="M231" s="150">
        <f>Filtration!M14</f>
        <v>19030110.098937318</v>
      </c>
      <c r="N231" s="146">
        <f>Filtration!N14</f>
        <v>0.23600367448038626</v>
      </c>
      <c r="O231" s="144">
        <f>Filtration!O14</f>
        <v>22369137.755953074</v>
      </c>
      <c r="P231" s="145">
        <f>Filtration!P14</f>
        <v>3121843.5293609947</v>
      </c>
      <c r="Q231" s="146">
        <f>Filtration!Q14</f>
        <v>0.16219648811976142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9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9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9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9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9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9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9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9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9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9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9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9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9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31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31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31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31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31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31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31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31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31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31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31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31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31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31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31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31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31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31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9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9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9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9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9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9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9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9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9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9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9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9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9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9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9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9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9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9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9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9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9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9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9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9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9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9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9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9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9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9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9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9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9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9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9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9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9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9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9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9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9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9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9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9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9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9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9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9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9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9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9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9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9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9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9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9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9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9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9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9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9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9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9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9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9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9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9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9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9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9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9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9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9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9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9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9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9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  <mergeCell ref="B289:B360"/>
    <mergeCell ref="B260:B261"/>
    <mergeCell ref="B262:B265"/>
    <mergeCell ref="B266:B278"/>
    <mergeCell ref="B279:B283"/>
    <mergeCell ref="B284:B288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:Q2"/>
    <mergeCell ref="B3:Q3"/>
    <mergeCell ref="B4:Q4"/>
    <mergeCell ref="B8:B10"/>
    <mergeCell ref="B11:B14"/>
    <mergeCell ref="D5:F5"/>
    <mergeCell ref="O5:Q5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</mergeCells>
  <conditionalFormatting sqref="D50:E55 D8:Q49 D72:Q75 D61:Q61 D85:Q124 D162:Q201">
    <cfRule type="cellIs" dxfId="792" priority="99" operator="lessThan">
      <formula>0</formula>
    </cfRule>
  </conditionalFormatting>
  <conditionalFormatting sqref="D290:Q322 D325:Q350 D289">
    <cfRule type="cellIs" dxfId="791" priority="98" operator="lessThan">
      <formula>0</formula>
    </cfRule>
  </conditionalFormatting>
  <conditionalFormatting sqref="D289:Q289">
    <cfRule type="cellIs" dxfId="790" priority="97" operator="lessThan">
      <formula>0</formula>
    </cfRule>
  </conditionalFormatting>
  <conditionalFormatting sqref="D78:Q78">
    <cfRule type="cellIs" dxfId="789" priority="100" operator="lessThan">
      <formula>0</formula>
    </cfRule>
  </conditionalFormatting>
  <conditionalFormatting sqref="D351:Q360">
    <cfRule type="cellIs" dxfId="788" priority="95" operator="lessThan">
      <formula>0</formula>
    </cfRule>
  </conditionalFormatting>
  <conditionalFormatting sqref="D8:Q8">
    <cfRule type="cellIs" dxfId="787" priority="91" operator="lessThan">
      <formula>0</formula>
    </cfRule>
  </conditionalFormatting>
  <conditionalFormatting sqref="D9:Q9">
    <cfRule type="cellIs" dxfId="786" priority="90" operator="lessThan">
      <formula>0</formula>
    </cfRule>
  </conditionalFormatting>
  <conditionalFormatting sqref="D10:Q10">
    <cfRule type="cellIs" dxfId="785" priority="89" operator="lessThan">
      <formula>0</formula>
    </cfRule>
  </conditionalFormatting>
  <conditionalFormatting sqref="D85:Q85">
    <cfRule type="cellIs" dxfId="784" priority="86" operator="lessThan">
      <formula>0</formula>
    </cfRule>
  </conditionalFormatting>
  <conditionalFormatting sqref="D86:Q86">
    <cfRule type="cellIs" dxfId="783" priority="85" operator="lessThan">
      <formula>0</formula>
    </cfRule>
  </conditionalFormatting>
  <conditionalFormatting sqref="D87:Q87">
    <cfRule type="cellIs" dxfId="782" priority="84" operator="lessThan">
      <formula>0</formula>
    </cfRule>
  </conditionalFormatting>
  <conditionalFormatting sqref="D162:Q162">
    <cfRule type="cellIs" dxfId="781" priority="81" operator="lessThan">
      <formula>0</formula>
    </cfRule>
  </conditionalFormatting>
  <conditionalFormatting sqref="D163:Q163">
    <cfRule type="cellIs" dxfId="780" priority="80" operator="lessThan">
      <formula>0</formula>
    </cfRule>
  </conditionalFormatting>
  <conditionalFormatting sqref="D164:Q164">
    <cfRule type="cellIs" dxfId="779" priority="79" operator="lessThan">
      <formula>0</formula>
    </cfRule>
  </conditionalFormatting>
  <conditionalFormatting sqref="D155:Q155">
    <cfRule type="cellIs" dxfId="778" priority="101" operator="lessThan">
      <formula>0</formula>
    </cfRule>
  </conditionalFormatting>
  <conditionalFormatting sqref="D323:Q324">
    <cfRule type="cellIs" dxfId="777" priority="96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232:Q288">
    <cfRule type="cellIs" dxfId="776" priority="93" operator="lessThan">
      <formula>0</formula>
    </cfRule>
  </conditionalFormatting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76:Q77">
    <cfRule type="cellIs" dxfId="775" priority="77" operator="lessThan">
      <formula>0</formula>
    </cfRule>
  </conditionalFormatting>
  <conditionalFormatting sqref="D149:Q152">
    <cfRule type="cellIs" dxfId="774" priority="68" operator="lessThan">
      <formula>0</formula>
    </cfRule>
  </conditionalFormatting>
  <conditionalFormatting sqref="D153:Q154">
    <cfRule type="cellIs" dxfId="773" priority="67" operator="lessThan">
      <formula>0</formula>
    </cfRule>
  </conditionalFormatting>
  <conditionalFormatting sqref="D226:Q229">
    <cfRule type="cellIs" dxfId="772" priority="66" operator="lessThan">
      <formula>0</formula>
    </cfRule>
  </conditionalFormatting>
  <conditionalFormatting sqref="D230:Q231">
    <cfRule type="cellIs" dxfId="771" priority="65" operator="lessThan">
      <formula>0</formula>
    </cfRule>
  </conditionalFormatting>
  <conditionalFormatting sqref="D56:E59">
    <cfRule type="cellIs" dxfId="770" priority="63" operator="lessThan">
      <formula>0</formula>
    </cfRule>
  </conditionalFormatting>
  <conditionalFormatting sqref="F50:F58">
    <cfRule type="cellIs" dxfId="769" priority="53" operator="lessThan">
      <formula>0</formula>
    </cfRule>
  </conditionalFormatting>
  <conditionalFormatting sqref="F59">
    <cfRule type="cellIs" dxfId="768" priority="52" operator="lessThan">
      <formula>0</formula>
    </cfRule>
  </conditionalFormatting>
  <conditionalFormatting sqref="G59:K59">
    <cfRule type="cellIs" dxfId="767" priority="50" operator="lessThan">
      <formula>0</formula>
    </cfRule>
  </conditionalFormatting>
  <conditionalFormatting sqref="G50:K58">
    <cfRule type="cellIs" dxfId="766" priority="49" operator="lessThan">
      <formula>0</formula>
    </cfRule>
  </conditionalFormatting>
  <conditionalFormatting sqref="L59:Q59">
    <cfRule type="cellIs" dxfId="765" priority="48" operator="lessThan">
      <formula>0</formula>
    </cfRule>
  </conditionalFormatting>
  <conditionalFormatting sqref="L50:Q58">
    <cfRule type="cellIs" dxfId="764" priority="47" operator="lessThan">
      <formula>0</formula>
    </cfRule>
  </conditionalFormatting>
  <conditionalFormatting sqref="D62:E67">
    <cfRule type="cellIs" dxfId="763" priority="46" operator="lessThan">
      <formula>0</formula>
    </cfRule>
  </conditionalFormatting>
  <conditionalFormatting sqref="D68:E70">
    <cfRule type="cellIs" dxfId="762" priority="45" operator="lessThan">
      <formula>0</formula>
    </cfRule>
  </conditionalFormatting>
  <conditionalFormatting sqref="F62:F70">
    <cfRule type="cellIs" dxfId="761" priority="44" operator="lessThan">
      <formula>0</formula>
    </cfRule>
  </conditionalFormatting>
  <conditionalFormatting sqref="G62:K70">
    <cfRule type="cellIs" dxfId="760" priority="43" operator="lessThan">
      <formula>0</formula>
    </cfRule>
  </conditionalFormatting>
  <conditionalFormatting sqref="D71:E71">
    <cfRule type="cellIs" dxfId="759" priority="42" operator="lessThan">
      <formula>0</formula>
    </cfRule>
  </conditionalFormatting>
  <conditionalFormatting sqref="F71">
    <cfRule type="cellIs" dxfId="758" priority="41" operator="lessThan">
      <formula>0</formula>
    </cfRule>
  </conditionalFormatting>
  <conditionalFormatting sqref="G71:K71">
    <cfRule type="cellIs" dxfId="757" priority="40" operator="lessThan">
      <formula>0</formula>
    </cfRule>
  </conditionalFormatting>
  <conditionalFormatting sqref="L62:Q70">
    <cfRule type="cellIs" dxfId="756" priority="39" operator="lessThan">
      <formula>0</formula>
    </cfRule>
  </conditionalFormatting>
  <conditionalFormatting sqref="L71:Q71">
    <cfRule type="cellIs" dxfId="755" priority="38" operator="lessThan">
      <formula>0</formula>
    </cfRule>
  </conditionalFormatting>
  <conditionalFormatting sqref="D125:Q125">
    <cfRule type="cellIs" dxfId="754" priority="37" operator="lessThan">
      <formula>0</formula>
    </cfRule>
  </conditionalFormatting>
  <conditionalFormatting sqref="D127:Q135">
    <cfRule type="cellIs" dxfId="753" priority="35" operator="lessThan">
      <formula>0</formula>
    </cfRule>
  </conditionalFormatting>
  <conditionalFormatting sqref="D136:Q136">
    <cfRule type="cellIs" dxfId="752" priority="34" operator="lessThan">
      <formula>0</formula>
    </cfRule>
  </conditionalFormatting>
  <conditionalFormatting sqref="D126:Q126">
    <cfRule type="cellIs" dxfId="751" priority="33" operator="lessThan">
      <formula>0</formula>
    </cfRule>
  </conditionalFormatting>
  <conditionalFormatting sqref="D138:Q138">
    <cfRule type="cellIs" dxfId="750" priority="32" operator="lessThan">
      <formula>0</formula>
    </cfRule>
  </conditionalFormatting>
  <conditionalFormatting sqref="D139:E144">
    <cfRule type="cellIs" dxfId="749" priority="31" operator="lessThan">
      <formula>0</formula>
    </cfRule>
  </conditionalFormatting>
  <conditionalFormatting sqref="D145:E147">
    <cfRule type="cellIs" dxfId="748" priority="30" operator="lessThan">
      <formula>0</formula>
    </cfRule>
  </conditionalFormatting>
  <conditionalFormatting sqref="F139:F147">
    <cfRule type="cellIs" dxfId="747" priority="29" operator="lessThan">
      <formula>0</formula>
    </cfRule>
  </conditionalFormatting>
  <conditionalFormatting sqref="G139:K147">
    <cfRule type="cellIs" dxfId="746" priority="28" operator="lessThan">
      <formula>0</formula>
    </cfRule>
  </conditionalFormatting>
  <conditionalFormatting sqref="D148:E148">
    <cfRule type="cellIs" dxfId="745" priority="27" operator="lessThan">
      <formula>0</formula>
    </cfRule>
  </conditionalFormatting>
  <conditionalFormatting sqref="F148">
    <cfRule type="cellIs" dxfId="744" priority="26" operator="lessThan">
      <formula>0</formula>
    </cfRule>
  </conditionalFormatting>
  <conditionalFormatting sqref="G148:K148">
    <cfRule type="cellIs" dxfId="743" priority="25" operator="lessThan">
      <formula>0</formula>
    </cfRule>
  </conditionalFormatting>
  <conditionalFormatting sqref="L139:Q147">
    <cfRule type="cellIs" dxfId="742" priority="24" operator="lessThan">
      <formula>0</formula>
    </cfRule>
  </conditionalFormatting>
  <conditionalFormatting sqref="L148:Q148">
    <cfRule type="cellIs" dxfId="741" priority="23" operator="lessThan">
      <formula>0</formula>
    </cfRule>
  </conditionalFormatting>
  <conditionalFormatting sqref="D202:Q202">
    <cfRule type="cellIs" dxfId="740" priority="21" operator="lessThan">
      <formula>0</formula>
    </cfRule>
  </conditionalFormatting>
  <conditionalFormatting sqref="D204:Q212">
    <cfRule type="cellIs" dxfId="739" priority="20" operator="lessThan">
      <formula>0</formula>
    </cfRule>
  </conditionalFormatting>
  <conditionalFormatting sqref="D213:Q213">
    <cfRule type="cellIs" dxfId="738" priority="19" operator="lessThan">
      <formula>0</formula>
    </cfRule>
  </conditionalFormatting>
  <conditionalFormatting sqref="D203:Q203">
    <cfRule type="cellIs" dxfId="737" priority="18" operator="lessThan">
      <formula>0</formula>
    </cfRule>
  </conditionalFormatting>
  <conditionalFormatting sqref="D215:Q215">
    <cfRule type="cellIs" dxfId="736" priority="17" operator="lessThan">
      <formula>0</formula>
    </cfRule>
  </conditionalFormatting>
  <conditionalFormatting sqref="D216:E221">
    <cfRule type="cellIs" dxfId="735" priority="16" operator="lessThan">
      <formula>0</formula>
    </cfRule>
  </conditionalFormatting>
  <conditionalFormatting sqref="D222:E224">
    <cfRule type="cellIs" dxfId="734" priority="15" operator="lessThan">
      <formula>0</formula>
    </cfRule>
  </conditionalFormatting>
  <conditionalFormatting sqref="F216:F224">
    <cfRule type="cellIs" dxfId="733" priority="14" operator="lessThan">
      <formula>0</formula>
    </cfRule>
  </conditionalFormatting>
  <conditionalFormatting sqref="G216:K224">
    <cfRule type="cellIs" dxfId="732" priority="13" operator="lessThan">
      <formula>0</formula>
    </cfRule>
  </conditionalFormatting>
  <conditionalFormatting sqref="D225:E225">
    <cfRule type="cellIs" dxfId="731" priority="12" operator="lessThan">
      <formula>0</formula>
    </cfRule>
  </conditionalFormatting>
  <conditionalFormatting sqref="F225">
    <cfRule type="cellIs" dxfId="730" priority="11" operator="lessThan">
      <formula>0</formula>
    </cfRule>
  </conditionalFormatting>
  <conditionalFormatting sqref="G225:K225">
    <cfRule type="cellIs" dxfId="729" priority="10" operator="lessThan">
      <formula>0</formula>
    </cfRule>
  </conditionalFormatting>
  <conditionalFormatting sqref="L216:Q224">
    <cfRule type="cellIs" dxfId="728" priority="9" operator="lessThan">
      <formula>0</formula>
    </cfRule>
  </conditionalFormatting>
  <conditionalFormatting sqref="L225:Q225">
    <cfRule type="cellIs" dxfId="727" priority="8" operator="lessThan">
      <formula>0</formula>
    </cfRule>
  </conditionalFormatting>
  <conditionalFormatting sqref="D7:Q7">
    <cfRule type="cellIs" dxfId="726" priority="6" operator="lessThan">
      <formula>0</formula>
    </cfRule>
  </conditionalFormatting>
  <conditionalFormatting sqref="D60:Q60">
    <cfRule type="cellIs" dxfId="725" priority="5" operator="lessThan">
      <formula>0</formula>
    </cfRule>
  </conditionalFormatting>
  <conditionalFormatting sqref="D84:Q84">
    <cfRule type="cellIs" dxfId="724" priority="4" operator="lessThan">
      <formula>0</formula>
    </cfRule>
  </conditionalFormatting>
  <conditionalFormatting sqref="D137:Q137">
    <cfRule type="cellIs" dxfId="723" priority="3" operator="lessThan">
      <formula>0</formula>
    </cfRule>
  </conditionalFormatting>
  <conditionalFormatting sqref="D161:Q161">
    <cfRule type="cellIs" dxfId="722" priority="2" operator="lessThan">
      <formula>0</formula>
    </cfRule>
  </conditionalFormatting>
  <conditionalFormatting sqref="D214:Q214">
    <cfRule type="cellIs" dxfId="72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20" style="1" bestFit="1" customWidth="1"/>
    <col min="5" max="5" width="18.570312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21.140625" style="1" bestFit="1" customWidth="1"/>
    <col min="13" max="13" width="19.140625" style="1" bestFit="1" customWidth="1"/>
    <col min="14" max="14" width="11.5703125" style="88" bestFit="1" customWidth="1"/>
    <col min="15" max="15" width="20.28515625" style="1" bestFit="1" customWidth="1"/>
    <col min="16" max="16" width="18.85546875" style="1" bestFit="1" customWidth="1"/>
    <col min="17" max="17" width="11.5703125" style="88" bestFit="1" customWidth="1"/>
    <col min="18" max="16384" width="9.140625" style="1"/>
  </cols>
  <sheetData>
    <row r="2" spans="2:17" ht="23.25">
      <c r="B2" s="426" t="s">
        <v>269</v>
      </c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</row>
    <row r="3" spans="2:17">
      <c r="B3" s="427" t="s">
        <v>23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</row>
    <row r="4" spans="2:17" ht="15.75" thickBot="1">
      <c r="B4" s="428" t="s">
        <v>545</v>
      </c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</row>
    <row r="5" spans="2:17">
      <c r="D5" s="418" t="s">
        <v>198</v>
      </c>
      <c r="E5" s="419"/>
      <c r="F5" s="420"/>
      <c r="G5" s="421" t="s">
        <v>29</v>
      </c>
      <c r="H5" s="422"/>
      <c r="I5" s="418" t="s">
        <v>30</v>
      </c>
      <c r="J5" s="419"/>
      <c r="K5" s="420"/>
      <c r="L5" s="421" t="s">
        <v>31</v>
      </c>
      <c r="M5" s="419"/>
      <c r="N5" s="422"/>
      <c r="O5" s="418" t="s">
        <v>32</v>
      </c>
      <c r="P5" s="419"/>
      <c r="Q5" s="420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Data'!E30</f>
        <v>251211731.43221301</v>
      </c>
      <c r="E7" s="384">
        <f>'Segment Data'!F30</f>
        <v>5612002.9728813469</v>
      </c>
      <c r="F7" s="385">
        <f>'Segment Data'!G30</f>
        <v>2.2850200234690515E-2</v>
      </c>
      <c r="G7" s="386">
        <f>'Segment Data'!H30</f>
        <v>99.999999999999986</v>
      </c>
      <c r="H7" s="387">
        <f>'Segment Data'!I30</f>
        <v>1.4210854715202004E-14</v>
      </c>
      <c r="I7" s="388">
        <f>'Segment Data'!J30</f>
        <v>4.7572240227486207</v>
      </c>
      <c r="J7" s="389">
        <f>'Segment Data'!K30</f>
        <v>-8.8657180254206658E-2</v>
      </c>
      <c r="K7" s="385">
        <f>'Segment Data'!L30</f>
        <v>-1.8295368074493619E-2</v>
      </c>
      <c r="L7" s="390">
        <f>'Segment Data'!M30</f>
        <v>1195070483.5655985</v>
      </c>
      <c r="M7" s="391">
        <f>'Segment Data'!N30</f>
        <v>4923375.9619245529</v>
      </c>
      <c r="N7" s="385">
        <f>'Segment Data'!O30</f>
        <v>4.1367793363272752E-3</v>
      </c>
      <c r="O7" s="383">
        <f>'Segment Data'!P30</f>
        <v>349758744.33709276</v>
      </c>
      <c r="P7" s="384">
        <f>'Segment Data'!Q30</f>
        <v>8419913.3347463012</v>
      </c>
      <c r="Q7" s="385">
        <f>'Segment Data'!R30</f>
        <v>2.4667317544918937E-2</v>
      </c>
    </row>
    <row r="8" spans="2:17">
      <c r="B8" s="417" t="s">
        <v>233</v>
      </c>
      <c r="C8" s="93" t="s">
        <v>233</v>
      </c>
      <c r="D8" s="137">
        <f>'Segment Data'!E33</f>
        <v>236732592.33552924</v>
      </c>
      <c r="E8" s="138">
        <f>'Segment Data'!F33</f>
        <v>5059767.0982707441</v>
      </c>
      <c r="F8" s="139">
        <f>'Segment Data'!G33</f>
        <v>2.1840140694485793E-2</v>
      </c>
      <c r="G8" s="140">
        <f>'Segment Data'!H33</f>
        <v>94.236280680788639</v>
      </c>
      <c r="H8" s="141">
        <f>'Segment Data'!I33</f>
        <v>-9.3149848537294133E-2</v>
      </c>
      <c r="I8" s="176">
        <f>'Segment Data'!J33</f>
        <v>4.5741132481276177</v>
      </c>
      <c r="J8" s="177">
        <f>'Segment Data'!K33</f>
        <v>-8.8950231857496398E-2</v>
      </c>
      <c r="K8" s="139">
        <f>'Segment Data'!L33</f>
        <v>-1.9075492375192876E-2</v>
      </c>
      <c r="L8" s="142">
        <f>'Segment Data'!M33</f>
        <v>1082841686.8655388</v>
      </c>
      <c r="M8" s="143">
        <f>'Segment Data'!N33</f>
        <v>2536596.1967051029</v>
      </c>
      <c r="N8" s="139">
        <f>'Segment Data'!O33</f>
        <v>2.3480368820021544E-3</v>
      </c>
      <c r="O8" s="137">
        <f>'Segment Data'!P33</f>
        <v>313547387.39354479</v>
      </c>
      <c r="P8" s="138">
        <f>'Segment Data'!Q33</f>
        <v>7384050.3569163084</v>
      </c>
      <c r="Q8" s="139">
        <f>'Segment Data'!R33</f>
        <v>2.4118009779965595E-2</v>
      </c>
    </row>
    <row r="9" spans="2:17">
      <c r="B9" s="414"/>
      <c r="C9" s="118" t="s">
        <v>232</v>
      </c>
      <c r="D9" s="151">
        <f>'Segment Data'!E34</f>
        <v>236167257.69832733</v>
      </c>
      <c r="E9" s="152">
        <f>'Segment Data'!F34</f>
        <v>5074775.6791991889</v>
      </c>
      <c r="F9" s="153">
        <f>'Segment Data'!G34</f>
        <v>2.1959934113214188E-2</v>
      </c>
      <c r="G9" s="154">
        <f>'Segment Data'!H34</f>
        <v>94.011237593039979</v>
      </c>
      <c r="H9" s="155">
        <f>'Segment Data'!I34</f>
        <v>-8.1896576444322022E-2</v>
      </c>
      <c r="I9" s="178">
        <f>'Segment Data'!J34</f>
        <v>4.5531059755995216</v>
      </c>
      <c r="J9" s="179">
        <f>'Segment Data'!K34</f>
        <v>-8.8093771861937675E-2</v>
      </c>
      <c r="K9" s="153">
        <f>'Segment Data'!L34</f>
        <v>-1.8980818894968107E-2</v>
      </c>
      <c r="L9" s="156">
        <f>'Segment Data'!M34</f>
        <v>1075294552.2672062</v>
      </c>
      <c r="M9" s="157">
        <f>'Segment Data'!N34</f>
        <v>2748183.0797868967</v>
      </c>
      <c r="N9" s="153">
        <f>'Segment Data'!O34</f>
        <v>2.5622976858976926E-3</v>
      </c>
      <c r="O9" s="151">
        <f>'Segment Data'!P34</f>
        <v>311139566.74739861</v>
      </c>
      <c r="P9" s="152">
        <f>'Segment Data'!Q34</f>
        <v>7415795.1588432789</v>
      </c>
      <c r="Q9" s="153">
        <f>'Segment Data'!R34</f>
        <v>2.4416248751478083E-2</v>
      </c>
    </row>
    <row r="10" spans="2:17" ht="15.75" thickBot="1">
      <c r="B10" s="416"/>
      <c r="C10" s="114" t="s">
        <v>231</v>
      </c>
      <c r="D10" s="158">
        <f>'Segment Data'!E35</f>
        <v>565334.63720197929</v>
      </c>
      <c r="E10" s="159">
        <f>'Segment Data'!F35</f>
        <v>-15008.580928492942</v>
      </c>
      <c r="F10" s="160">
        <f>'Segment Data'!G35</f>
        <v>-2.5861559952129441E-2</v>
      </c>
      <c r="G10" s="161">
        <f>'Segment Data'!H35</f>
        <v>0.22504308774868229</v>
      </c>
      <c r="H10" s="162">
        <f>'Segment Data'!I35</f>
        <v>-1.1253272093006139E-2</v>
      </c>
      <c r="I10" s="180">
        <f>'Segment Data'!J35</f>
        <v>13.349853523368015</v>
      </c>
      <c r="J10" s="181">
        <f>'Segment Data'!K35</f>
        <v>-1.9341185942693073E-2</v>
      </c>
      <c r="K10" s="160">
        <f>'Segment Data'!L35</f>
        <v>-1.4466979023967158E-3</v>
      </c>
      <c r="L10" s="163">
        <f>'Segment Data'!M35</f>
        <v>7547134.5983328214</v>
      </c>
      <c r="M10" s="164">
        <f>'Segment Data'!N35</f>
        <v>-211586.88308143802</v>
      </c>
      <c r="N10" s="160">
        <f>'Segment Data'!O35</f>
        <v>-2.7270843989990728E-2</v>
      </c>
      <c r="O10" s="158">
        <f>'Segment Data'!P35</f>
        <v>2407820.6461461782</v>
      </c>
      <c r="P10" s="159">
        <f>'Segment Data'!Q35</f>
        <v>-31744.801926888991</v>
      </c>
      <c r="Q10" s="160">
        <f>'Segment Data'!R35</f>
        <v>-1.3012482182826112E-2</v>
      </c>
    </row>
    <row r="11" spans="2:17">
      <c r="B11" s="417" t="s">
        <v>230</v>
      </c>
      <c r="C11" s="93" t="s">
        <v>376</v>
      </c>
      <c r="D11" s="137">
        <f>Fat!E27</f>
        <v>14673161.356748793</v>
      </c>
      <c r="E11" s="138">
        <f>Fat!F27</f>
        <v>-674634.06388153881</v>
      </c>
      <c r="F11" s="139">
        <f>Fat!G27</f>
        <v>-4.3956414937268672E-2</v>
      </c>
      <c r="G11" s="140">
        <f>Fat!H27</f>
        <v>5.8409538730909949</v>
      </c>
      <c r="H11" s="141">
        <f>Fat!I27</f>
        <v>-0.40815540602277878</v>
      </c>
      <c r="I11" s="254">
        <f>Fat!J27</f>
        <v>5.3278712560770458</v>
      </c>
      <c r="J11" s="177">
        <f>Fat!K27</f>
        <v>6.1812849436406303E-2</v>
      </c>
      <c r="K11" s="139">
        <f>Fat!L27</f>
        <v>1.1737972628343555E-2</v>
      </c>
      <c r="L11" s="142">
        <f>Fat!M27</f>
        <v>78176714.628402367</v>
      </c>
      <c r="M11" s="143">
        <f>Fat!N27</f>
        <v>-2645672.4698086977</v>
      </c>
      <c r="N11" s="139">
        <f>Fat!O27</f>
        <v>-3.2734401504298766E-2</v>
      </c>
      <c r="O11" s="137">
        <f>Fat!P27</f>
        <v>22373183.574661374</v>
      </c>
      <c r="P11" s="138">
        <f>Fat!Q27</f>
        <v>-699987.78179982305</v>
      </c>
      <c r="Q11" s="139">
        <f>Fat!R27</f>
        <v>-3.0337736021875682E-2</v>
      </c>
    </row>
    <row r="12" spans="2:17">
      <c r="B12" s="414"/>
      <c r="C12" s="94" t="s">
        <v>377</v>
      </c>
      <c r="D12" s="121">
        <f>Fat!E28</f>
        <v>31552444.23320419</v>
      </c>
      <c r="E12" s="122">
        <f>Fat!F28</f>
        <v>-231771.08235879615</v>
      </c>
      <c r="F12" s="123">
        <f>Fat!G28</f>
        <v>-7.2920183826375787E-3</v>
      </c>
      <c r="G12" s="124">
        <f>Fat!H28</f>
        <v>12.560099822296038</v>
      </c>
      <c r="H12" s="125">
        <f>Fat!I28</f>
        <v>-0.38137023345203147</v>
      </c>
      <c r="I12" s="256">
        <f>Fat!J28</f>
        <v>4.620506819881717</v>
      </c>
      <c r="J12" s="183">
        <f>Fat!K28</f>
        <v>-0.22537069809786647</v>
      </c>
      <c r="K12" s="123">
        <f>Fat!L28</f>
        <v>-4.6507716561484912E-2</v>
      </c>
      <c r="L12" s="126">
        <f>Fat!M28</f>
        <v>145788283.76345751</v>
      </c>
      <c r="M12" s="127">
        <f>Fat!N28</f>
        <v>-8234130.6608515084</v>
      </c>
      <c r="N12" s="123">
        <f>Fat!O28</f>
        <v>-5.3460599820021611E-2</v>
      </c>
      <c r="O12" s="121">
        <f>Fat!P28</f>
        <v>46299034.163424253</v>
      </c>
      <c r="P12" s="122">
        <f>Fat!Q28</f>
        <v>-911083.21174895763</v>
      </c>
      <c r="Q12" s="123">
        <f>Fat!R28</f>
        <v>-1.9298473767999501E-2</v>
      </c>
    </row>
    <row r="13" spans="2:17">
      <c r="B13" s="414"/>
      <c r="C13" s="94" t="s">
        <v>378</v>
      </c>
      <c r="D13" s="121">
        <f>Fat!E29</f>
        <v>91476303.457600012</v>
      </c>
      <c r="E13" s="122">
        <f>Fat!F29</f>
        <v>49315.243122681975</v>
      </c>
      <c r="F13" s="123">
        <f>Fat!G29</f>
        <v>5.3939481203289796E-4</v>
      </c>
      <c r="G13" s="124">
        <f>Fat!H29</f>
        <v>36.414025306888981</v>
      </c>
      <c r="H13" s="125">
        <f>Fat!I29</f>
        <v>-0.81198825102767813</v>
      </c>
      <c r="I13" s="256">
        <f>Fat!J29</f>
        <v>4.6972968630634124</v>
      </c>
      <c r="J13" s="183">
        <f>Fat!K29</f>
        <v>-2.7563129236194861E-2</v>
      </c>
      <c r="K13" s="123">
        <f>Fat!L29</f>
        <v>-5.8336393630956627E-3</v>
      </c>
      <c r="L13" s="126">
        <f>Fat!M29</f>
        <v>429691353.27602136</v>
      </c>
      <c r="M13" s="127">
        <f>Fat!N29</f>
        <v>-2288365.5550102592</v>
      </c>
      <c r="N13" s="123">
        <f>Fat!O29</f>
        <v>-5.2973911858703506E-3</v>
      </c>
      <c r="O13" s="121">
        <f>Fat!P29</f>
        <v>124872921.86490047</v>
      </c>
      <c r="P13" s="122">
        <f>Fat!Q29</f>
        <v>1211346.6813946813</v>
      </c>
      <c r="Q13" s="123">
        <f>Fat!R29</f>
        <v>9.7956594811049527E-3</v>
      </c>
    </row>
    <row r="14" spans="2:17" ht="15.75" thickBot="1">
      <c r="B14" s="416"/>
      <c r="C14" s="95" t="s">
        <v>379</v>
      </c>
      <c r="D14" s="144">
        <f>Fat!E30</f>
        <v>113509822.3846619</v>
      </c>
      <c r="E14" s="145">
        <f>Fat!F30</f>
        <v>6469092.875998944</v>
      </c>
      <c r="F14" s="146">
        <f>Fat!G30</f>
        <v>6.0435807058614933E-2</v>
      </c>
      <c r="G14" s="147">
        <f>Fat!H30</f>
        <v>45.184920997724745</v>
      </c>
      <c r="H14" s="148">
        <f>Fat!I30</f>
        <v>1.6015138905024884</v>
      </c>
      <c r="I14" s="255">
        <f>Fat!J30</f>
        <v>4.7697557843318075</v>
      </c>
      <c r="J14" s="184">
        <f>Fat!K30</f>
        <v>-0.11924851947170012</v>
      </c>
      <c r="K14" s="146">
        <f>Fat!L30</f>
        <v>-2.4391166802395354E-2</v>
      </c>
      <c r="L14" s="149">
        <f>Fat!M30</f>
        <v>541414131.89771712</v>
      </c>
      <c r="M14" s="150">
        <f>Fat!N30</f>
        <v>18091544.647596776</v>
      </c>
      <c r="N14" s="146">
        <f>Fat!O30</f>
        <v>3.457054040541533E-2</v>
      </c>
      <c r="O14" s="144">
        <f>Fat!P30</f>
        <v>156213604.73410666</v>
      </c>
      <c r="P14" s="145">
        <f>Fat!Q30</f>
        <v>8819637.6469003558</v>
      </c>
      <c r="Q14" s="146">
        <f>Fat!R30</f>
        <v>5.9837168516416808E-2</v>
      </c>
    </row>
    <row r="15" spans="2:17" ht="15" customHeight="1">
      <c r="B15" s="423" t="s">
        <v>229</v>
      </c>
      <c r="C15" s="93" t="s">
        <v>392</v>
      </c>
      <c r="D15" s="137">
        <f>Fat!E31</f>
        <v>14506064.007538579</v>
      </c>
      <c r="E15" s="138">
        <f>Fat!F31</f>
        <v>-628837.35719887353</v>
      </c>
      <c r="F15" s="139">
        <f>Fat!G31</f>
        <v>-4.1548824273410258E-2</v>
      </c>
      <c r="G15" s="140">
        <f>Fat!H31</f>
        <v>5.7744373341309885</v>
      </c>
      <c r="H15" s="141">
        <f>Fat!I31</f>
        <v>-0.38798860163042104</v>
      </c>
      <c r="I15" s="254">
        <f>Fat!J31</f>
        <v>5.2889668681341089</v>
      </c>
      <c r="J15" s="177">
        <f>Fat!K31</f>
        <v>5.8417702678331906E-2</v>
      </c>
      <c r="K15" s="139">
        <f>Fat!L31</f>
        <v>1.1168560093869519E-2</v>
      </c>
      <c r="L15" s="142">
        <f>Fat!M31</f>
        <v>76722091.922904238</v>
      </c>
      <c r="M15" s="143">
        <f>Fat!N31</f>
        <v>-2441753.7796787471</v>
      </c>
      <c r="N15" s="139">
        <f>Fat!O31</f>
        <v>-3.0844304720267987E-2</v>
      </c>
      <c r="O15" s="137">
        <f>Fat!P31</f>
        <v>21938379.491948009</v>
      </c>
      <c r="P15" s="138">
        <f>Fat!Q31</f>
        <v>-592336.09802100435</v>
      </c>
      <c r="Q15" s="139">
        <f>Fat!R31</f>
        <v>-2.6290159123251309E-2</v>
      </c>
    </row>
    <row r="16" spans="2:17">
      <c r="B16" s="424"/>
      <c r="C16" s="94" t="s">
        <v>393</v>
      </c>
      <c r="D16" s="121">
        <f>Fat!E32</f>
        <v>24370229.200639229</v>
      </c>
      <c r="E16" s="122">
        <f>Fat!F32</f>
        <v>-196814.65310318395</v>
      </c>
      <c r="F16" s="123">
        <f>Fat!G32</f>
        <v>-8.0113282768126889E-3</v>
      </c>
      <c r="G16" s="124">
        <f>Fat!H32</f>
        <v>9.7010713081348641</v>
      </c>
      <c r="H16" s="125">
        <f>Fat!I32</f>
        <v>-0.30180776988920321</v>
      </c>
      <c r="I16" s="256">
        <f>Fat!J32</f>
        <v>4.199103512590745</v>
      </c>
      <c r="J16" s="183">
        <f>Fat!K32</f>
        <v>-0.16270401287274883</v>
      </c>
      <c r="K16" s="123">
        <f>Fat!L32</f>
        <v>-3.7301969865224528E-2</v>
      </c>
      <c r="L16" s="126">
        <f>Fat!M32</f>
        <v>102333115.03904574</v>
      </c>
      <c r="M16" s="127">
        <f>Fat!N32</f>
        <v>-4823601.7205995917</v>
      </c>
      <c r="N16" s="123">
        <f>Fat!O32</f>
        <v>-4.5014459816075061E-2</v>
      </c>
      <c r="O16" s="121">
        <f>Fat!P32</f>
        <v>31064527.429145813</v>
      </c>
      <c r="P16" s="122">
        <f>Fat!Q32</f>
        <v>-484879.58410573006</v>
      </c>
      <c r="Q16" s="123">
        <f>Fat!R32</f>
        <v>-1.5368896914673181E-2</v>
      </c>
    </row>
    <row r="17" spans="2:17">
      <c r="B17" s="424"/>
      <c r="C17" s="94" t="s">
        <v>394</v>
      </c>
      <c r="D17" s="121">
        <f>Fat!E33</f>
        <v>89277299.732901692</v>
      </c>
      <c r="E17" s="122">
        <f>Fat!F33</f>
        <v>-259206.83631156385</v>
      </c>
      <c r="F17" s="123">
        <f>Fat!G33</f>
        <v>-2.8949849200470257E-3</v>
      </c>
      <c r="G17" s="124">
        <f>Fat!H33</f>
        <v>35.538666615572559</v>
      </c>
      <c r="H17" s="125">
        <f>Fat!I33</f>
        <v>-0.9176060077253112</v>
      </c>
      <c r="I17" s="256">
        <f>Fat!J33</f>
        <v>4.5433432149912321</v>
      </c>
      <c r="J17" s="183">
        <f>Fat!K33</f>
        <v>-6.1978641060242978E-2</v>
      </c>
      <c r="K17" s="123">
        <f>Fat!L33</f>
        <v>-1.3458047666918641E-2</v>
      </c>
      <c r="L17" s="126">
        <f>Fat!M33</f>
        <v>405617413.99421746</v>
      </c>
      <c r="M17" s="127">
        <f>Fat!N33</f>
        <v>-6727016.6234768629</v>
      </c>
      <c r="N17" s="123">
        <f>Fat!O33</f>
        <v>-1.6314071741916712E-2</v>
      </c>
      <c r="O17" s="121">
        <f>Fat!P33</f>
        <v>119095709.19295466</v>
      </c>
      <c r="P17" s="122">
        <f>Fat!Q33</f>
        <v>331409.42290076613</v>
      </c>
      <c r="Q17" s="123">
        <f>Fat!R33</f>
        <v>2.7904801656931095E-3</v>
      </c>
    </row>
    <row r="18" spans="2:17" ht="15.75" thickBot="1">
      <c r="B18" s="425"/>
      <c r="C18" s="95" t="s">
        <v>395</v>
      </c>
      <c r="D18" s="144">
        <f>Fat!E34</f>
        <v>108578999.3944504</v>
      </c>
      <c r="E18" s="145">
        <f>Fat!F34</f>
        <v>6144625.9448842108</v>
      </c>
      <c r="F18" s="146">
        <f>Fat!G34</f>
        <v>5.9985976757201846E-2</v>
      </c>
      <c r="G18" s="147">
        <f>Fat!H34</f>
        <v>43.222105422950506</v>
      </c>
      <c r="H18" s="148">
        <f>Fat!I34</f>
        <v>1.5142525307075658</v>
      </c>
      <c r="I18" s="255">
        <f>Fat!J34</f>
        <v>4.5880793586944142</v>
      </c>
      <c r="J18" s="184">
        <f>Fat!K34</f>
        <v>-0.1138588810708363</v>
      </c>
      <c r="K18" s="146">
        <f>Fat!L34</f>
        <v>-2.4215307659277301E-2</v>
      </c>
      <c r="L18" s="149">
        <f>Fat!M34</f>
        <v>498169065.9093712</v>
      </c>
      <c r="M18" s="150">
        <f>Fat!N34</f>
        <v>16528968.32046169</v>
      </c>
      <c r="N18" s="146">
        <f>Fat!O34</f>
        <v>3.4318090215506789E-2</v>
      </c>
      <c r="O18" s="144">
        <f>Fat!P34</f>
        <v>141448771.27949631</v>
      </c>
      <c r="P18" s="145">
        <f>Fat!Q34</f>
        <v>8129856.6161424369</v>
      </c>
      <c r="Q18" s="146">
        <f>Fat!R34</f>
        <v>6.0980519055914104E-2</v>
      </c>
    </row>
    <row r="19" spans="2:17" ht="15.75" thickBot="1">
      <c r="B19" s="417" t="s">
        <v>228</v>
      </c>
      <c r="C19" s="165" t="s">
        <v>228</v>
      </c>
      <c r="D19" s="130">
        <f>'Segment Data'!E36</f>
        <v>12466947.993376698</v>
      </c>
      <c r="E19" s="131">
        <f>'Segment Data'!F36</f>
        <v>336307.60847154632</v>
      </c>
      <c r="F19" s="132">
        <f>'Segment Data'!G36</f>
        <v>2.772381323660646E-2</v>
      </c>
      <c r="G19" s="133">
        <f>'Segment Data'!H36</f>
        <v>4.9627252367156176</v>
      </c>
      <c r="H19" s="134">
        <f>'Segment Data'!I36</f>
        <v>2.3533951366197847E-2</v>
      </c>
      <c r="I19" s="185">
        <f>'Segment Data'!J36</f>
        <v>7.5426072946280671</v>
      </c>
      <c r="J19" s="186">
        <f>'Segment Data'!K36</f>
        <v>-0.15088260923538321</v>
      </c>
      <c r="K19" s="132">
        <f>'Segment Data'!L36</f>
        <v>-1.9611725123550795E-2</v>
      </c>
      <c r="L19" s="135">
        <f>'Segment Data'!M36</f>
        <v>94033292.876591831</v>
      </c>
      <c r="M19" s="136">
        <f>'Segment Data'!N36</f>
        <v>706333.54792580009</v>
      </c>
      <c r="N19" s="132">
        <f>'Segment Data'!O36</f>
        <v>7.5683763084826525E-3</v>
      </c>
      <c r="O19" s="130">
        <f>'Segment Data'!P36</f>
        <v>29875816.599870086</v>
      </c>
      <c r="P19" s="131">
        <f>'Segment Data'!Q36</f>
        <v>559740.47981340438</v>
      </c>
      <c r="Q19" s="132">
        <f>'Segment Data'!R36</f>
        <v>1.9093294666077641E-2</v>
      </c>
    </row>
    <row r="20" spans="2:17">
      <c r="B20" s="414"/>
      <c r="C20" s="115" t="s">
        <v>242</v>
      </c>
      <c r="D20" s="166">
        <f>'Segment Data'!E37</f>
        <v>11561112.725501211</v>
      </c>
      <c r="E20" s="167">
        <f>'Segment Data'!F37</f>
        <v>478117.78825476021</v>
      </c>
      <c r="F20" s="168">
        <f>'Segment Data'!G37</f>
        <v>4.3139764202901248E-2</v>
      </c>
      <c r="G20" s="169">
        <f>'Segment Data'!H37</f>
        <v>4.6021388649283121</v>
      </c>
      <c r="H20" s="170">
        <f>'Segment Data'!I37</f>
        <v>8.9513787217097907E-2</v>
      </c>
      <c r="I20" s="187">
        <f>'Segment Data'!J37</f>
        <v>6.7307662460006119</v>
      </c>
      <c r="J20" s="188">
        <f>'Segment Data'!K37</f>
        <v>-2.1350216756343521E-2</v>
      </c>
      <c r="K20" s="168">
        <f>'Segment Data'!L37</f>
        <v>-3.1620036286557204E-3</v>
      </c>
      <c r="L20" s="171">
        <f>'Segment Data'!M37</f>
        <v>77815147.299011692</v>
      </c>
      <c r="M20" s="172">
        <f>'Segment Data'!N37</f>
        <v>2981474.7265779376</v>
      </c>
      <c r="N20" s="168">
        <f>'Segment Data'!O37</f>
        <v>3.9841352483296594E-2</v>
      </c>
      <c r="O20" s="166">
        <f>'Segment Data'!P37</f>
        <v>24959356.627278924</v>
      </c>
      <c r="P20" s="167">
        <f>'Segment Data'!Q37</f>
        <v>978074.68013941869</v>
      </c>
      <c r="Q20" s="168">
        <f>'Segment Data'!R37</f>
        <v>4.0784920601631296E-2</v>
      </c>
    </row>
    <row r="21" spans="2:17" ht="15.75" thickBot="1">
      <c r="B21" s="414"/>
      <c r="C21" s="114" t="s">
        <v>243</v>
      </c>
      <c r="D21" s="158">
        <f>'Segment Data'!E38</f>
        <v>905835.26787543518</v>
      </c>
      <c r="E21" s="159">
        <f>'Segment Data'!F38</f>
        <v>-141810.17978323309</v>
      </c>
      <c r="F21" s="160">
        <f>'Segment Data'!G38</f>
        <v>-0.13536085142178372</v>
      </c>
      <c r="G21" s="161">
        <f>'Segment Data'!H38</f>
        <v>0.36058637178728481</v>
      </c>
      <c r="H21" s="162">
        <f>'Segment Data'!I38</f>
        <v>-6.5979835850906998E-2</v>
      </c>
      <c r="I21" s="180">
        <f>'Segment Data'!J38</f>
        <v>17.904078316158415</v>
      </c>
      <c r="J21" s="181">
        <f>'Segment Data'!K38</f>
        <v>0.2518403404558498</v>
      </c>
      <c r="K21" s="160">
        <f>'Segment Data'!L38</f>
        <v>1.4266765540012298E-2</v>
      </c>
      <c r="L21" s="163">
        <f>'Segment Data'!M38</f>
        <v>16218145.577580128</v>
      </c>
      <c r="M21" s="164">
        <f>'Segment Data'!N38</f>
        <v>-2275141.1786521301</v>
      </c>
      <c r="N21" s="160">
        <f>'Segment Data'!O38</f>
        <v>-0.12302524741230246</v>
      </c>
      <c r="O21" s="158">
        <f>'Segment Data'!P38</f>
        <v>4916459.9725911617</v>
      </c>
      <c r="P21" s="159">
        <f>'Segment Data'!Q38</f>
        <v>-418334.20032601617</v>
      </c>
      <c r="Q21" s="160">
        <f>'Segment Data'!R38</f>
        <v>-7.8416183786386304E-2</v>
      </c>
    </row>
    <row r="22" spans="2:17">
      <c r="B22" s="414"/>
      <c r="C22" s="93" t="s">
        <v>227</v>
      </c>
      <c r="D22" s="137">
        <f>Flavor!D36</f>
        <v>7822.4844184130307</v>
      </c>
      <c r="E22" s="138">
        <f>Flavor!E36</f>
        <v>5747.9289517197603</v>
      </c>
      <c r="F22" s="139">
        <f>Flavor!F36</f>
        <v>2.7706798126162657</v>
      </c>
      <c r="G22" s="140">
        <f>Flavor!G36</f>
        <v>3.1139009208747282E-3</v>
      </c>
      <c r="H22" s="141">
        <f>Flavor!H36</f>
        <v>2.2692112790306043E-3</v>
      </c>
      <c r="I22" s="254">
        <f>Flavor!I36</f>
        <v>9.4938750134857717</v>
      </c>
      <c r="J22" s="177">
        <f>Flavor!J36</f>
        <v>-7.195631180209455</v>
      </c>
      <c r="K22" s="139">
        <f>Flavor!K36</f>
        <v>-0.4311470391453367</v>
      </c>
      <c r="L22" s="142">
        <f>Flavor!L36</f>
        <v>74265.689363353245</v>
      </c>
      <c r="M22" s="143">
        <f>Flavor!M36</f>
        <v>39642.383052811616</v>
      </c>
      <c r="N22" s="139">
        <f>Flavor!N36</f>
        <v>1.1449623758416696</v>
      </c>
      <c r="O22" s="137">
        <f>Flavor!O36</f>
        <v>20404.033160924911</v>
      </c>
      <c r="P22" s="138">
        <f>Flavor!P36</f>
        <v>10902.533715605736</v>
      </c>
      <c r="Q22" s="139">
        <f>Flavor!Q36</f>
        <v>1.1474540180052073</v>
      </c>
    </row>
    <row r="23" spans="2:17">
      <c r="B23" s="414"/>
      <c r="C23" s="94" t="s">
        <v>226</v>
      </c>
      <c r="D23" s="121">
        <f>Flavor!D37</f>
        <v>11927153.823951069</v>
      </c>
      <c r="E23" s="122">
        <f>Flavor!E37</f>
        <v>358518.12436443195</v>
      </c>
      <c r="F23" s="123">
        <f>Flavor!F37</f>
        <v>3.0990527636481999E-2</v>
      </c>
      <c r="G23" s="124">
        <f>Flavor!G37</f>
        <v>4.7478490578253485</v>
      </c>
      <c r="H23" s="125">
        <f>Flavor!H37</f>
        <v>3.7487294741290533E-2</v>
      </c>
      <c r="I23" s="256">
        <f>Flavor!I37</f>
        <v>7.2172987611262922</v>
      </c>
      <c r="J23" s="183">
        <f>Flavor!J37</f>
        <v>-0.10408120907390117</v>
      </c>
      <c r="K23" s="123">
        <f>Flavor!K37</f>
        <v>-1.4216064389163948E-2</v>
      </c>
      <c r="L23" s="126">
        <f>Flavor!L37</f>
        <v>86081832.51736477</v>
      </c>
      <c r="M23" s="127">
        <f>Flavor!M37</f>
        <v>1383454.8238682598</v>
      </c>
      <c r="N23" s="123">
        <f>Flavor!N37</f>
        <v>1.6333899910983621E-2</v>
      </c>
      <c r="O23" s="121">
        <f>Flavor!O37</f>
        <v>26711330.020171642</v>
      </c>
      <c r="P23" s="122">
        <f>Flavor!P37</f>
        <v>659461.43365396559</v>
      </c>
      <c r="Q23" s="123">
        <f>Flavor!Q37</f>
        <v>2.5313402432685733E-2</v>
      </c>
    </row>
    <row r="24" spans="2:17">
      <c r="B24" s="414"/>
      <c r="C24" s="94" t="s">
        <v>225</v>
      </c>
      <c r="D24" s="121">
        <f>Flavor!D38</f>
        <v>16918.078419921432</v>
      </c>
      <c r="E24" s="122">
        <f>Flavor!E38</f>
        <v>-8633.2356419106618</v>
      </c>
      <c r="F24" s="123">
        <f>Flavor!F38</f>
        <v>-0.33787834242180015</v>
      </c>
      <c r="G24" s="124">
        <f>Flavor!G38</f>
        <v>6.7345893137505039E-3</v>
      </c>
      <c r="H24" s="125">
        <f>Flavor!H38</f>
        <v>-3.6690516927431471E-3</v>
      </c>
      <c r="I24" s="256">
        <f>Flavor!I38</f>
        <v>13.972743183408904</v>
      </c>
      <c r="J24" s="183">
        <f>Flavor!J38</f>
        <v>-3.2132768783938293</v>
      </c>
      <c r="K24" s="123">
        <f>Flavor!K38</f>
        <v>-0.18697039028457713</v>
      </c>
      <c r="L24" s="126">
        <f>Flavor!L38</f>
        <v>236391.96491833447</v>
      </c>
      <c r="M24" s="127">
        <f>Flavor!M38</f>
        <v>-202733.43115373413</v>
      </c>
      <c r="N24" s="123">
        <f>Flavor!N38</f>
        <v>-0.46167548715506723</v>
      </c>
      <c r="O24" s="121">
        <f>Flavor!O38</f>
        <v>106911.77450501919</v>
      </c>
      <c r="P24" s="122">
        <f>Flavor!P38</f>
        <v>-80634.133411819465</v>
      </c>
      <c r="Q24" s="123">
        <f>Flavor!Q38</f>
        <v>-0.42994344322124128</v>
      </c>
    </row>
    <row r="25" spans="2:17">
      <c r="B25" s="414"/>
      <c r="C25" s="94" t="s">
        <v>224</v>
      </c>
      <c r="D25" s="121">
        <f>Flavor!D39</f>
        <v>10335.929495453835</v>
      </c>
      <c r="E25" s="122">
        <f>Flavor!E39</f>
        <v>1349.5558697949746</v>
      </c>
      <c r="F25" s="123">
        <f>Flavor!F39</f>
        <v>0.15017802798022747</v>
      </c>
      <c r="G25" s="124">
        <f>Flavor!G39</f>
        <v>4.1144294641521873E-3</v>
      </c>
      <c r="H25" s="125">
        <f>Flavor!H39</f>
        <v>4.554785027520436E-4</v>
      </c>
      <c r="I25" s="256">
        <f>Flavor!I39</f>
        <v>5.5273087133219097</v>
      </c>
      <c r="J25" s="183">
        <f>Flavor!J39</f>
        <v>-2.4685017848543334</v>
      </c>
      <c r="K25" s="123">
        <f>Flavor!K39</f>
        <v>-0.30872439828549858</v>
      </c>
      <c r="L25" s="126">
        <f>Flavor!L39</f>
        <v>57129.87316050291</v>
      </c>
      <c r="M25" s="127">
        <f>Flavor!M39</f>
        <v>-14723.467416074309</v>
      </c>
      <c r="N25" s="123">
        <f>Flavor!N39</f>
        <v>-0.20490999162916959</v>
      </c>
      <c r="O25" s="121">
        <f>Flavor!O39</f>
        <v>23127.490710258484</v>
      </c>
      <c r="P25" s="122">
        <f>Flavor!P39</f>
        <v>1651.2330141349266</v>
      </c>
      <c r="Q25" s="123">
        <f>Flavor!Q39</f>
        <v>7.6886440715086615E-2</v>
      </c>
    </row>
    <row r="26" spans="2:17">
      <c r="B26" s="414"/>
      <c r="C26" s="94" t="s">
        <v>184</v>
      </c>
      <c r="D26" s="121">
        <f>Flavor!D40</f>
        <v>397550.84761050047</v>
      </c>
      <c r="E26" s="122">
        <f>Flavor!E40</f>
        <v>2535.7645453169825</v>
      </c>
      <c r="F26" s="123">
        <f>Flavor!F40</f>
        <v>6.419411951666015E-3</v>
      </c>
      <c r="G26" s="124">
        <f>Flavor!G40</f>
        <v>0.15825329706697061</v>
      </c>
      <c r="H26" s="125">
        <f>Flavor!H40</f>
        <v>-2.5836409635179303E-3</v>
      </c>
      <c r="I26" s="256">
        <f>Flavor!I40</f>
        <v>14.578408871491787</v>
      </c>
      <c r="J26" s="183">
        <f>Flavor!J40</f>
        <v>-0.23583788181418086</v>
      </c>
      <c r="K26" s="123">
        <f>Flavor!K40</f>
        <v>-1.5919667448603216E-2</v>
      </c>
      <c r="L26" s="126">
        <f>Flavor!L40</f>
        <v>5795658.8036739994</v>
      </c>
      <c r="M26" s="127">
        <f>Flavor!M40</f>
        <v>-56192.108131282032</v>
      </c>
      <c r="N26" s="123">
        <f>Flavor!N40</f>
        <v>-9.602450400423292E-3</v>
      </c>
      <c r="O26" s="121">
        <f>Flavor!O40</f>
        <v>2543915.4353086948</v>
      </c>
      <c r="P26" s="122">
        <f>Flavor!P40</f>
        <v>49436.854202799033</v>
      </c>
      <c r="Q26" s="123">
        <f>Flavor!Q40</f>
        <v>1.9818512204214569E-2</v>
      </c>
    </row>
    <row r="27" spans="2:17">
      <c r="B27" s="414"/>
      <c r="C27" s="94" t="s">
        <v>185</v>
      </c>
      <c r="D27" s="121">
        <f>Flavor!D41</f>
        <v>94539.528837811871</v>
      </c>
      <c r="E27" s="122">
        <f>Flavor!E41</f>
        <v>-4810.520559484663</v>
      </c>
      <c r="F27" s="123">
        <f>Flavor!F41</f>
        <v>-4.8419911098862164E-2</v>
      </c>
      <c r="G27" s="124">
        <f>Flavor!G41</f>
        <v>3.7633405215123254E-2</v>
      </c>
      <c r="H27" s="125">
        <f>Flavor!H41</f>
        <v>-2.8186140198034129E-3</v>
      </c>
      <c r="I27" s="256">
        <f>Flavor!I41</f>
        <v>16.196960695243835</v>
      </c>
      <c r="J27" s="183">
        <f>Flavor!J41</f>
        <v>-1.0690682501903908</v>
      </c>
      <c r="K27" s="123">
        <f>Flavor!K41</f>
        <v>-6.1917436462603163E-2</v>
      </c>
      <c r="L27" s="126">
        <f>Flavor!L41</f>
        <v>1531253.03273291</v>
      </c>
      <c r="M27" s="127">
        <f>Flavor!M41</f>
        <v>-184127.79589113197</v>
      </c>
      <c r="N27" s="123">
        <f>Flavor!N41</f>
        <v>-0.10733931079247654</v>
      </c>
      <c r="O27" s="121">
        <f>Flavor!O41</f>
        <v>349699.96500253677</v>
      </c>
      <c r="P27" s="122">
        <f>Flavor!P41</f>
        <v>-50928.482571778994</v>
      </c>
      <c r="Q27" s="123">
        <f>Flavor!Q41</f>
        <v>-0.12712148345963842</v>
      </c>
    </row>
    <row r="28" spans="2:17">
      <c r="B28" s="414"/>
      <c r="C28" s="94" t="s">
        <v>387</v>
      </c>
      <c r="D28" s="121">
        <f>Flavor!D42</f>
        <v>101130.86931368014</v>
      </c>
      <c r="E28" s="122">
        <f>Flavor!E42</f>
        <v>-3776.9011214904167</v>
      </c>
      <c r="F28" s="123">
        <f>Flavor!F42</f>
        <v>-3.6002110290051521E-2</v>
      </c>
      <c r="G28" s="124">
        <f>Flavor!G42</f>
        <v>4.0257223950932126E-2</v>
      </c>
      <c r="H28" s="125">
        <f>Flavor!H42</f>
        <v>-2.4577135179592521E-3</v>
      </c>
      <c r="I28" s="256">
        <f>Flavor!I42</f>
        <v>13.122925754038297</v>
      </c>
      <c r="J28" s="183">
        <f>Flavor!J42</f>
        <v>-1.6344157401421384</v>
      </c>
      <c r="K28" s="123">
        <f>Flavor!K42</f>
        <v>-0.11075272201206911</v>
      </c>
      <c r="L28" s="126">
        <f>Flavor!L42</f>
        <v>1327132.8894447745</v>
      </c>
      <c r="M28" s="127">
        <f>Flavor!M42</f>
        <v>-221026.90426012361</v>
      </c>
      <c r="N28" s="123">
        <f>Flavor!N42</f>
        <v>-0.14276750058931872</v>
      </c>
      <c r="O28" s="121">
        <f>Flavor!O42</f>
        <v>428813.72760915756</v>
      </c>
      <c r="P28" s="122">
        <f>Flavor!P42</f>
        <v>-115691.14928377082</v>
      </c>
      <c r="Q28" s="123">
        <f>Flavor!Q42</f>
        <v>-0.21247036379900114</v>
      </c>
    </row>
    <row r="29" spans="2:17" ht="15.75" thickBot="1">
      <c r="B29" s="414"/>
      <c r="C29" s="94" t="s">
        <v>388</v>
      </c>
      <c r="D29" s="121">
        <f>Flavor!D43</f>
        <v>4917.8480972495317</v>
      </c>
      <c r="E29" s="122">
        <f>Flavor!E43</f>
        <v>-3772.914241851141</v>
      </c>
      <c r="F29" s="123">
        <f>Flavor!F43</f>
        <v>-0.43412926215648479</v>
      </c>
      <c r="G29" s="124">
        <f>Flavor!G43</f>
        <v>1.9576506515885245E-3</v>
      </c>
      <c r="H29" s="125">
        <f>Flavor!H43</f>
        <v>-1.5809372750425731E-3</v>
      </c>
      <c r="I29" s="256">
        <f>Flavor!I43</f>
        <v>14.090097294674111</v>
      </c>
      <c r="J29" s="183">
        <f>Flavor!J43</f>
        <v>1.1271789765446627E-2</v>
      </c>
      <c r="K29" s="123">
        <f>Flavor!K43</f>
        <v>8.0062003478320349E-4</v>
      </c>
      <c r="L29" s="126">
        <f>Flavor!L43</f>
        <v>69292.958170673854</v>
      </c>
      <c r="M29" s="127">
        <f>Flavor!M43</f>
        <v>-53062.768306156388</v>
      </c>
      <c r="N29" s="123">
        <f>Flavor!N43</f>
        <v>-0.43367621470666973</v>
      </c>
      <c r="O29" s="121">
        <f>Flavor!O43</f>
        <v>19763.367874383926</v>
      </c>
      <c r="P29" s="122">
        <f>Flavor!P43</f>
        <v>-14676.448484301567</v>
      </c>
      <c r="Q29" s="123">
        <f>Flavor!Q43</f>
        <v>-0.42614769868249497</v>
      </c>
    </row>
    <row r="30" spans="2:17">
      <c r="B30" s="417" t="s">
        <v>223</v>
      </c>
      <c r="C30" s="117" t="s">
        <v>21</v>
      </c>
      <c r="D30" s="166">
        <f>'Branded vs. Private Label'!D9</f>
        <v>60119333.365972593</v>
      </c>
      <c r="E30" s="167">
        <f>'Branded vs. Private Label'!E9</f>
        <v>1858598.162995398</v>
      </c>
      <c r="F30" s="168">
        <f>'Branded vs. Private Label'!F9</f>
        <v>3.1901385324440971E-2</v>
      </c>
      <c r="G30" s="169">
        <f>'Branded vs. Private Label'!G9</f>
        <v>23.931737989790179</v>
      </c>
      <c r="H30" s="170">
        <f>'Branded vs. Private Label'!H9</f>
        <v>0.20991404134698755</v>
      </c>
      <c r="I30" s="257">
        <f>'Branded vs. Private Label'!I9</f>
        <v>7.9090743464206801</v>
      </c>
      <c r="J30" s="188">
        <f>'Branded vs. Private Label'!J9</f>
        <v>8.5011110397254619E-2</v>
      </c>
      <c r="K30" s="168">
        <f>'Branded vs. Private Label'!K9</f>
        <v>1.0865340403416966E-2</v>
      </c>
      <c r="L30" s="171">
        <f>'Branded vs. Private Label'!L9</f>
        <v>475488277.24872667</v>
      </c>
      <c r="M30" s="172">
        <f>'Branded vs. Private Label'!M9</f>
        <v>19652600.843416989</v>
      </c>
      <c r="N30" s="168">
        <f>'Branded vs. Private Label'!N9</f>
        <v>4.3113345138748489E-2</v>
      </c>
      <c r="O30" s="166">
        <f>'Branded vs. Private Label'!O9</f>
        <v>111557934.78098845</v>
      </c>
      <c r="P30" s="167">
        <f>'Branded vs. Private Label'!P9</f>
        <v>4212203.7512288839</v>
      </c>
      <c r="Q30" s="168">
        <f>'Branded vs. Private Label'!Q9</f>
        <v>3.9239601899596084E-2</v>
      </c>
    </row>
    <row r="31" spans="2:17" ht="15.75" thickBot="1">
      <c r="B31" s="416"/>
      <c r="C31" s="116" t="s">
        <v>20</v>
      </c>
      <c r="D31" s="158">
        <f>'Branded vs. Private Label'!D10</f>
        <v>191092398.06624255</v>
      </c>
      <c r="E31" s="159">
        <f>'Branded vs. Private Label'!E10</f>
        <v>3753404.8098858893</v>
      </c>
      <c r="F31" s="160">
        <f>'Branded vs. Private Label'!F10</f>
        <v>2.0035363405362654E-2</v>
      </c>
      <c r="G31" s="161">
        <f>'Branded vs. Private Label'!G10</f>
        <v>76.068262010210674</v>
      </c>
      <c r="H31" s="162">
        <f>'Branded vs. Private Label'!H10</f>
        <v>-0.20991404134700531</v>
      </c>
      <c r="I31" s="258">
        <f>'Branded vs. Private Label'!I10</f>
        <v>3.7656244497357085</v>
      </c>
      <c r="J31" s="181">
        <f>'Branded vs. Private Label'!J10</f>
        <v>-0.15406903443671638</v>
      </c>
      <c r="K31" s="160">
        <f>'Branded vs. Private Label'!K10</f>
        <v>-3.9306398589288E-2</v>
      </c>
      <c r="L31" s="163">
        <f>'Branded vs. Private Label'!L10</f>
        <v>719582206.31687152</v>
      </c>
      <c r="M31" s="164">
        <f>'Branded vs. Private Label'!M10</f>
        <v>-14729224.881491542</v>
      </c>
      <c r="N31" s="160">
        <f>'Branded vs. Private Label'!N10</f>
        <v>-2.0058553163817855E-2</v>
      </c>
      <c r="O31" s="158">
        <f>'Branded vs. Private Label'!O10</f>
        <v>238200809.5561043</v>
      </c>
      <c r="P31" s="159">
        <f>'Branded vs. Private Label'!P10</f>
        <v>4207709.5835174024</v>
      </c>
      <c r="Q31" s="160">
        <f>'Branded vs. Private Label'!Q10</f>
        <v>1.7982195133148585E-2</v>
      </c>
    </row>
    <row r="32" spans="2:17" ht="15.75" thickBot="1">
      <c r="B32" s="417" t="s">
        <v>222</v>
      </c>
      <c r="C32" s="165" t="s">
        <v>221</v>
      </c>
      <c r="D32" s="130">
        <f>'Single Serve'!E12</f>
        <v>2315526.9153437004</v>
      </c>
      <c r="E32" s="131">
        <f>'Single Serve'!F12</f>
        <v>-181086.32751280675</v>
      </c>
      <c r="F32" s="132">
        <f>'Single Serve'!G12</f>
        <v>-7.2532791384866763E-2</v>
      </c>
      <c r="G32" s="133">
        <f>'Single Serve'!H12</f>
        <v>0.92174314556982473</v>
      </c>
      <c r="H32" s="134">
        <f>'Single Serve'!I12</f>
        <v>-9.4794315003921548E-2</v>
      </c>
      <c r="I32" s="259">
        <f>'Single Serve'!J12</f>
        <v>15.480266096937811</v>
      </c>
      <c r="J32" s="186">
        <f>'Single Serve'!K12</f>
        <v>3.0447398584003693E-2</v>
      </c>
      <c r="K32" s="132">
        <f>'Single Serve'!L12</f>
        <v>1.9707285359437839E-3</v>
      </c>
      <c r="L32" s="135">
        <f>'Single Serve'!M12</f>
        <v>35844972.804142073</v>
      </c>
      <c r="M32" s="136">
        <f>'Single Serve'!N12</f>
        <v>-2727249.1579001248</v>
      </c>
      <c r="N32" s="132">
        <f>'Single Serve'!O12</f>
        <v>-7.0705005290696801E-2</v>
      </c>
      <c r="O32" s="130">
        <f>'Single Serve'!P12</f>
        <v>16142798.407689214</v>
      </c>
      <c r="P32" s="131">
        <f>'Single Serve'!Q12</f>
        <v>-299490.46085643396</v>
      </c>
      <c r="Q32" s="132">
        <f>'Single Serve'!R12</f>
        <v>-1.821464537272325E-2</v>
      </c>
    </row>
    <row r="33" spans="2:17">
      <c r="B33" s="414"/>
      <c r="C33" s="115" t="s">
        <v>220</v>
      </c>
      <c r="D33" s="166">
        <f>'Single Serve'!E13</f>
        <v>1200561.6807913787</v>
      </c>
      <c r="E33" s="167">
        <f>'Single Serve'!F13</f>
        <v>4059.217338036513</v>
      </c>
      <c r="F33" s="168">
        <f>'Single Serve'!G13</f>
        <v>3.3925691438367882E-3</v>
      </c>
      <c r="G33" s="169">
        <f>'Single Serve'!H13</f>
        <v>0.47790828634742261</v>
      </c>
      <c r="H33" s="170">
        <f>'Single Serve'!I13</f>
        <v>-9.267522420406793E-3</v>
      </c>
      <c r="I33" s="257">
        <f>'Single Serve'!J13</f>
        <v>13.250074339289695</v>
      </c>
      <c r="J33" s="188">
        <f>'Single Serve'!K13</f>
        <v>7.5696403680357349E-2</v>
      </c>
      <c r="K33" s="168">
        <f>'Single Serve'!L13</f>
        <v>5.7457288723861298E-3</v>
      </c>
      <c r="L33" s="171">
        <f>'Single Serve'!M13</f>
        <v>15907531.519388353</v>
      </c>
      <c r="M33" s="172">
        <f>'Single Serve'!N13</f>
        <v>144355.86496642418</v>
      </c>
      <c r="N33" s="168">
        <f>'Single Serve'!O13</f>
        <v>9.1577907987042614E-3</v>
      </c>
      <c r="O33" s="166">
        <f>'Single Serve'!P13</f>
        <v>10199595.706310391</v>
      </c>
      <c r="P33" s="167">
        <f>'Single Serve'!Q13</f>
        <v>258890.43657293916</v>
      </c>
      <c r="Q33" s="168">
        <f>'Single Serve'!R13</f>
        <v>2.6043467696510513E-2</v>
      </c>
    </row>
    <row r="34" spans="2:17" ht="15.75" thickBot="1">
      <c r="B34" s="414"/>
      <c r="C34" s="114" t="s">
        <v>219</v>
      </c>
      <c r="D34" s="158">
        <f>'Single Serve'!E14</f>
        <v>1114965.2345523213</v>
      </c>
      <c r="E34" s="159">
        <f>'Single Serve'!F14</f>
        <v>-185145.54485083558</v>
      </c>
      <c r="F34" s="160">
        <f>'Single Serve'!G14</f>
        <v>-0.14240751463950674</v>
      </c>
      <c r="G34" s="161">
        <f>'Single Serve'!H14</f>
        <v>0.44383485922240201</v>
      </c>
      <c r="H34" s="162">
        <f>'Single Serve'!I14</f>
        <v>-8.5526792583511535E-2</v>
      </c>
      <c r="I34" s="258">
        <f>'Single Serve'!J14</f>
        <v>17.881670806317981</v>
      </c>
      <c r="J34" s="181">
        <f>'Single Serve'!K14</f>
        <v>0.33774557396875338</v>
      </c>
      <c r="K34" s="160">
        <f>'Single Serve'!L14</f>
        <v>1.9251425749693952E-2</v>
      </c>
      <c r="L34" s="163">
        <f>'Single Serve'!M14</f>
        <v>19937441.284753725</v>
      </c>
      <c r="M34" s="164">
        <f>'Single Serve'!N14</f>
        <v>-2871605.0228665397</v>
      </c>
      <c r="N34" s="160">
        <f>'Single Serve'!O14</f>
        <v>-0.12589763658409367</v>
      </c>
      <c r="O34" s="158">
        <f>'Single Serve'!P14</f>
        <v>5943202.7013788223</v>
      </c>
      <c r="P34" s="159">
        <f>'Single Serve'!Q14</f>
        <v>-558380.89742937218</v>
      </c>
      <c r="Q34" s="160">
        <f>'Single Serve'!R14</f>
        <v>-8.5883829522968677E-2</v>
      </c>
    </row>
    <row r="35" spans="2:17">
      <c r="B35" s="414"/>
      <c r="C35" s="93" t="s">
        <v>218</v>
      </c>
      <c r="D35" s="137">
        <f>Size!D23</f>
        <v>2381478.3026131368</v>
      </c>
      <c r="E35" s="138">
        <f>Size!E23</f>
        <v>-191203.33976514358</v>
      </c>
      <c r="F35" s="139">
        <f>Size!F23</f>
        <v>-7.4320637507401907E-2</v>
      </c>
      <c r="G35" s="140">
        <f>Size!G23</f>
        <v>0.94799645264805443</v>
      </c>
      <c r="H35" s="141">
        <f>Size!H23</f>
        <v>-9.951351754488269E-2</v>
      </c>
      <c r="I35" s="176">
        <f>Size!I23</f>
        <v>15.63720722129508</v>
      </c>
      <c r="J35" s="177">
        <f>Size!J23</f>
        <v>3.5827941999702517E-2</v>
      </c>
      <c r="K35" s="139">
        <f>Size!K23</f>
        <v>2.2964599064167262E-3</v>
      </c>
      <c r="L35" s="142">
        <f>Size!L23</f>
        <v>37239669.710979693</v>
      </c>
      <c r="M35" s="143">
        <f>Size!M23</f>
        <v>-2897712.3566444144</v>
      </c>
      <c r="N35" s="139">
        <f>Size!N23</f>
        <v>-7.2194851965240336E-2</v>
      </c>
      <c r="O35" s="137">
        <f>Size!O23</f>
        <v>16386676.928544283</v>
      </c>
      <c r="P35" s="138">
        <f>Size!P23</f>
        <v>-359360.84059245326</v>
      </c>
      <c r="Q35" s="139">
        <f>Size!Q23</f>
        <v>-2.145945480039237E-2</v>
      </c>
    </row>
    <row r="36" spans="2:17">
      <c r="B36" s="414"/>
      <c r="C36" s="94" t="s">
        <v>217</v>
      </c>
      <c r="D36" s="121">
        <f>Size!D24</f>
        <v>4465431.5705339313</v>
      </c>
      <c r="E36" s="122">
        <f>Size!E24</f>
        <v>113235.42823806684</v>
      </c>
      <c r="F36" s="123">
        <f>Size!F24</f>
        <v>2.6017997474335579E-2</v>
      </c>
      <c r="G36" s="124">
        <f>Size!G24</f>
        <v>1.7775569417381623</v>
      </c>
      <c r="H36" s="125">
        <f>Size!H24</f>
        <v>5.48814931824948E-3</v>
      </c>
      <c r="I36" s="182">
        <f>Size!I24</f>
        <v>9.3338275313720338</v>
      </c>
      <c r="J36" s="183">
        <f>Size!J24</f>
        <v>-9.2125692362420963E-2</v>
      </c>
      <c r="K36" s="123">
        <f>Size!K24</f>
        <v>-9.7736207867496518E-3</v>
      </c>
      <c r="L36" s="126">
        <f>Size!L24</f>
        <v>41679568.132507466</v>
      </c>
      <c r="M36" s="127">
        <f>Size!M24</f>
        <v>655970.87470910698</v>
      </c>
      <c r="N36" s="123">
        <f>Size!N24</f>
        <v>1.5990086646641172E-2</v>
      </c>
      <c r="O36" s="121">
        <f>Size!O24</f>
        <v>17861726.282135725</v>
      </c>
      <c r="P36" s="122">
        <f>Size!P24</f>
        <v>452941.71295226738</v>
      </c>
      <c r="Q36" s="123">
        <f>Size!Q24</f>
        <v>2.6017997474335579E-2</v>
      </c>
    </row>
    <row r="37" spans="2:17">
      <c r="B37" s="414"/>
      <c r="C37" s="94" t="s">
        <v>422</v>
      </c>
      <c r="D37" s="121">
        <f>Size!D25</f>
        <v>7689551.3897622852</v>
      </c>
      <c r="E37" s="122">
        <f>Size!E25</f>
        <v>1153223.639159332</v>
      </c>
      <c r="F37" s="123">
        <f>Size!F25</f>
        <v>0.17643295794843691</v>
      </c>
      <c r="G37" s="124">
        <f>Size!G25</f>
        <v>3.0609841928649075</v>
      </c>
      <c r="H37" s="125">
        <f>Size!H25</f>
        <v>0.39961001643323923</v>
      </c>
      <c r="I37" s="182">
        <f>Size!I25</f>
        <v>11.442660545246875</v>
      </c>
      <c r="J37" s="183">
        <f>Size!J25</f>
        <v>0.49817901657364771</v>
      </c>
      <c r="K37" s="123">
        <f>Size!K25</f>
        <v>4.5518740679353201E-2</v>
      </c>
      <c r="L37" s="126">
        <f>Size!L25</f>
        <v>87988926.298281178</v>
      </c>
      <c r="M37" s="127">
        <f>Size!M25</f>
        <v>16452207.966452926</v>
      </c>
      <c r="N37" s="123">
        <f>Size!N25</f>
        <v>0.22998270468793616</v>
      </c>
      <c r="O37" s="121">
        <f>Size!O25</f>
        <v>18581672.759007096</v>
      </c>
      <c r="P37" s="122">
        <f>Size!P25</f>
        <v>2803970.8143834453</v>
      </c>
      <c r="Q37" s="123">
        <f>Size!Q25</f>
        <v>0.17771731423402351</v>
      </c>
    </row>
    <row r="38" spans="2:17">
      <c r="B38" s="414"/>
      <c r="C38" s="94" t="s">
        <v>239</v>
      </c>
      <c r="D38" s="121">
        <f>Size!D26</f>
        <v>58729981.605509721</v>
      </c>
      <c r="E38" s="122">
        <f>Size!E26</f>
        <v>706649.61734367162</v>
      </c>
      <c r="F38" s="123">
        <f>Size!F26</f>
        <v>1.2178714891585233E-2</v>
      </c>
      <c r="G38" s="124">
        <f>Size!G26</f>
        <v>23.378677926654639</v>
      </c>
      <c r="H38" s="125">
        <f>Size!H26</f>
        <v>-0.24648336816902017</v>
      </c>
      <c r="I38" s="182">
        <f>Size!I26</f>
        <v>6.233870722530126</v>
      </c>
      <c r="J38" s="183">
        <f>Size!J26</f>
        <v>5.4888557320172282E-2</v>
      </c>
      <c r="K38" s="123">
        <f>Size!K26</f>
        <v>8.8831066108615714E-3</v>
      </c>
      <c r="L38" s="126">
        <f>Size!L26</f>
        <v>366115112.86531991</v>
      </c>
      <c r="M38" s="127">
        <f>Size!M26</f>
        <v>7589979.3443856835</v>
      </c>
      <c r="N38" s="123">
        <f>Size!N26</f>
        <v>2.1170006325212081E-2</v>
      </c>
      <c r="O38" s="121">
        <f>Size!O26</f>
        <v>117218927.61167157</v>
      </c>
      <c r="P38" s="122">
        <f>Size!P26</f>
        <v>1592048.0392154008</v>
      </c>
      <c r="Q38" s="123">
        <f>Size!Q26</f>
        <v>1.3768840299956063E-2</v>
      </c>
    </row>
    <row r="39" spans="2:17">
      <c r="B39" s="414"/>
      <c r="C39" s="94" t="s">
        <v>216</v>
      </c>
      <c r="D39" s="121">
        <f>Size!D27</f>
        <v>5831001.3934407234</v>
      </c>
      <c r="E39" s="122">
        <f>Size!E27</f>
        <v>330515.81717001274</v>
      </c>
      <c r="F39" s="123">
        <f>Size!F27</f>
        <v>6.008847993272988E-2</v>
      </c>
      <c r="G39" s="124">
        <f>Size!G27</f>
        <v>2.3211501151625802</v>
      </c>
      <c r="H39" s="125">
        <f>Size!H27</f>
        <v>8.1536248007379797E-2</v>
      </c>
      <c r="I39" s="182">
        <f>Size!I27</f>
        <v>8.7490018739860158</v>
      </c>
      <c r="J39" s="183">
        <f>Size!J27</f>
        <v>0.15068278168504889</v>
      </c>
      <c r="K39" s="123">
        <f>Size!K27</f>
        <v>1.7524678959632004E-2</v>
      </c>
      <c r="L39" s="126">
        <f>Size!L27</f>
        <v>51015442.118427955</v>
      </c>
      <c r="M39" s="127">
        <f>Size!M27</f>
        <v>3720511.9710534215</v>
      </c>
      <c r="N39" s="123">
        <f>Size!N27</f>
        <v>7.8666190212355283E-2</v>
      </c>
      <c r="O39" s="121">
        <f>Size!O27</f>
        <v>7774668.5245876312</v>
      </c>
      <c r="P39" s="122">
        <f>Size!P27</f>
        <v>440687.75622668583</v>
      </c>
      <c r="Q39" s="123">
        <f>Size!Q27</f>
        <v>6.0088479932730192E-2</v>
      </c>
    </row>
    <row r="40" spans="2:17">
      <c r="B40" s="414"/>
      <c r="C40" s="94" t="s">
        <v>240</v>
      </c>
      <c r="D40" s="121">
        <f>Size!D28</f>
        <v>171444488.81083071</v>
      </c>
      <c r="E40" s="122">
        <f>Size!E28</f>
        <v>3549569.9402090609</v>
      </c>
      <c r="F40" s="123">
        <f>Size!F28</f>
        <v>2.1141616220943103E-2</v>
      </c>
      <c r="G40" s="124">
        <f>Size!G28</f>
        <v>68.247007348497689</v>
      </c>
      <c r="H40" s="125">
        <f>Size!H28</f>
        <v>-0.1141915517783616</v>
      </c>
      <c r="I40" s="182">
        <f>Size!I28</f>
        <v>3.5310366989859667</v>
      </c>
      <c r="J40" s="183">
        <f>Size!J28</f>
        <v>-0.19678002399699768</v>
      </c>
      <c r="K40" s="123">
        <f>Size!K28</f>
        <v>-5.2786936327582148E-2</v>
      </c>
      <c r="L40" s="126">
        <f>Size!L28</f>
        <v>605376781.82993221</v>
      </c>
      <c r="M40" s="127">
        <f>Size!M28</f>
        <v>-20504704.439839244</v>
      </c>
      <c r="N40" s="123">
        <f>Size!N28</f>
        <v>-3.2761321255956072E-2</v>
      </c>
      <c r="O40" s="121">
        <f>Size!O28</f>
        <v>171444488.81083071</v>
      </c>
      <c r="P40" s="122">
        <f>Size!P28</f>
        <v>3549569.9402090609</v>
      </c>
      <c r="Q40" s="123">
        <f>Size!Q28</f>
        <v>2.1141616220943103E-2</v>
      </c>
    </row>
    <row r="41" spans="2:17" ht="15.75" thickBot="1">
      <c r="B41" s="414"/>
      <c r="C41" s="95" t="s">
        <v>215</v>
      </c>
      <c r="D41" s="121">
        <f>Size!D29</f>
        <v>0</v>
      </c>
      <c r="E41" s="122">
        <f>Size!E29</f>
        <v>-344.94612121582031</v>
      </c>
      <c r="F41" s="123">
        <f>Size!F29</f>
        <v>-1</v>
      </c>
      <c r="G41" s="124">
        <f>Size!G29</f>
        <v>0</v>
      </c>
      <c r="H41" s="125">
        <f>Size!H29</f>
        <v>-1.4045053037301672E-4</v>
      </c>
      <c r="I41" s="182">
        <f>Size!I29</f>
        <v>0</v>
      </c>
      <c r="J41" s="183">
        <f>Size!J29</f>
        <v>-5.6644444444444444</v>
      </c>
      <c r="K41" s="123">
        <f>Size!K29</f>
        <v>-1</v>
      </c>
      <c r="L41" s="126">
        <f>Size!L29</f>
        <v>0</v>
      </c>
      <c r="M41" s="127">
        <f>Size!M29</f>
        <v>-1953.9281399536133</v>
      </c>
      <c r="N41" s="123">
        <f>Size!N29</f>
        <v>-1</v>
      </c>
      <c r="O41" s="121">
        <f>Size!O29</f>
        <v>0</v>
      </c>
      <c r="P41" s="122">
        <f>Size!P29</f>
        <v>-76.654693603515625</v>
      </c>
      <c r="Q41" s="123">
        <f>Size!Q29</f>
        <v>-1</v>
      </c>
    </row>
    <row r="42" spans="2:17">
      <c r="B42" s="414"/>
      <c r="C42" s="117" t="s">
        <v>241</v>
      </c>
      <c r="D42" s="166">
        <f>'White Milk Size'!D9</f>
        <v>53371929.734025747</v>
      </c>
      <c r="E42" s="167">
        <f>'White Milk Size'!E9</f>
        <v>481896.79550553113</v>
      </c>
      <c r="F42" s="168">
        <f>'White Milk Size'!F9</f>
        <v>9.1112969444676218E-3</v>
      </c>
      <c r="G42" s="169">
        <f>'White Milk Size'!G9</f>
        <v>21.245795102697116</v>
      </c>
      <c r="H42" s="170">
        <f>'White Milk Size'!H9</f>
        <v>-0.2892584050180389</v>
      </c>
      <c r="I42" s="257">
        <f>'White Milk Size'!I9</f>
        <v>6.2436734273276961</v>
      </c>
      <c r="J42" s="188">
        <f>'White Milk Size'!J9</f>
        <v>7.313279285467722E-2</v>
      </c>
      <c r="K42" s="168">
        <f>'White Milk Size'!K9</f>
        <v>1.185192630384857E-2</v>
      </c>
      <c r="L42" s="171">
        <f>'White Milk Size'!L9</f>
        <v>333236899.44553751</v>
      </c>
      <c r="M42" s="172">
        <f>'White Milk Size'!M9</f>
        <v>6876802.0397821069</v>
      </c>
      <c r="N42" s="168">
        <f>'White Milk Size'!N9</f>
        <v>2.1071209668234503E-2</v>
      </c>
      <c r="O42" s="166">
        <f>'White Milk Size'!O9</f>
        <v>106517787.78466201</v>
      </c>
      <c r="P42" s="167">
        <f>'White Milk Size'!P9</f>
        <v>1143703.564705357</v>
      </c>
      <c r="Q42" s="168">
        <f>'White Milk Size'!Q9</f>
        <v>1.085374618599772E-2</v>
      </c>
    </row>
    <row r="43" spans="2:17" ht="15.75" thickBot="1">
      <c r="B43" s="416"/>
      <c r="C43" s="116" t="s">
        <v>238</v>
      </c>
      <c r="D43" s="158">
        <f>'White Milk Size'!D10</f>
        <v>167170790.01715279</v>
      </c>
      <c r="E43" s="159">
        <f>'White Milk Size'!E10</f>
        <v>3404600.299102217</v>
      </c>
      <c r="F43" s="160">
        <f>'White Milk Size'!F10</f>
        <v>2.0789396791631873E-2</v>
      </c>
      <c r="G43" s="161">
        <f>'White Milk Size'!G10</f>
        <v>66.545773584726945</v>
      </c>
      <c r="H43" s="162">
        <f>'White Milk Size'!H10</f>
        <v>-0.13434481172650692</v>
      </c>
      <c r="I43" s="258">
        <f>'White Milk Size'!I10</f>
        <v>3.5200888727444339</v>
      </c>
      <c r="J43" s="181">
        <f>'White Milk Size'!J10</f>
        <v>-0.19693417534395552</v>
      </c>
      <c r="K43" s="160">
        <f>'White Milk Size'!K10</f>
        <v>-5.2981693359484515E-2</v>
      </c>
      <c r="L43" s="163">
        <f>'White Milk Size'!L10</f>
        <v>588456037.78727579</v>
      </c>
      <c r="M43" s="164">
        <f>'White Milk Size'!M10</f>
        <v>-20266663.892333984</v>
      </c>
      <c r="N43" s="160">
        <f>'White Milk Size'!N10</f>
        <v>-3.3293754013795557E-2</v>
      </c>
      <c r="O43" s="158">
        <f>'White Milk Size'!O10</f>
        <v>167170790.01715279</v>
      </c>
      <c r="P43" s="159">
        <f>'White Milk Size'!P10</f>
        <v>3404600.299102217</v>
      </c>
      <c r="Q43" s="160">
        <f>'White Milk Size'!Q10</f>
        <v>2.0789396791631873E-2</v>
      </c>
    </row>
    <row r="44" spans="2:17">
      <c r="B44" s="417" t="s">
        <v>186</v>
      </c>
      <c r="C44" s="93" t="s">
        <v>212</v>
      </c>
      <c r="D44" s="137">
        <f>Organic!D9</f>
        <v>15531351.836531701</v>
      </c>
      <c r="E44" s="138">
        <f>Organic!E9</f>
        <v>152145.34448256157</v>
      </c>
      <c r="F44" s="139">
        <f>Organic!F9</f>
        <v>9.8929255265035199E-3</v>
      </c>
      <c r="G44" s="140">
        <f>Organic!G9</f>
        <v>6.1825742563788992</v>
      </c>
      <c r="H44" s="141">
        <f>Organic!H9</f>
        <v>-7.9324561068590427E-2</v>
      </c>
      <c r="I44" s="254">
        <f>Organic!I9</f>
        <v>9.6974124013491085</v>
      </c>
      <c r="J44" s="177">
        <f>Organic!J9</f>
        <v>0.38152294133877973</v>
      </c>
      <c r="K44" s="139">
        <f>Organic!K9</f>
        <v>4.0954000471615376E-2</v>
      </c>
      <c r="L44" s="142">
        <f>Organic!L9</f>
        <v>150613923.90929878</v>
      </c>
      <c r="M44" s="143">
        <f>Organic!M9</f>
        <v>7342936.2466957867</v>
      </c>
      <c r="N44" s="139">
        <f>Organic!N9</f>
        <v>5.1252080874797108E-2</v>
      </c>
      <c r="O44" s="137">
        <f>Organic!O9</f>
        <v>26264984.946023822</v>
      </c>
      <c r="P44" s="138">
        <f>Organic!P9</f>
        <v>896230.8688493371</v>
      </c>
      <c r="Q44" s="139">
        <f>Organic!Q9</f>
        <v>3.5328138943004697E-2</v>
      </c>
    </row>
    <row r="45" spans="2:17" ht="15.75" thickBot="1">
      <c r="B45" s="416"/>
      <c r="C45" s="95" t="s">
        <v>214</v>
      </c>
      <c r="D45" s="144">
        <f>Organic!D10</f>
        <v>235680379.59568146</v>
      </c>
      <c r="E45" s="145">
        <f>Organic!E10</f>
        <v>5459857.6283987761</v>
      </c>
      <c r="F45" s="146">
        <f>Organic!F10</f>
        <v>2.3715772954309836E-2</v>
      </c>
      <c r="G45" s="147">
        <f>Organic!G10</f>
        <v>93.817425743621158</v>
      </c>
      <c r="H45" s="148">
        <f>Organic!H10</f>
        <v>7.9324561068602861E-2</v>
      </c>
      <c r="I45" s="255">
        <f>Organic!I10</f>
        <v>4.4316652979263873</v>
      </c>
      <c r="J45" s="184">
        <f>Organic!J10</f>
        <v>-0.11561011868414983</v>
      </c>
      <c r="K45" s="146">
        <f>Organic!K10</f>
        <v>-2.5424041451688379E-2</v>
      </c>
      <c r="L45" s="149">
        <f>Organic!L10</f>
        <v>1044456559.6562997</v>
      </c>
      <c r="M45" s="150">
        <f>Organic!M10</f>
        <v>-2419560.2847709656</v>
      </c>
      <c r="N45" s="146">
        <f>Organic!N10</f>
        <v>-2.3112192920277559E-3</v>
      </c>
      <c r="O45" s="144">
        <f>Organic!O10</f>
        <v>323493759.39106894</v>
      </c>
      <c r="P45" s="145">
        <f>Organic!P10</f>
        <v>7523682.4658969045</v>
      </c>
      <c r="Q45" s="146">
        <f>Organic!Q10</f>
        <v>2.3811376504739915E-2</v>
      </c>
    </row>
    <row r="46" spans="2:17">
      <c r="B46" s="417" t="s">
        <v>248</v>
      </c>
      <c r="C46" s="173" t="s">
        <v>211</v>
      </c>
      <c r="D46" s="137">
        <f>'Form Data'!D9</f>
        <v>20355304.022174258</v>
      </c>
      <c r="E46" s="138">
        <f>'Form Data'!E9</f>
        <v>1920594.659401238</v>
      </c>
      <c r="F46" s="139">
        <f>'Form Data'!F9</f>
        <v>0.10418361481085671</v>
      </c>
      <c r="G46" s="140">
        <f>'Form Data'!G9</f>
        <v>8.1028477078376149</v>
      </c>
      <c r="H46" s="141">
        <f>'Form Data'!H9</f>
        <v>0.59685025482105747</v>
      </c>
      <c r="I46" s="254">
        <f>'Form Data'!I9</f>
        <v>9.6093296066976208</v>
      </c>
      <c r="J46" s="177">
        <f>'Form Data'!J9</f>
        <v>0.27104160844018033</v>
      </c>
      <c r="K46" s="139">
        <f>'Form Data'!K9</f>
        <v>2.902476433482858E-2</v>
      </c>
      <c r="L46" s="142">
        <f>'Form Data'!L9</f>
        <v>195600825.59361026</v>
      </c>
      <c r="M46" s="143">
        <f>'Form Data'!M9</f>
        <v>23452200.399862885</v>
      </c>
      <c r="N46" s="139">
        <f>'Form Data'!N9</f>
        <v>0.13623228401312087</v>
      </c>
      <c r="O46" s="137">
        <f>'Form Data'!O9</f>
        <v>40316291.516212583</v>
      </c>
      <c r="P46" s="138">
        <f>'Form Data'!P9</f>
        <v>4009201.4182474762</v>
      </c>
      <c r="Q46" s="139">
        <f>'Form Data'!Q9</f>
        <v>0.11042475195422446</v>
      </c>
    </row>
    <row r="47" spans="2:17" ht="15.75" thickBot="1">
      <c r="B47" s="416"/>
      <c r="C47" s="174" t="s">
        <v>213</v>
      </c>
      <c r="D47" s="144">
        <f>'Form Data'!D10</f>
        <v>230856427.41003975</v>
      </c>
      <c r="E47" s="145">
        <f>'Form Data'!E10</f>
        <v>3691408.3134797812</v>
      </c>
      <c r="F47" s="146">
        <f>'Form Data'!F10</f>
        <v>1.6249897665409001E-2</v>
      </c>
      <c r="G47" s="147">
        <f>'Form Data'!G10</f>
        <v>91.897152292162787</v>
      </c>
      <c r="H47" s="148">
        <f>'Form Data'!H10</f>
        <v>-0.59685025482117737</v>
      </c>
      <c r="I47" s="255">
        <f>'Form Data'!I10</f>
        <v>4.329399311879512</v>
      </c>
      <c r="J47" s="184">
        <f>'Form Data'!J10</f>
        <v>-0.15191777848293686</v>
      </c>
      <c r="K47" s="146">
        <f>'Form Data'!K10</f>
        <v>-3.3900251961561094E-2</v>
      </c>
      <c r="L47" s="149">
        <f>'Form Data'!L10</f>
        <v>999469657.97198868</v>
      </c>
      <c r="M47" s="150">
        <f>'Form Data'!M10</f>
        <v>-18528824.437937498</v>
      </c>
      <c r="N47" s="146">
        <f>'Form Data'!N10</f>
        <v>-1.8201229921358898E-2</v>
      </c>
      <c r="O47" s="144">
        <f>'Form Data'!O10</f>
        <v>309442452.82088017</v>
      </c>
      <c r="P47" s="145">
        <f>'Form Data'!P10</f>
        <v>4410711.916498661</v>
      </c>
      <c r="Q47" s="146">
        <f>'Form Data'!Q10</f>
        <v>1.4459845730878511E-2</v>
      </c>
    </row>
    <row r="48" spans="2:17" ht="15.75" thickBot="1">
      <c r="B48" s="306" t="s">
        <v>412</v>
      </c>
      <c r="C48" s="307" t="s">
        <v>249</v>
      </c>
      <c r="D48" s="328">
        <f>'Glass Bottle'!D6</f>
        <v>331077.77647087583</v>
      </c>
      <c r="E48" s="329">
        <f>'Glass Bottle'!E6</f>
        <v>246.06127448158804</v>
      </c>
      <c r="F48" s="330">
        <f>'Glass Bottle'!F6</f>
        <v>7.437656765631335E-4</v>
      </c>
      <c r="G48" s="133">
        <f>'Glass Bottle'!G6</f>
        <v>0.13179232298719851</v>
      </c>
      <c r="H48" s="134">
        <f>'Glass Bottle'!H6</f>
        <v>-2.9112930435398476E-3</v>
      </c>
      <c r="I48" s="185">
        <f>'Glass Bottle'!I6</f>
        <v>12.700370032108975</v>
      </c>
      <c r="J48" s="186">
        <f>'Glass Bottle'!J6</f>
        <v>0.36107920044167408</v>
      </c>
      <c r="K48" s="132">
        <f>'Glass Bottle'!K6</f>
        <v>2.9262556930338971E-2</v>
      </c>
      <c r="L48" s="135">
        <f>'Glass Bottle'!L6</f>
        <v>4204810.2705879854</v>
      </c>
      <c r="M48" s="136">
        <f>'Glass Bottle'!M6</f>
        <v>122581.52044035029</v>
      </c>
      <c r="N48" s="132">
        <f>'Glass Bottle'!N6</f>
        <v>3.0028087092355393E-2</v>
      </c>
      <c r="O48" s="130">
        <f>'Glass Bottle'!O6</f>
        <v>838859.89552628994</v>
      </c>
      <c r="P48" s="131">
        <f>'Glass Bottle'!P6</f>
        <v>-14187.47585388599</v>
      </c>
      <c r="Q48" s="132">
        <f>'Glass Bottle'!Q6</f>
        <v>-1.6631521683176356E-2</v>
      </c>
    </row>
    <row r="49" spans="2:17">
      <c r="B49" s="414" t="s">
        <v>413</v>
      </c>
      <c r="C49" s="308" t="s">
        <v>414</v>
      </c>
      <c r="D49" s="313">
        <f>Enhanced!D27</f>
        <v>842194.34022513276</v>
      </c>
      <c r="E49" s="138">
        <f>Enhanced!E27</f>
        <v>-60017.058190478245</v>
      </c>
      <c r="F49" s="139">
        <f>Enhanced!F27</f>
        <v>-6.6522167970694268E-2</v>
      </c>
      <c r="G49" s="140">
        <f>Enhanced!G27</f>
        <v>0.3352527907130764</v>
      </c>
      <c r="H49" s="141">
        <f>Enhanced!H27</f>
        <v>-3.2097533359047303E-2</v>
      </c>
      <c r="I49" s="254">
        <f>Enhanced!I27</f>
        <v>11.813727906985315</v>
      </c>
      <c r="J49" s="177">
        <f>Enhanced!J27</f>
        <v>0.49341885144823827</v>
      </c>
      <c r="K49" s="139">
        <f>Enhanced!K27</f>
        <v>4.3587047758814799E-2</v>
      </c>
      <c r="L49" s="142">
        <f>Enhanced!L27</f>
        <v>9949454.7802227363</v>
      </c>
      <c r="M49" s="143">
        <f>Enhanced!M27</f>
        <v>-263857.0832702741</v>
      </c>
      <c r="N49" s="139">
        <f>Enhanced!N27</f>
        <v>-2.5834625124237957E-2</v>
      </c>
      <c r="O49" s="137">
        <f>Enhanced!O27</f>
        <v>2034246.3357155323</v>
      </c>
      <c r="P49" s="138">
        <f>Enhanced!P27</f>
        <v>-181429.85417336132</v>
      </c>
      <c r="Q49" s="139">
        <f>Enhanced!Q27</f>
        <v>-8.1884643162798629E-2</v>
      </c>
    </row>
    <row r="50" spans="2:17">
      <c r="B50" s="414"/>
      <c r="C50" s="308" t="s">
        <v>415</v>
      </c>
      <c r="D50" s="314">
        <f>Enhanced!D28</f>
        <v>240982326.5667356</v>
      </c>
      <c r="E50" s="122">
        <f>Enhanced!E28</f>
        <v>4312966.8873238862</v>
      </c>
      <c r="F50" s="123">
        <f>Enhanced!F28</f>
        <v>1.8223596384281251E-2</v>
      </c>
      <c r="G50" s="124">
        <f>Enhanced!G28</f>
        <v>95.927974857242006</v>
      </c>
      <c r="H50" s="125">
        <f>Enhanced!H28</f>
        <v>-0.435877482521974</v>
      </c>
      <c r="I50" s="182">
        <f>Enhanced!I28</f>
        <v>4.4706219544658827</v>
      </c>
      <c r="J50" s="183">
        <f>Enhanced!J28</f>
        <v>-0.14143030930604006</v>
      </c>
      <c r="K50" s="123">
        <f>Enhanced!K28</f>
        <v>-3.0665374375088421E-2</v>
      </c>
      <c r="L50" s="126">
        <f>Enhanced!L28</f>
        <v>1077340879.7875152</v>
      </c>
      <c r="M50" s="127">
        <f>Enhanced!M28</f>
        <v>-14190576.287367105</v>
      </c>
      <c r="N50" s="123">
        <f>Enhanced!N28</f>
        <v>-1.3000611396391668E-2</v>
      </c>
      <c r="O50" s="121">
        <f>Enhanced!O28</f>
        <v>325927061.79021454</v>
      </c>
      <c r="P50" s="122">
        <f>Enhanced!P28</f>
        <v>5432838.2870355844</v>
      </c>
      <c r="Q50" s="123">
        <f>Enhanced!Q28</f>
        <v>1.6951439023304881E-2</v>
      </c>
    </row>
    <row r="51" spans="2:17">
      <c r="B51" s="414"/>
      <c r="C51" s="309" t="s">
        <v>250</v>
      </c>
      <c r="D51" s="314">
        <f>'Enhanced - Aggs'!D20</f>
        <v>49.03873747587204</v>
      </c>
      <c r="E51" s="122">
        <f>'Enhanced - Aggs'!E20</f>
        <v>5.5108198523521423</v>
      </c>
      <c r="F51" s="123">
        <f>'Enhanced - Aggs'!F20</f>
        <v>0.12660426120119339</v>
      </c>
      <c r="G51" s="124">
        <f>'Enhanced - Aggs'!G20</f>
        <v>1.9520878740929604E-5</v>
      </c>
      <c r="H51" s="125">
        <f>'Enhanced - Aggs'!H20</f>
        <v>1.797765650954184E-6</v>
      </c>
      <c r="I51" s="182">
        <f>'Enhanced - Aggs'!I20</f>
        <v>8.6240378271412794</v>
      </c>
      <c r="J51" s="183">
        <f>'Enhanced - Aggs'!J20</f>
        <v>-9.9401224356743256E-2</v>
      </c>
      <c r="K51" s="123">
        <f>'Enhanced - Aggs'!K20</f>
        <v>-1.1394729047791501E-2</v>
      </c>
      <c r="L51" s="126">
        <f>'Enhanced - Aggs'!L20</f>
        <v>422.91192698717117</v>
      </c>
      <c r="M51" s="127">
        <f>'Enhanced - Aggs'!M20</f>
        <v>43.198790559768725</v>
      </c>
      <c r="N51" s="123">
        <f>'Enhanced - Aggs'!N20</f>
        <v>0.11376691090071867</v>
      </c>
      <c r="O51" s="121">
        <f>'Enhanced - Aggs'!O20</f>
        <v>98.07747495174408</v>
      </c>
      <c r="P51" s="122">
        <f>'Enhanced - Aggs'!P20</f>
        <v>11.021639704704285</v>
      </c>
      <c r="Q51" s="123">
        <f>'Enhanced - Aggs'!Q20</f>
        <v>0.12660426120119339</v>
      </c>
    </row>
    <row r="52" spans="2:17" ht="15" customHeight="1">
      <c r="B52" s="414"/>
      <c r="C52" s="309" t="s">
        <v>251</v>
      </c>
      <c r="D52" s="314">
        <f>'Enhanced - Aggs'!D21</f>
        <v>493889.66126410663</v>
      </c>
      <c r="E52" s="122">
        <f>'Enhanced - Aggs'!E21</f>
        <v>67917.08890718309</v>
      </c>
      <c r="F52" s="123">
        <f>'Enhanced - Aggs'!F21</f>
        <v>0.15944005157748792</v>
      </c>
      <c r="G52" s="124">
        <f>'Enhanced - Aggs'!G21</f>
        <v>0.19660294463492356</v>
      </c>
      <c r="H52" s="125">
        <f>'Enhanced - Aggs'!H21</f>
        <v>2.3161151751402764E-2</v>
      </c>
      <c r="I52" s="182">
        <f>'Enhanced - Aggs'!I21</f>
        <v>12.837477785014244</v>
      </c>
      <c r="J52" s="183">
        <f>'Enhanced - Aggs'!J21</f>
        <v>-0.24403441976996021</v>
      </c>
      <c r="K52" s="123">
        <f>'Enhanced - Aggs'!K21</f>
        <v>-1.8654909000559685E-2</v>
      </c>
      <c r="L52" s="126">
        <f>'Enhanced - Aggs'!L21</f>
        <v>6340297.5547261788</v>
      </c>
      <c r="M52" s="127">
        <f>'Enhanced - Aggs'!M21</f>
        <v>767932.15053576138</v>
      </c>
      <c r="N52" s="123">
        <f>'Enhanced - Aggs'!N21</f>
        <v>0.13781080292370573</v>
      </c>
      <c r="O52" s="121">
        <f>'Enhanced - Aggs'!O21</f>
        <v>995565.01206934452</v>
      </c>
      <c r="P52" s="122">
        <f>'Enhanced - Aggs'!P21</f>
        <v>140063.05223420437</v>
      </c>
      <c r="Q52" s="123">
        <f>'Enhanced - Aggs'!Q21</f>
        <v>0.16372031720557984</v>
      </c>
    </row>
    <row r="53" spans="2:17">
      <c r="B53" s="414"/>
      <c r="C53" s="309" t="s">
        <v>252</v>
      </c>
      <c r="D53" s="314">
        <f>'Enhanced - Aggs'!D22</f>
        <v>77575.710475322296</v>
      </c>
      <c r="E53" s="122">
        <f>'Enhanced - Aggs'!E22</f>
        <v>8699.8493061238987</v>
      </c>
      <c r="F53" s="123">
        <f>'Enhanced - Aggs'!F22</f>
        <v>0.12631202221562221</v>
      </c>
      <c r="G53" s="124">
        <f>'Enhanced - Aggs'!G22</f>
        <v>3.0880608175838847E-2</v>
      </c>
      <c r="H53" s="125">
        <f>'Enhanced - Aggs'!H22</f>
        <v>2.836659755674615E-3</v>
      </c>
      <c r="I53" s="182">
        <f>'Enhanced - Aggs'!I22</f>
        <v>9.6136062491521805</v>
      </c>
      <c r="J53" s="183">
        <f>'Enhanced - Aggs'!J22</f>
        <v>0.63404603081138688</v>
      </c>
      <c r="K53" s="123">
        <f>'Enhanced - Aggs'!K22</f>
        <v>7.0609920240452859E-2</v>
      </c>
      <c r="L53" s="126">
        <f>'Enhanced - Aggs'!L22</f>
        <v>745782.33500797872</v>
      </c>
      <c r="M53" s="127">
        <f>'Enhanced - Aggs'!M22</f>
        <v>127307.39204908139</v>
      </c>
      <c r="N53" s="123">
        <f>'Enhanced - Aggs'!N22</f>
        <v>0.20584082427013053</v>
      </c>
      <c r="O53" s="121">
        <f>'Enhanced - Aggs'!O22</f>
        <v>163735.61709547043</v>
      </c>
      <c r="P53" s="122">
        <f>'Enhanced - Aggs'!P22</f>
        <v>25644.725753426552</v>
      </c>
      <c r="Q53" s="123">
        <f>'Enhanced - Aggs'!Q22</f>
        <v>0.18570903195856645</v>
      </c>
    </row>
    <row r="54" spans="2:17">
      <c r="B54" s="414"/>
      <c r="C54" s="310" t="s">
        <v>416</v>
      </c>
      <c r="D54" s="314">
        <f>Enhanced!D29</f>
        <v>2258661.7940997854</v>
      </c>
      <c r="E54" s="122">
        <f>Enhanced!E29</f>
        <v>270580.82065322623</v>
      </c>
      <c r="F54" s="123">
        <f>Enhanced!F29</f>
        <v>0.13610150907693883</v>
      </c>
      <c r="G54" s="124">
        <f>Enhanced!G29</f>
        <v>0.89910681369164591</v>
      </c>
      <c r="H54" s="125">
        <f>Enhanced!H29</f>
        <v>8.9626694996905232E-2</v>
      </c>
      <c r="I54" s="182">
        <f>Enhanced!I29</f>
        <v>11.591185587932875</v>
      </c>
      <c r="J54" s="183">
        <f>Enhanced!J29</f>
        <v>0.27999139147184948</v>
      </c>
      <c r="K54" s="123">
        <f>Enhanced!K29</f>
        <v>2.4753477538158739E-2</v>
      </c>
      <c r="L54" s="126">
        <f>Enhanced!L29</f>
        <v>26180568.035784043</v>
      </c>
      <c r="M54" s="127">
        <f>Enhanced!M29</f>
        <v>3692998.0668407381</v>
      </c>
      <c r="N54" s="123">
        <f>Enhanced!N29</f>
        <v>0.16422397226294311</v>
      </c>
      <c r="O54" s="121">
        <f>Enhanced!O29</f>
        <v>4030933.8852242231</v>
      </c>
      <c r="P54" s="122">
        <f>Enhanced!P29</f>
        <v>537627.34469039459</v>
      </c>
      <c r="Q54" s="123">
        <f>Enhanced!Q29</f>
        <v>0.15390213783192278</v>
      </c>
    </row>
    <row r="55" spans="2:17">
      <c r="B55" s="414"/>
      <c r="C55" s="310" t="s">
        <v>417</v>
      </c>
      <c r="D55" s="314">
        <f>Enhanced!D30</f>
        <v>23084.401604535604</v>
      </c>
      <c r="E55" s="122">
        <f>Enhanced!E30</f>
        <v>11827.021736570616</v>
      </c>
      <c r="F55" s="123">
        <f>Enhanced!F30</f>
        <v>1.0506016386838515</v>
      </c>
      <c r="G55" s="124">
        <f>Enhanced!G30</f>
        <v>9.1892211693006456E-3</v>
      </c>
      <c r="H55" s="125">
        <f>Enhanced!H30</f>
        <v>4.6055923768001401E-3</v>
      </c>
      <c r="I55" s="182">
        <f>Enhanced!I30</f>
        <v>7.3515092192580589</v>
      </c>
      <c r="J55" s="183">
        <f>Enhanced!J30</f>
        <v>2.3685878671651865</v>
      </c>
      <c r="K55" s="123">
        <f>Enhanced!K30</f>
        <v>0.4753412104668997</v>
      </c>
      <c r="L55" s="126">
        <f>Enhanced!L30</f>
        <v>169705.19121679902</v>
      </c>
      <c r="M55" s="127">
        <f>Enhanced!M30</f>
        <v>113610.55270409584</v>
      </c>
      <c r="N55" s="123">
        <f>Enhanced!N30</f>
        <v>2.0253371038012413</v>
      </c>
      <c r="O55" s="121">
        <f>Enhanced!O30</f>
        <v>39868.929469347</v>
      </c>
      <c r="P55" s="122">
        <f>Enhanced!P30</f>
        <v>24987.144522309303</v>
      </c>
      <c r="Q55" s="123">
        <f>Enhanced!Q30</f>
        <v>1.6790421721073947</v>
      </c>
    </row>
    <row r="56" spans="2:17">
      <c r="B56" s="414"/>
      <c r="C56" s="310" t="s">
        <v>418</v>
      </c>
      <c r="D56" s="314">
        <f>Enhanced!D31</f>
        <v>7028389.6077669272</v>
      </c>
      <c r="E56" s="122">
        <f>Enhanced!E31</f>
        <v>1111005.982426649</v>
      </c>
      <c r="F56" s="123">
        <f>Enhanced!F31</f>
        <v>0.18775290783395182</v>
      </c>
      <c r="G56" s="124">
        <f>Enhanced!G31</f>
        <v>2.7977951378689769</v>
      </c>
      <c r="H56" s="125">
        <f>Enhanced!H31</f>
        <v>0.38843432038740389</v>
      </c>
      <c r="I56" s="182">
        <f>Enhanced!I31</f>
        <v>11.490154121693205</v>
      </c>
      <c r="J56" s="183">
        <f>Enhanced!J31</f>
        <v>0.54816116623375066</v>
      </c>
      <c r="K56" s="123">
        <f>Enhanced!K31</f>
        <v>5.009701326486856E-2</v>
      </c>
      <c r="L56" s="126">
        <f>Enhanced!L31</f>
        <v>80757279.820548847</v>
      </c>
      <c r="M56" s="127">
        <f>Enhanced!M31</f>
        <v>16009309.877324395</v>
      </c>
      <c r="N56" s="123">
        <f>Enhanced!N31</f>
        <v>0.2472557810130955</v>
      </c>
      <c r="O56" s="121">
        <f>Enhanced!O31</f>
        <v>17566444.548196197</v>
      </c>
      <c r="P56" s="122">
        <f>Enhanced!P31</f>
        <v>2628565.3152238876</v>
      </c>
      <c r="Q56" s="123">
        <f>Enhanced!Q31</f>
        <v>0.17596643233142947</v>
      </c>
    </row>
    <row r="57" spans="2:17">
      <c r="B57" s="414"/>
      <c r="C57" s="310" t="s">
        <v>253</v>
      </c>
      <c r="D57" s="314">
        <f>'Enhanced - Aggs'!D24</f>
        <v>24052.883228182793</v>
      </c>
      <c r="E57" s="122">
        <f>'Enhanced - Aggs'!E24</f>
        <v>5363.0334753394127</v>
      </c>
      <c r="F57" s="123">
        <f>'Enhanced - Aggs'!F24</f>
        <v>0.28694898815457348</v>
      </c>
      <c r="G57" s="124">
        <f>'Enhanced - Aggs'!G24</f>
        <v>9.5747452123561456E-3</v>
      </c>
      <c r="H57" s="125">
        <f>'Enhanced - Aggs'!H24</f>
        <v>1.9648631208382021E-3</v>
      </c>
      <c r="I57" s="182">
        <f>'Enhanced - Aggs'!I24</f>
        <v>18.840167978819288</v>
      </c>
      <c r="J57" s="183">
        <f>'Enhanced - Aggs'!J24</f>
        <v>1.8199853406103834</v>
      </c>
      <c r="K57" s="123">
        <f>'Enhanced - Aggs'!K24</f>
        <v>0.10693101121750989</v>
      </c>
      <c r="L57" s="126">
        <f>'Enhanced - Aggs'!L24</f>
        <v>453160.36039388896</v>
      </c>
      <c r="M57" s="127">
        <f>'Enhanced - Aggs'!M24</f>
        <v>135055.70411981107</v>
      </c>
      <c r="N57" s="123">
        <f>'Enhanced - Aggs'!N24</f>
        <v>0.42456374484329312</v>
      </c>
      <c r="O57" s="121">
        <f>'Enhanced - Aggs'!O24</f>
        <v>46226.509137868881</v>
      </c>
      <c r="P57" s="122">
        <f>'Enhanced - Aggs'!P24</f>
        <v>10541.042752623558</v>
      </c>
      <c r="Q57" s="123">
        <f>'Enhanced - Aggs'!Q24</f>
        <v>0.29538755746742618</v>
      </c>
    </row>
    <row r="58" spans="2:17">
      <c r="B58" s="415"/>
      <c r="C58" s="311" t="s">
        <v>332</v>
      </c>
      <c r="D58" s="314">
        <f>'Enhanced - Aggs'!D25</f>
        <v>965608.94695672824</v>
      </c>
      <c r="E58" s="122">
        <f>'Enhanced - Aggs'!E25</f>
        <v>304423.27486898727</v>
      </c>
      <c r="F58" s="123">
        <f>'Enhanced - Aggs'!F25</f>
        <v>0.46042025367511225</v>
      </c>
      <c r="G58" s="124">
        <f>'Enhanced - Aggs'!G25</f>
        <v>6.1816894586604212</v>
      </c>
      <c r="H58" s="125">
        <f>'Enhanced - Aggs'!H25</f>
        <v>1.6917612000701503</v>
      </c>
      <c r="I58" s="182">
        <f>'Enhanced - Aggs'!I25</f>
        <v>32.389305883975666</v>
      </c>
      <c r="J58" s="183">
        <f>'Enhanced - Aggs'!J25</f>
        <v>2.8716147700360928</v>
      </c>
      <c r="K58" s="123">
        <f>'Enhanced - Aggs'!K25</f>
        <v>9.7284532145537214E-2</v>
      </c>
      <c r="L58" s="126">
        <f>'Enhanced - Aggs'!L25</f>
        <v>31275403.547285106</v>
      </c>
      <c r="M58" s="127">
        <f>'Enhanced - Aggs'!M25</f>
        <v>11758729.109636631</v>
      </c>
      <c r="N58" s="123">
        <f>'Enhanced - Aggs'!N25</f>
        <v>0.6024965547897625</v>
      </c>
      <c r="O58" s="121">
        <f>'Enhanced - Aggs'!O25</f>
        <v>7609736.342497468</v>
      </c>
      <c r="P58" s="122">
        <f>'Enhanced - Aggs'!P25</f>
        <v>2148520.8756177044</v>
      </c>
      <c r="Q58" s="123">
        <f>'Enhanced - Aggs'!Q25</f>
        <v>0.39341441271593891</v>
      </c>
    </row>
    <row r="59" spans="2:17" ht="15.75" thickBot="1">
      <c r="B59" s="416"/>
      <c r="C59" s="312" t="s">
        <v>419</v>
      </c>
      <c r="D59" s="315">
        <f>Enhanced!D32</f>
        <v>77074.721782319422</v>
      </c>
      <c r="E59" s="145">
        <f>Enhanced!E32</f>
        <v>-34360.681068598991</v>
      </c>
      <c r="F59" s="146">
        <f>Enhanced!F32</f>
        <v>-0.30834618253740897</v>
      </c>
      <c r="G59" s="147">
        <f>Enhanced!G32</f>
        <v>3.0681179315511894E-2</v>
      </c>
      <c r="H59" s="148">
        <f>Enhanced!H32</f>
        <v>-1.4691591880108847E-2</v>
      </c>
      <c r="I59" s="255">
        <f>Enhanced!I32</f>
        <v>8.7265439920785273</v>
      </c>
      <c r="J59" s="184">
        <f>Enhanced!J32</f>
        <v>-1.2407113522937365</v>
      </c>
      <c r="K59" s="146">
        <f>Enhanced!K32</f>
        <v>-0.12447873656555514</v>
      </c>
      <c r="L59" s="149">
        <f>Enhanced!L32</f>
        <v>672595.95031062362</v>
      </c>
      <c r="M59" s="150">
        <f>Enhanced!M32</f>
        <v>-438109.16430746915</v>
      </c>
      <c r="N59" s="146">
        <f>Enhanced!N32</f>
        <v>-0.39444237587589531</v>
      </c>
      <c r="O59" s="144">
        <f>Enhanced!O32</f>
        <v>160188.84827291965</v>
      </c>
      <c r="P59" s="145">
        <f>Enhanced!P32</f>
        <v>-22674.902552723885</v>
      </c>
      <c r="Q59" s="146">
        <f>Enhanced!Q32</f>
        <v>-0.12399889234659685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Alternatives'!D35</f>
        <v>28264033.997712564</v>
      </c>
      <c r="E60" s="384">
        <f>'Non-Dairy Alternatives'!E35</f>
        <v>-1532149.6888397299</v>
      </c>
      <c r="F60" s="385">
        <f>'Non-Dairy Alternatives'!F35</f>
        <v>-5.1421004278854154E-2</v>
      </c>
      <c r="G60" s="386">
        <f>'Non-Dairy Alternatives'!G35</f>
        <v>100</v>
      </c>
      <c r="H60" s="387">
        <f>'Non-Dairy Alternatives'!H35</f>
        <v>1.4210854715202004E-14</v>
      </c>
      <c r="I60" s="388">
        <f>'Non-Dairy Alternatives'!I35</f>
        <v>8.3126252572579666</v>
      </c>
      <c r="J60" s="389">
        <f>'Non-Dairy Alternatives'!J35</f>
        <v>0.2059660595641688</v>
      </c>
      <c r="K60" s="385">
        <f>'Non-Dairy Alternatives'!K35</f>
        <v>2.5407020887563959E-2</v>
      </c>
      <c r="L60" s="390">
        <f>'Non-Dairy Alternatives'!L35</f>
        <v>234948322.8813833</v>
      </c>
      <c r="M60" s="391">
        <f>'Non-Dairy Alternatives'!M35</f>
        <v>-6599183.6573797464</v>
      </c>
      <c r="N60" s="385">
        <f>'Non-Dairy Alternatives'!N35</f>
        <v>-2.7320437921062635E-2</v>
      </c>
      <c r="O60" s="383">
        <f>'Non-Dairy Alternatives'!O35</f>
        <v>63878223.57308805</v>
      </c>
      <c r="P60" s="384">
        <f>'Non-Dairy Alternatives'!P35</f>
        <v>-1078849.91534172</v>
      </c>
      <c r="Q60" s="385">
        <f>'Non-Dairy Alternatives'!Q35</f>
        <v>-1.6608659494702853E-2</v>
      </c>
    </row>
    <row r="61" spans="2:17" ht="15.6" customHeight="1">
      <c r="B61" s="415"/>
      <c r="C61" s="93" t="s">
        <v>456</v>
      </c>
      <c r="D61" s="137">
        <f>'Non-Dairy Alternatives'!D36</f>
        <v>198299.33064774211</v>
      </c>
      <c r="E61" s="138">
        <f>'Non-Dairy Alternatives'!E36</f>
        <v>-27975.123913374264</v>
      </c>
      <c r="F61" s="139">
        <f>'Non-Dairy Alternatives'!F36</f>
        <v>-0.12363359340600344</v>
      </c>
      <c r="G61" s="140">
        <f>'Non-Dairy Alternatives'!G36</f>
        <v>0.70159599533382488</v>
      </c>
      <c r="H61" s="141">
        <f>'Non-Dairy Alternatives'!H36</f>
        <v>-5.7811507792957073E-2</v>
      </c>
      <c r="I61" s="254">
        <f>'Non-Dairy Alternatives'!I36</f>
        <v>12.732326743146718</v>
      </c>
      <c r="J61" s="177">
        <f>'Non-Dairy Alternatives'!J36</f>
        <v>1.6610113403807532</v>
      </c>
      <c r="K61" s="317">
        <f>'Non-Dairy Alternatives'!K36</f>
        <v>0.15002836428684707</v>
      </c>
      <c r="L61" s="335">
        <f>'Non-Dairy Alternatives'!L36</f>
        <v>2524811.8707543407</v>
      </c>
      <c r="M61" s="143">
        <f>'Non-Dairy Alternatives'!M36</f>
        <v>19656.016719385516</v>
      </c>
      <c r="N61" s="139">
        <f>'Non-Dairy Alternatives'!N36</f>
        <v>7.84622509123588E-3</v>
      </c>
      <c r="O61" s="137">
        <f>'Non-Dairy Alternatives'!O36</f>
        <v>536389.59519147873</v>
      </c>
      <c r="P61" s="138">
        <f>'Non-Dairy Alternatives'!P36</f>
        <v>-44076.194258233765</v>
      </c>
      <c r="Q61" s="139">
        <f>'Non-Dairy Alternatives'!Q36</f>
        <v>-7.593245813852087E-2</v>
      </c>
    </row>
    <row r="62" spans="2:17" ht="15.6" customHeight="1">
      <c r="B62" s="415"/>
      <c r="C62" s="332" t="s">
        <v>207</v>
      </c>
      <c r="D62" s="121">
        <f>'Non-Dairy Alternatives'!D37</f>
        <v>18502051.945724953</v>
      </c>
      <c r="E62" s="122">
        <f>'Non-Dairy Alternatives'!E37</f>
        <v>-1691051.3780121095</v>
      </c>
      <c r="F62" s="123">
        <f>'Non-Dairy Alternatives'!F37</f>
        <v>-8.3744006599732135E-2</v>
      </c>
      <c r="G62" s="124">
        <f>'Non-Dairy Alternatives'!G37</f>
        <v>65.461469326078301</v>
      </c>
      <c r="H62" s="125">
        <f>'Non-Dairy Alternatives'!H37</f>
        <v>-2.3093013745019704</v>
      </c>
      <c r="I62" s="182">
        <f>'Non-Dairy Alternatives'!I37</f>
        <v>6.7992178830700336</v>
      </c>
      <c r="J62" s="183">
        <f>'Non-Dairy Alternatives'!J37</f>
        <v>-2.0909646199200438E-2</v>
      </c>
      <c r="K62" s="316">
        <f>'Non-Dairy Alternatives'!K37</f>
        <v>-3.065873198039872E-3</v>
      </c>
      <c r="L62" s="319">
        <f>'Non-Dairy Alternatives'!L37</f>
        <v>125799482.4628638</v>
      </c>
      <c r="M62" s="127">
        <f>'Non-Dairy Alternatives'!M37</f>
        <v>-11920057.416733414</v>
      </c>
      <c r="N62" s="123">
        <f>'Non-Dairy Alternatives'!N37</f>
        <v>-8.6553131292441521E-2</v>
      </c>
      <c r="O62" s="121">
        <f>'Non-Dairy Alternatives'!O37</f>
        <v>35433420.037685752</v>
      </c>
      <c r="P62" s="122">
        <f>'Non-Dairy Alternatives'!P37</f>
        <v>-2967166.3820794895</v>
      </c>
      <c r="Q62" s="123">
        <f>'Non-Dairy Alternatives'!Q37</f>
        <v>-7.7268777868252911E-2</v>
      </c>
    </row>
    <row r="63" spans="2:17" ht="15.6" customHeight="1">
      <c r="B63" s="415"/>
      <c r="C63" s="332" t="s">
        <v>209</v>
      </c>
      <c r="D63" s="121">
        <f>'Non-Dairy Alternatives'!D38</f>
        <v>174998.46997075333</v>
      </c>
      <c r="E63" s="122">
        <f>'Non-Dairy Alternatives'!E38</f>
        <v>-24337.764962748683</v>
      </c>
      <c r="F63" s="123">
        <f>'Non-Dairy Alternatives'!F38</f>
        <v>-0.12209403358535235</v>
      </c>
      <c r="G63" s="124">
        <f>'Non-Dairy Alternatives'!G38</f>
        <v>0.61915602700207673</v>
      </c>
      <c r="H63" s="125">
        <f>'Non-Dairy Alternatives'!H38</f>
        <v>-4.9843187898947705E-2</v>
      </c>
      <c r="I63" s="182">
        <f>'Non-Dairy Alternatives'!I38</f>
        <v>10.113010461028729</v>
      </c>
      <c r="J63" s="183">
        <f>'Non-Dairy Alternatives'!J38</f>
        <v>-4.4166903258911816E-2</v>
      </c>
      <c r="K63" s="316">
        <f>'Non-Dairy Alternatives'!K38</f>
        <v>-4.3483441978872444E-3</v>
      </c>
      <c r="L63" s="319">
        <f>'Non-Dairy Alternatives'!L38</f>
        <v>1769761.3574782503</v>
      </c>
      <c r="M63" s="127">
        <f>'Non-Dairy Alternatives'!M38</f>
        <v>-254932.13587063947</v>
      </c>
      <c r="N63" s="123">
        <f>'Non-Dairy Alternatives'!N38</f>
        <v>-0.12591147090070204</v>
      </c>
      <c r="O63" s="121">
        <f>'Non-Dairy Alternatives'!O38</f>
        <v>387715.67172217369</v>
      </c>
      <c r="P63" s="122">
        <f>'Non-Dairy Alternatives'!P38</f>
        <v>-48460.426392049587</v>
      </c>
      <c r="Q63" s="123">
        <f>'Non-Dairy Alternatives'!Q38</f>
        <v>-0.11110289307819671</v>
      </c>
    </row>
    <row r="64" spans="2:17" ht="15.6" customHeight="1">
      <c r="B64" s="415"/>
      <c r="C64" s="332" t="s">
        <v>452</v>
      </c>
      <c r="D64" s="121">
        <f>'Non-Dairy Alternatives'!D39</f>
        <v>1827495.0227040276</v>
      </c>
      <c r="E64" s="122">
        <f>'Non-Dairy Alternatives'!E39</f>
        <v>243677.14282793272</v>
      </c>
      <c r="F64" s="123">
        <f>'Non-Dairy Alternatives'!F39</f>
        <v>0.1538542694359506</v>
      </c>
      <c r="G64" s="124">
        <f>'Non-Dairy Alternatives'!G39</f>
        <v>6.465796859895967</v>
      </c>
      <c r="H64" s="125">
        <f>'Non-Dairy Alternatives'!H39</f>
        <v>1.1502910335880561</v>
      </c>
      <c r="I64" s="182">
        <f>'Non-Dairy Alternatives'!I39</f>
        <v>15.823168063776306</v>
      </c>
      <c r="J64" s="183">
        <f>'Non-Dairy Alternatives'!J39</f>
        <v>1.1463247767935414</v>
      </c>
      <c r="K64" s="316">
        <f>'Non-Dairy Alternatives'!K39</f>
        <v>7.8104314012144807E-2</v>
      </c>
      <c r="L64" s="319">
        <f>'Non-Dairy Alternatives'!L39</f>
        <v>28916760.879960526</v>
      </c>
      <c r="M64" s="127">
        <f>'Non-Dairy Alternatives'!M39</f>
        <v>5671314.0618977882</v>
      </c>
      <c r="N64" s="123">
        <f>'Non-Dairy Alternatives'!N39</f>
        <v>0.24397526562023006</v>
      </c>
      <c r="O64" s="121">
        <f>'Non-Dairy Alternatives'!O39</f>
        <v>10103519.067944884</v>
      </c>
      <c r="P64" s="122">
        <f>'Non-Dairy Alternatives'!P39</f>
        <v>1939356.9684368409</v>
      </c>
      <c r="Q64" s="123">
        <f>'Non-Dairy Alternatives'!Q39</f>
        <v>0.23754513259281107</v>
      </c>
    </row>
    <row r="65" spans="2:17">
      <c r="B65" s="414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4"/>
      <c r="C66" s="332" t="s">
        <v>454</v>
      </c>
      <c r="D66" s="121">
        <f>'Non-Dairy Alternatives'!D40</f>
        <v>136094.03631135263</v>
      </c>
      <c r="E66" s="122">
        <f>'Non-Dairy Alternatives'!E40</f>
        <v>4498.4759152116021</v>
      </c>
      <c r="F66" s="123">
        <f>'Non-Dairy Alternatives'!F40</f>
        <v>3.4184100904847227E-2</v>
      </c>
      <c r="G66" s="124">
        <f>'Non-Dairy Alternatives'!G40</f>
        <v>0.48150959739988586</v>
      </c>
      <c r="H66" s="125">
        <f>'Non-Dairy Alternatives'!H40</f>
        <v>3.9857197278815648E-2</v>
      </c>
      <c r="I66" s="182">
        <f>'Non-Dairy Alternatives'!I40</f>
        <v>23.888435572725246</v>
      </c>
      <c r="J66" s="183">
        <f>'Non-Dairy Alternatives'!J40</f>
        <v>0.9791882343994196</v>
      </c>
      <c r="K66" s="316">
        <f>'Non-Dairy Alternatives'!K40</f>
        <v>4.2742051711201143E-2</v>
      </c>
      <c r="L66" s="319">
        <f>'Non-Dairy Alternatives'!L40</f>
        <v>3251073.6182558774</v>
      </c>
      <c r="M66" s="127">
        <f>'Non-Dairy Alternatives'!M40</f>
        <v>236318.37651508814</v>
      </c>
      <c r="N66" s="123">
        <f>'Non-Dairy Alternatives'!N40</f>
        <v>7.8387251224624283E-2</v>
      </c>
      <c r="O66" s="121">
        <f>'Non-Dairy Alternatives'!O40</f>
        <v>512509.56018507481</v>
      </c>
      <c r="P66" s="122">
        <f>'Non-Dairy Alternatives'!P40</f>
        <v>15916.940508008585</v>
      </c>
      <c r="Q66" s="123">
        <f>'Non-Dairy Alternatives'!Q40</f>
        <v>3.2052309835694619E-2</v>
      </c>
    </row>
    <row r="67" spans="2:17">
      <c r="B67" s="414"/>
      <c r="C67" s="332" t="s">
        <v>455</v>
      </c>
      <c r="D67" s="121">
        <f>'Non-Dairy Alternatives'!D41</f>
        <v>78624.137103900808</v>
      </c>
      <c r="E67" s="122">
        <f>'Non-Dairy Alternatives'!E41</f>
        <v>-17396.000700736826</v>
      </c>
      <c r="F67" s="123">
        <f>'Non-Dairy Alternatives'!F41</f>
        <v>-0.18117033674884628</v>
      </c>
      <c r="G67" s="124">
        <f>'Non-Dairy Alternatives'!G41</f>
        <v>0.27817733700102376</v>
      </c>
      <c r="H67" s="125">
        <f>'Non-Dairy Alternatives'!H41</f>
        <v>-4.4079160054918687E-2</v>
      </c>
      <c r="I67" s="182">
        <f>'Non-Dairy Alternatives'!I41</f>
        <v>7.6155608220361248</v>
      </c>
      <c r="J67" s="183">
        <f>'Non-Dairy Alternatives'!J41</f>
        <v>8.2234781509469279E-2</v>
      </c>
      <c r="K67" s="316">
        <f>'Non-Dairy Alternatives'!K41</f>
        <v>1.0916132006908363E-2</v>
      </c>
      <c r="L67" s="319">
        <f>'Non-Dairy Alternatives'!L41</f>
        <v>598766.89819486381</v>
      </c>
      <c r="M67" s="127">
        <f>'Non-Dairy Alternatives'!M41</f>
        <v>-124584.10634377087</v>
      </c>
      <c r="N67" s="123">
        <f>'Non-Dairy Alternatives'!N41</f>
        <v>-0.17223188405362441</v>
      </c>
      <c r="O67" s="121">
        <f>'Non-Dairy Alternatives'!O41</f>
        <v>156498.42090547085</v>
      </c>
      <c r="P67" s="122">
        <f>'Non-Dairy Alternatives'!P41</f>
        <v>-42395.87381107072</v>
      </c>
      <c r="Q67" s="123">
        <f>'Non-Dairy Alternatives'!Q41</f>
        <v>-0.21315781768145789</v>
      </c>
    </row>
    <row r="68" spans="2:17">
      <c r="B68" s="414"/>
      <c r="C68" s="332" t="s">
        <v>420</v>
      </c>
      <c r="D68" s="121">
        <f>'Non-Dairy Alternatives'!D42</f>
        <v>4894056.6746209059</v>
      </c>
      <c r="E68" s="122">
        <f>'Non-Dairy Alternatives'!E42</f>
        <v>4231.4350719116628</v>
      </c>
      <c r="F68" s="123">
        <f>'Non-Dairy Alternatives'!F42</f>
        <v>8.6535507193339755E-4</v>
      </c>
      <c r="G68" s="124">
        <f>'Non-Dairy Alternatives'!G42</f>
        <v>17.31549245594945</v>
      </c>
      <c r="H68" s="125">
        <f>'Non-Dairy Alternatives'!H42</f>
        <v>0.90458127689169743</v>
      </c>
      <c r="I68" s="182">
        <f>'Non-Dairy Alternatives'!I42</f>
        <v>10.223794858138392</v>
      </c>
      <c r="J68" s="183">
        <f>'Non-Dairy Alternatives'!J42</f>
        <v>-5.9680278784099983E-3</v>
      </c>
      <c r="K68" s="316">
        <f>'Non-Dairy Alternatives'!K42</f>
        <v>-5.833984565339021E-4</v>
      </c>
      <c r="L68" s="319">
        <f>'Non-Dairy Alternatives'!L42</f>
        <v>50035831.465427093</v>
      </c>
      <c r="M68" s="127">
        <f>'Non-Dairy Alternatives'!M42</f>
        <v>14078.710780575871</v>
      </c>
      <c r="N68" s="123">
        <f>'Non-Dairy Alternatives'!N42</f>
        <v>2.8145176858617978E-4</v>
      </c>
      <c r="O68" s="121">
        <f>'Non-Dairy Alternatives'!O42</f>
        <v>11428085.851035118</v>
      </c>
      <c r="P68" s="122">
        <f>'Non-Dairy Alternatives'!P42</f>
        <v>127830.55627902597</v>
      </c>
      <c r="Q68" s="123">
        <f>'Non-Dairy Alternatives'!Q42</f>
        <v>1.1312183038762497E-2</v>
      </c>
    </row>
    <row r="69" spans="2:17">
      <c r="B69" s="414"/>
      <c r="C69" s="332" t="s">
        <v>421</v>
      </c>
      <c r="D69" s="121">
        <f>'Non-Dairy Alternatives'!D43</f>
        <v>375834.66363525705</v>
      </c>
      <c r="E69" s="122">
        <f>'Non-Dairy Alternatives'!E43</f>
        <v>5728.0943645707448</v>
      </c>
      <c r="F69" s="123">
        <f>'Non-Dairy Alternatives'!F43</f>
        <v>1.5476878391697408E-2</v>
      </c>
      <c r="G69" s="124">
        <f>'Non-Dairy Alternatives'!G43</f>
        <v>1.3297276095325732</v>
      </c>
      <c r="H69" s="125">
        <f>'Non-Dairy Alternatives'!H43</f>
        <v>8.7600184208222576E-2</v>
      </c>
      <c r="I69" s="182">
        <f>'Non-Dairy Alternatives'!I43</f>
        <v>13.765287231496112</v>
      </c>
      <c r="J69" s="183">
        <f>'Non-Dairy Alternatives'!J43</f>
        <v>-0.37212927373995974</v>
      </c>
      <c r="K69" s="316">
        <f>'Non-Dairy Alternatives'!K43</f>
        <v>-2.6322296835644216E-2</v>
      </c>
      <c r="L69" s="319">
        <f>'Non-Dairy Alternatives'!L43</f>
        <v>5173472.09649204</v>
      </c>
      <c r="M69" s="127">
        <f>'Non-Dairy Alternatives'!M43</f>
        <v>-58878.624611658044</v>
      </c>
      <c r="N69" s="123">
        <f>'Non-Dairy Alternatives'!N43</f>
        <v>-1.1252805431062225E-2</v>
      </c>
      <c r="O69" s="121">
        <f>'Non-Dairy Alternatives'!O43</f>
        <v>1010507.3091201782</v>
      </c>
      <c r="P69" s="122">
        <f>'Non-Dairy Alternatives'!P43</f>
        <v>16941.767588666524</v>
      </c>
      <c r="Q69" s="123">
        <f>'Non-Dairy Alternatives'!Q43</f>
        <v>1.7051484658527887E-2</v>
      </c>
    </row>
    <row r="70" spans="2:17">
      <c r="B70" s="414"/>
      <c r="C70" s="333" t="s">
        <v>421</v>
      </c>
      <c r="D70" s="121">
        <f>'Non-Dairy Alternatives'!D44</f>
        <v>155193.64065248333</v>
      </c>
      <c r="E70" s="122">
        <f>'Non-Dairy Alternatives'!E44</f>
        <v>-22114.041623937635</v>
      </c>
      <c r="F70" s="123">
        <f>'Non-Dairy Alternatives'!F44</f>
        <v>-0.12472128302631613</v>
      </c>
      <c r="G70" s="124">
        <f>'Non-Dairy Alternatives'!G44</f>
        <v>0.54908524616494347</v>
      </c>
      <c r="H70" s="125">
        <f>'Non-Dairy Alternatives'!H44</f>
        <v>-4.5983183207251477E-2</v>
      </c>
      <c r="I70" s="182">
        <f>'Non-Dairy Alternatives'!I44</f>
        <v>10.211522330388915</v>
      </c>
      <c r="J70" s="183">
        <f>'Non-Dairy Alternatives'!J44</f>
        <v>-2.8520035809297184E-2</v>
      </c>
      <c r="K70" s="316">
        <f>'Non-Dairy Alternatives'!K44</f>
        <v>-2.7851482239409646E-3</v>
      </c>
      <c r="L70" s="319">
        <f>'Non-Dairy Alternatives'!L44</f>
        <v>1584763.3270571863</v>
      </c>
      <c r="M70" s="127">
        <f>'Non-Dairy Alternatives'!M44</f>
        <v>-230874.85130577628</v>
      </c>
      <c r="N70" s="123">
        <f>'Non-Dairy Alternatives'!N44</f>
        <v>-0.12715906399034879</v>
      </c>
      <c r="O70" s="121">
        <f>'Non-Dairy Alternatives'!O44</f>
        <v>348652.00179350376</v>
      </c>
      <c r="P70" s="122">
        <f>'Non-Dairy Alternatives'!P44</f>
        <v>-51377.974796943599</v>
      </c>
      <c r="Q70" s="123">
        <f>'Non-Dairy Alternatives'!Q44</f>
        <v>-0.12843531186050244</v>
      </c>
    </row>
    <row r="71" spans="2:17" ht="15.75" thickBot="1">
      <c r="B71" s="416"/>
      <c r="C71" s="334" t="s">
        <v>208</v>
      </c>
      <c r="D71" s="144">
        <f>'Non-Dairy Alternatives'!D45</f>
        <v>1921386.0763415729</v>
      </c>
      <c r="E71" s="145">
        <f>'Non-Dairy Alternatives'!E45</f>
        <v>-7410.527806510916</v>
      </c>
      <c r="F71" s="146">
        <f>'Non-Dairy Alternatives'!F45</f>
        <v>-3.8420473110403561E-3</v>
      </c>
      <c r="G71" s="147">
        <f>'Non-Dairy Alternatives'!G45</f>
        <v>6.7979895456433175</v>
      </c>
      <c r="H71" s="148">
        <f>'Non-Dairy Alternatives'!H45</f>
        <v>0.32468872148913608</v>
      </c>
      <c r="I71" s="255">
        <f>'Non-Dairy Alternatives'!I45</f>
        <v>7.9596698931113563</v>
      </c>
      <c r="J71" s="184">
        <f>'Non-Dairy Alternatives'!J45</f>
        <v>5.5869896501498317E-2</v>
      </c>
      <c r="K71" s="318">
        <f>'Non-Dairy Alternatives'!K45</f>
        <v>7.0687386479240805E-3</v>
      </c>
      <c r="L71" s="320">
        <f>'Non-Dairy Alternatives'!L45</f>
        <v>15293598.904899376</v>
      </c>
      <c r="M71" s="150">
        <f>'Non-Dairy Alternatives'!M45</f>
        <v>48776.31157264486</v>
      </c>
      <c r="N71" s="146">
        <f>'Non-Dairy Alternatives'!N45</f>
        <v>3.1995329085689854E-3</v>
      </c>
      <c r="O71" s="144">
        <f>'Non-Dairy Alternatives'!O45</f>
        <v>3960926.0575044155</v>
      </c>
      <c r="P71" s="145">
        <f>'Non-Dairy Alternatives'!P45</f>
        <v>-25419.296816505957</v>
      </c>
      <c r="Q71" s="146">
        <f>'Non-Dairy Alternatives'!Q45</f>
        <v>-6.376591729302431E-3</v>
      </c>
    </row>
    <row r="72" spans="2:17">
      <c r="B72" s="295"/>
      <c r="C72" s="93" t="s">
        <v>398</v>
      </c>
      <c r="D72" s="137">
        <f>'Trad vs Value Add'!D21</f>
        <v>10142843.127911527</v>
      </c>
      <c r="E72" s="138">
        <f>'Trad vs Value Add'!E21</f>
        <v>153427.31071892008</v>
      </c>
      <c r="F72" s="139">
        <f>'Trad vs Value Add'!F21</f>
        <v>1.5358987304829083E-2</v>
      </c>
      <c r="G72" s="140">
        <f>'Trad vs Value Add'!G21</f>
        <v>4.0375674615532331</v>
      </c>
      <c r="H72" s="141">
        <f>'Trad vs Value Add'!H21</f>
        <v>-2.9788752501674232E-2</v>
      </c>
      <c r="I72" s="254">
        <f>'Trad vs Value Add'!I21</f>
        <v>6.2278052998377422</v>
      </c>
      <c r="J72" s="177">
        <f>'Trad vs Value Add'!J21</f>
        <v>-0.25295065965157004</v>
      </c>
      <c r="K72" s="139">
        <f>'Trad vs Value Add'!K21</f>
        <v>-3.9031042247655121E-2</v>
      </c>
      <c r="L72" s="142">
        <f>'Trad vs Value Add'!L21</f>
        <v>63167652.187430233</v>
      </c>
      <c r="M72" s="143">
        <f>'Trad vs Value Add'!M21</f>
        <v>-1571313.9016575515</v>
      </c>
      <c r="N72" s="139">
        <f>'Trad vs Value Add'!N21</f>
        <v>-2.4271532225201967E-2</v>
      </c>
      <c r="O72" s="137">
        <f>'Trad vs Value Add'!O21</f>
        <v>23445262.938308001</v>
      </c>
      <c r="P72" s="138">
        <f>'Trad vs Value Add'!P21</f>
        <v>190302.11911989748</v>
      </c>
      <c r="Q72" s="139">
        <f>'Trad vs Value Add'!Q21</f>
        <v>8.1832913243558621E-3</v>
      </c>
    </row>
    <row r="73" spans="2:17">
      <c r="B73" s="295" t="s">
        <v>411</v>
      </c>
      <c r="C73" s="94" t="s">
        <v>399</v>
      </c>
      <c r="D73" s="121">
        <f>'Trad vs Value Add'!D22</f>
        <v>202467915.41163754</v>
      </c>
      <c r="E73" s="122">
        <f>'Trad vs Value Add'!E22</f>
        <v>3388043.7367677987</v>
      </c>
      <c r="F73" s="123">
        <f>'Trad vs Value Add'!F22</f>
        <v>1.7018514771302611E-2</v>
      </c>
      <c r="G73" s="124">
        <f>'Trad vs Value Add'!G22</f>
        <v>80.596520814264395</v>
      </c>
      <c r="H73" s="125">
        <f>'Trad vs Value Add'!H22</f>
        <v>-0.46214847813057247</v>
      </c>
      <c r="I73" s="256">
        <f>'Trad vs Value Add'!I22</f>
        <v>3.7537539040598285</v>
      </c>
      <c r="J73" s="183">
        <f>'Trad vs Value Add'!J22</f>
        <v>-0.18316922761092735</v>
      </c>
      <c r="K73" s="123">
        <f>'Trad vs Value Add'!K22</f>
        <v>-4.6525985264333519E-2</v>
      </c>
      <c r="L73" s="126">
        <f>'Trad vs Value Add'!L22</f>
        <v>760014727.92328954</v>
      </c>
      <c r="M73" s="127">
        <f>'Trad vs Value Add'!M22</f>
        <v>-23747423.923550844</v>
      </c>
      <c r="N73" s="123">
        <f>'Trad vs Value Add'!N22</f>
        <v>-3.0299273660501367E-2</v>
      </c>
      <c r="O73" s="121">
        <f>'Trad vs Value Add'!O22</f>
        <v>251458454.35171235</v>
      </c>
      <c r="P73" s="122">
        <f>'Trad vs Value Add'!P22</f>
        <v>3389140.0740101039</v>
      </c>
      <c r="Q73" s="123">
        <f>'Trad vs Value Add'!Q22</f>
        <v>1.3662068941812435E-2</v>
      </c>
    </row>
    <row r="74" spans="2:17">
      <c r="B74" s="295" t="s">
        <v>409</v>
      </c>
      <c r="C74" s="94" t="s">
        <v>400</v>
      </c>
      <c r="D74" s="121">
        <f>'Trad vs Value Add'!D23</f>
        <v>2324904.1894729338</v>
      </c>
      <c r="E74" s="122">
        <f>'Trad vs Value Add'!E23</f>
        <v>183679.62176041258</v>
      </c>
      <c r="F74" s="123">
        <f>'Trad vs Value Add'!F23</f>
        <v>8.57825118066146E-2</v>
      </c>
      <c r="G74" s="124">
        <f>'Trad vs Value Add'!G23</f>
        <v>0.92547596253492881</v>
      </c>
      <c r="H74" s="125">
        <f>'Trad vs Value Add'!H23</f>
        <v>5.3640891240425481E-2</v>
      </c>
      <c r="I74" s="256">
        <f>'Trad vs Value Add'!I23</f>
        <v>13.287964191736739</v>
      </c>
      <c r="J74" s="183">
        <f>'Trad vs Value Add'!J23</f>
        <v>-6.3271204426733618E-2</v>
      </c>
      <c r="K74" s="123">
        <f>'Trad vs Value Add'!K23</f>
        <v>-4.7389775215044769E-3</v>
      </c>
      <c r="L74" s="126">
        <f>'Trad vs Value Add'!L23</f>
        <v>30893243.618935071</v>
      </c>
      <c r="M74" s="127">
        <f>'Trad vs Value Add'!M23</f>
        <v>2305250.3793568276</v>
      </c>
      <c r="N74" s="123">
        <f>'Trad vs Value Add'!N23</f>
        <v>8.0637012889920381E-2</v>
      </c>
      <c r="O74" s="121">
        <f>'Trad vs Value Add'!O23</f>
        <v>6439858.9468681812</v>
      </c>
      <c r="P74" s="122">
        <f>'Trad vs Value Add'!P23</f>
        <v>378743.6459996067</v>
      </c>
      <c r="Q74" s="123">
        <f>'Trad vs Value Add'!Q23</f>
        <v>6.2487451104144429E-2</v>
      </c>
    </row>
    <row r="75" spans="2:17" ht="15.75" thickBot="1">
      <c r="B75" s="295"/>
      <c r="C75" s="95" t="s">
        <v>401</v>
      </c>
      <c r="D75" s="144">
        <f>'Trad vs Value Add'!D24</f>
        <v>34264676.923892446</v>
      </c>
      <c r="E75" s="145">
        <f>'Trad vs Value Add'!E24</f>
        <v>1671723.3615028933</v>
      </c>
      <c r="F75" s="146">
        <f>'Trad vs Value Add'!F24</f>
        <v>5.1290944169968343E-2</v>
      </c>
      <c r="G75" s="147">
        <f>'Trad vs Value Add'!G24</f>
        <v>13.639759866524557</v>
      </c>
      <c r="H75" s="148">
        <f>'Trad vs Value Add'!H24</f>
        <v>0.36899862959324459</v>
      </c>
      <c r="I75" s="255">
        <f>'Trad vs Value Add'!I24</f>
        <v>9.4215672793092828</v>
      </c>
      <c r="J75" s="184">
        <f>'Trad vs Value Add'!J24</f>
        <v>0.32319151369024723</v>
      </c>
      <c r="K75" s="146">
        <f>'Trad vs Value Add'!K24</f>
        <v>3.5521891161225075E-2</v>
      </c>
      <c r="L75" s="149">
        <f>'Trad vs Value Add'!L24</f>
        <v>322826958.94224894</v>
      </c>
      <c r="M75" s="150">
        <f>'Trad vs Value Add'!M24</f>
        <v>26284020.120257199</v>
      </c>
      <c r="N75" s="146">
        <f>'Trad vs Value Add'!N24</f>
        <v>8.863478666755549E-2</v>
      </c>
      <c r="O75" s="144">
        <f>'Trad vs Value Add'!O24</f>
        <v>62088933.041832447</v>
      </c>
      <c r="P75" s="145">
        <f>'Trad vs Value Add'!P24</f>
        <v>3994910.2829062939</v>
      </c>
      <c r="Q75" s="146">
        <f>'Trad vs Value Add'!Q24</f>
        <v>6.8766287703711751E-2</v>
      </c>
    </row>
    <row r="76" spans="2:17">
      <c r="B76" s="417" t="s">
        <v>410</v>
      </c>
      <c r="C76" s="173" t="s">
        <v>407</v>
      </c>
      <c r="D76" s="137">
        <f>Filtration!D15</f>
        <v>244866828.1110006</v>
      </c>
      <c r="E76" s="138">
        <f>Filtration!E15</f>
        <v>4554263.530370146</v>
      </c>
      <c r="F76" s="139">
        <f>Filtration!F15</f>
        <v>1.8951416619924943E-2</v>
      </c>
      <c r="G76" s="140">
        <f>Filtration!G15</f>
        <v>97.474280645637549</v>
      </c>
      <c r="H76" s="141">
        <f>Filtration!H15</f>
        <v>-0.37296295195594098</v>
      </c>
      <c r="I76" s="254">
        <f>Filtration!I15</f>
        <v>4.5771418359333014</v>
      </c>
      <c r="J76" s="177">
        <f>Filtration!J15</f>
        <v>-0.13002005963166141</v>
      </c>
      <c r="K76" s="139">
        <f>Filtration!K15</f>
        <v>-2.7621752239744488E-2</v>
      </c>
      <c r="L76" s="142">
        <f>Filtration!L15</f>
        <v>1120790203.1791494</v>
      </c>
      <c r="M76" s="143">
        <f>Filtration!M15</f>
        <v>-10399943.840288639</v>
      </c>
      <c r="N76" s="139">
        <f>Filtration!N15</f>
        <v>-9.1938069542873493E-3</v>
      </c>
      <c r="O76" s="137">
        <f>Filtration!O15</f>
        <v>333726520.06603038</v>
      </c>
      <c r="P76" s="138">
        <f>Filtration!P15</f>
        <v>5816964.2679134607</v>
      </c>
      <c r="Q76" s="139">
        <f>Filtration!Q15</f>
        <v>1.7739538738830697E-2</v>
      </c>
    </row>
    <row r="77" spans="2:17" ht="15.75" thickBot="1">
      <c r="B77" s="416"/>
      <c r="C77" s="174" t="s">
        <v>408</v>
      </c>
      <c r="D77" s="144">
        <f>Filtration!D16</f>
        <v>6344903.3212133124</v>
      </c>
      <c r="E77" s="145">
        <f>Filtration!E16</f>
        <v>1057739.4425108647</v>
      </c>
      <c r="F77" s="146">
        <f>Filtration!F16</f>
        <v>0.20005800213070951</v>
      </c>
      <c r="G77" s="147">
        <f>Filtration!G16</f>
        <v>2.525719354362804</v>
      </c>
      <c r="H77" s="148">
        <f>Filtration!H16</f>
        <v>0.37296295195581308</v>
      </c>
      <c r="I77" s="255">
        <f>Filtration!I16</f>
        <v>11.707078362896951</v>
      </c>
      <c r="J77" s="184">
        <f>Filtration!J16</f>
        <v>0.5561169142224589</v>
      </c>
      <c r="K77" s="146">
        <f>Filtration!K16</f>
        <v>4.987165607038882E-2</v>
      </c>
      <c r="L77" s="149">
        <f>Filtration!L16</f>
        <v>74280280.386449367</v>
      </c>
      <c r="M77" s="150">
        <f>Filtration!M16</f>
        <v>15323319.802214071</v>
      </c>
      <c r="N77" s="146">
        <f>Filtration!N16</f>
        <v>0.25990688207749002</v>
      </c>
      <c r="O77" s="144">
        <f>Filtration!O16</f>
        <v>16032224.271062374</v>
      </c>
      <c r="P77" s="145">
        <f>Filtration!P16</f>
        <v>2602949.0668328386</v>
      </c>
      <c r="Q77" s="146">
        <f>Filtration!Q16</f>
        <v>0.1938264744185928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26" t="s">
        <v>269</v>
      </c>
      <c r="C79" s="426"/>
      <c r="D79" s="426"/>
      <c r="E79" s="426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</row>
    <row r="80" spans="2:17">
      <c r="B80" s="427" t="s">
        <v>23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</row>
    <row r="81" spans="2:17" ht="15.75" thickBot="1">
      <c r="B81" s="428" t="str">
        <f>'HOME PAGE'!H6</f>
        <v>LATEST 52 WEEKS ENDING 01-28-2024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</row>
    <row r="82" spans="2:17">
      <c r="D82" s="418" t="s">
        <v>198</v>
      </c>
      <c r="E82" s="419"/>
      <c r="F82" s="420"/>
      <c r="G82" s="421" t="s">
        <v>29</v>
      </c>
      <c r="H82" s="422"/>
      <c r="I82" s="418" t="s">
        <v>30</v>
      </c>
      <c r="J82" s="419"/>
      <c r="K82" s="420"/>
      <c r="L82" s="421" t="s">
        <v>31</v>
      </c>
      <c r="M82" s="419"/>
      <c r="N82" s="422"/>
      <c r="O82" s="418" t="s">
        <v>32</v>
      </c>
      <c r="P82" s="419"/>
      <c r="Q82" s="420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Data'!E39</f>
        <v>3108592503.3673697</v>
      </c>
      <c r="E84" s="384">
        <f>'Segment Data'!F39</f>
        <v>-41331300.182343006</v>
      </c>
      <c r="F84" s="385">
        <f>'Segment Data'!G39</f>
        <v>-1.312136507421733E-2</v>
      </c>
      <c r="G84" s="386">
        <f>'Segment Data'!H39</f>
        <v>99.999999999999986</v>
      </c>
      <c r="H84" s="387">
        <f>'Segment Data'!I39</f>
        <v>-1.4210854715202004E-14</v>
      </c>
      <c r="I84" s="388">
        <f>'Segment Data'!J39</f>
        <v>4.7877812585262394</v>
      </c>
      <c r="J84" s="389">
        <f>'Segment Data'!K39</f>
        <v>-8.4988650816386624E-2</v>
      </c>
      <c r="K84" s="385">
        <f>'Segment Data'!L39</f>
        <v>-1.7441548112796537E-2</v>
      </c>
      <c r="L84" s="390">
        <f>'Segment Data'!M39</f>
        <v>14883260928.017458</v>
      </c>
      <c r="M84" s="391">
        <f>'Segment Data'!N39</f>
        <v>-465592998.64165497</v>
      </c>
      <c r="N84" s="385">
        <f>'Segment Data'!O39</f>
        <v>-3.0334056266766336E-2</v>
      </c>
      <c r="O84" s="383">
        <f>'Segment Data'!P39</f>
        <v>4377311492.1762953</v>
      </c>
      <c r="P84" s="384">
        <f>'Segment Data'!Q39</f>
        <v>-47940640.691862106</v>
      </c>
      <c r="Q84" s="385">
        <f>'Segment Data'!R39</f>
        <v>-1.0833425814494809E-2</v>
      </c>
    </row>
    <row r="85" spans="2:17">
      <c r="B85" s="417" t="s">
        <v>233</v>
      </c>
      <c r="C85" s="93" t="s">
        <v>233</v>
      </c>
      <c r="D85" s="137">
        <f>'Segment Data'!E42</f>
        <v>2913317393.4046783</v>
      </c>
      <c r="E85" s="138">
        <f>'Segment Data'!F42</f>
        <v>-35910505.358747959</v>
      </c>
      <c r="F85" s="139">
        <f>'Segment Data'!G42</f>
        <v>-1.2176239541815258E-2</v>
      </c>
      <c r="G85" s="140">
        <f>'Segment Data'!H42</f>
        <v>93.718214601908727</v>
      </c>
      <c r="H85" s="141">
        <f>'Segment Data'!I42</f>
        <v>8.9667287847291277E-2</v>
      </c>
      <c r="I85" s="176">
        <f>'Segment Data'!J42</f>
        <v>4.5624784306066157</v>
      </c>
      <c r="J85" s="177">
        <f>'Segment Data'!K42</f>
        <v>-8.9431171672873511E-2</v>
      </c>
      <c r="K85" s="139">
        <f>'Segment Data'!L42</f>
        <v>-1.9224615119144018E-2</v>
      </c>
      <c r="L85" s="142">
        <f>'Segment Data'!M42</f>
        <v>13291947768.919933</v>
      </c>
      <c r="M85" s="143">
        <f>'Segment Data'!N42</f>
        <v>-427593812.64821053</v>
      </c>
      <c r="N85" s="139">
        <f>'Segment Data'!O42</f>
        <v>-3.1166771142169356E-2</v>
      </c>
      <c r="O85" s="137">
        <f>'Segment Data'!P42</f>
        <v>3874543605.5405488</v>
      </c>
      <c r="P85" s="138">
        <f>'Segment Data'!Q42</f>
        <v>-28282881.217356205</v>
      </c>
      <c r="Q85" s="139">
        <f>'Segment Data'!R42</f>
        <v>-7.2467688003344773E-3</v>
      </c>
    </row>
    <row r="86" spans="2:17">
      <c r="B86" s="414"/>
      <c r="C86" s="118" t="s">
        <v>232</v>
      </c>
      <c r="D86" s="151">
        <f>'Segment Data'!E43</f>
        <v>2905971334.4907537</v>
      </c>
      <c r="E86" s="152">
        <f>'Segment Data'!F43</f>
        <v>-35659533.33185482</v>
      </c>
      <c r="F86" s="153">
        <f>'Segment Data'!G43</f>
        <v>-1.2122368486787726E-2</v>
      </c>
      <c r="G86" s="154">
        <f>'Segment Data'!H43</f>
        <v>93.481899970577444</v>
      </c>
      <c r="H86" s="155">
        <f>'Segment Data'!I43</f>
        <v>9.4534075960396535E-2</v>
      </c>
      <c r="I86" s="178">
        <f>'Segment Data'!J43</f>
        <v>4.5396922166856672</v>
      </c>
      <c r="J86" s="179">
        <f>'Segment Data'!K43</f>
        <v>-9.1280423969183566E-2</v>
      </c>
      <c r="K86" s="153">
        <f>'Segment Data'!L43</f>
        <v>-1.9710853648290158E-2</v>
      </c>
      <c r="L86" s="156">
        <f>'Segment Data'!M43</f>
        <v>13192215449.099337</v>
      </c>
      <c r="M86" s="157">
        <f>'Segment Data'!N43</f>
        <v>-430396618.6929493</v>
      </c>
      <c r="N86" s="153">
        <f>'Segment Data'!O43</f>
        <v>-3.1594279903964149E-2</v>
      </c>
      <c r="O86" s="151">
        <f>'Segment Data'!P43</f>
        <v>3843241377.4531026</v>
      </c>
      <c r="P86" s="152">
        <f>'Segment Data'!Q43</f>
        <v>-27338053.50925827</v>
      </c>
      <c r="Q86" s="153">
        <f>'Segment Data'!R43</f>
        <v>-7.0630390092423648E-3</v>
      </c>
    </row>
    <row r="87" spans="2:17" ht="15.75" thickBot="1">
      <c r="B87" s="416"/>
      <c r="C87" s="114" t="s">
        <v>231</v>
      </c>
      <c r="D87" s="158">
        <f>'Segment Data'!E44</f>
        <v>7346058.9139166372</v>
      </c>
      <c r="E87" s="159">
        <f>'Segment Data'!F44</f>
        <v>-250972.02689503878</v>
      </c>
      <c r="F87" s="160">
        <f>'Segment Data'!G44</f>
        <v>-3.3035540969933795E-2</v>
      </c>
      <c r="G87" s="161">
        <f>'Segment Data'!H44</f>
        <v>0.23631463133103003</v>
      </c>
      <c r="H87" s="162">
        <f>'Segment Data'!I44</f>
        <v>-4.8667881131618795E-3</v>
      </c>
      <c r="I87" s="180">
        <f>'Segment Data'!J44</f>
        <v>13.576302748081073</v>
      </c>
      <c r="J87" s="181">
        <f>'Segment Data'!K44</f>
        <v>0.81743490470539548</v>
      </c>
      <c r="K87" s="160">
        <f>'Segment Data'!L44</f>
        <v>6.4067981167294757E-2</v>
      </c>
      <c r="L87" s="163">
        <f>'Segment Data'!M44</f>
        <v>99732319.820571899</v>
      </c>
      <c r="M87" s="164">
        <f>'Segment Data'!N44</f>
        <v>2802806.0447197407</v>
      </c>
      <c r="N87" s="160">
        <f>'Segment Data'!O44</f>
        <v>2.891591978064784E-2</v>
      </c>
      <c r="O87" s="158">
        <f>'Segment Data'!P44</f>
        <v>31302228.087446354</v>
      </c>
      <c r="P87" s="159">
        <f>'Segment Data'!Q44</f>
        <v>-944827.70809840783</v>
      </c>
      <c r="Q87" s="160">
        <f>'Segment Data'!R44</f>
        <v>-2.9299658055261739E-2</v>
      </c>
    </row>
    <row r="88" spans="2:17">
      <c r="B88" s="417" t="s">
        <v>230</v>
      </c>
      <c r="C88" s="93" t="s">
        <v>376</v>
      </c>
      <c r="D88" s="137">
        <f>Fat!E35</f>
        <v>185223193.46933937</v>
      </c>
      <c r="E88" s="138">
        <f>Fat!F35</f>
        <v>-17339485.569238007</v>
      </c>
      <c r="F88" s="139">
        <f>Fat!G35</f>
        <v>-8.5600593611500173E-2</v>
      </c>
      <c r="G88" s="140">
        <f>Fat!H35</f>
        <v>5.9584263060757277</v>
      </c>
      <c r="H88" s="141">
        <f>Fat!I35</f>
        <v>-0.47229048809895602</v>
      </c>
      <c r="I88" s="254">
        <f>Fat!J35</f>
        <v>5.2136101879734671</v>
      </c>
      <c r="J88" s="177">
        <f>Fat!K35</f>
        <v>0.1529614087226765</v>
      </c>
      <c r="K88" s="139">
        <f>Fat!L35</f>
        <v>3.0225651965778554E-2</v>
      </c>
      <c r="L88" s="142">
        <f>Fat!M35</f>
        <v>965681528.52072835</v>
      </c>
      <c r="M88" s="143">
        <f>Fat!N35</f>
        <v>-59417045.877617955</v>
      </c>
      <c r="N88" s="139">
        <f>Fat!O35</f>
        <v>-5.7962275396286816E-2</v>
      </c>
      <c r="O88" s="137">
        <f>Fat!P35</f>
        <v>281744602.39250004</v>
      </c>
      <c r="P88" s="138">
        <f>Fat!Q35</f>
        <v>-18525655.889651</v>
      </c>
      <c r="Q88" s="139">
        <f>Fat!R35</f>
        <v>-6.1696606236116926E-2</v>
      </c>
    </row>
    <row r="89" spans="2:17">
      <c r="B89" s="414"/>
      <c r="C89" s="94" t="s">
        <v>377</v>
      </c>
      <c r="D89" s="121">
        <f>Fat!E36</f>
        <v>400796872.59140801</v>
      </c>
      <c r="E89" s="122">
        <f>Fat!F36</f>
        <v>-19003323.168399453</v>
      </c>
      <c r="F89" s="123">
        <f>Fat!G36</f>
        <v>-4.5267542417422736E-2</v>
      </c>
      <c r="G89" s="124">
        <f>Fat!H36</f>
        <v>12.893194336576649</v>
      </c>
      <c r="H89" s="125">
        <f>Fat!I36</f>
        <v>-0.43411838402713521</v>
      </c>
      <c r="I89" s="256">
        <f>Fat!J36</f>
        <v>4.6717585820579117</v>
      </c>
      <c r="J89" s="183">
        <f>Fat!K36</f>
        <v>-0.21583300283551488</v>
      </c>
      <c r="K89" s="123">
        <f>Fat!L36</f>
        <v>-4.4159377698949266E-2</v>
      </c>
      <c r="L89" s="126">
        <f>Fat!M36</f>
        <v>1872426229.190882</v>
      </c>
      <c r="M89" s="127">
        <f>Fat!N36</f>
        <v>-179385674.9413662</v>
      </c>
      <c r="N89" s="123">
        <f>Fat!O36</f>
        <v>-8.7427933613257763E-2</v>
      </c>
      <c r="O89" s="121">
        <f>Fat!P36</f>
        <v>597796705.40683067</v>
      </c>
      <c r="P89" s="122">
        <f>Fat!Q36</f>
        <v>-39990489.723299146</v>
      </c>
      <c r="Q89" s="123">
        <f>Fat!R36</f>
        <v>-6.2701932601735219E-2</v>
      </c>
    </row>
    <row r="90" spans="2:17">
      <c r="B90" s="414"/>
      <c r="C90" s="94" t="s">
        <v>378</v>
      </c>
      <c r="D90" s="121">
        <f>Fat!E37</f>
        <v>1134675249.7023275</v>
      </c>
      <c r="E90" s="122">
        <f>Fat!F37</f>
        <v>-35362436.851634741</v>
      </c>
      <c r="F90" s="123">
        <f>Fat!G37</f>
        <v>-3.0223331485830583E-2</v>
      </c>
      <c r="G90" s="124">
        <f>Fat!H37</f>
        <v>36.501254135857145</v>
      </c>
      <c r="H90" s="125">
        <f>Fat!I37</f>
        <v>-0.64369791775834528</v>
      </c>
      <c r="I90" s="256">
        <f>Fat!J37</f>
        <v>4.6703495184003652</v>
      </c>
      <c r="J90" s="183">
        <f>Fat!K37</f>
        <v>-3.9219596885049057E-2</v>
      </c>
      <c r="K90" s="123">
        <f>Fat!L37</f>
        <v>-8.3276401566669076E-3</v>
      </c>
      <c r="L90" s="126">
        <f>Fat!M37</f>
        <v>5299330005.9880791</v>
      </c>
      <c r="M90" s="127">
        <f>Fat!N37</f>
        <v>-211043346.32645798</v>
      </c>
      <c r="N90" s="123">
        <f>Fat!O37</f>
        <v>-3.8299282613547932E-2</v>
      </c>
      <c r="O90" s="121">
        <f>Fat!P37</f>
        <v>1554031086.386512</v>
      </c>
      <c r="P90" s="122">
        <f>Fat!Q37</f>
        <v>-29137004.365921974</v>
      </c>
      <c r="Q90" s="123">
        <f>Fat!R37</f>
        <v>-1.8404239282055007E-2</v>
      </c>
    </row>
    <row r="91" spans="2:17" ht="15.75" thickBot="1">
      <c r="B91" s="416"/>
      <c r="C91" s="95" t="s">
        <v>379</v>
      </c>
      <c r="D91" s="144">
        <f>Fat!E38</f>
        <v>1387897187.6038988</v>
      </c>
      <c r="E91" s="145">
        <f>Fat!F38</f>
        <v>30373945.40685463</v>
      </c>
      <c r="F91" s="146">
        <f>Fat!G38</f>
        <v>2.2374530661955223E-2</v>
      </c>
      <c r="G91" s="147">
        <f>Fat!H38</f>
        <v>44.647125221477715</v>
      </c>
      <c r="H91" s="148">
        <f>Fat!I38</f>
        <v>1.5501067898818945</v>
      </c>
      <c r="I91" s="255">
        <f>Fat!J38</f>
        <v>4.8604631701603269</v>
      </c>
      <c r="J91" s="184">
        <f>Fat!K38</f>
        <v>-0.12035033316572719</v>
      </c>
      <c r="K91" s="146">
        <f>Fat!L38</f>
        <v>-2.4162786477622673E-2</v>
      </c>
      <c r="L91" s="149">
        <f>Fat!M38</f>
        <v>6745823164.3178482</v>
      </c>
      <c r="M91" s="150">
        <f>Fat!N38</f>
        <v>-15746931.496154785</v>
      </c>
      <c r="N91" s="146">
        <f>Fat!O38</f>
        <v>-2.3288868225892533E-3</v>
      </c>
      <c r="O91" s="144">
        <f>Fat!P38</f>
        <v>1943739097.9904518</v>
      </c>
      <c r="P91" s="145">
        <f>Fat!Q38</f>
        <v>39712509.287010193</v>
      </c>
      <c r="Q91" s="146">
        <f>Fat!R38</f>
        <v>2.0857119077340544E-2</v>
      </c>
    </row>
    <row r="92" spans="2:17" ht="15" customHeight="1">
      <c r="B92" s="423" t="s">
        <v>229</v>
      </c>
      <c r="C92" s="93" t="s">
        <v>392</v>
      </c>
      <c r="D92" s="137">
        <f>Fat!E39</f>
        <v>182959462.87864676</v>
      </c>
      <c r="E92" s="138">
        <f>Fat!F39</f>
        <v>-16839804.421068639</v>
      </c>
      <c r="F92" s="139">
        <f>Fat!G39</f>
        <v>-8.4283614492977804E-2</v>
      </c>
      <c r="G92" s="140">
        <f>Fat!H39</f>
        <v>5.8856045840828823</v>
      </c>
      <c r="H92" s="141">
        <f>Fat!I39</f>
        <v>-0.45738273118352257</v>
      </c>
      <c r="I92" s="254">
        <f>Fat!J39</f>
        <v>5.1772248184459189</v>
      </c>
      <c r="J92" s="177">
        <f>Fat!K39</f>
        <v>0.14864516497648506</v>
      </c>
      <c r="K92" s="139">
        <f>Fat!L39</f>
        <v>2.9560069685667274E-2</v>
      </c>
      <c r="L92" s="142">
        <f>Fat!M39</f>
        <v>947222271.98486483</v>
      </c>
      <c r="M92" s="143">
        <f>Fat!N39</f>
        <v>-57484258.336584806</v>
      </c>
      <c r="N92" s="139">
        <f>Fat!O39</f>
        <v>-5.7214974325082844E-2</v>
      </c>
      <c r="O92" s="137">
        <f>Fat!P39</f>
        <v>275952464.11467475</v>
      </c>
      <c r="P92" s="138">
        <f>Fat!Q39</f>
        <v>-17330049.492302418</v>
      </c>
      <c r="Q92" s="139">
        <f>Fat!R39</f>
        <v>-5.9089951457270029E-2</v>
      </c>
    </row>
    <row r="93" spans="2:17">
      <c r="B93" s="424"/>
      <c r="C93" s="94" t="s">
        <v>393</v>
      </c>
      <c r="D93" s="121">
        <f>Fat!E40</f>
        <v>307734367.81192517</v>
      </c>
      <c r="E93" s="122">
        <f>Fat!F40</f>
        <v>-13238242.473262906</v>
      </c>
      <c r="F93" s="123">
        <f>Fat!G40</f>
        <v>-4.1244149965009684E-2</v>
      </c>
      <c r="G93" s="124">
        <f>Fat!H40</f>
        <v>9.8994759679363948</v>
      </c>
      <c r="H93" s="125">
        <f>Fat!I40</f>
        <v>-0.29037719370127668</v>
      </c>
      <c r="I93" s="256">
        <f>Fat!J40</f>
        <v>4.2110101075015764</v>
      </c>
      <c r="J93" s="183">
        <f>Fat!K40</f>
        <v>-0.15775614717846764</v>
      </c>
      <c r="K93" s="123">
        <f>Fat!L40</f>
        <v>-3.6109999478564747E-2</v>
      </c>
      <c r="L93" s="126">
        <f>Fat!M40</f>
        <v>1295872533.2816248</v>
      </c>
      <c r="M93" s="127">
        <f>Fat!N40</f>
        <v>-106381775.20887375</v>
      </c>
      <c r="N93" s="123">
        <f>Fat!O40</f>
        <v>-7.5864823209844015E-2</v>
      </c>
      <c r="O93" s="121">
        <f>Fat!P40</f>
        <v>394261426.11573476</v>
      </c>
      <c r="P93" s="122">
        <f>Fat!Q40</f>
        <v>-19153501.479000688</v>
      </c>
      <c r="Q93" s="123">
        <f>Fat!R40</f>
        <v>-4.6329970691761237E-2</v>
      </c>
    </row>
    <row r="94" spans="2:17">
      <c r="B94" s="424"/>
      <c r="C94" s="94" t="s">
        <v>394</v>
      </c>
      <c r="D94" s="121">
        <f>Fat!E41</f>
        <v>1108297907.5493481</v>
      </c>
      <c r="E94" s="122">
        <f>Fat!F41</f>
        <v>-37890186.388859034</v>
      </c>
      <c r="F94" s="123">
        <f>Fat!G41</f>
        <v>-3.3057564102477718E-2</v>
      </c>
      <c r="G94" s="124">
        <f>Fat!H41</f>
        <v>35.652724065595251</v>
      </c>
      <c r="H94" s="125">
        <f>Fat!I41</f>
        <v>-0.73507974878732085</v>
      </c>
      <c r="I94" s="256">
        <f>Fat!J41</f>
        <v>4.5245201279893781</v>
      </c>
      <c r="J94" s="183">
        <f>Fat!K41</f>
        <v>-7.3818379372900367E-2</v>
      </c>
      <c r="K94" s="123">
        <f>Fat!L41</f>
        <v>-1.6053272123118318E-2</v>
      </c>
      <c r="L94" s="126">
        <f>Fat!M41</f>
        <v>5014516190.5155363</v>
      </c>
      <c r="M94" s="127">
        <f>Fat!N41</f>
        <v>-256044658.52069378</v>
      </c>
      <c r="N94" s="123">
        <f>Fat!O41</f>
        <v>-4.8580154153331494E-2</v>
      </c>
      <c r="O94" s="121">
        <f>Fat!P41</f>
        <v>1482869258.8900259</v>
      </c>
      <c r="P94" s="122">
        <f>Fat!Q41</f>
        <v>-37512252.608269453</v>
      </c>
      <c r="Q94" s="123">
        <f>Fat!R41</f>
        <v>-2.4672920792954217E-2</v>
      </c>
    </row>
    <row r="95" spans="2:17" ht="15.75" thickBot="1">
      <c r="B95" s="425"/>
      <c r="C95" s="95" t="s">
        <v>395</v>
      </c>
      <c r="D95" s="144">
        <f>Fat!E42</f>
        <v>1314325655.1645887</v>
      </c>
      <c r="E95" s="145">
        <f>Fat!F42</f>
        <v>32057727.924438238</v>
      </c>
      <c r="F95" s="146">
        <f>Fat!G42</f>
        <v>2.5000803064174501E-2</v>
      </c>
      <c r="G95" s="147">
        <f>Fat!H42</f>
        <v>42.280409984288731</v>
      </c>
      <c r="H95" s="148">
        <f>Fat!I42</f>
        <v>1.5725069615192098</v>
      </c>
      <c r="I95" s="255">
        <f>Fat!J42</f>
        <v>4.5912036711954087</v>
      </c>
      <c r="J95" s="184">
        <f>Fat!K42</f>
        <v>-0.12077560034757884</v>
      </c>
      <c r="K95" s="146">
        <f>Fat!L42</f>
        <v>-2.5631606886935557E-2</v>
      </c>
      <c r="L95" s="149">
        <f>Fat!M42</f>
        <v>6034336773.1379709</v>
      </c>
      <c r="M95" s="150">
        <f>Fat!N42</f>
        <v>-7683120.5820093155</v>
      </c>
      <c r="N95" s="146">
        <f>Fat!O42</f>
        <v>-1.2716145787595105E-3</v>
      </c>
      <c r="O95" s="144">
        <f>Fat!P42</f>
        <v>1721460456.4201152</v>
      </c>
      <c r="P95" s="145">
        <f>Fat!Q42</f>
        <v>45712922.362215996</v>
      </c>
      <c r="Q95" s="146">
        <f>Fat!R42</f>
        <v>2.7279122560616317E-2</v>
      </c>
    </row>
    <row r="96" spans="2:17" ht="15.75" thickBot="1">
      <c r="B96" s="417" t="s">
        <v>228</v>
      </c>
      <c r="C96" s="165" t="s">
        <v>228</v>
      </c>
      <c r="D96" s="130">
        <f>'Segment Data'!E45</f>
        <v>157498781.91871727</v>
      </c>
      <c r="E96" s="131">
        <f>'Segment Data'!F45</f>
        <v>-4871615.608296454</v>
      </c>
      <c r="F96" s="132">
        <f>'Segment Data'!G45</f>
        <v>-3.0003102058587732E-2</v>
      </c>
      <c r="G96" s="133">
        <f>'Segment Data'!H45</f>
        <v>5.0665624956666848</v>
      </c>
      <c r="H96" s="134">
        <f>'Segment Data'!I45</f>
        <v>-8.8177988659801088E-2</v>
      </c>
      <c r="I96" s="185">
        <f>'Segment Data'!J45</f>
        <v>7.553655993513984</v>
      </c>
      <c r="J96" s="186">
        <f>'Segment Data'!K45</f>
        <v>1.8581200139387022E-3</v>
      </c>
      <c r="K96" s="132">
        <f>'Segment Data'!L45</f>
        <v>2.4605001948728217E-4</v>
      </c>
      <c r="L96" s="135">
        <f>'Segment Data'!M45</f>
        <v>1189691618.0114706</v>
      </c>
      <c r="M96" s="136">
        <f>'Segment Data'!N45</f>
        <v>-36496804.752388716</v>
      </c>
      <c r="N96" s="132">
        <f>'Segment Data'!O45</f>
        <v>-2.9764434302946695E-2</v>
      </c>
      <c r="O96" s="130">
        <f>'Segment Data'!P45</f>
        <v>386162054.33503741</v>
      </c>
      <c r="P96" s="131">
        <f>'Segment Data'!Q45</f>
        <v>-14044080.93452543</v>
      </c>
      <c r="Q96" s="132">
        <f>'Segment Data'!R45</f>
        <v>-3.5092118028290341E-2</v>
      </c>
    </row>
    <row r="97" spans="2:17">
      <c r="B97" s="414"/>
      <c r="C97" s="115" t="s">
        <v>242</v>
      </c>
      <c r="D97" s="166">
        <f>'Segment Data'!E46</f>
        <v>144966669.82562032</v>
      </c>
      <c r="E97" s="167">
        <f>'Segment Data'!F46</f>
        <v>-1456934.043677479</v>
      </c>
      <c r="F97" s="168">
        <f>'Segment Data'!G46</f>
        <v>-9.9501310251725733E-3</v>
      </c>
      <c r="G97" s="169">
        <f>'Segment Data'!H46</f>
        <v>4.6634182405247966</v>
      </c>
      <c r="H97" s="170">
        <f>'Segment Data'!I46</f>
        <v>1.493741999542042E-2</v>
      </c>
      <c r="I97" s="187">
        <f>'Segment Data'!J46</f>
        <v>6.6758445996636144</v>
      </c>
      <c r="J97" s="188">
        <f>'Segment Data'!K46</f>
        <v>0.10976756262855858</v>
      </c>
      <c r="K97" s="168">
        <f>'Segment Data'!L46</f>
        <v>1.6717373556452312E-2</v>
      </c>
      <c r="L97" s="171">
        <f>'Segment Data'!M46</f>
        <v>967774959.88658571</v>
      </c>
      <c r="M97" s="172">
        <f>'Segment Data'!N46</f>
        <v>6346296.8404721022</v>
      </c>
      <c r="N97" s="168">
        <f>'Segment Data'!O46</f>
        <v>6.6009024739963583E-3</v>
      </c>
      <c r="O97" s="166">
        <f>'Segment Data'!P46</f>
        <v>318298841.01314914</v>
      </c>
      <c r="P97" s="167">
        <f>'Segment Data'!Q46</f>
        <v>1737908.9305618405</v>
      </c>
      <c r="Q97" s="168">
        <f>'Segment Data'!R46</f>
        <v>5.4899665575549889E-3</v>
      </c>
    </row>
    <row r="98" spans="2:17" ht="15.75" thickBot="1">
      <c r="B98" s="414"/>
      <c r="C98" s="114" t="s">
        <v>243</v>
      </c>
      <c r="D98" s="158">
        <f>'Segment Data'!E47</f>
        <v>12532112.093107864</v>
      </c>
      <c r="E98" s="159">
        <f>'Segment Data'!F47</f>
        <v>-3414681.5646203775</v>
      </c>
      <c r="F98" s="160">
        <f>'Segment Data'!G47</f>
        <v>-0.21412966380019169</v>
      </c>
      <c r="G98" s="161">
        <f>'Segment Data'!H47</f>
        <v>0.40314425514223906</v>
      </c>
      <c r="H98" s="162">
        <f>'Segment Data'!I47</f>
        <v>-0.10311540865526236</v>
      </c>
      <c r="I98" s="180">
        <f>'Segment Data'!J47</f>
        <v>17.707841780870261</v>
      </c>
      <c r="J98" s="181">
        <f>'Segment Data'!K47</f>
        <v>1.1051462547111903</v>
      </c>
      <c r="K98" s="160">
        <f>'Segment Data'!L47</f>
        <v>6.6564266806551434E-2</v>
      </c>
      <c r="L98" s="163">
        <f>'Segment Data'!M47</f>
        <v>221916658.1248849</v>
      </c>
      <c r="M98" s="164">
        <f>'Segment Data'!N47</f>
        <v>-42843101.592861593</v>
      </c>
      <c r="N98" s="160">
        <f>'Segment Data'!O47</f>
        <v>-0.16181878106603326</v>
      </c>
      <c r="O98" s="158">
        <f>'Segment Data'!P47</f>
        <v>67863213.321888104</v>
      </c>
      <c r="P98" s="159">
        <f>'Segment Data'!Q47</f>
        <v>-15781989.86508733</v>
      </c>
      <c r="Q98" s="160">
        <f>'Segment Data'!R47</f>
        <v>-0.18867776350317692</v>
      </c>
    </row>
    <row r="99" spans="2:17">
      <c r="B99" s="414"/>
      <c r="C99" s="93" t="s">
        <v>227</v>
      </c>
      <c r="D99" s="137">
        <f>Flavor!D45</f>
        <v>96742.505899952987</v>
      </c>
      <c r="E99" s="138">
        <f>Flavor!E45</f>
        <v>59172.928533216495</v>
      </c>
      <c r="F99" s="139">
        <f>Flavor!F45</f>
        <v>1.5750224697924675</v>
      </c>
      <c r="G99" s="140">
        <f>Flavor!G45</f>
        <v>3.1120999550490152E-3</v>
      </c>
      <c r="H99" s="141">
        <f>Flavor!H45</f>
        <v>1.919386108307752E-3</v>
      </c>
      <c r="I99" s="254">
        <f>Flavor!I45</f>
        <v>9.3609426953660382</v>
      </c>
      <c r="J99" s="177">
        <f>Flavor!J45</f>
        <v>-3.1848785646326654</v>
      </c>
      <c r="K99" s="139">
        <f>Flavor!K45</f>
        <v>-0.25385971142338709</v>
      </c>
      <c r="L99" s="142">
        <f>Flavor!L45</f>
        <v>905601.05393557076</v>
      </c>
      <c r="M99" s="143">
        <f>Flavor!M45</f>
        <v>434259.85147880198</v>
      </c>
      <c r="N99" s="139">
        <f>Flavor!N45</f>
        <v>0.92132800870221421</v>
      </c>
      <c r="O99" s="137">
        <f>Flavor!O45</f>
        <v>250765.08869838715</v>
      </c>
      <c r="P99" s="138">
        <f>Flavor!P45</f>
        <v>110790.26328384876</v>
      </c>
      <c r="Q99" s="139">
        <f>Flavor!Q45</f>
        <v>0.79150135001591226</v>
      </c>
    </row>
    <row r="100" spans="2:17">
      <c r="B100" s="414"/>
      <c r="C100" s="94" t="s">
        <v>226</v>
      </c>
      <c r="D100" s="121">
        <f>Flavor!D46</f>
        <v>149994662.7102336</v>
      </c>
      <c r="E100" s="122">
        <f>Flavor!E46</f>
        <v>-4029988.9224430025</v>
      </c>
      <c r="F100" s="123">
        <f>Flavor!F46</f>
        <v>-2.6164570928904691E-2</v>
      </c>
      <c r="G100" s="124">
        <f>Flavor!G46</f>
        <v>4.8251632385960042</v>
      </c>
      <c r="H100" s="125">
        <f>Flavor!H46</f>
        <v>-6.4626522638953077E-2</v>
      </c>
      <c r="I100" s="256">
        <f>Flavor!I46</f>
        <v>7.1856437955190371</v>
      </c>
      <c r="J100" s="183">
        <f>Flavor!J46</f>
        <v>9.9567295453768523E-3</v>
      </c>
      <c r="K100" s="123">
        <f>Flavor!K46</f>
        <v>1.3875646267506004E-3</v>
      </c>
      <c r="L100" s="126">
        <f>Flavor!L46</f>
        <v>1077808217.4647608</v>
      </c>
      <c r="M100" s="127">
        <f>Flavor!M46</f>
        <v>-27424483.096935511</v>
      </c>
      <c r="N100" s="123">
        <f>Flavor!N46</f>
        <v>-2.4813311335249097E-2</v>
      </c>
      <c r="O100" s="121">
        <f>Flavor!O46</f>
        <v>341026119.62609422</v>
      </c>
      <c r="P100" s="122">
        <f>Flavor!P46</f>
        <v>-10827789.326884151</v>
      </c>
      <c r="Q100" s="123">
        <f>Flavor!Q46</f>
        <v>-3.0773537116881008E-2</v>
      </c>
    </row>
    <row r="101" spans="2:17">
      <c r="B101" s="414"/>
      <c r="C101" s="94" t="s">
        <v>225</v>
      </c>
      <c r="D101" s="121">
        <f>Flavor!D47</f>
        <v>230407.64094799102</v>
      </c>
      <c r="E101" s="122">
        <f>Flavor!E47</f>
        <v>-120070.86138930122</v>
      </c>
      <c r="F101" s="123">
        <f>Flavor!F47</f>
        <v>-0.34259123052787943</v>
      </c>
      <c r="G101" s="124">
        <f>Flavor!G47</f>
        <v>7.4119602584900683E-3</v>
      </c>
      <c r="H101" s="125">
        <f>Flavor!H47</f>
        <v>-3.7146105475189799E-3</v>
      </c>
      <c r="I101" s="256">
        <f>Flavor!I47</f>
        <v>14.27241439513732</v>
      </c>
      <c r="J101" s="183">
        <f>Flavor!J47</f>
        <v>-2.1144674063907889</v>
      </c>
      <c r="K101" s="123">
        <f>Flavor!K47</f>
        <v>-0.12903415256181386</v>
      </c>
      <c r="L101" s="126">
        <f>Flavor!L47</f>
        <v>3288473.331415738</v>
      </c>
      <c r="M101" s="127">
        <f>Flavor!M47</f>
        <v>-2454776.4603620628</v>
      </c>
      <c r="N101" s="123">
        <f>Flavor!N47</f>
        <v>-0.42741941398341937</v>
      </c>
      <c r="O101" s="121">
        <f>Flavor!O47</f>
        <v>1423386.40759027</v>
      </c>
      <c r="P101" s="122">
        <f>Flavor!P47</f>
        <v>-997982.50430972874</v>
      </c>
      <c r="Q101" s="123">
        <f>Flavor!Q47</f>
        <v>-0.41215632174224631</v>
      </c>
    </row>
    <row r="102" spans="2:17">
      <c r="B102" s="414"/>
      <c r="C102" s="94" t="s">
        <v>224</v>
      </c>
      <c r="D102" s="121">
        <f>Flavor!D48</f>
        <v>398932.96232955158</v>
      </c>
      <c r="E102" s="122">
        <f>Flavor!E48</f>
        <v>-29312.230463053274</v>
      </c>
      <c r="F102" s="123">
        <f>Flavor!F48</f>
        <v>-6.8447307655474174E-2</v>
      </c>
      <c r="G102" s="124">
        <f>Flavor!G48</f>
        <v>1.2833234394582406E-2</v>
      </c>
      <c r="H102" s="125">
        <f>Flavor!H48</f>
        <v>-7.6217995512366243E-4</v>
      </c>
      <c r="I102" s="256">
        <f>Flavor!I48</f>
        <v>10.222809777381887</v>
      </c>
      <c r="J102" s="183">
        <f>Flavor!J48</f>
        <v>-0.65971383165639708</v>
      </c>
      <c r="K102" s="123">
        <f>Flavor!K48</f>
        <v>-6.0621401373159772E-2</v>
      </c>
      <c r="L102" s="126">
        <f>Flavor!L48</f>
        <v>4078215.7878224598</v>
      </c>
      <c r="M102" s="127">
        <f>Flavor!M48</f>
        <v>-582172.63320021424</v>
      </c>
      <c r="N102" s="123">
        <f>Flavor!N48</f>
        <v>-0.12491933731833933</v>
      </c>
      <c r="O102" s="121">
        <f>Flavor!O48</f>
        <v>1133069.7667683363</v>
      </c>
      <c r="P102" s="122">
        <f>Flavor!P48</f>
        <v>-132288.96437103208</v>
      </c>
      <c r="Q102" s="123">
        <f>Flavor!Q48</f>
        <v>-0.10454660889083603</v>
      </c>
    </row>
    <row r="103" spans="2:17">
      <c r="B103" s="414"/>
      <c r="C103" s="94" t="s">
        <v>184</v>
      </c>
      <c r="D103" s="121">
        <f>Flavor!D49</f>
        <v>5354276.0050806645</v>
      </c>
      <c r="E103" s="122">
        <f>Flavor!E49</f>
        <v>-628603.9819194423</v>
      </c>
      <c r="F103" s="123">
        <f>Flavor!F49</f>
        <v>-0.10506712206918803</v>
      </c>
      <c r="G103" s="124">
        <f>Flavor!G49</f>
        <v>0.1722411670001992</v>
      </c>
      <c r="H103" s="125">
        <f>Flavor!H49</f>
        <v>-1.7696125459316092E-2</v>
      </c>
      <c r="I103" s="256">
        <f>Flavor!I49</f>
        <v>14.590139567554743</v>
      </c>
      <c r="J103" s="183">
        <f>Flavor!J49</f>
        <v>0.52312383709662491</v>
      </c>
      <c r="K103" s="123">
        <f>Flavor!K49</f>
        <v>3.7187975553617185E-2</v>
      </c>
      <c r="L103" s="126">
        <f>Flavor!L49</f>
        <v>78119634.197336346</v>
      </c>
      <c r="M103" s="127">
        <f>Flavor!M49</f>
        <v>-6041632.6932372153</v>
      </c>
      <c r="N103" s="123">
        <f>Flavor!N49</f>
        <v>-7.1786380082568657E-2</v>
      </c>
      <c r="O103" s="121">
        <f>Flavor!O49</f>
        <v>34294102.998564191</v>
      </c>
      <c r="P103" s="122">
        <f>Flavor!P49</f>
        <v>-3516521.2774545029</v>
      </c>
      <c r="Q103" s="123">
        <f>Flavor!Q49</f>
        <v>-9.3003523342640199E-2</v>
      </c>
    </row>
    <row r="104" spans="2:17">
      <c r="B104" s="414"/>
      <c r="C104" s="94" t="s">
        <v>185</v>
      </c>
      <c r="D104" s="121">
        <f>Flavor!D50</f>
        <v>2438734.5859303684</v>
      </c>
      <c r="E104" s="122">
        <f>Flavor!E50</f>
        <v>-86207.312011615839</v>
      </c>
      <c r="F104" s="123">
        <f>Flavor!F50</f>
        <v>-3.4142295346233996E-2</v>
      </c>
      <c r="G104" s="124">
        <f>Flavor!G50</f>
        <v>7.8451407937470699E-2</v>
      </c>
      <c r="H104" s="125">
        <f>Flavor!H50</f>
        <v>-1.7074167012896407E-3</v>
      </c>
      <c r="I104" s="256">
        <f>Flavor!I50</f>
        <v>15.194226159091009</v>
      </c>
      <c r="J104" s="183">
        <f>Flavor!J50</f>
        <v>-3.907231975538572E-2</v>
      </c>
      <c r="K104" s="123">
        <f>Flavor!K50</f>
        <v>-2.5649283908959837E-3</v>
      </c>
      <c r="L104" s="126">
        <f>Flavor!L50</f>
        <v>37054684.840623185</v>
      </c>
      <c r="M104" s="127">
        <f>Flavor!M50</f>
        <v>-1408508.7324719727</v>
      </c>
      <c r="N104" s="123">
        <f>Flavor!N50</f>
        <v>-3.6619651194466044E-2</v>
      </c>
      <c r="O104" s="121">
        <f>Flavor!O50</f>
        <v>9709845.3129148409</v>
      </c>
      <c r="P104" s="122">
        <f>Flavor!P50</f>
        <v>-331925.14757361636</v>
      </c>
      <c r="Q104" s="123">
        <f>Flavor!Q50</f>
        <v>-3.305444481923267E-2</v>
      </c>
    </row>
    <row r="105" spans="2:17">
      <c r="B105" s="414"/>
      <c r="C105" s="94" t="s">
        <v>387</v>
      </c>
      <c r="D105" s="121">
        <f>Flavor!D51</f>
        <v>2599036.5611380027</v>
      </c>
      <c r="E105" s="122">
        <f>Flavor!E51</f>
        <v>-56573.169416907709</v>
      </c>
      <c r="F105" s="123">
        <f>Flavor!F51</f>
        <v>-2.1303269364465804E-2</v>
      </c>
      <c r="G105" s="124">
        <f>Flavor!G51</f>
        <v>8.3608146076483383E-2</v>
      </c>
      <c r="H105" s="125">
        <f>Flavor!H51</f>
        <v>-6.9896406891917229E-4</v>
      </c>
      <c r="I105" s="256">
        <f>Flavor!I51</f>
        <v>13.590051337441412</v>
      </c>
      <c r="J105" s="183">
        <f>Flavor!J51</f>
        <v>-0.46224916399695815</v>
      </c>
      <c r="K105" s="123">
        <f>Flavor!K51</f>
        <v>-3.2894910263955933E-2</v>
      </c>
      <c r="L105" s="126">
        <f>Flavor!L51</f>
        <v>35321040.29375264</v>
      </c>
      <c r="M105" s="127">
        <f>Flavor!M51</f>
        <v>-1996385.6545487419</v>
      </c>
      <c r="N105" s="123">
        <f>Flavor!N51</f>
        <v>-5.3497410494348779E-2</v>
      </c>
      <c r="O105" s="121">
        <f>Flavor!O51</f>
        <v>9837036.425464347</v>
      </c>
      <c r="P105" s="122">
        <f>Flavor!P51</f>
        <v>-1518907.8131171353</v>
      </c>
      <c r="Q105" s="123">
        <f>Flavor!Q51</f>
        <v>-0.13375442686277828</v>
      </c>
    </row>
    <row r="106" spans="2:17" ht="15.75" thickBot="1">
      <c r="B106" s="414"/>
      <c r="C106" s="94" t="s">
        <v>388</v>
      </c>
      <c r="D106" s="121">
        <f>Flavor!D52</f>
        <v>97827.382299654259</v>
      </c>
      <c r="E106" s="122">
        <f>Flavor!E52</f>
        <v>-73935.320950433801</v>
      </c>
      <c r="F106" s="123">
        <f>Flavor!F52</f>
        <v>-0.43045038038778011</v>
      </c>
      <c r="G106" s="124">
        <f>Flavor!G52</f>
        <v>3.1469992349812061E-3</v>
      </c>
      <c r="H106" s="125">
        <f>Flavor!H52</f>
        <v>-2.3059168976733422E-3</v>
      </c>
      <c r="I106" s="256">
        <f>Flavor!I52</f>
        <v>13.912850476400878</v>
      </c>
      <c r="J106" s="183">
        <f>Flavor!J52</f>
        <v>0.8746735675593218</v>
      </c>
      <c r="K106" s="123">
        <f>Flavor!K52</f>
        <v>6.7085572904458823E-2</v>
      </c>
      <c r="L106" s="126">
        <f>Flavor!L52</f>
        <v>1361057.7424327957</v>
      </c>
      <c r="M106" s="127">
        <f>Flavor!M52</f>
        <v>-878414.76888270699</v>
      </c>
      <c r="N106" s="123">
        <f>Flavor!N52</f>
        <v>-0.3922418178585777</v>
      </c>
      <c r="O106" s="121">
        <f>Flavor!O52</f>
        <v>378832.74725925922</v>
      </c>
      <c r="P106" s="122">
        <f>Flavor!P52</f>
        <v>-267022.66617687081</v>
      </c>
      <c r="Q106" s="123">
        <f>Flavor!Q52</f>
        <v>-0.41344031593114028</v>
      </c>
    </row>
    <row r="107" spans="2:17">
      <c r="B107" s="417" t="s">
        <v>223</v>
      </c>
      <c r="C107" s="117" t="s">
        <v>21</v>
      </c>
      <c r="D107" s="166">
        <f>'Branded vs. Private Label'!D11</f>
        <v>751982088.11768377</v>
      </c>
      <c r="E107" s="167">
        <f>'Branded vs. Private Label'!E11</f>
        <v>-21431620.709492803</v>
      </c>
      <c r="F107" s="168">
        <f>'Branded vs. Private Label'!F11</f>
        <v>-2.7710422591283305E-2</v>
      </c>
      <c r="G107" s="169">
        <f>'Branded vs. Private Label'!G11</f>
        <v>24.190436260240034</v>
      </c>
      <c r="H107" s="170">
        <f>'Branded vs. Private Label'!H11</f>
        <v>-0.36297382401663469</v>
      </c>
      <c r="I107" s="257">
        <f>'Branded vs. Private Label'!I11</f>
        <v>7.9553496628951326</v>
      </c>
      <c r="J107" s="188">
        <f>'Branded vs. Private Label'!J11</f>
        <v>0.31309408597880406</v>
      </c>
      <c r="K107" s="168">
        <f>'Branded vs. Private Label'!K11</f>
        <v>4.0968805979809744E-2</v>
      </c>
      <c r="L107" s="171">
        <f>'Branded vs. Private Label'!L11</f>
        <v>5982280451.2101936</v>
      </c>
      <c r="M107" s="172">
        <f>'Branded vs. Private Label'!M11</f>
        <v>71655221.662161827</v>
      </c>
      <c r="N107" s="168">
        <f>'Branded vs. Private Label'!N11</f>
        <v>1.2123120461765615E-2</v>
      </c>
      <c r="O107" s="166">
        <f>'Branded vs. Private Label'!O11</f>
        <v>1421787865.9659307</v>
      </c>
      <c r="P107" s="167">
        <f>'Branded vs. Private Label'!P11</f>
        <v>-26961114.111570597</v>
      </c>
      <c r="Q107" s="168">
        <f>'Branded vs. Private Label'!Q11</f>
        <v>-1.8609927932531349E-2</v>
      </c>
    </row>
    <row r="108" spans="2:17" ht="15.75" thickBot="1">
      <c r="B108" s="416"/>
      <c r="C108" s="116" t="s">
        <v>20</v>
      </c>
      <c r="D108" s="158">
        <f>'Branded vs. Private Label'!D12</f>
        <v>2356610415.2492738</v>
      </c>
      <c r="E108" s="159">
        <f>'Branded vs. Private Label'!E12</f>
        <v>-19899679.472936153</v>
      </c>
      <c r="F108" s="160">
        <f>'Branded vs. Private Label'!F12</f>
        <v>-8.3734882999780512E-3</v>
      </c>
      <c r="G108" s="161">
        <f>'Branded vs. Private Label'!G12</f>
        <v>75.809563739746693</v>
      </c>
      <c r="H108" s="162">
        <f>'Branded vs. Private Label'!H12</f>
        <v>0.36297382401373568</v>
      </c>
      <c r="I108" s="258">
        <f>'Branded vs. Private Label'!I12</f>
        <v>3.7770267071767298</v>
      </c>
      <c r="J108" s="181">
        <f>'Branded vs. Private Label'!J12</f>
        <v>-0.1944391486055026</v>
      </c>
      <c r="K108" s="160">
        <f>'Branded vs. Private Label'!K12</f>
        <v>-4.8959038215677986E-2</v>
      </c>
      <c r="L108" s="163">
        <f>'Branded vs. Private Label'!L12</f>
        <v>8900980476.8073502</v>
      </c>
      <c r="M108" s="164">
        <f>'Branded vs. Private Label'!M12</f>
        <v>-537248220.30370522</v>
      </c>
      <c r="N108" s="160">
        <f>'Branded vs. Private Label'!N12</f>
        <v>-5.6922568581978882E-2</v>
      </c>
      <c r="O108" s="158">
        <f>'Branded vs. Private Label'!O12</f>
        <v>2955523626.2103615</v>
      </c>
      <c r="P108" s="159">
        <f>'Branded vs. Private Label'!P12</f>
        <v>-20979526.580293179</v>
      </c>
      <c r="Q108" s="160">
        <f>'Branded vs. Private Label'!Q12</f>
        <v>-7.0483804327986623E-3</v>
      </c>
    </row>
    <row r="109" spans="2:17" ht="15.75" thickBot="1">
      <c r="B109" s="417" t="s">
        <v>222</v>
      </c>
      <c r="C109" s="165" t="s">
        <v>221</v>
      </c>
      <c r="D109" s="130">
        <f>'Single Serve'!E15</f>
        <v>31704059.331946597</v>
      </c>
      <c r="E109" s="131">
        <f>'Single Serve'!F15</f>
        <v>-3444352.6727233082</v>
      </c>
      <c r="F109" s="132">
        <f>'Single Serve'!G15</f>
        <v>-9.7994545877796213E-2</v>
      </c>
      <c r="G109" s="133">
        <f>'Single Serve'!H15</f>
        <v>1.0198847001529889</v>
      </c>
      <c r="H109" s="134">
        <f>'Single Serve'!I15</f>
        <v>-9.5964894845482096E-2</v>
      </c>
      <c r="I109" s="185">
        <f>'Single Serve'!J15</f>
        <v>15.510952361367266</v>
      </c>
      <c r="J109" s="186">
        <f>'Single Serve'!K15</f>
        <v>0.49433690026214272</v>
      </c>
      <c r="K109" s="132">
        <f>'Single Serve'!L15</f>
        <v>3.2919328695772757E-2</v>
      </c>
      <c r="L109" s="135">
        <f>'Single Serve'!M15</f>
        <v>491760153.95978498</v>
      </c>
      <c r="M109" s="136">
        <f>'Single Serve'!N15</f>
        <v>-36050033.182834029</v>
      </c>
      <c r="N109" s="132">
        <f>'Single Serve'!O15</f>
        <v>-6.8301131848167593E-2</v>
      </c>
      <c r="O109" s="130">
        <f>'Single Serve'!P15</f>
        <v>219714163.72224939</v>
      </c>
      <c r="P109" s="131">
        <f>'Single Serve'!Q15</f>
        <v>-13363214.320142657</v>
      </c>
      <c r="Q109" s="132">
        <f>'Single Serve'!R15</f>
        <v>-5.7333810910264141E-2</v>
      </c>
    </row>
    <row r="110" spans="2:17">
      <c r="B110" s="414"/>
      <c r="C110" s="115" t="s">
        <v>220</v>
      </c>
      <c r="D110" s="166">
        <f>'Single Serve'!E16</f>
        <v>16129036.068340363</v>
      </c>
      <c r="E110" s="167">
        <f>'Single Serve'!F16</f>
        <v>143475.00759853981</v>
      </c>
      <c r="F110" s="168">
        <f>'Single Serve'!G16</f>
        <v>8.9752875769179754E-3</v>
      </c>
      <c r="G110" s="169">
        <f>'Single Serve'!H16</f>
        <v>0.51885334121048843</v>
      </c>
      <c r="H110" s="170">
        <f>'Single Serve'!I16</f>
        <v>1.1362936435383442E-2</v>
      </c>
      <c r="I110" s="187">
        <f>'Single Serve'!J16</f>
        <v>13.427378962973014</v>
      </c>
      <c r="J110" s="188">
        <f>'Single Serve'!K16</f>
        <v>0.2910410009191704</v>
      </c>
      <c r="K110" s="168">
        <f>'Single Serve'!L16</f>
        <v>2.2155413613739475E-2</v>
      </c>
      <c r="L110" s="171">
        <f>'Single Serve'!M16</f>
        <v>216570679.59706637</v>
      </c>
      <c r="M110" s="172">
        <f>'Single Serve'!N16</f>
        <v>6578946.9901138544</v>
      </c>
      <c r="N110" s="168">
        <f>'Single Serve'!O16</f>
        <v>3.1329552399226385E-2</v>
      </c>
      <c r="O110" s="166">
        <f>'Single Serve'!P16</f>
        <v>137274511.56584004</v>
      </c>
      <c r="P110" s="167">
        <f>'Single Serve'!Q16</f>
        <v>3028171.1130316854</v>
      </c>
      <c r="Q110" s="168">
        <f>'Single Serve'!R16</f>
        <v>2.2556824288973293E-2</v>
      </c>
    </row>
    <row r="111" spans="2:17" ht="15.75" thickBot="1">
      <c r="B111" s="414"/>
      <c r="C111" s="114" t="s">
        <v>219</v>
      </c>
      <c r="D111" s="158">
        <f>'Single Serve'!E17</f>
        <v>15575023.263610087</v>
      </c>
      <c r="E111" s="159">
        <f>'Single Serve'!F17</f>
        <v>-3587827.6803217568</v>
      </c>
      <c r="F111" s="160">
        <f>'Single Serve'!G17</f>
        <v>-0.1872282830367622</v>
      </c>
      <c r="G111" s="161">
        <f>'Single Serve'!H17</f>
        <v>0.50103135894262452</v>
      </c>
      <c r="H111" s="162">
        <f>'Single Serve'!I17</f>
        <v>-0.10732783128086087</v>
      </c>
      <c r="I111" s="180">
        <f>'Single Serve'!J17</f>
        <v>17.668639699927692</v>
      </c>
      <c r="J111" s="181">
        <f>'Single Serve'!K17</f>
        <v>1.0835055011821986</v>
      </c>
      <c r="K111" s="160">
        <f>'Single Serve'!L17</f>
        <v>6.532992065051578E-2</v>
      </c>
      <c r="L111" s="163">
        <f>'Single Serve'!M17</f>
        <v>275189474.36271852</v>
      </c>
      <c r="M111" s="164">
        <f>'Single Serve'!N17</f>
        <v>-42628980.172947884</v>
      </c>
      <c r="N111" s="160">
        <f>'Single Serve'!O17</f>
        <v>-0.13412997126057055</v>
      </c>
      <c r="O111" s="158">
        <f>'Single Serve'!P17</f>
        <v>82439652.156409383</v>
      </c>
      <c r="P111" s="159">
        <f>'Single Serve'!Q17</f>
        <v>-16391385.433174238</v>
      </c>
      <c r="Q111" s="160">
        <f>'Single Serve'!R17</f>
        <v>-0.16585260898750112</v>
      </c>
    </row>
    <row r="112" spans="2:17">
      <c r="B112" s="414"/>
      <c r="C112" s="93" t="s">
        <v>218</v>
      </c>
      <c r="D112" s="137">
        <f>Size!D30</f>
        <v>32592157.030535761</v>
      </c>
      <c r="E112" s="138">
        <f>Size!E30</f>
        <v>-3614279.6096065082</v>
      </c>
      <c r="F112" s="139">
        <f>Size!F30</f>
        <v>-9.9824228645559038E-2</v>
      </c>
      <c r="G112" s="140">
        <f>Size!G30</f>
        <v>1.04845382581443</v>
      </c>
      <c r="H112" s="141">
        <f>Size!H30</f>
        <v>-0.10098466534337192</v>
      </c>
      <c r="I112" s="176">
        <f>Size!I30</f>
        <v>15.657834391703179</v>
      </c>
      <c r="J112" s="177">
        <f>Size!J30</f>
        <v>0.51896208216546036</v>
      </c>
      <c r="K112" s="139">
        <f>Size!K30</f>
        <v>3.4280101684886155E-2</v>
      </c>
      <c r="L112" s="142">
        <f>Size!L30</f>
        <v>510322597.25251341</v>
      </c>
      <c r="M112" s="143">
        <f>Size!M30</f>
        <v>-37802023.825968266</v>
      </c>
      <c r="N112" s="139">
        <f>Size!N30</f>
        <v>-6.8966111669257951E-2</v>
      </c>
      <c r="O112" s="137">
        <f>Size!O30</f>
        <v>223130113.58675072</v>
      </c>
      <c r="P112" s="138">
        <f>Size!P30</f>
        <v>-14321851.267320722</v>
      </c>
      <c r="Q112" s="139">
        <f>Size!Q30</f>
        <v>-6.0314730501903252E-2</v>
      </c>
    </row>
    <row r="113" spans="2:17">
      <c r="B113" s="414"/>
      <c r="C113" s="94" t="s">
        <v>217</v>
      </c>
      <c r="D113" s="121">
        <f>Size!D31</f>
        <v>61912363.054541849</v>
      </c>
      <c r="E113" s="122">
        <f>Size!E31</f>
        <v>-2040446.3779504076</v>
      </c>
      <c r="F113" s="123">
        <f>Size!F31</f>
        <v>-3.1905500259598069E-2</v>
      </c>
      <c r="G113" s="124">
        <f>Size!G31</f>
        <v>1.991652588349085</v>
      </c>
      <c r="H113" s="125">
        <f>Size!H31</f>
        <v>-3.8644441706770172E-2</v>
      </c>
      <c r="I113" s="182">
        <f>Size!I31</f>
        <v>9.9372038681183934</v>
      </c>
      <c r="J113" s="183">
        <f>Size!J31</f>
        <v>0.23772586879381663</v>
      </c>
      <c r="K113" s="123">
        <f>Size!K31</f>
        <v>2.4509140472339923E-2</v>
      </c>
      <c r="L113" s="126">
        <f>Size!L31</f>
        <v>615235773.62994361</v>
      </c>
      <c r="M113" s="127">
        <f>Size!M31</f>
        <v>-5073094.4555122852</v>
      </c>
      <c r="N113" s="123">
        <f>Size!N31</f>
        <v>-8.1783361749608232E-3</v>
      </c>
      <c r="O113" s="121">
        <f>Size!O31</f>
        <v>247649452.21816739</v>
      </c>
      <c r="P113" s="122">
        <f>Size!P31</f>
        <v>-8161785.5118016303</v>
      </c>
      <c r="Q113" s="123">
        <f>Size!Q31</f>
        <v>-3.1905500259598069E-2</v>
      </c>
    </row>
    <row r="114" spans="2:17">
      <c r="B114" s="414"/>
      <c r="C114" s="94" t="s">
        <v>422</v>
      </c>
      <c r="D114" s="121">
        <f>Size!D32</f>
        <v>90973683.645139635</v>
      </c>
      <c r="E114" s="122">
        <f>Size!E32</f>
        <v>10529746.478107035</v>
      </c>
      <c r="F114" s="123">
        <f>Size!F32</f>
        <v>0.13089546395824991</v>
      </c>
      <c r="G114" s="124">
        <f>Size!G32</f>
        <v>2.9265232913800303</v>
      </c>
      <c r="H114" s="125">
        <f>Size!H32</f>
        <v>0.37268573263087257</v>
      </c>
      <c r="I114" s="182">
        <f>Size!I32</f>
        <v>11.109867357618187</v>
      </c>
      <c r="J114" s="183">
        <f>Size!J32</f>
        <v>0.59436275677344952</v>
      </c>
      <c r="K114" s="123">
        <f>Size!K32</f>
        <v>5.6522514071811907E-2</v>
      </c>
      <c r="L114" s="126">
        <f>Size!L32</f>
        <v>1010705558.3314204</v>
      </c>
      <c r="M114" s="127">
        <f>Size!M32</f>
        <v>164796966.94142413</v>
      </c>
      <c r="N114" s="123">
        <f>Size!N32</f>
        <v>0.19481651873357841</v>
      </c>
      <c r="O114" s="121">
        <f>Size!O32</f>
        <v>219594585.97175288</v>
      </c>
      <c r="P114" s="122">
        <f>Size!P32</f>
        <v>25202709.436025798</v>
      </c>
      <c r="Q114" s="123">
        <f>Size!Q32</f>
        <v>0.12964898474753814</v>
      </c>
    </row>
    <row r="115" spans="2:17">
      <c r="B115" s="414"/>
      <c r="C115" s="94" t="s">
        <v>239</v>
      </c>
      <c r="D115" s="121">
        <f>Size!D33</f>
        <v>745181851.29899609</v>
      </c>
      <c r="E115" s="122">
        <f>Size!E33</f>
        <v>-4475838.6536517143</v>
      </c>
      <c r="F115" s="123">
        <f>Size!F33</f>
        <v>-5.970509892234189E-3</v>
      </c>
      <c r="G115" s="124">
        <f>Size!G33</f>
        <v>23.971680125065635</v>
      </c>
      <c r="H115" s="125">
        <f>Size!H33</f>
        <v>0.17244761322381308</v>
      </c>
      <c r="I115" s="182">
        <f>Size!I33</f>
        <v>6.196126904106098</v>
      </c>
      <c r="J115" s="183">
        <f>Size!J33</f>
        <v>-1.8977076003459104E-2</v>
      </c>
      <c r="K115" s="123">
        <f>Size!K33</f>
        <v>-3.0533802916559707E-3</v>
      </c>
      <c r="L115" s="126">
        <f>Size!L33</f>
        <v>4617241317.2852993</v>
      </c>
      <c r="M115" s="127">
        <f>Size!M33</f>
        <v>-41959175.259138107</v>
      </c>
      <c r="N115" s="123">
        <f>Size!N33</f>
        <v>-9.0056599466540165E-3</v>
      </c>
      <c r="O115" s="121">
        <f>Size!O33</f>
        <v>1487543549.7528439</v>
      </c>
      <c r="P115" s="122">
        <f>Size!P33</f>
        <v>-10995151.674412966</v>
      </c>
      <c r="Q115" s="123">
        <f>Size!Q33</f>
        <v>-7.3372490573255312E-3</v>
      </c>
    </row>
    <row r="116" spans="2:17">
      <c r="B116" s="414"/>
      <c r="C116" s="94" t="s">
        <v>216</v>
      </c>
      <c r="D116" s="121">
        <f>Size!D34</f>
        <v>70804254.767458931</v>
      </c>
      <c r="E116" s="122">
        <f>Size!E34</f>
        <v>7225185.9142242968</v>
      </c>
      <c r="F116" s="123">
        <f>Size!F34</f>
        <v>0.11364095203883613</v>
      </c>
      <c r="G116" s="124">
        <f>Size!G34</f>
        <v>2.2776949597208547</v>
      </c>
      <c r="H116" s="125">
        <f>Size!H34</f>
        <v>0.25926299696714983</v>
      </c>
      <c r="I116" s="182">
        <f>Size!I34</f>
        <v>8.688232066676866</v>
      </c>
      <c r="J116" s="183">
        <f>Size!J34</f>
        <v>0.43579689664366228</v>
      </c>
      <c r="K116" s="123">
        <f>Size!K34</f>
        <v>5.2808278727975617E-2</v>
      </c>
      <c r="L116" s="126">
        <f>Size!L34</f>
        <v>615163796.727795</v>
      </c>
      <c r="M116" s="127">
        <f>Size!M34</f>
        <v>90481652.845398843</v>
      </c>
      <c r="N116" s="123">
        <f>Size!N34</f>
        <v>0.17245041383699095</v>
      </c>
      <c r="O116" s="121">
        <f>Size!O34</f>
        <v>94405673.023278594</v>
      </c>
      <c r="P116" s="122">
        <f>Size!P34</f>
        <v>9633581.218965739</v>
      </c>
      <c r="Q116" s="123">
        <f>Size!Q34</f>
        <v>0.11364095203883623</v>
      </c>
    </row>
    <row r="117" spans="2:17">
      <c r="B117" s="414"/>
      <c r="C117" s="94" t="s">
        <v>240</v>
      </c>
      <c r="D117" s="121">
        <f>Size!D35</f>
        <v>2098360786.9903722</v>
      </c>
      <c r="E117" s="122">
        <f>Size!E35</f>
        <v>-49202675.089254856</v>
      </c>
      <c r="F117" s="123">
        <f>Size!F35</f>
        <v>-2.2910929505947482E-2</v>
      </c>
      <c r="G117" s="124">
        <f>Size!G35</f>
        <v>67.501957388024692</v>
      </c>
      <c r="H117" s="125">
        <f>Size!H35</f>
        <v>-0.67630964368871105</v>
      </c>
      <c r="I117" s="182">
        <f>Size!I35</f>
        <v>3.5467395281707184</v>
      </c>
      <c r="J117" s="183">
        <f>Size!J35</f>
        <v>-0.21786341178708257</v>
      </c>
      <c r="K117" s="123">
        <f>Size!K35</f>
        <v>-5.7871551199905481E-2</v>
      </c>
      <c r="L117" s="126">
        <f>Size!L35</f>
        <v>7442339147.5821695</v>
      </c>
      <c r="M117" s="127">
        <f>Size!M35</f>
        <v>-642384575.50874805</v>
      </c>
      <c r="N117" s="123">
        <f>Size!N35</f>
        <v>-7.9456589675912181E-2</v>
      </c>
      <c r="O117" s="121">
        <f>Size!O35</f>
        <v>2098360786.9903722</v>
      </c>
      <c r="P117" s="122">
        <f>Size!P35</f>
        <v>-49202675.089254856</v>
      </c>
      <c r="Q117" s="123">
        <f>Size!Q35</f>
        <v>-2.2910929505947482E-2</v>
      </c>
    </row>
    <row r="118" spans="2:17" ht="15.75" thickBot="1">
      <c r="B118" s="414"/>
      <c r="C118" s="95" t="s">
        <v>215</v>
      </c>
      <c r="D118" s="121">
        <f>Size!D36</f>
        <v>1283.8787364959717</v>
      </c>
      <c r="E118" s="122">
        <f>Size!E36</f>
        <v>-54385.144088083063</v>
      </c>
      <c r="F118" s="123">
        <f>Size!F36</f>
        <v>-0.97693728627963072</v>
      </c>
      <c r="G118" s="124">
        <f>Size!G36</f>
        <v>4.1300966115861608E-5</v>
      </c>
      <c r="H118" s="125">
        <f>Size!H36</f>
        <v>-1.7260123499029095E-3</v>
      </c>
      <c r="I118" s="182">
        <f>Size!I36</f>
        <v>0.70742739108677311</v>
      </c>
      <c r="J118" s="183">
        <f>Size!J36</f>
        <v>-0.68043866505833372</v>
      </c>
      <c r="K118" s="123">
        <f>Size!K36</f>
        <v>-0.49027689815276465</v>
      </c>
      <c r="L118" s="126">
        <f>Size!L36</f>
        <v>908.25098503112793</v>
      </c>
      <c r="M118" s="127">
        <f>Size!M36</f>
        <v>-76352.896171969303</v>
      </c>
      <c r="N118" s="123">
        <f>Size!N36</f>
        <v>-0.98824440202543851</v>
      </c>
      <c r="O118" s="121">
        <f>Size!O36</f>
        <v>256.77574729919434</v>
      </c>
      <c r="P118" s="122">
        <f>Size!P36</f>
        <v>-31122.323761334126</v>
      </c>
      <c r="Q118" s="123">
        <f>Size!Q36</f>
        <v>-0.99181698164319376</v>
      </c>
    </row>
    <row r="119" spans="2:17">
      <c r="B119" s="414"/>
      <c r="C119" s="117" t="s">
        <v>241</v>
      </c>
      <c r="D119" s="166">
        <f>'White Milk Size'!D11</f>
        <v>670151267.55612624</v>
      </c>
      <c r="E119" s="167">
        <f>'White Milk Size'!E11</f>
        <v>-2504565.0105769634</v>
      </c>
      <c r="F119" s="168">
        <f>'White Milk Size'!F11</f>
        <v>-3.7233974483207961E-3</v>
      </c>
      <c r="G119" s="169">
        <f>'White Milk Size'!G11</f>
        <v>21.558028813046022</v>
      </c>
      <c r="H119" s="170">
        <f>'White Milk Size'!H11</f>
        <v>0.20335884265900361</v>
      </c>
      <c r="I119" s="257">
        <f>'White Milk Size'!I11</f>
        <v>6.1565843718823867</v>
      </c>
      <c r="J119" s="188">
        <f>'White Milk Size'!J11</f>
        <v>-8.1767450414789167E-3</v>
      </c>
      <c r="K119" s="168">
        <f>'White Milk Size'!K11</f>
        <v>-1.3263685139447876E-3</v>
      </c>
      <c r="L119" s="171">
        <f>'White Milk Size'!L11</f>
        <v>4125842820.6332188</v>
      </c>
      <c r="M119" s="172">
        <f>'White Milk Size'!M11</f>
        <v>-20919701.046042919</v>
      </c>
      <c r="N119" s="168">
        <f>'White Milk Size'!N11</f>
        <v>-5.0448273651251515E-3</v>
      </c>
      <c r="O119" s="166">
        <f>'White Milk Size'!O11</f>
        <v>1337648126.4848948</v>
      </c>
      <c r="P119" s="167">
        <f>'White Milk Size'!P11</f>
        <v>-6919145.6718356609</v>
      </c>
      <c r="Q119" s="168">
        <f>'White Milk Size'!Q11</f>
        <v>-5.1460018513890511E-3</v>
      </c>
    </row>
    <row r="120" spans="2:17" ht="15.75" thickBot="1">
      <c r="B120" s="416"/>
      <c r="C120" s="116" t="s">
        <v>238</v>
      </c>
      <c r="D120" s="158">
        <f>'White Milk Size'!D12</f>
        <v>2045564456.7706985</v>
      </c>
      <c r="E120" s="159">
        <f>'White Milk Size'!E12</f>
        <v>-47482411.874778271</v>
      </c>
      <c r="F120" s="160">
        <f>'White Milk Size'!F12</f>
        <v>-2.268578529515046E-2</v>
      </c>
      <c r="G120" s="161">
        <f>'White Milk Size'!G12</f>
        <v>65.803557544285695</v>
      </c>
      <c r="H120" s="162">
        <f>'White Milk Size'!H12</f>
        <v>-0.64398211641275793</v>
      </c>
      <c r="I120" s="258">
        <f>'White Milk Size'!I12</f>
        <v>3.535832376901491</v>
      </c>
      <c r="J120" s="181">
        <f>'White Milk Size'!J12</f>
        <v>-0.2194211959197685</v>
      </c>
      <c r="K120" s="160">
        <f>'White Milk Size'!K12</f>
        <v>-5.8430460597344164E-2</v>
      </c>
      <c r="L120" s="163">
        <f>'White Milk Size'!L12</f>
        <v>7232773035.2887459</v>
      </c>
      <c r="M120" s="164">
        <f>'White Milk Size'!M12</f>
        <v>-627148696.27453041</v>
      </c>
      <c r="N120" s="160">
        <f>'White Milk Size'!N12</f>
        <v>-7.9790705008686583E-2</v>
      </c>
      <c r="O120" s="158">
        <f>'White Milk Size'!O12</f>
        <v>2045564456.7706985</v>
      </c>
      <c r="P120" s="159">
        <f>'White Milk Size'!P12</f>
        <v>-47482411.874778271</v>
      </c>
      <c r="Q120" s="160">
        <f>'White Milk Size'!Q12</f>
        <v>-2.268578529515046E-2</v>
      </c>
    </row>
    <row r="121" spans="2:17">
      <c r="B121" s="417" t="s">
        <v>186</v>
      </c>
      <c r="C121" s="93" t="s">
        <v>212</v>
      </c>
      <c r="D121" s="137">
        <f>Organic!D11</f>
        <v>194145452.19244784</v>
      </c>
      <c r="E121" s="138">
        <f>Organic!E11</f>
        <v>-9573885.0444553494</v>
      </c>
      <c r="F121" s="139">
        <f>Organic!F11</f>
        <v>-4.6995465301960873E-2</v>
      </c>
      <c r="G121" s="140">
        <f>Organic!G11</f>
        <v>6.2454455507481468</v>
      </c>
      <c r="H121" s="141">
        <f>Organic!H11</f>
        <v>-0.22199143954754685</v>
      </c>
      <c r="I121" s="254">
        <f>Organic!I11</f>
        <v>9.633832679328286</v>
      </c>
      <c r="J121" s="177">
        <f>Organic!J11</f>
        <v>0.60722634752438154</v>
      </c>
      <c r="K121" s="139">
        <f>Organic!K11</f>
        <v>6.7270724478690272E-2</v>
      </c>
      <c r="L121" s="142">
        <f>Organic!L11</f>
        <v>1870364801.8745713</v>
      </c>
      <c r="M121" s="143">
        <f>Organic!M11</f>
        <v>31470542.461046219</v>
      </c>
      <c r="N121" s="139">
        <f>Organic!N11</f>
        <v>1.7113840178653372E-2</v>
      </c>
      <c r="O121" s="137">
        <f>Organic!O11</f>
        <v>326471377.42904359</v>
      </c>
      <c r="P121" s="138">
        <f>Organic!P11</f>
        <v>-13168551.506460726</v>
      </c>
      <c r="Q121" s="139">
        <f>Organic!Q11</f>
        <v>-3.8772094752620674E-2</v>
      </c>
    </row>
    <row r="122" spans="2:17" ht="15.75" thickBot="1">
      <c r="B122" s="416"/>
      <c r="C122" s="95" t="s">
        <v>214</v>
      </c>
      <c r="D122" s="144">
        <f>Organic!D12</f>
        <v>2914447051.1749306</v>
      </c>
      <c r="E122" s="145">
        <f>Organic!E12</f>
        <v>-31757415.13789463</v>
      </c>
      <c r="F122" s="146">
        <f>Organic!F12</f>
        <v>-1.0779094085631821E-2</v>
      </c>
      <c r="G122" s="147">
        <f>Organic!G12</f>
        <v>93.754554449252112</v>
      </c>
      <c r="H122" s="148">
        <f>Organic!H12</f>
        <v>0.22199143954732392</v>
      </c>
      <c r="I122" s="255">
        <f>Organic!I12</f>
        <v>4.4649622716243353</v>
      </c>
      <c r="J122" s="184">
        <f>Organic!J12</f>
        <v>-0.12058493724040709</v>
      </c>
      <c r="K122" s="146">
        <f>Organic!K12</f>
        <v>-2.6296738807375764E-2</v>
      </c>
      <c r="L122" s="149">
        <f>Organic!L12</f>
        <v>13012896126.142864</v>
      </c>
      <c r="M122" s="150">
        <f>Organic!M12</f>
        <v>-497063541.10274887</v>
      </c>
      <c r="N122" s="146">
        <f>Organic!N12</f>
        <v>-3.6792377871257505E-2</v>
      </c>
      <c r="O122" s="144">
        <f>Organic!O12</f>
        <v>4050840114.7472491</v>
      </c>
      <c r="P122" s="145">
        <f>Organic!P12</f>
        <v>-34772089.185402393</v>
      </c>
      <c r="Q122" s="146">
        <f>Organic!Q12</f>
        <v>-8.5108638435953694E-3</v>
      </c>
    </row>
    <row r="123" spans="2:17">
      <c r="B123" s="417" t="s">
        <v>248</v>
      </c>
      <c r="C123" s="173" t="s">
        <v>211</v>
      </c>
      <c r="D123" s="137">
        <f>'Form Data'!D11</f>
        <v>244651749.25015816</v>
      </c>
      <c r="E123" s="138">
        <f>'Form Data'!E11</f>
        <v>17880780.337071836</v>
      </c>
      <c r="F123" s="139">
        <f>'Form Data'!F11</f>
        <v>7.8849512452032325E-2</v>
      </c>
      <c r="G123" s="140">
        <f>'Form Data'!G11</f>
        <v>7.8701775477210392</v>
      </c>
      <c r="H123" s="141">
        <f>'Form Data'!H11</f>
        <v>0.67092502429385359</v>
      </c>
      <c r="I123" s="254">
        <f>'Form Data'!I11</f>
        <v>9.4399835866059192</v>
      </c>
      <c r="J123" s="177">
        <f>'Form Data'!J11</f>
        <v>0.47579272836393827</v>
      </c>
      <c r="K123" s="139">
        <f>'Form Data'!K11</f>
        <v>5.3077041295531799E-2</v>
      </c>
      <c r="L123" s="142">
        <f>'Form Data'!L11</f>
        <v>2309508497.3559198</v>
      </c>
      <c r="M123" s="143">
        <f>'Form Data'!M11</f>
        <v>276690250.91055489</v>
      </c>
      <c r="N123" s="139">
        <f>'Form Data'!N11</f>
        <v>0.13611165257611305</v>
      </c>
      <c r="O123" s="137">
        <f>'Form Data'!O11</f>
        <v>484543938.50081074</v>
      </c>
      <c r="P123" s="138">
        <f>'Form Data'!P11</f>
        <v>33266160.19807905</v>
      </c>
      <c r="Q123" s="139">
        <f>'Form Data'!Q11</f>
        <v>7.3715484780114818E-2</v>
      </c>
    </row>
    <row r="124" spans="2:17" ht="15.75" thickBot="1">
      <c r="B124" s="416"/>
      <c r="C124" s="174" t="s">
        <v>213</v>
      </c>
      <c r="D124" s="144">
        <f>'Form Data'!D12</f>
        <v>2863940754.1170092</v>
      </c>
      <c r="E124" s="145">
        <f>'Form Data'!E12</f>
        <v>-59212080.519421101</v>
      </c>
      <c r="F124" s="146">
        <f>'Form Data'!F12</f>
        <v>-2.0256238338898093E-2</v>
      </c>
      <c r="G124" s="147">
        <f>'Form Data'!G12</f>
        <v>92.129822452272435</v>
      </c>
      <c r="H124" s="148">
        <f>'Form Data'!H12</f>
        <v>-0.67092502429413514</v>
      </c>
      <c r="I124" s="255">
        <f>'Form Data'!I12</f>
        <v>4.3903675076330986</v>
      </c>
      <c r="J124" s="184">
        <f>'Form Data'!J12</f>
        <v>-0.16500008123605792</v>
      </c>
      <c r="K124" s="146">
        <f>'Form Data'!K12</f>
        <v>-3.6221024542394446E-2</v>
      </c>
      <c r="L124" s="149">
        <f>'Form Data'!L12</f>
        <v>12573752430.661551</v>
      </c>
      <c r="M124" s="150">
        <f>'Form Data'!M12</f>
        <v>-742283249.55224609</v>
      </c>
      <c r="N124" s="146">
        <f>'Form Data'!N12</f>
        <v>-5.5743561175282785E-2</v>
      </c>
      <c r="O124" s="144">
        <f>'Form Data'!O12</f>
        <v>3892767553.6754827</v>
      </c>
      <c r="P124" s="145">
        <f>'Form Data'!P12</f>
        <v>-81206800.889940739</v>
      </c>
      <c r="Q124" s="146">
        <f>'Form Data'!Q12</f>
        <v>-2.043465650367066E-2</v>
      </c>
    </row>
    <row r="125" spans="2:17" ht="15.75" thickBot="1">
      <c r="B125" s="306" t="s">
        <v>412</v>
      </c>
      <c r="C125" s="307" t="s">
        <v>249</v>
      </c>
      <c r="D125" s="328">
        <f>'Glass Bottle'!D7</f>
        <v>4240383.7276221588</v>
      </c>
      <c r="E125" s="329">
        <f>'Glass Bottle'!E7</f>
        <v>-202640.11636587046</v>
      </c>
      <c r="F125" s="330">
        <f>'Glass Bottle'!F7</f>
        <v>-4.5608604293237827E-2</v>
      </c>
      <c r="G125" s="133">
        <f>'Glass Bottle'!G7</f>
        <v>0.13640847821091959</v>
      </c>
      <c r="H125" s="134">
        <f>'Glass Bottle'!H7</f>
        <v>-4.6433097396681444E-3</v>
      </c>
      <c r="I125" s="185">
        <f>'Glass Bottle'!I7</f>
        <v>13.273269582340721</v>
      </c>
      <c r="J125" s="186">
        <f>'Glass Bottle'!J7</f>
        <v>0.9622725021243177</v>
      </c>
      <c r="K125" s="132">
        <f>'Glass Bottle'!K7</f>
        <v>7.8163652858847313E-2</v>
      </c>
      <c r="L125" s="135">
        <f>'Glass Bottle'!L7</f>
        <v>56283756.349299759</v>
      </c>
      <c r="M125" s="136">
        <f>'Glass Bottle'!M7</f>
        <v>1585702.7786312699</v>
      </c>
      <c r="N125" s="132">
        <f>'Glass Bottle'!N7</f>
        <v>2.8990113452256258E-2</v>
      </c>
      <c r="O125" s="130">
        <f>'Glass Bottle'!O7</f>
        <v>11048747.097534178</v>
      </c>
      <c r="P125" s="131">
        <f>'Glass Bottle'!P7</f>
        <v>-648230.3732765615</v>
      </c>
      <c r="Q125" s="132">
        <f>'Glass Bottle'!Q7</f>
        <v>-5.5418622023868137E-2</v>
      </c>
    </row>
    <row r="126" spans="2:17">
      <c r="B126" s="414" t="s">
        <v>413</v>
      </c>
      <c r="C126" s="308" t="s">
        <v>414</v>
      </c>
      <c r="D126" s="313">
        <f>Enhanced!D33</f>
        <v>10265898.902321341</v>
      </c>
      <c r="E126" s="138">
        <f>Enhanced!E33</f>
        <v>-1040603.9610213283</v>
      </c>
      <c r="F126" s="139">
        <f>Enhanced!F33</f>
        <v>-9.2035881792867896E-2</v>
      </c>
      <c r="G126" s="140">
        <f>Enhanced!G33</f>
        <v>0.33024267063633617</v>
      </c>
      <c r="H126" s="141">
        <f>Enhanced!H33</f>
        <v>-2.8702610852731625E-2</v>
      </c>
      <c r="I126" s="254">
        <f>Enhanced!I33</f>
        <v>12.004812884594667</v>
      </c>
      <c r="J126" s="177">
        <f>Enhanced!J33</f>
        <v>0.91731209158191085</v>
      </c>
      <c r="K126" s="139">
        <f>Enhanced!K33</f>
        <v>8.2733891857756869E-2</v>
      </c>
      <c r="L126" s="142">
        <f>Enhanced!L33</f>
        <v>123240195.41453348</v>
      </c>
      <c r="M126" s="143">
        <f>Enhanced!M33</f>
        <v>-2120664.0489793569</v>
      </c>
      <c r="N126" s="139">
        <f>Enhanced!N33</f>
        <v>-1.6916476626395428E-2</v>
      </c>
      <c r="O126" s="137">
        <f>Enhanced!O33</f>
        <v>25248462.852073688</v>
      </c>
      <c r="P126" s="138">
        <f>Enhanced!P33</f>
        <v>-3114763.0793828256</v>
      </c>
      <c r="Q126" s="139">
        <f>Enhanced!Q33</f>
        <v>-0.10981695406968384</v>
      </c>
    </row>
    <row r="127" spans="2:17">
      <c r="B127" s="414"/>
      <c r="C127" s="308" t="s">
        <v>415</v>
      </c>
      <c r="D127" s="314">
        <f>Enhanced!D34</f>
        <v>2987121631.6464987</v>
      </c>
      <c r="E127" s="122">
        <f>Enhanced!E34</f>
        <v>-41485652.022853851</v>
      </c>
      <c r="F127" s="123">
        <f>Enhanced!F34</f>
        <v>-1.3697930479976696E-2</v>
      </c>
      <c r="G127" s="124">
        <f>Enhanced!G34</f>
        <v>96.092415728684642</v>
      </c>
      <c r="H127" s="125">
        <f>Enhanced!H34</f>
        <v>-5.6173016743215953E-2</v>
      </c>
      <c r="I127" s="182">
        <f>Enhanced!I34</f>
        <v>4.5249708850044916</v>
      </c>
      <c r="J127" s="183">
        <f>Enhanced!J34</f>
        <v>-0.11254324794300885</v>
      </c>
      <c r="K127" s="123">
        <f>Enhanced!K34</f>
        <v>-2.4268011852177123E-2</v>
      </c>
      <c r="L127" s="126">
        <f>Enhanced!L34</f>
        <v>13516638413.167519</v>
      </c>
      <c r="M127" s="127">
        <f>Enhanced!M34</f>
        <v>-528570667.99684334</v>
      </c>
      <c r="N127" s="123">
        <f>Enhanced!N34</f>
        <v>-3.7633520792915411E-2</v>
      </c>
      <c r="O127" s="121">
        <f>Enhanced!O34</f>
        <v>4093527761.7007875</v>
      </c>
      <c r="P127" s="122">
        <f>Enhanced!P34</f>
        <v>-49737588.974623203</v>
      </c>
      <c r="Q127" s="123">
        <f>Enhanced!Q34</f>
        <v>-1.200444209215692E-2</v>
      </c>
    </row>
    <row r="128" spans="2:17">
      <c r="B128" s="414"/>
      <c r="C128" s="309" t="s">
        <v>250</v>
      </c>
      <c r="D128" s="314">
        <f>'Enhanced - Aggs'!D26</f>
        <v>512.96047893166542</v>
      </c>
      <c r="E128" s="122">
        <f>'Enhanced - Aggs'!E26</f>
        <v>-228805.78513631225</v>
      </c>
      <c r="F128" s="123">
        <f>'Enhanced - Aggs'!F26</f>
        <v>-0.99776311143881657</v>
      </c>
      <c r="G128" s="124">
        <f>'Enhanced - Aggs'!G26</f>
        <v>1.6501374122726065E-5</v>
      </c>
      <c r="H128" s="125">
        <f>'Enhanced - Aggs'!H26</f>
        <v>-7.2636349058983951E-3</v>
      </c>
      <c r="I128" s="182">
        <f>'Enhanced - Aggs'!I26</f>
        <v>8.7214195640425132</v>
      </c>
      <c r="J128" s="183">
        <f>'Enhanced - Aggs'!J26</f>
        <v>1.5982044174010959</v>
      </c>
      <c r="K128" s="123">
        <f>'Enhanced - Aggs'!K26</f>
        <v>0.22436559678457083</v>
      </c>
      <c r="L128" s="126">
        <f>'Enhanced - Aggs'!L26</f>
        <v>4473.7435565352444</v>
      </c>
      <c r="M128" s="127">
        <f>'Enhanced - Aggs'!M26</f>
        <v>-1629013.0186187802</v>
      </c>
      <c r="N128" s="123">
        <f>'Enhanced - Aggs'!N26</f>
        <v>-0.99726123060184602</v>
      </c>
      <c r="O128" s="121">
        <f>'Enhanced - Aggs'!O26</f>
        <v>1025.3659108877182</v>
      </c>
      <c r="P128" s="122">
        <f>'Enhanced - Aggs'!P26</f>
        <v>-457609.90468561649</v>
      </c>
      <c r="Q128" s="123">
        <f>'Enhanced - Aggs'!Q26</f>
        <v>-0.99776431082251016</v>
      </c>
    </row>
    <row r="129" spans="2:17" ht="15" customHeight="1">
      <c r="B129" s="414"/>
      <c r="C129" s="309" t="s">
        <v>251</v>
      </c>
      <c r="D129" s="314">
        <f>'Enhanced - Aggs'!D27</f>
        <v>5857329.2843243778</v>
      </c>
      <c r="E129" s="122">
        <f>'Enhanced - Aggs'!E27</f>
        <v>579253.98273404874</v>
      </c>
      <c r="F129" s="123">
        <f>'Enhanced - Aggs'!F27</f>
        <v>0.10974719943073086</v>
      </c>
      <c r="G129" s="124">
        <f>'Enhanced - Aggs'!G27</f>
        <v>0.18842383741128668</v>
      </c>
      <c r="H129" s="125">
        <f>'Enhanced - Aggs'!H27</f>
        <v>2.0861838113324038E-2</v>
      </c>
      <c r="I129" s="182">
        <f>'Enhanced - Aggs'!I27</f>
        <v>12.616742208500543</v>
      </c>
      <c r="J129" s="183">
        <f>'Enhanced - Aggs'!J27</f>
        <v>0.30698648909517523</v>
      </c>
      <c r="K129" s="123">
        <f>'Enhanced - Aggs'!K27</f>
        <v>2.4938471249371343E-2</v>
      </c>
      <c r="L129" s="126">
        <f>'Enhanced - Aggs'!L27</f>
        <v>73900413.610621661</v>
      </c>
      <c r="M129" s="127">
        <f>'Enhanced - Aggs'!M27</f>
        <v>8928595.9794178903</v>
      </c>
      <c r="N129" s="123">
        <f>'Enhanced - Aggs'!N27</f>
        <v>0.13742259805780449</v>
      </c>
      <c r="O129" s="121">
        <f>'Enhanced - Aggs'!O27</f>
        <v>11807308.18588534</v>
      </c>
      <c r="P129" s="122">
        <f>'Enhanced - Aggs'!P27</f>
        <v>1190339.7979301699</v>
      </c>
      <c r="Q129" s="123">
        <f>'Enhanced - Aggs'!Q27</f>
        <v>0.11211673186110235</v>
      </c>
    </row>
    <row r="130" spans="2:17">
      <c r="B130" s="414"/>
      <c r="C130" s="309" t="s">
        <v>252</v>
      </c>
      <c r="D130" s="314">
        <f>'Enhanced - Aggs'!D28</f>
        <v>895691.93654242298</v>
      </c>
      <c r="E130" s="122">
        <f>'Enhanced - Aggs'!E28</f>
        <v>57511.666724593262</v>
      </c>
      <c r="F130" s="123">
        <f>'Enhanced - Aggs'!F28</f>
        <v>6.8614913516268833E-2</v>
      </c>
      <c r="G130" s="124">
        <f>'Enhanced - Aggs'!G28</f>
        <v>2.8813423939360611E-2</v>
      </c>
      <c r="H130" s="125">
        <f>'Enhanced - Aggs'!H28</f>
        <v>2.2038828173414904E-3</v>
      </c>
      <c r="I130" s="182">
        <f>'Enhanced - Aggs'!I28</f>
        <v>9.5191108003953655</v>
      </c>
      <c r="J130" s="183">
        <f>'Enhanced - Aggs'!J28</f>
        <v>0.7836674524034688</v>
      </c>
      <c r="K130" s="123">
        <f>'Enhanced - Aggs'!K28</f>
        <v>8.9711239737318912E-2</v>
      </c>
      <c r="L130" s="126">
        <f>'Enhanced - Aggs'!L28</f>
        <v>8526190.7869680189</v>
      </c>
      <c r="M130" s="127">
        <f>'Enhanced - Aggs'!M28</f>
        <v>1204314.5245698048</v>
      </c>
      <c r="N130" s="123">
        <f>'Enhanced - Aggs'!N28</f>
        <v>0.16448168220960108</v>
      </c>
      <c r="O130" s="121">
        <f>'Enhanced - Aggs'!O28</f>
        <v>1932564.2872603165</v>
      </c>
      <c r="P130" s="122">
        <f>'Enhanced - Aggs'!P28</f>
        <v>250357.16554477904</v>
      </c>
      <c r="Q130" s="123">
        <f>'Enhanced - Aggs'!Q28</f>
        <v>0.14882659947929683</v>
      </c>
    </row>
    <row r="131" spans="2:17">
      <c r="B131" s="414"/>
      <c r="C131" s="310" t="s">
        <v>416</v>
      </c>
      <c r="D131" s="314">
        <f>Enhanced!D35</f>
        <v>27830977.982939489</v>
      </c>
      <c r="E131" s="122">
        <f>Enhanced!E35</f>
        <v>-2813986.5488792546</v>
      </c>
      <c r="F131" s="123">
        <f>Enhanced!F35</f>
        <v>-9.1825413795388319E-2</v>
      </c>
      <c r="G131" s="124">
        <f>Enhanced!G35</f>
        <v>0.89529193526625628</v>
      </c>
      <c r="H131" s="125">
        <f>Enhanced!H35</f>
        <v>-7.7587614940142657E-2</v>
      </c>
      <c r="I131" s="182">
        <f>Enhanced!I35</f>
        <v>11.605264681364025</v>
      </c>
      <c r="J131" s="183">
        <f>Enhanced!J35</f>
        <v>0.42448149855249717</v>
      </c>
      <c r="K131" s="123">
        <f>Enhanced!K35</f>
        <v>3.7965274132590481E-2</v>
      </c>
      <c r="L131" s="126">
        <f>Enhanced!L35</f>
        <v>322985865.83322746</v>
      </c>
      <c r="M131" s="127">
        <f>Enhanced!M35</f>
        <v>-19648838.241987288</v>
      </c>
      <c r="N131" s="123">
        <f>Enhanced!N35</f>
        <v>-5.7346316669878251E-2</v>
      </c>
      <c r="O131" s="121">
        <f>Enhanced!O35</f>
        <v>49826509.755132921</v>
      </c>
      <c r="P131" s="122">
        <f>Enhanced!P35</f>
        <v>-5981880.2170556933</v>
      </c>
      <c r="Q131" s="123">
        <f>Enhanced!Q35</f>
        <v>-0.10718603815728577</v>
      </c>
    </row>
    <row r="132" spans="2:17">
      <c r="B132" s="414"/>
      <c r="C132" s="310" t="s">
        <v>417</v>
      </c>
      <c r="D132" s="314">
        <f>Enhanced!D36</f>
        <v>269886.68670934933</v>
      </c>
      <c r="E132" s="122">
        <f>Enhanced!E36</f>
        <v>140395.01398421422</v>
      </c>
      <c r="F132" s="123">
        <f>Enhanced!F36</f>
        <v>1.0842010998052598</v>
      </c>
      <c r="G132" s="124">
        <f>Enhanced!G36</f>
        <v>8.6819577161366662E-3</v>
      </c>
      <c r="H132" s="125">
        <f>Enhanced!H36</f>
        <v>4.5710115218443375E-3</v>
      </c>
      <c r="I132" s="182">
        <f>Enhanced!I36</f>
        <v>7.6011125283933323</v>
      </c>
      <c r="J132" s="183">
        <f>Enhanced!J36</f>
        <v>2.6980302177771778</v>
      </c>
      <c r="K132" s="123">
        <f>Enhanced!K36</f>
        <v>0.55027226688309971</v>
      </c>
      <c r="L132" s="126">
        <f>Enhanced!L36</f>
        <v>2051439.0755930014</v>
      </c>
      <c r="M132" s="127">
        <f>Enhanced!M36</f>
        <v>1416530.7456822952</v>
      </c>
      <c r="N132" s="123">
        <f>Enhanced!N36</f>
        <v>2.2310791636353495</v>
      </c>
      <c r="O132" s="121">
        <f>Enhanced!O36</f>
        <v>468697.24273943994</v>
      </c>
      <c r="P132" s="122">
        <f>Enhanced!P36</f>
        <v>292666.41643369291</v>
      </c>
      <c r="Q132" s="123">
        <f>Enhanced!Q36</f>
        <v>1.6625861650240858</v>
      </c>
    </row>
    <row r="133" spans="2:17">
      <c r="B133" s="414"/>
      <c r="C133" s="310" t="s">
        <v>418</v>
      </c>
      <c r="D133" s="314">
        <f>Enhanced!D37</f>
        <v>82172352.522877023</v>
      </c>
      <c r="E133" s="122">
        <f>Enhanced!E37</f>
        <v>6787242.6354860216</v>
      </c>
      <c r="F133" s="123">
        <f>Enhanced!F37</f>
        <v>9.0034260686555873E-2</v>
      </c>
      <c r="G133" s="124">
        <f>Enhanced!G37</f>
        <v>2.6433941545527166</v>
      </c>
      <c r="H133" s="125">
        <f>Enhanced!H37</f>
        <v>0.25015817206837854</v>
      </c>
      <c r="I133" s="182">
        <f>Enhanced!I37</f>
        <v>11.077227925211183</v>
      </c>
      <c r="J133" s="183">
        <f>Enhanced!J37</f>
        <v>0.56638601865184057</v>
      </c>
      <c r="K133" s="123">
        <f>Enhanced!K37</f>
        <v>5.3885885040130289E-2</v>
      </c>
      <c r="L133" s="126">
        <f>Enhanced!L37</f>
        <v>910241878.04671097</v>
      </c>
      <c r="M133" s="127">
        <f>Enhanced!M37</f>
        <v>117880905.91174054</v>
      </c>
      <c r="N133" s="123">
        <f>Enhanced!N37</f>
        <v>0.14877172154771495</v>
      </c>
      <c r="O133" s="121">
        <f>Enhanced!O37</f>
        <v>206297062.50276127</v>
      </c>
      <c r="P133" s="122">
        <f>Enhanced!P37</f>
        <v>13966261.560950518</v>
      </c>
      <c r="Q133" s="123">
        <f>Enhanced!Q37</f>
        <v>7.2615834242670152E-2</v>
      </c>
    </row>
    <row r="134" spans="2:17">
      <c r="B134" s="414"/>
      <c r="C134" s="310" t="s">
        <v>253</v>
      </c>
      <c r="D134" s="314">
        <f>'Enhanced - Aggs'!D30</f>
        <v>263968.37779003382</v>
      </c>
      <c r="E134" s="122">
        <f>'Enhanced - Aggs'!E30</f>
        <v>48638.832898765802</v>
      </c>
      <c r="F134" s="123">
        <f>'Enhanced - Aggs'!F30</f>
        <v>0.22588090697598548</v>
      </c>
      <c r="G134" s="124">
        <f>'Enhanced - Aggs'!G30</f>
        <v>8.4915722309724176E-3</v>
      </c>
      <c r="H134" s="125">
        <f>'Enhanced - Aggs'!H30</f>
        <v>1.6555483040250809E-3</v>
      </c>
      <c r="I134" s="182">
        <f>'Enhanced - Aggs'!I30</f>
        <v>18.374380570905</v>
      </c>
      <c r="J134" s="183">
        <f>'Enhanced - Aggs'!J30</f>
        <v>2.327092798871039</v>
      </c>
      <c r="K134" s="123">
        <f>'Enhanced - Aggs'!K30</f>
        <v>0.1450147110171805</v>
      </c>
      <c r="L134" s="126">
        <f>'Enhanced - Aggs'!L30</f>
        <v>4850255.4321985086</v>
      </c>
      <c r="M134" s="127">
        <f>'Enhanced - Aggs'!M30</f>
        <v>1394800.2595072254</v>
      </c>
      <c r="N134" s="123">
        <f>'Enhanced - Aggs'!N30</f>
        <v>0.40365167244258715</v>
      </c>
      <c r="O134" s="121">
        <f>'Enhanced - Aggs'!O30</f>
        <v>499792.60240662098</v>
      </c>
      <c r="P134" s="122">
        <f>'Enhanced - Aggs'!P30</f>
        <v>116982.37412667274</v>
      </c>
      <c r="Q134" s="123">
        <f>'Enhanced - Aggs'!Q30</f>
        <v>0.30558842341360798</v>
      </c>
    </row>
    <row r="135" spans="2:17">
      <c r="B135" s="415"/>
      <c r="C135" s="311" t="s">
        <v>332</v>
      </c>
      <c r="D135" s="314">
        <f>'Enhanced - Aggs'!D31</f>
        <v>11819627.39068616</v>
      </c>
      <c r="E135" s="122">
        <f>'Enhanced - Aggs'!E31</f>
        <v>4961627.735781488</v>
      </c>
      <c r="F135" s="123">
        <f>'Enhanced - Aggs'!F31</f>
        <v>0.72348031283918979</v>
      </c>
      <c r="G135" s="124">
        <f>'Enhanced - Aggs'!G31</f>
        <v>6.456390229394751</v>
      </c>
      <c r="H135" s="125">
        <f>'Enhanced - Aggs'!H31</f>
        <v>2.589415424731397</v>
      </c>
      <c r="I135" s="182">
        <f>'Enhanced - Aggs'!I31</f>
        <v>31.329751262701208</v>
      </c>
      <c r="J135" s="183">
        <f>'Enhanced - Aggs'!J31</f>
        <v>2.2967754177511992</v>
      </c>
      <c r="K135" s="123">
        <f>'Enhanced - Aggs'!K31</f>
        <v>7.9109197418035251E-2</v>
      </c>
      <c r="L135" s="126">
        <f>'Enhanced - Aggs'!L31</f>
        <v>370305986.16800749</v>
      </c>
      <c r="M135" s="127">
        <f>'Enhanced - Aggs'!M31</f>
        <v>171197847.84248465</v>
      </c>
      <c r="N135" s="123">
        <f>'Enhanced - Aggs'!N31</f>
        <v>0.85982345715368236</v>
      </c>
      <c r="O135" s="121">
        <f>'Enhanced - Aggs'!O31</f>
        <v>95378874.229573414</v>
      </c>
      <c r="P135" s="122">
        <f>'Enhanced - Aggs'!P31</f>
        <v>39813249.422503501</v>
      </c>
      <c r="Q135" s="123">
        <f>'Enhanced - Aggs'!Q31</f>
        <v>0.7165086249050483</v>
      </c>
    </row>
    <row r="136" spans="2:17" ht="15.75" thickBot="1">
      <c r="B136" s="416"/>
      <c r="C136" s="312" t="s">
        <v>419</v>
      </c>
      <c r="D136" s="315">
        <f>Enhanced!D38</f>
        <v>931755.625800904</v>
      </c>
      <c r="E136" s="145">
        <f>Enhanced!E38</f>
        <v>-2918695.2990592695</v>
      </c>
      <c r="F136" s="146">
        <f>Enhanced!F38</f>
        <v>-0.75801389396107155</v>
      </c>
      <c r="G136" s="147">
        <f>Enhanced!G38</f>
        <v>2.9973553136719708E-2</v>
      </c>
      <c r="H136" s="148">
        <f>Enhanced!H38</f>
        <v>-9.226594105425158E-2</v>
      </c>
      <c r="I136" s="255">
        <f>Enhanced!I38</f>
        <v>8.6966327387947455</v>
      </c>
      <c r="J136" s="184">
        <f>Enhanced!J38</f>
        <v>-2.3808754085583494</v>
      </c>
      <c r="K136" s="146">
        <f>Enhanced!K38</f>
        <v>-0.214928788757176</v>
      </c>
      <c r="L136" s="149">
        <f>Enhanced!L38</f>
        <v>8103136.4798963284</v>
      </c>
      <c r="M136" s="150">
        <f>Enhanced!M38</f>
        <v>-34550265.011225499</v>
      </c>
      <c r="N136" s="146">
        <f>Enhanced!N38</f>
        <v>-0.810023674628084</v>
      </c>
      <c r="O136" s="144">
        <f>Enhanced!O38</f>
        <v>1942998.1227977974</v>
      </c>
      <c r="P136" s="145">
        <f>Enhanced!P38</f>
        <v>-3365336.3981859079</v>
      </c>
      <c r="Q136" s="146">
        <f>Enhanced!Q38</f>
        <v>-0.63397217806881279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Alternatives'!D46</f>
        <v>358925746.86829716</v>
      </c>
      <c r="E137" s="384">
        <f>'Non-Dairy Alternatives'!E78</f>
        <v>31194.038893139688</v>
      </c>
      <c r="F137" s="385">
        <f>'Non-Dairy Alternatives'!F78</f>
        <v>2.3671811105617665E-2</v>
      </c>
      <c r="G137" s="386">
        <f>'Non-Dairy Alternatives'!G78</f>
        <v>7.2501139966805228</v>
      </c>
      <c r="H137" s="387">
        <f>'Non-Dairy Alternatives'!H78</f>
        <v>0.50556085353673019</v>
      </c>
      <c r="I137" s="388">
        <f>'Non-Dairy Alternatives'!I78</f>
        <v>8.2016042473696622</v>
      </c>
      <c r="J137" s="389">
        <f>'Non-Dairy Alternatives'!J78</f>
        <v>-5.4634145441433191E-2</v>
      </c>
      <c r="K137" s="385">
        <f>'Non-Dairy Alternatives'!K78</f>
        <v>-6.6173168508560087E-3</v>
      </c>
      <c r="L137" s="390">
        <f>'Non-Dairy Alternatives'!L78</f>
        <v>11063681.792960428</v>
      </c>
      <c r="M137" s="391">
        <f>'Non-Dairy Alternatives'!M78</f>
        <v>183845.84009313025</v>
      </c>
      <c r="N137" s="385">
        <f>'Non-Dairy Alternatives'!N78</f>
        <v>1.6897850380242094E-2</v>
      </c>
      <c r="O137" s="383">
        <f>'Non-Dairy Alternatives'!O78</f>
        <v>2831842.6466332674</v>
      </c>
      <c r="P137" s="384">
        <f>'Non-Dairy Alternatives'!P78</f>
        <v>57028.122528583743</v>
      </c>
      <c r="Q137" s="385">
        <f>'Non-Dairy Alternatives'!Q78</f>
        <v>2.0552048446187347E-2</v>
      </c>
    </row>
    <row r="138" spans="2:17" ht="15.6" customHeight="1">
      <c r="B138" s="415"/>
      <c r="C138" s="93" t="s">
        <v>456</v>
      </c>
      <c r="D138" s="137">
        <f>'Non-Dairy Alternatives'!D47</f>
        <v>2485082.3596670763</v>
      </c>
      <c r="E138" s="138">
        <f>'Non-Dairy Alternatives'!E47</f>
        <v>-1068307.6565645239</v>
      </c>
      <c r="F138" s="139">
        <f>'Non-Dairy Alternatives'!F47</f>
        <v>-0.30064463841137068</v>
      </c>
      <c r="G138" s="140">
        <f>'Non-Dairy Alternatives'!G47</f>
        <v>0.69236670296013714</v>
      </c>
      <c r="H138" s="141">
        <f>'Non-Dairy Alternatives'!H47</f>
        <v>-0.23408715889275822</v>
      </c>
      <c r="I138" s="254">
        <f>'Non-Dairy Alternatives'!I47</f>
        <v>12.183157675770202</v>
      </c>
      <c r="J138" s="177">
        <f>'Non-Dairy Alternatives'!J47</f>
        <v>2.5882834681767815</v>
      </c>
      <c r="K138" s="317">
        <f>'Non-Dairy Alternatives'!K47</f>
        <v>0.26975689437683342</v>
      </c>
      <c r="L138" s="335">
        <f>'Non-Dairy Alternatives'!L47</f>
        <v>30276150.225099064</v>
      </c>
      <c r="M138" s="143">
        <f>'Non-Dairy Alternatives'!M47</f>
        <v>-3818179.9911614805</v>
      </c>
      <c r="N138" s="139">
        <f>'Non-Dairy Alternatives'!N47</f>
        <v>-0.11198870800343463</v>
      </c>
      <c r="O138" s="137">
        <f>'Non-Dairy Alternatives'!O47</f>
        <v>6680130.0105814599</v>
      </c>
      <c r="P138" s="138">
        <f>'Non-Dairy Alternatives'!P47</f>
        <v>-1520102.0043113092</v>
      </c>
      <c r="Q138" s="139">
        <f>'Non-Dairy Alternatives'!Q47</f>
        <v>-0.18537304817114822</v>
      </c>
    </row>
    <row r="139" spans="2:17">
      <c r="B139" s="414"/>
      <c r="C139" s="332" t="s">
        <v>207</v>
      </c>
      <c r="D139" s="121">
        <f>'Non-Dairy Alternatives'!D48</f>
        <v>237420745.30101693</v>
      </c>
      <c r="E139" s="122">
        <f>'Non-Dairy Alternatives'!E48</f>
        <v>-24833140.513537884</v>
      </c>
      <c r="F139" s="123">
        <f>'Non-Dairy Alternatives'!F48</f>
        <v>-9.4691220442384275E-2</v>
      </c>
      <c r="G139" s="124">
        <f>'Non-Dairy Alternatives'!G48</f>
        <v>66.147593861004125</v>
      </c>
      <c r="H139" s="125">
        <f>'Non-Dairy Alternatives'!H48</f>
        <v>-2.2282737440076659</v>
      </c>
      <c r="I139" s="182">
        <f>'Non-Dairy Alternatives'!I48</f>
        <v>6.9010137459074938</v>
      </c>
      <c r="J139" s="183">
        <f>'Non-Dairy Alternatives'!J48</f>
        <v>0.29032341828519304</v>
      </c>
      <c r="K139" s="316">
        <f>'Non-Dairy Alternatives'!K48</f>
        <v>4.3917261873861677E-2</v>
      </c>
      <c r="L139" s="319">
        <f>'Non-Dairy Alternatives'!L48</f>
        <v>1638443826.8859198</v>
      </c>
      <c r="M139" s="127">
        <f>'Non-Dairy Alternatives'!M48</f>
        <v>-95235399.449721098</v>
      </c>
      <c r="N139" s="123">
        <f>'Non-Dairy Alternatives'!N48</f>
        <v>-5.4932537693846421E-2</v>
      </c>
      <c r="O139" s="121">
        <f>'Non-Dairy Alternatives'!O48</f>
        <v>450690230.10502332</v>
      </c>
      <c r="P139" s="122">
        <f>'Non-Dairy Alternatives'!P48</f>
        <v>-51263839.249445915</v>
      </c>
      <c r="Q139" s="123">
        <f>'Non-Dairy Alternatives'!Q48</f>
        <v>-0.10212854597507902</v>
      </c>
    </row>
    <row r="140" spans="2:17">
      <c r="B140" s="414"/>
      <c r="C140" s="332" t="s">
        <v>209</v>
      </c>
      <c r="D140" s="121">
        <f>'Non-Dairy Alternatives'!D49</f>
        <v>2280916.985327153</v>
      </c>
      <c r="E140" s="122">
        <f>'Non-Dairy Alternatives'!E49</f>
        <v>-552573.37734729517</v>
      </c>
      <c r="F140" s="123">
        <f>'Non-Dairy Alternatives'!F49</f>
        <v>-0.19501508973749868</v>
      </c>
      <c r="G140" s="124">
        <f>'Non-Dairy Alternatives'!G49</f>
        <v>0.63548435999050923</v>
      </c>
      <c r="H140" s="125">
        <f>'Non-Dairy Alternatives'!H49</f>
        <v>-0.10327442444673696</v>
      </c>
      <c r="I140" s="182">
        <f>'Non-Dairy Alternatives'!I49</f>
        <v>10.19489990989922</v>
      </c>
      <c r="J140" s="183">
        <f>'Non-Dairy Alternatives'!J49</f>
        <v>1.5061174475766297</v>
      </c>
      <c r="K140" s="316">
        <f>'Non-Dairy Alternatives'!K49</f>
        <v>0.17334044834332643</v>
      </c>
      <c r="L140" s="319">
        <f>'Non-Dairy Alternatives'!L49</f>
        <v>23253720.368199393</v>
      </c>
      <c r="M140" s="127">
        <f>'Non-Dairy Alternatives'!M49</f>
        <v>-1365861.0021664277</v>
      </c>
      <c r="N140" s="123">
        <f>'Non-Dairy Alternatives'!N49</f>
        <v>-5.5478644482984257E-2</v>
      </c>
      <c r="O140" s="121">
        <f>'Non-Dairy Alternatives'!O49</f>
        <v>5033402.3659419408</v>
      </c>
      <c r="P140" s="122">
        <f>'Non-Dairy Alternatives'!P49</f>
        <v>-1056630.4894106295</v>
      </c>
      <c r="Q140" s="123">
        <f>'Non-Dairy Alternatives'!Q49</f>
        <v>-0.17350160738163342</v>
      </c>
    </row>
    <row r="141" spans="2:17">
      <c r="B141" s="414"/>
      <c r="C141" s="332" t="s">
        <v>452</v>
      </c>
      <c r="D141" s="121">
        <f>'Non-Dairy Alternatives'!D50</f>
        <v>21821032.605438162</v>
      </c>
      <c r="E141" s="122">
        <f>'Non-Dairy Alternatives'!E50</f>
        <v>2961429.5297393315</v>
      </c>
      <c r="F141" s="123">
        <f>'Non-Dairy Alternatives'!F50</f>
        <v>0.15702501891756265</v>
      </c>
      <c r="G141" s="124">
        <f>'Non-Dairy Alternatives'!G50</f>
        <v>6.0795395136267807</v>
      </c>
      <c r="H141" s="125">
        <f>'Non-Dairy Alternatives'!H50</f>
        <v>1.1623894055101056</v>
      </c>
      <c r="I141" s="182">
        <f>'Non-Dairy Alternatives'!I50</f>
        <v>15.418285207053538</v>
      </c>
      <c r="J141" s="183">
        <f>'Non-Dairy Alternatives'!J50</f>
        <v>1.3606088119510531</v>
      </c>
      <c r="K141" s="316">
        <f>'Non-Dairy Alternatives'!K50</f>
        <v>9.6787603705621783E-2</v>
      </c>
      <c r="L141" s="319">
        <f>'Non-Dairy Alternatives'!L50</f>
        <v>336442904.22306013</v>
      </c>
      <c r="M141" s="127">
        <f>'Non-Dairy Alternatives'!M50</f>
        <v>71320707.244806468</v>
      </c>
      <c r="N141" s="123">
        <f>'Non-Dairy Alternatives'!N50</f>
        <v>0.26901069792604526</v>
      </c>
      <c r="O141" s="121">
        <f>'Non-Dairy Alternatives'!O50</f>
        <v>117626309.52899586</v>
      </c>
      <c r="P141" s="122">
        <f>'Non-Dairy Alternatives'!P50</f>
        <v>18576582.758216739</v>
      </c>
      <c r="Q141" s="123">
        <f>'Non-Dairy Alternatives'!Q50</f>
        <v>0.18754804645959972</v>
      </c>
    </row>
    <row r="142" spans="2:17">
      <c r="B142" s="414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4"/>
      <c r="C143" s="332" t="s">
        <v>454</v>
      </c>
      <c r="D143" s="121">
        <f>'Non-Dairy Alternatives'!D51</f>
        <v>1706063.8135005434</v>
      </c>
      <c r="E143" s="122">
        <f>'Non-Dairy Alternatives'!E51</f>
        <v>13092.946946596261</v>
      </c>
      <c r="F143" s="123">
        <f>'Non-Dairy Alternatives'!F51</f>
        <v>7.7337107243003172E-3</v>
      </c>
      <c r="G143" s="124">
        <f>'Non-Dairy Alternatives'!G51</f>
        <v>0.47532500200565442</v>
      </c>
      <c r="H143" s="125">
        <f>'Non-Dairy Alternatives'!H51</f>
        <v>3.392695952825947E-2</v>
      </c>
      <c r="I143" s="182">
        <f>'Non-Dairy Alternatives'!I51</f>
        <v>23.511116025458652</v>
      </c>
      <c r="J143" s="183">
        <f>'Non-Dairy Alternatives'!J51</f>
        <v>2.4630084361466089</v>
      </c>
      <c r="K143" s="316">
        <f>'Non-Dairy Alternatives'!K51</f>
        <v>0.11701804666740172</v>
      </c>
      <c r="L143" s="319">
        <f>'Non-Dairy Alternatives'!L51</f>
        <v>40111464.266047724</v>
      </c>
      <c r="M143" s="127">
        <f>'Non-Dairy Alternatives'!M51</f>
        <v>4477631.3212494031</v>
      </c>
      <c r="N143" s="123">
        <f>'Non-Dairy Alternatives'!N51</f>
        <v>0.12565674111415032</v>
      </c>
      <c r="O143" s="121">
        <f>'Non-Dairy Alternatives'!O51</f>
        <v>6438162.3182163499</v>
      </c>
      <c r="P143" s="122">
        <f>'Non-Dairy Alternatives'!P51</f>
        <v>37147.860045532696</v>
      </c>
      <c r="Q143" s="123">
        <f>'Non-Dairy Alternatives'!Q51</f>
        <v>5.8034332351981962E-3</v>
      </c>
    </row>
    <row r="144" spans="2:17">
      <c r="B144" s="414"/>
      <c r="C144" s="332" t="s">
        <v>455</v>
      </c>
      <c r="D144" s="121">
        <f>'Non-Dairy Alternatives'!D52</f>
        <v>1341234.2729131123</v>
      </c>
      <c r="E144" s="122">
        <f>'Non-Dairy Alternatives'!E52</f>
        <v>18090.04410859826</v>
      </c>
      <c r="F144" s="123">
        <f>'Non-Dairy Alternatives'!F52</f>
        <v>1.3672012252921934E-2</v>
      </c>
      <c r="G144" s="124">
        <f>'Non-Dairy Alternatives'!G52</f>
        <v>0.37368015101052643</v>
      </c>
      <c r="H144" s="125">
        <f>'Non-Dairy Alternatives'!H52</f>
        <v>2.8704768357676436E-2</v>
      </c>
      <c r="I144" s="182">
        <f>'Non-Dairy Alternatives'!I52</f>
        <v>7.6016869627032699</v>
      </c>
      <c r="J144" s="183">
        <f>'Non-Dairy Alternatives'!J52</f>
        <v>0.5116361214945444</v>
      </c>
      <c r="K144" s="316">
        <f>'Non-Dairy Alternatives'!K52</f>
        <v>7.2162546214875903E-2</v>
      </c>
      <c r="L144" s="319">
        <f>'Non-Dairy Alternatives'!L52</f>
        <v>10195643.086334405</v>
      </c>
      <c r="M144" s="127">
        <f>'Non-Dairy Alternatives'!M52</f>
        <v>814483.23385849036</v>
      </c>
      <c r="N144" s="123">
        <f>'Non-Dairy Alternatives'!N52</f>
        <v>8.6821165683849691E-2</v>
      </c>
      <c r="O144" s="121">
        <f>'Non-Dairy Alternatives'!O52</f>
        <v>2760467.4447960323</v>
      </c>
      <c r="P144" s="122">
        <f>'Non-Dairy Alternatives'!P52</f>
        <v>19380.084165647626</v>
      </c>
      <c r="Q144" s="123">
        <f>'Non-Dairy Alternatives'!Q52</f>
        <v>7.0702176238522617E-3</v>
      </c>
    </row>
    <row r="145" spans="2:17">
      <c r="B145" s="414"/>
      <c r="C145" s="332" t="s">
        <v>420</v>
      </c>
      <c r="D145" s="121">
        <f>'Non-Dairy Alternatives'!D53</f>
        <v>61019831.837295003</v>
      </c>
      <c r="E145" s="122">
        <f>'Non-Dairy Alternatives'!E53</f>
        <v>851398.42102594674</v>
      </c>
      <c r="F145" s="123">
        <f>'Non-Dairy Alternatives'!F53</f>
        <v>1.4150250765806635E-2</v>
      </c>
      <c r="G145" s="124">
        <f>'Non-Dairy Alternatives'!G53</f>
        <v>17.000683949174981</v>
      </c>
      <c r="H145" s="125">
        <f>'Non-Dairy Alternatives'!H53</f>
        <v>1.3133326464723645</v>
      </c>
      <c r="I145" s="182">
        <f>'Non-Dairy Alternatives'!I53</f>
        <v>10.313116898579892</v>
      </c>
      <c r="J145" s="183">
        <f>'Non-Dairy Alternatives'!J53</f>
        <v>0.45052510057414885</v>
      </c>
      <c r="K145" s="316">
        <f>'Non-Dairy Alternatives'!K53</f>
        <v>4.568019338134291E-2</v>
      </c>
      <c r="L145" s="319">
        <f>'Non-Dairy Alternatives'!L53</f>
        <v>629304658.86971045</v>
      </c>
      <c r="M145" s="127">
        <f>'Non-Dairy Alternatives'!M53</f>
        <v>35887960.959560513</v>
      </c>
      <c r="N145" s="123">
        <f>'Non-Dairy Alternatives'!N53</f>
        <v>6.0476830338526064E-2</v>
      </c>
      <c r="O145" s="121">
        <f>'Non-Dairy Alternatives'!O53</f>
        <v>141917040.54438987</v>
      </c>
      <c r="P145" s="122">
        <f>'Non-Dairy Alternatives'!P53</f>
        <v>1502628.0721702874</v>
      </c>
      <c r="Q145" s="123">
        <f>'Non-Dairy Alternatives'!Q53</f>
        <v>1.0701380618371894E-2</v>
      </c>
    </row>
    <row r="146" spans="2:17">
      <c r="B146" s="414"/>
      <c r="C146" s="332" t="s">
        <v>421</v>
      </c>
      <c r="D146" s="121">
        <f>'Non-Dairy Alternatives'!D54</f>
        <v>4762770.7537539452</v>
      </c>
      <c r="E146" s="122">
        <f>'Non-Dairy Alternatives'!E54</f>
        <v>102298.36595505662</v>
      </c>
      <c r="F146" s="123">
        <f>'Non-Dairy Alternatives'!F54</f>
        <v>2.1950213936010786E-2</v>
      </c>
      <c r="G146" s="124">
        <f>'Non-Dairy Alternatives'!G54</f>
        <v>1.3269515478647396</v>
      </c>
      <c r="H146" s="125">
        <f>'Non-Dairy Alternatives'!H54</f>
        <v>0.11185480306270534</v>
      </c>
      <c r="I146" s="182">
        <f>'Non-Dairy Alternatives'!I54</f>
        <v>14.134679588078912</v>
      </c>
      <c r="J146" s="183">
        <f>'Non-Dairy Alternatives'!J54</f>
        <v>1.1320660035925272</v>
      </c>
      <c r="K146" s="316">
        <f>'Non-Dairy Alternatives'!K54</f>
        <v>8.7064496398109703E-2</v>
      </c>
      <c r="L146" s="319">
        <f>'Non-Dairy Alternatives'!L54</f>
        <v>67320238.555785105</v>
      </c>
      <c r="M146" s="127">
        <f>'Non-Dairy Alternatives'!M54</f>
        <v>6721916.9760675803</v>
      </c>
      <c r="N146" s="123">
        <f>'Non-Dairy Alternatives'!N54</f>
        <v>0.11092579465629011</v>
      </c>
      <c r="O146" s="121">
        <f>'Non-Dairy Alternatives'!O54</f>
        <v>12802984.449914832</v>
      </c>
      <c r="P146" s="122">
        <f>'Non-Dairy Alternatives'!P54</f>
        <v>271372.50795064494</v>
      </c>
      <c r="Q146" s="123">
        <f>'Non-Dairy Alternatives'!Q54</f>
        <v>2.1655036016708189E-2</v>
      </c>
    </row>
    <row r="147" spans="2:17">
      <c r="B147" s="414"/>
      <c r="C147" s="333" t="s">
        <v>421</v>
      </c>
      <c r="D147" s="121">
        <f>'Non-Dairy Alternatives'!D55</f>
        <v>2078000.6410928178</v>
      </c>
      <c r="E147" s="122">
        <f>'Non-Dairy Alternatives'!E55</f>
        <v>-397242.39531419566</v>
      </c>
      <c r="F147" s="123">
        <f>'Non-Dairy Alternatives'!F55</f>
        <v>-0.16048621871524199</v>
      </c>
      <c r="G147" s="124">
        <f>'Non-Dairy Alternatives'!G55</f>
        <v>0.5789500082465</v>
      </c>
      <c r="H147" s="125">
        <f>'Non-Dairy Alternatives'!H55</f>
        <v>-6.6405120131926898E-2</v>
      </c>
      <c r="I147" s="182">
        <f>'Non-Dairy Alternatives'!I55</f>
        <v>10.256465654424252</v>
      </c>
      <c r="J147" s="183">
        <f>'Non-Dairy Alternatives'!J55</f>
        <v>0.59575344085605231</v>
      </c>
      <c r="K147" s="316">
        <f>'Non-Dairy Alternatives'!K55</f>
        <v>6.1667652206773463E-2</v>
      </c>
      <c r="L147" s="319">
        <f>'Non-Dairy Alternatives'!L55</f>
        <v>21312942.205240063</v>
      </c>
      <c r="M147" s="127">
        <f>'Non-Dairy Alternatives'!M55</f>
        <v>-2599668.4281268083</v>
      </c>
      <c r="N147" s="123">
        <f>'Non-Dairy Alternatives'!N55</f>
        <v>-0.10871537482818025</v>
      </c>
      <c r="O147" s="121">
        <f>'Non-Dairy Alternatives'!O55</f>
        <v>4679050.0800414057</v>
      </c>
      <c r="P147" s="122">
        <f>'Non-Dairy Alternatives'!P55</f>
        <v>-906801.18788428325</v>
      </c>
      <c r="Q147" s="123">
        <f>'Non-Dairy Alternatives'!Q55</f>
        <v>-0.16233894251556483</v>
      </c>
    </row>
    <row r="148" spans="2:17" ht="15.75" thickBot="1">
      <c r="B148" s="416"/>
      <c r="C148" s="334" t="s">
        <v>208</v>
      </c>
      <c r="D148" s="144">
        <f>'Non-Dairy Alternatives'!D56</f>
        <v>24010068.298353173</v>
      </c>
      <c r="E148" s="145">
        <f>'Non-Dairy Alternatives'!E56</f>
        <v>-1716732.7018926404</v>
      </c>
      <c r="F148" s="146">
        <f>'Non-Dairy Alternatives'!F56</f>
        <v>-6.6729349749945099E-2</v>
      </c>
      <c r="G148" s="147">
        <f>'Non-Dairy Alternatives'!G56</f>
        <v>6.6894249041329816</v>
      </c>
      <c r="H148" s="148">
        <f>'Non-Dairy Alternatives'!H56</f>
        <v>-1.8168135449979417E-2</v>
      </c>
      <c r="I148" s="255">
        <f>'Non-Dairy Alternatives'!I56</f>
        <v>7.9640431702746373</v>
      </c>
      <c r="J148" s="184">
        <f>'Non-Dairy Alternatives'!J56</f>
        <v>0.73324713878785985</v>
      </c>
      <c r="K148" s="318">
        <f>'Non-Dairy Alternatives'!K56</f>
        <v>0.10140614333399908</v>
      </c>
      <c r="L148" s="320">
        <f>'Non-Dairy Alternatives'!L56</f>
        <v>191217220.44932717</v>
      </c>
      <c r="M148" s="150">
        <f>'Non-Dairy Alternatives'!M56</f>
        <v>5191969.8738996983</v>
      </c>
      <c r="N148" s="146">
        <f>'Non-Dairy Alternatives'!N56</f>
        <v>2.7910027578726553E-2</v>
      </c>
      <c r="O148" s="144">
        <f>'Non-Dairy Alternatives'!O56</f>
        <v>49480498.249561332</v>
      </c>
      <c r="P148" s="145">
        <f>'Non-Dairy Alternatives'!P56</f>
        <v>-3843198.6255494654</v>
      </c>
      <c r="Q148" s="146">
        <f>'Non-Dairy Alternatives'!Q56</f>
        <v>-7.207299663694744E-2</v>
      </c>
    </row>
    <row r="149" spans="2:17">
      <c r="B149" s="295"/>
      <c r="C149" s="93" t="s">
        <v>398</v>
      </c>
      <c r="D149" s="137">
        <f>'Trad vs Value Add'!D25</f>
        <v>129480128.17956811</v>
      </c>
      <c r="E149" s="138">
        <f>'Trad vs Value Add'!E25</f>
        <v>-4955179.3636767268</v>
      </c>
      <c r="F149" s="139">
        <f>'Trad vs Value Add'!F25</f>
        <v>-3.6859210978356684E-2</v>
      </c>
      <c r="G149" s="140">
        <f>'Trad vs Value Add'!G25</f>
        <v>4.1652332378499048</v>
      </c>
      <c r="H149" s="141">
        <f>'Trad vs Value Add'!H25</f>
        <v>-0.10265754070629285</v>
      </c>
      <c r="I149" s="254">
        <f>'Trad vs Value Add'!I25</f>
        <v>6.3214328033124474</v>
      </c>
      <c r="J149" s="177">
        <f>'Trad vs Value Add'!J25</f>
        <v>-0.10702666800636251</v>
      </c>
      <c r="K149" s="139">
        <f>'Trad vs Value Add'!K25</f>
        <v>-1.6648882750816472E-2</v>
      </c>
      <c r="L149" s="142">
        <f>'Trad vs Value Add'!L25</f>
        <v>818499929.65142226</v>
      </c>
      <c r="M149" s="143">
        <f>'Trad vs Value Add'!M25</f>
        <v>-45711996.404607058</v>
      </c>
      <c r="N149" s="139">
        <f>'Trad vs Value Add'!N25</f>
        <v>-5.2894429047306873E-2</v>
      </c>
      <c r="O149" s="137">
        <f>'Trad vs Value Add'!O25</f>
        <v>306856296.34480923</v>
      </c>
      <c r="P149" s="138">
        <f>'Trad vs Value Add'!P25</f>
        <v>-11532372.289813876</v>
      </c>
      <c r="Q149" s="139">
        <f>'Trad vs Value Add'!Q25</f>
        <v>-3.6221051268153677E-2</v>
      </c>
    </row>
    <row r="150" spans="2:17">
      <c r="B150" s="295" t="s">
        <v>411</v>
      </c>
      <c r="C150" s="94" t="s">
        <v>399</v>
      </c>
      <c r="D150" s="121">
        <f>'Trad vs Value Add'!D26</f>
        <v>2493633232.3215675</v>
      </c>
      <c r="E150" s="122">
        <f>'Trad vs Value Add'!E26</f>
        <v>-42341730.232954502</v>
      </c>
      <c r="F150" s="123">
        <f>'Trad vs Value Add'!F26</f>
        <v>-1.6696430705413236E-2</v>
      </c>
      <c r="G150" s="124">
        <f>'Trad vs Value Add'!G26</f>
        <v>80.217436978965537</v>
      </c>
      <c r="H150" s="125">
        <f>'Trad vs Value Add'!H26</f>
        <v>-0.29165215191059701</v>
      </c>
      <c r="I150" s="256">
        <f>'Trad vs Value Add'!I26</f>
        <v>3.7666316383039136</v>
      </c>
      <c r="J150" s="183">
        <f>'Trad vs Value Add'!J26</f>
        <v>-0.21673160917935519</v>
      </c>
      <c r="K150" s="123">
        <f>'Trad vs Value Add'!K26</f>
        <v>-5.4409200395241011E-2</v>
      </c>
      <c r="L150" s="126">
        <f>'Trad vs Value Add'!L26</f>
        <v>9392597827.1884689</v>
      </c>
      <c r="M150" s="127">
        <f>'Trad vs Value Add'!M26</f>
        <v>-709111635.18897247</v>
      </c>
      <c r="N150" s="123">
        <f>'Trad vs Value Add'!N26</f>
        <v>-7.0197191656518179E-2</v>
      </c>
      <c r="O150" s="121">
        <f>'Trad vs Value Add'!O26</f>
        <v>3118541624.7690563</v>
      </c>
      <c r="P150" s="122">
        <f>'Trad vs Value Add'!P26</f>
        <v>-43671161.311929703</v>
      </c>
      <c r="Q150" s="123">
        <f>'Trad vs Value Add'!Q26</f>
        <v>-1.3810317099518318E-2</v>
      </c>
    </row>
    <row r="151" spans="2:17">
      <c r="B151" s="295" t="s">
        <v>409</v>
      </c>
      <c r="C151" s="94" t="s">
        <v>400</v>
      </c>
      <c r="D151" s="121">
        <f>'Trad vs Value Add'!D27</f>
        <v>28020120.313879576</v>
      </c>
      <c r="E151" s="122">
        <f>'Trad vs Value Add'!E27</f>
        <v>85030.330103021115</v>
      </c>
      <c r="F151" s="123">
        <f>'Trad vs Value Add'!F27</f>
        <v>3.0438538108308552E-3</v>
      </c>
      <c r="G151" s="124">
        <f>'Trad vs Value Add'!G27</f>
        <v>0.90137643591197281</v>
      </c>
      <c r="H151" s="125">
        <f>'Trad vs Value Add'!H27</f>
        <v>1.4526730141441679E-2</v>
      </c>
      <c r="I151" s="256">
        <f>'Trad vs Value Add'!I27</f>
        <v>13.249240218633451</v>
      </c>
      <c r="J151" s="183">
        <f>'Trad vs Value Add'!J27</f>
        <v>0.2914692961824894</v>
      </c>
      <c r="K151" s="123">
        <f>'Trad vs Value Add'!K27</f>
        <v>2.2493783686010557E-2</v>
      </c>
      <c r="L151" s="126">
        <f>'Trad vs Value Add'!L27</f>
        <v>371245304.99360144</v>
      </c>
      <c r="M151" s="127">
        <f>'Trad vs Value Add'!M27</f>
        <v>9268808.2857704759</v>
      </c>
      <c r="N151" s="123">
        <f>'Trad vs Value Add'!N27</f>
        <v>2.5606105286034044E-2</v>
      </c>
      <c r="O151" s="121">
        <f>'Trad vs Value Add'!O27</f>
        <v>79322831.037076935</v>
      </c>
      <c r="P151" s="122">
        <f>'Trad vs Value Add'!P27</f>
        <v>-2494635.5978626758</v>
      </c>
      <c r="Q151" s="123">
        <f>'Trad vs Value Add'!Q27</f>
        <v>-3.0490257159800131E-2</v>
      </c>
    </row>
    <row r="152" spans="2:17" ht="15.75" thickBot="1">
      <c r="B152" s="295"/>
      <c r="C152" s="95" t="s">
        <v>401</v>
      </c>
      <c r="D152" s="144">
        <f>'Trad vs Value Add'!D28</f>
        <v>419684161.08295387</v>
      </c>
      <c r="E152" s="145">
        <f>'Trad vs Value Add'!E28</f>
        <v>6431224.8742132187</v>
      </c>
      <c r="F152" s="146">
        <f>'Trad vs Value Add'!F28</f>
        <v>1.5562442055982645E-2</v>
      </c>
      <c r="G152" s="147">
        <f>'Trad vs Value Add'!G28</f>
        <v>13.500777622938122</v>
      </c>
      <c r="H152" s="148">
        <f>'Trad vs Value Add'!H28</f>
        <v>0.38131943975802507</v>
      </c>
      <c r="I152" s="255">
        <f>'Trad vs Value Add'!I28</f>
        <v>9.2911534513706737</v>
      </c>
      <c r="J152" s="184">
        <f>'Trad vs Value Add'!J28</f>
        <v>0.53663097324540665</v>
      </c>
      <c r="K152" s="146">
        <f>'Trad vs Value Add'!K28</f>
        <v>6.1297572150425646E-2</v>
      </c>
      <c r="L152" s="149">
        <f>'Trad vs Value Add'!L28</f>
        <v>3899349941.731493</v>
      </c>
      <c r="M152" s="150">
        <f>'Trad vs Value Add'!M28</f>
        <v>281517822.54080582</v>
      </c>
      <c r="N152" s="146">
        <f>'Trad vs Value Add'!N28</f>
        <v>7.7813954121171786E-2</v>
      </c>
      <c r="O152" s="144">
        <f>'Trad vs Value Add'!O28</f>
        <v>756001980.77149427</v>
      </c>
      <c r="P152" s="145">
        <f>'Trad vs Value Add'!P28</f>
        <v>15388280.094572663</v>
      </c>
      <c r="Q152" s="146">
        <f>'Trad vs Value Add'!Q28</f>
        <v>2.0777741595257773E-2</v>
      </c>
    </row>
    <row r="153" spans="2:17">
      <c r="B153" s="417" t="s">
        <v>410</v>
      </c>
      <c r="C153" s="173" t="s">
        <v>407</v>
      </c>
      <c r="D153" s="137">
        <f>Filtration!D17</f>
        <v>3034667369.6765947</v>
      </c>
      <c r="E153" s="138">
        <f>Filtration!E17</f>
        <v>-48983809.589085102</v>
      </c>
      <c r="F153" s="139">
        <f>Filtration!F17</f>
        <v>-1.588500343957509E-2</v>
      </c>
      <c r="G153" s="140">
        <f>Filtration!G17</f>
        <v>97.621909799669908</v>
      </c>
      <c r="H153" s="141">
        <f>Filtration!H17</f>
        <v>-0.27414647288661342</v>
      </c>
      <c r="I153" s="254">
        <f>Filtration!I17</f>
        <v>4.6294444637727876</v>
      </c>
      <c r="J153" s="177">
        <f>Filtration!J17</f>
        <v>-0.11842071944312416</v>
      </c>
      <c r="K153" s="139">
        <f>Filtration!K17</f>
        <v>-2.4941887537529708E-2</v>
      </c>
      <c r="L153" s="142">
        <f>Filtration!L17</f>
        <v>14048824053.941238</v>
      </c>
      <c r="M153" s="143">
        <f>Filtration!M17</f>
        <v>-591936017.27696991</v>
      </c>
      <c r="N153" s="139">
        <f>Filtration!N17</f>
        <v>-4.0430689007781608E-2</v>
      </c>
      <c r="O153" s="137">
        <f>Filtration!O17</f>
        <v>4189783181.6212196</v>
      </c>
      <c r="P153" s="138">
        <f>Filtration!P17</f>
        <v>-67062993.943292618</v>
      </c>
      <c r="Q153" s="139">
        <f>Filtration!Q17</f>
        <v>-1.5754150180068278E-2</v>
      </c>
    </row>
    <row r="154" spans="2:17" ht="15.75" thickBot="1">
      <c r="B154" s="416"/>
      <c r="C154" s="174" t="s">
        <v>408</v>
      </c>
      <c r="D154" s="144">
        <f>Filtration!D18</f>
        <v>73925133.690604806</v>
      </c>
      <c r="E154" s="145">
        <f>Filtration!E18</f>
        <v>7652509.4067573696</v>
      </c>
      <c r="F154" s="146">
        <f>Filtration!F18</f>
        <v>0.11547014305607495</v>
      </c>
      <c r="G154" s="147">
        <f>Filtration!G18</f>
        <v>2.3780902003246069</v>
      </c>
      <c r="H154" s="148">
        <f>Filtration!H18</f>
        <v>0.27414647288702687</v>
      </c>
      <c r="I154" s="255">
        <f>Filtration!I18</f>
        <v>11.287593710260438</v>
      </c>
      <c r="J154" s="184">
        <f>Filtration!J18</f>
        <v>0.60303333419770411</v>
      </c>
      <c r="K154" s="146">
        <f>Filtration!K18</f>
        <v>5.6439695501998947E-2</v>
      </c>
      <c r="L154" s="149">
        <f>Filtration!L18</f>
        <v>834436874.07623279</v>
      </c>
      <c r="M154" s="150">
        <f>Filtration!M18</f>
        <v>126343018.63534355</v>
      </c>
      <c r="N154" s="146">
        <f>Filtration!N18</f>
        <v>0.17842693827173098</v>
      </c>
      <c r="O154" s="144">
        <f>Filtration!O18</f>
        <v>187528310.5550721</v>
      </c>
      <c r="P154" s="145">
        <f>Filtration!P18</f>
        <v>19122353.25142917</v>
      </c>
      <c r="Q154" s="146">
        <f>Filtration!Q18</f>
        <v>0.11354914967141438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26" t="s">
        <v>269</v>
      </c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</row>
    <row r="157" spans="2:17">
      <c r="B157" s="427" t="s">
        <v>23</v>
      </c>
      <c r="C157" s="427"/>
      <c r="D157" s="427"/>
      <c r="E157" s="427"/>
      <c r="F157" s="427"/>
      <c r="G157" s="427"/>
      <c r="H157" s="427"/>
      <c r="I157" s="427"/>
      <c r="J157" s="427"/>
      <c r="K157" s="427"/>
      <c r="L157" s="427"/>
      <c r="M157" s="427"/>
      <c r="N157" s="427"/>
      <c r="O157" s="427"/>
      <c r="P157" s="427"/>
      <c r="Q157" s="427"/>
    </row>
    <row r="158" spans="2:17">
      <c r="B158" s="428" t="str">
        <f>'HOME PAGE'!H7</f>
        <v>YTD ENDING 01-28-2024</v>
      </c>
      <c r="C158" s="428"/>
      <c r="D158" s="428"/>
      <c r="E158" s="428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</row>
    <row r="159" spans="2:17">
      <c r="D159" s="418" t="s">
        <v>198</v>
      </c>
      <c r="E159" s="419"/>
      <c r="F159" s="420"/>
      <c r="G159" s="421" t="s">
        <v>29</v>
      </c>
      <c r="H159" s="422"/>
      <c r="I159" s="418" t="s">
        <v>30</v>
      </c>
      <c r="J159" s="419"/>
      <c r="K159" s="420"/>
      <c r="L159" s="421" t="s">
        <v>31</v>
      </c>
      <c r="M159" s="419"/>
      <c r="N159" s="422"/>
      <c r="O159" s="418" t="s">
        <v>32</v>
      </c>
      <c r="P159" s="419"/>
      <c r="Q159" s="420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Data'!E48</f>
        <v>311518467.38192225</v>
      </c>
      <c r="E161" s="384">
        <f>'Segment Data'!F48</f>
        <v>4184739.066385746</v>
      </c>
      <c r="F161" s="385">
        <f>'Segment Data'!G48</f>
        <v>1.3616270135145452E-2</v>
      </c>
      <c r="G161" s="386">
        <f>'Segment Data'!H48</f>
        <v>100.00000000000001</v>
      </c>
      <c r="H161" s="387">
        <f>'Segment Data'!I48</f>
        <v>-2.8421709430404007E-14</v>
      </c>
      <c r="I161" s="388">
        <f>'Segment Data'!J48</f>
        <v>4.7571994511173239</v>
      </c>
      <c r="J161" s="389">
        <f>'Segment Data'!K48</f>
        <v>-8.6363850685751586E-2</v>
      </c>
      <c r="K161" s="385">
        <f>'Segment Data'!L48</f>
        <v>-1.7830643537496783E-2</v>
      </c>
      <c r="L161" s="390">
        <f>'Segment Data'!M48</f>
        <v>1481955482.0421906</v>
      </c>
      <c r="M161" s="391">
        <f>'Segment Data'!N48</f>
        <v>-6634885.8332588673</v>
      </c>
      <c r="N161" s="385">
        <f>'Segment Data'!O48</f>
        <v>-4.4571602614413858E-3</v>
      </c>
      <c r="O161" s="383">
        <f>'Segment Data'!P48</f>
        <v>433796920.04936242</v>
      </c>
      <c r="P161" s="384">
        <f>'Segment Data'!Q48</f>
        <v>6795773.7036420107</v>
      </c>
      <c r="Q161" s="385">
        <f>'Segment Data'!R48</f>
        <v>1.5915118171930691E-2</v>
      </c>
    </row>
    <row r="162" spans="2:17">
      <c r="B162" s="417" t="s">
        <v>233</v>
      </c>
      <c r="C162" s="93" t="s">
        <v>233</v>
      </c>
      <c r="D162" s="137">
        <f>'Segment Data'!E51</f>
        <v>293569872.66707528</v>
      </c>
      <c r="E162" s="138">
        <f>'Segment Data'!F51</f>
        <v>3656876.1080528498</v>
      </c>
      <c r="F162" s="139">
        <f>'Segment Data'!G51</f>
        <v>1.2613701874204727E-2</v>
      </c>
      <c r="G162" s="140">
        <f>'Segment Data'!H51</f>
        <v>94.238352908676234</v>
      </c>
      <c r="H162" s="141">
        <f>'Segment Data'!I51</f>
        <v>-9.3303479317654592E-2</v>
      </c>
      <c r="I162" s="176">
        <f>'Segment Data'!J51</f>
        <v>4.5747343782015788</v>
      </c>
      <c r="J162" s="177">
        <f>'Segment Data'!K51</f>
        <v>-8.7398524833917079E-2</v>
      </c>
      <c r="K162" s="139">
        <f>'Segment Data'!L51</f>
        <v>-1.8746467904639151E-2</v>
      </c>
      <c r="L162" s="142">
        <f>'Segment Data'!M51</f>
        <v>1343004188.8943293</v>
      </c>
      <c r="M162" s="143">
        <f>'Segment Data'!N51</f>
        <v>-8608731.3811056614</v>
      </c>
      <c r="N162" s="139">
        <f>'Segment Data'!O51</f>
        <v>-6.3692283877778803E-3</v>
      </c>
      <c r="O162" s="137">
        <f>'Segment Data'!P51</f>
        <v>388901526.63421535</v>
      </c>
      <c r="P162" s="138">
        <f>'Segment Data'!Q51</f>
        <v>5831935.3155863881</v>
      </c>
      <c r="Q162" s="139">
        <f>'Segment Data'!R51</f>
        <v>1.5224218908922768E-2</v>
      </c>
    </row>
    <row r="163" spans="2:17">
      <c r="B163" s="414"/>
      <c r="C163" s="118" t="s">
        <v>232</v>
      </c>
      <c r="D163" s="151">
        <f>'Segment Data'!E52</f>
        <v>292867770.56288666</v>
      </c>
      <c r="E163" s="152">
        <f>'Segment Data'!F52</f>
        <v>3685714.2208601236</v>
      </c>
      <c r="F163" s="153">
        <f>'Segment Data'!G52</f>
        <v>1.2745307462994489E-2</v>
      </c>
      <c r="G163" s="154">
        <f>'Segment Data'!H52</f>
        <v>94.012972336510074</v>
      </c>
      <c r="H163" s="155">
        <f>'Segment Data'!I52</f>
        <v>-8.0851314737955704E-2</v>
      </c>
      <c r="I163" s="178">
        <f>'Segment Data'!J52</f>
        <v>4.5536913641051306</v>
      </c>
      <c r="J163" s="179">
        <f>'Segment Data'!K52</f>
        <v>-8.6415399970492857E-2</v>
      </c>
      <c r="K163" s="153">
        <f>'Segment Data'!L52</f>
        <v>-1.8623580095081724E-2</v>
      </c>
      <c r="L163" s="156">
        <f>'Segment Data'!M52</f>
        <v>1333629437.6369398</v>
      </c>
      <c r="M163" s="157">
        <f>'Segment Data'!N52</f>
        <v>-8206178.0449955463</v>
      </c>
      <c r="N163" s="153">
        <f>'Segment Data'!O52</f>
        <v>-6.1156358864607107E-3</v>
      </c>
      <c r="O163" s="151">
        <f>'Segment Data'!P52</f>
        <v>385910431.22461879</v>
      </c>
      <c r="P163" s="152">
        <f>'Segment Data'!Q52</f>
        <v>5906642.367282927</v>
      </c>
      <c r="Q163" s="153">
        <f>'Segment Data'!R52</f>
        <v>1.554364072275197E-2</v>
      </c>
    </row>
    <row r="164" spans="2:17" ht="15.75" thickBot="1">
      <c r="B164" s="416"/>
      <c r="C164" s="114" t="s">
        <v>231</v>
      </c>
      <c r="D164" s="158">
        <f>'Segment Data'!E53</f>
        <v>702102.10418882431</v>
      </c>
      <c r="E164" s="159">
        <f>'Segment Data'!F53</f>
        <v>-28838.112807303551</v>
      </c>
      <c r="F164" s="160">
        <f>'Segment Data'!G53</f>
        <v>-3.9453449320132727E-2</v>
      </c>
      <c r="G164" s="161">
        <f>'Segment Data'!H53</f>
        <v>0.22538057216622279</v>
      </c>
      <c r="H164" s="162">
        <f>'Segment Data'!I53</f>
        <v>-1.2452164579702801E-2</v>
      </c>
      <c r="I164" s="180">
        <f>'Segment Data'!J53</f>
        <v>13.352404445819452</v>
      </c>
      <c r="J164" s="181">
        <f>'Segment Data'!K53</f>
        <v>-2.3935186552058951E-2</v>
      </c>
      <c r="K164" s="160">
        <f>'Segment Data'!L53</f>
        <v>-1.7893674360760416E-3</v>
      </c>
      <c r="L164" s="163">
        <f>'Segment Data'!M53</f>
        <v>9374751.2573900502</v>
      </c>
      <c r="M164" s="164">
        <f>'Segment Data'!N53</f>
        <v>-402553.33610948734</v>
      </c>
      <c r="N164" s="160">
        <f>'Segment Data'!O53</f>
        <v>-4.1172220038754426E-2</v>
      </c>
      <c r="O164" s="158">
        <f>'Segment Data'!P53</f>
        <v>2991095.4095965624</v>
      </c>
      <c r="P164" s="159">
        <f>'Segment Data'!Q53</f>
        <v>-74707.051696484443</v>
      </c>
      <c r="Q164" s="160">
        <f>'Segment Data'!R53</f>
        <v>-2.4367862130613482E-2</v>
      </c>
    </row>
    <row r="165" spans="2:17">
      <c r="B165" s="417" t="s">
        <v>230</v>
      </c>
      <c r="C165" s="93" t="s">
        <v>376</v>
      </c>
      <c r="D165" s="137">
        <f>Fat!E43</f>
        <v>18224866.25379869</v>
      </c>
      <c r="E165" s="138">
        <f>Fat!F43</f>
        <v>-889488.82828151062</v>
      </c>
      <c r="F165" s="139">
        <f>Fat!G43</f>
        <v>-4.6535121088935441E-2</v>
      </c>
      <c r="G165" s="140">
        <f>Fat!H43</f>
        <v>5.8503325362906855</v>
      </c>
      <c r="H165" s="141">
        <f>Fat!I43</f>
        <v>-0.36908086387334826</v>
      </c>
      <c r="I165" s="254">
        <f>Fat!J43</f>
        <v>5.3316545502991328</v>
      </c>
      <c r="J165" s="177">
        <f>Fat!K43</f>
        <v>7.0399211306115816E-2</v>
      </c>
      <c r="K165" s="139">
        <f>Fat!L43</f>
        <v>1.3380687073741215E-2</v>
      </c>
      <c r="L165" s="142">
        <f>Fat!M43</f>
        <v>97168691.090658888</v>
      </c>
      <c r="M165" s="143">
        <f>Fat!N43</f>
        <v>-3396811.6363438815</v>
      </c>
      <c r="N165" s="139">
        <f>Fat!O43</f>
        <v>-3.377710590842406E-2</v>
      </c>
      <c r="O165" s="137">
        <f>Fat!P43</f>
        <v>27794802.717232466</v>
      </c>
      <c r="P165" s="138">
        <f>Fat!Q43</f>
        <v>-961749.03674964979</v>
      </c>
      <c r="Q165" s="139">
        <f>Fat!R43</f>
        <v>-3.3444518834441612E-2</v>
      </c>
    </row>
    <row r="166" spans="2:17">
      <c r="B166" s="414"/>
      <c r="C166" s="94" t="s">
        <v>377</v>
      </c>
      <c r="D166" s="121">
        <f>Fat!E44</f>
        <v>39311065.784159444</v>
      </c>
      <c r="E166" s="122">
        <f>Fat!F44</f>
        <v>-509026.44321858138</v>
      </c>
      <c r="F166" s="123">
        <f>Fat!G44</f>
        <v>-1.2783155807675499E-2</v>
      </c>
      <c r="G166" s="124">
        <f>Fat!H44</f>
        <v>12.619176678204438</v>
      </c>
      <c r="H166" s="125">
        <f>Fat!I44</f>
        <v>-0.33745273101391504</v>
      </c>
      <c r="I166" s="256">
        <f>Fat!J44</f>
        <v>4.6192404018500408</v>
      </c>
      <c r="J166" s="183">
        <f>Fat!K44</f>
        <v>-0.220154384253191</v>
      </c>
      <c r="K166" s="123">
        <f>Fat!L44</f>
        <v>-4.5492131554421764E-2</v>
      </c>
      <c r="L166" s="126">
        <f>Fat!M44</f>
        <v>181587263.30997407</v>
      </c>
      <c r="M166" s="127">
        <f>Fat!N44</f>
        <v>-11117883.39734897</v>
      </c>
      <c r="N166" s="123">
        <f>Fat!O44</f>
        <v>-5.7693754356413753E-2</v>
      </c>
      <c r="O166" s="121">
        <f>Fat!P44</f>
        <v>57681358.545871139</v>
      </c>
      <c r="P166" s="122">
        <f>Fat!Q44</f>
        <v>-1497706.8803810775</v>
      </c>
      <c r="Q166" s="123">
        <f>Fat!R44</f>
        <v>-2.5308052257896677E-2</v>
      </c>
    </row>
    <row r="167" spans="2:17">
      <c r="B167" s="414"/>
      <c r="C167" s="94" t="s">
        <v>378</v>
      </c>
      <c r="D167" s="121">
        <f>Fat!E45</f>
        <v>113220202.13263302</v>
      </c>
      <c r="E167" s="122">
        <f>Fat!F45</f>
        <v>-1138022.0746818781</v>
      </c>
      <c r="F167" s="123">
        <f>Fat!G45</f>
        <v>-9.95137938325108E-3</v>
      </c>
      <c r="G167" s="124">
        <f>Fat!H45</f>
        <v>36.344619657435842</v>
      </c>
      <c r="H167" s="125">
        <f>Fat!I45</f>
        <v>-0.86516686163584922</v>
      </c>
      <c r="I167" s="256">
        <f>Fat!J45</f>
        <v>4.7023043775119033</v>
      </c>
      <c r="J167" s="183">
        <f>Fat!K45</f>
        <v>-2.447151798860947E-2</v>
      </c>
      <c r="K167" s="123">
        <f>Fat!L45</f>
        <v>-5.1772113867095473E-3</v>
      </c>
      <c r="L167" s="126">
        <f>Fat!M45</f>
        <v>532395852.11106277</v>
      </c>
      <c r="M167" s="127">
        <f>Fat!N45</f>
        <v>-8149845.5243165493</v>
      </c>
      <c r="N167" s="123">
        <f>Fat!O45</f>
        <v>-1.5077070375304256E-2</v>
      </c>
      <c r="O167" s="121">
        <f>Fat!P45</f>
        <v>154666436.88352621</v>
      </c>
      <c r="P167" s="122">
        <f>Fat!Q45</f>
        <v>-18294.379329413176</v>
      </c>
      <c r="Q167" s="123">
        <f>Fat!R45</f>
        <v>-1.1826881153722635E-4</v>
      </c>
    </row>
    <row r="168" spans="2:17" ht="15.75" thickBot="1">
      <c r="B168" s="416"/>
      <c r="C168" s="95" t="s">
        <v>379</v>
      </c>
      <c r="D168" s="144">
        <f>Fat!E46</f>
        <v>140762333.21133339</v>
      </c>
      <c r="E168" s="145">
        <f>Fat!F46</f>
        <v>6721276.4125682265</v>
      </c>
      <c r="F168" s="146">
        <f>Fat!G46</f>
        <v>5.0143415555569872E-2</v>
      </c>
      <c r="G168" s="147">
        <f>Fat!H46</f>
        <v>45.185871128069735</v>
      </c>
      <c r="H168" s="148">
        <f>Fat!I46</f>
        <v>1.5717004565232102</v>
      </c>
      <c r="I168" s="255">
        <f>Fat!J46</f>
        <v>4.765505517185372</v>
      </c>
      <c r="J168" s="184">
        <f>Fat!K46</f>
        <v>-0.11937107543021064</v>
      </c>
      <c r="K168" s="146">
        <f>Fat!L46</f>
        <v>-2.4436866145331627E-2</v>
      </c>
      <c r="L168" s="149">
        <f>Fat!M46</f>
        <v>670803675.53049505</v>
      </c>
      <c r="M168" s="150">
        <f>Fat!N46</f>
        <v>16029654.724751234</v>
      </c>
      <c r="N168" s="146">
        <f>Fat!O46</f>
        <v>2.4481201476237033E-2</v>
      </c>
      <c r="O168" s="144">
        <f>Fat!P46</f>
        <v>193654321.90273261</v>
      </c>
      <c r="P168" s="145">
        <f>Fat!Q46</f>
        <v>9273524.000102073</v>
      </c>
      <c r="Q168" s="146">
        <f>Fat!R46</f>
        <v>5.0295497717714174E-2</v>
      </c>
    </row>
    <row r="169" spans="2:17" ht="15" customHeight="1">
      <c r="B169" s="423" t="s">
        <v>229</v>
      </c>
      <c r="C169" s="93" t="s">
        <v>392</v>
      </c>
      <c r="D169" s="137">
        <f>Fat!E47</f>
        <v>18017921.729234524</v>
      </c>
      <c r="E169" s="138">
        <f>Fat!F47</f>
        <v>-830137.80308909714</v>
      </c>
      <c r="F169" s="139">
        <f>Fat!G47</f>
        <v>-4.4043674717041618E-2</v>
      </c>
      <c r="G169" s="140">
        <f>Fat!H47</f>
        <v>5.7839016353224766</v>
      </c>
      <c r="H169" s="141">
        <f>Fat!I47</f>
        <v>-0.34886473419636399</v>
      </c>
      <c r="I169" s="254">
        <f>Fat!J47</f>
        <v>5.2928458588513116</v>
      </c>
      <c r="J169" s="177">
        <f>Fat!K47</f>
        <v>6.7375103108608947E-2</v>
      </c>
      <c r="K169" s="139">
        <f>Fat!L47</f>
        <v>1.2893594904260992E-2</v>
      </c>
      <c r="L169" s="142">
        <f>Fat!M47</f>
        <v>95366082.409686014</v>
      </c>
      <c r="M169" s="143">
        <f>Fat!N47</f>
        <v>-3123901.4789685458</v>
      </c>
      <c r="N169" s="139">
        <f>Fat!O47</f>
        <v>-3.1717961112677162E-2</v>
      </c>
      <c r="O169" s="137">
        <f>Fat!P47</f>
        <v>27256994.788484097</v>
      </c>
      <c r="P169" s="138">
        <f>Fat!Q47</f>
        <v>-821443.85297979414</v>
      </c>
      <c r="Q169" s="139">
        <f>Fat!R47</f>
        <v>-2.9255325179184093E-2</v>
      </c>
    </row>
    <row r="170" spans="2:17">
      <c r="B170" s="424"/>
      <c r="C170" s="94" t="s">
        <v>393</v>
      </c>
      <c r="D170" s="121">
        <f>Fat!E48</f>
        <v>30365491.695315495</v>
      </c>
      <c r="E170" s="122">
        <f>Fat!F48</f>
        <v>-384538.59769558907</v>
      </c>
      <c r="F170" s="123">
        <f>Fat!G48</f>
        <v>-1.2505307930801863E-2</v>
      </c>
      <c r="G170" s="124">
        <f>Fat!H48</f>
        <v>9.7475735389026976</v>
      </c>
      <c r="H170" s="125">
        <f>Fat!I48</f>
        <v>-0.25784645243659909</v>
      </c>
      <c r="I170" s="256">
        <f>Fat!J48</f>
        <v>4.197321269972405</v>
      </c>
      <c r="J170" s="183">
        <f>Fat!K48</f>
        <v>-0.16044688178568922</v>
      </c>
      <c r="K170" s="123">
        <f>Fat!L48</f>
        <v>-3.6818590663424501E-2</v>
      </c>
      <c r="L170" s="126">
        <f>Fat!M48</f>
        <v>127453724.16591816</v>
      </c>
      <c r="M170" s="127">
        <f>Fat!N48</f>
        <v>-6547778.5105621517</v>
      </c>
      <c r="N170" s="123">
        <f>Fat!O48</f>
        <v>-4.8863470780401971E-2</v>
      </c>
      <c r="O170" s="121">
        <f>Fat!P48</f>
        <v>38683518.446926475</v>
      </c>
      <c r="P170" s="122">
        <f>Fat!Q48</f>
        <v>-778582.79287653416</v>
      </c>
      <c r="Q170" s="123">
        <f>Fat!R48</f>
        <v>-1.9729886863987498E-2</v>
      </c>
    </row>
    <row r="171" spans="2:17">
      <c r="B171" s="424"/>
      <c r="C171" s="94" t="s">
        <v>394</v>
      </c>
      <c r="D171" s="121">
        <f>Fat!E49</f>
        <v>110483968.45196095</v>
      </c>
      <c r="E171" s="122">
        <f>Fat!F49</f>
        <v>-1498942.2574548721</v>
      </c>
      <c r="F171" s="123">
        <f>Fat!G49</f>
        <v>-1.3385455405284774E-2</v>
      </c>
      <c r="G171" s="124">
        <f>Fat!H49</f>
        <v>35.466266054945415</v>
      </c>
      <c r="H171" s="125">
        <f>Fat!I49</f>
        <v>-0.97064287892990819</v>
      </c>
      <c r="I171" s="256">
        <f>Fat!J49</f>
        <v>4.5469846099688951</v>
      </c>
      <c r="J171" s="183">
        <f>Fat!K49</f>
        <v>-5.9349903121832526E-2</v>
      </c>
      <c r="K171" s="123">
        <f>Fat!L49</f>
        <v>-1.2884410142851375E-2</v>
      </c>
      <c r="L171" s="126">
        <f>Fat!M49</f>
        <v>502368904.19935536</v>
      </c>
      <c r="M171" s="127">
        <f>Fat!N49</f>
        <v>-13461842.27778399</v>
      </c>
      <c r="N171" s="123">
        <f>Fat!O49</f>
        <v>-2.6097401850745619E-2</v>
      </c>
      <c r="O171" s="121">
        <f>Fat!P49</f>
        <v>147474661.89422083</v>
      </c>
      <c r="P171" s="122">
        <f>Fat!Q49</f>
        <v>-1057590.6179801226</v>
      </c>
      <c r="Q171" s="123">
        <f>Fat!R49</f>
        <v>-7.1202759003015084E-3</v>
      </c>
    </row>
    <row r="172" spans="2:17" ht="15.75" thickBot="1">
      <c r="B172" s="425"/>
      <c r="C172" s="95" t="s">
        <v>395</v>
      </c>
      <c r="D172" s="144">
        <f>Fat!E50</f>
        <v>134702490.79056525</v>
      </c>
      <c r="E172" s="145">
        <f>Fat!F50</f>
        <v>6370494.7662922144</v>
      </c>
      <c r="F172" s="146">
        <f>Fat!G50</f>
        <v>4.9640736243884827E-2</v>
      </c>
      <c r="G172" s="147">
        <f>Fat!H50</f>
        <v>43.240611679505889</v>
      </c>
      <c r="H172" s="148">
        <f>Fat!I50</f>
        <v>1.4840505862451252</v>
      </c>
      <c r="I172" s="255">
        <f>Fat!J50</f>
        <v>4.5865185899193648</v>
      </c>
      <c r="J172" s="184">
        <f>Fat!K50</f>
        <v>-0.11449679145950498</v>
      </c>
      <c r="K172" s="146">
        <f>Fat!L50</f>
        <v>-2.4355757675892046E-2</v>
      </c>
      <c r="L172" s="149">
        <f>Fat!M50</f>
        <v>617815478.11936951</v>
      </c>
      <c r="M172" s="150">
        <f>Fat!N50</f>
        <v>14524790.886209965</v>
      </c>
      <c r="N172" s="146">
        <f>Fat!O50</f>
        <v>2.4075940825183714E-2</v>
      </c>
      <c r="O172" s="144">
        <f>Fat!P50</f>
        <v>175486351.50458395</v>
      </c>
      <c r="P172" s="145">
        <f>Fat!Q50</f>
        <v>8489552.5794230998</v>
      </c>
      <c r="Q172" s="146">
        <f>Fat!R50</f>
        <v>5.0836618630203022E-2</v>
      </c>
    </row>
    <row r="173" spans="2:17" ht="15.75" thickBot="1">
      <c r="B173" s="417" t="s">
        <v>228</v>
      </c>
      <c r="C173" s="165" t="s">
        <v>228</v>
      </c>
      <c r="D173" s="130">
        <f>'Segment Data'!E54</f>
        <v>15558683.484137738</v>
      </c>
      <c r="E173" s="131">
        <f>'Segment Data'!F54</f>
        <v>326081.59466555528</v>
      </c>
      <c r="F173" s="132">
        <f>'Segment Data'!G54</f>
        <v>2.1406821830676371E-2</v>
      </c>
      <c r="G173" s="133">
        <f>'Segment Data'!H54</f>
        <v>4.9944658545917804</v>
      </c>
      <c r="H173" s="134">
        <f>'Segment Data'!I54</f>
        <v>3.8094169335996853E-2</v>
      </c>
      <c r="I173" s="185">
        <f>'Segment Data'!J54</f>
        <v>7.550416438959874</v>
      </c>
      <c r="J173" s="186">
        <f>'Segment Data'!K54</f>
        <v>-0.13286009660172393</v>
      </c>
      <c r="K173" s="132">
        <f>'Segment Data'!L54</f>
        <v>-1.7292114371621106E-2</v>
      </c>
      <c r="L173" s="135">
        <f>'Segment Data'!M54</f>
        <v>117474539.54720707</v>
      </c>
      <c r="M173" s="136">
        <f>'Segment Data'!N54</f>
        <v>438246.87427419424</v>
      </c>
      <c r="N173" s="132">
        <f>'Segment Data'!O54</f>
        <v>3.7445382476263972E-3</v>
      </c>
      <c r="O173" s="130">
        <f>'Segment Data'!P54</f>
        <v>37322215.980515718</v>
      </c>
      <c r="P173" s="131">
        <f>'Segment Data'!Q54</f>
        <v>543995.71961781383</v>
      </c>
      <c r="Q173" s="132">
        <f>'Segment Data'!R54</f>
        <v>1.4791246443107052E-2</v>
      </c>
    </row>
    <row r="174" spans="2:17">
      <c r="B174" s="414"/>
      <c r="C174" s="115" t="s">
        <v>242</v>
      </c>
      <c r="D174" s="166">
        <f>'Segment Data'!E55</f>
        <v>14427261.747193089</v>
      </c>
      <c r="E174" s="167">
        <f>'Segment Data'!F55</f>
        <v>510067.27129296772</v>
      </c>
      <c r="F174" s="168">
        <f>'Segment Data'!G55</f>
        <v>3.6650150443484276E-2</v>
      </c>
      <c r="G174" s="169">
        <f>'Segment Data'!H55</f>
        <v>4.6312701357461545</v>
      </c>
      <c r="H174" s="170">
        <f>'Segment Data'!I55</f>
        <v>0.10290465104039548</v>
      </c>
      <c r="I174" s="187">
        <f>'Segment Data'!J55</f>
        <v>6.7363017266446485</v>
      </c>
      <c r="J174" s="188">
        <f>'Segment Data'!K55</f>
        <v>-8.9090675160550248E-3</v>
      </c>
      <c r="K174" s="168">
        <f>'Segment Data'!L55</f>
        <v>-1.3207989769226428E-3</v>
      </c>
      <c r="L174" s="171">
        <f>'Segment Data'!M55</f>
        <v>97186388.218371093</v>
      </c>
      <c r="M174" s="172">
        <f>'Segment Data'!N55</f>
        <v>3311977.8150958866</v>
      </c>
      <c r="N174" s="168">
        <f>'Segment Data'!O55</f>
        <v>3.5280943985351886E-2</v>
      </c>
      <c r="O174" s="166">
        <f>'Segment Data'!P55</f>
        <v>31182456.871940732</v>
      </c>
      <c r="P174" s="167">
        <f>'Segment Data'!Q55</f>
        <v>1159755.0865910202</v>
      </c>
      <c r="Q174" s="168">
        <f>'Segment Data'!R55</f>
        <v>3.8629271105672117E-2</v>
      </c>
    </row>
    <row r="175" spans="2:17" ht="15.75" thickBot="1">
      <c r="B175" s="414"/>
      <c r="C175" s="114" t="s">
        <v>243</v>
      </c>
      <c r="D175" s="158">
        <f>'Segment Data'!E56</f>
        <v>1131421.7369445623</v>
      </c>
      <c r="E175" s="159">
        <f>'Segment Data'!F56</f>
        <v>-183985.67662742105</v>
      </c>
      <c r="F175" s="160">
        <f>'Segment Data'!G56</f>
        <v>-0.13986972760614805</v>
      </c>
      <c r="G175" s="161">
        <f>'Segment Data'!H56</f>
        <v>0.36319571884559809</v>
      </c>
      <c r="H175" s="162">
        <f>'Segment Data'!I56</f>
        <v>-6.4810481704400791E-2</v>
      </c>
      <c r="I175" s="180">
        <f>'Segment Data'!J56</f>
        <v>17.931555198528134</v>
      </c>
      <c r="J175" s="181">
        <f>'Segment Data'!K56</f>
        <v>0.32341187298486673</v>
      </c>
      <c r="K175" s="160">
        <f>'Segment Data'!L56</f>
        <v>1.83671763118664E-2</v>
      </c>
      <c r="L175" s="163">
        <f>'Segment Data'!M56</f>
        <v>20288151.328835998</v>
      </c>
      <c r="M175" s="164">
        <f>'Segment Data'!N56</f>
        <v>-2873730.9408216514</v>
      </c>
      <c r="N175" s="160">
        <f>'Segment Data'!O56</f>
        <v>-0.12407156324191641</v>
      </c>
      <c r="O175" s="158">
        <f>'Segment Data'!P56</f>
        <v>6139759.1085749865</v>
      </c>
      <c r="P175" s="159">
        <f>'Segment Data'!Q56</f>
        <v>-615759.3669732213</v>
      </c>
      <c r="Q175" s="160">
        <f>'Segment Data'!R56</f>
        <v>-9.1149090806572422E-2</v>
      </c>
    </row>
    <row r="176" spans="2:17">
      <c r="B176" s="414"/>
      <c r="C176" s="93" t="s">
        <v>227</v>
      </c>
      <c r="D176" s="137">
        <f>Flavor!D54</f>
        <v>14392.761105356336</v>
      </c>
      <c r="E176" s="138">
        <f>Flavor!E54</f>
        <v>11902.558601821172</v>
      </c>
      <c r="F176" s="139">
        <f>Flavor!F54</f>
        <v>4.7797552949705731</v>
      </c>
      <c r="G176" s="140">
        <f>Flavor!G54</f>
        <v>4.6201951448710671E-3</v>
      </c>
      <c r="H176" s="141">
        <f>Flavor!H54</f>
        <v>3.8099350679235422E-3</v>
      </c>
      <c r="I176" s="254">
        <f>Flavor!I54</f>
        <v>8.5990252445970388</v>
      </c>
      <c r="J176" s="177">
        <f>Flavor!J54</f>
        <v>-8.1290948253741302</v>
      </c>
      <c r="K176" s="139">
        <f>Flavor!K54</f>
        <v>-0.48595387834205933</v>
      </c>
      <c r="L176" s="142">
        <f>Flavor!L54</f>
        <v>123763.71608441352</v>
      </c>
      <c r="M176" s="143">
        <f>Flavor!M54</f>
        <v>82107.309606734518</v>
      </c>
      <c r="N176" s="139">
        <f>Flavor!N54</f>
        <v>1.9710607935115705</v>
      </c>
      <c r="O176" s="137">
        <f>Flavor!O54</f>
        <v>34783.55612552166</v>
      </c>
      <c r="P176" s="138">
        <f>Flavor!P54</f>
        <v>23410.147696256638</v>
      </c>
      <c r="Q176" s="139">
        <f>Flavor!Q54</f>
        <v>2.0583229593707171</v>
      </c>
    </row>
    <row r="177" spans="2:17">
      <c r="B177" s="414"/>
      <c r="C177" s="94" t="s">
        <v>226</v>
      </c>
      <c r="D177" s="121">
        <f>Flavor!D55</f>
        <v>14877475.020150866</v>
      </c>
      <c r="E177" s="122">
        <f>Flavor!E55</f>
        <v>352592.61771919951</v>
      </c>
      <c r="F177" s="123">
        <f>Flavor!F55</f>
        <v>2.4275075553119151E-2</v>
      </c>
      <c r="G177" s="124">
        <f>Flavor!G55</f>
        <v>4.775792313433235</v>
      </c>
      <c r="H177" s="125">
        <f>Flavor!H55</f>
        <v>4.9697822587401852E-2</v>
      </c>
      <c r="I177" s="256">
        <f>Flavor!I55</f>
        <v>7.2227497517560284</v>
      </c>
      <c r="J177" s="183">
        <f>Flavor!J55</f>
        <v>-8.8370100180110711E-2</v>
      </c>
      <c r="K177" s="123">
        <f>Flavor!K55</f>
        <v>-1.2087081318562769E-2</v>
      </c>
      <c r="L177" s="126">
        <f>Flavor!L55</f>
        <v>107456279.00855118</v>
      </c>
      <c r="M177" s="127">
        <f>Flavor!M55</f>
        <v>1263122.9290951341</v>
      </c>
      <c r="N177" s="123">
        <f>Flavor!N55</f>
        <v>1.1894579422331492E-2</v>
      </c>
      <c r="O177" s="121">
        <f>Flavor!O55</f>
        <v>33348757.041115403</v>
      </c>
      <c r="P177" s="122">
        <f>Flavor!P55</f>
        <v>693936.7011208348</v>
      </c>
      <c r="Q177" s="123">
        <f>Flavor!Q55</f>
        <v>2.1250666636524824E-2</v>
      </c>
    </row>
    <row r="178" spans="2:17">
      <c r="B178" s="414"/>
      <c r="C178" s="94" t="s">
        <v>225</v>
      </c>
      <c r="D178" s="121">
        <f>Flavor!D56</f>
        <v>21267.432064730612</v>
      </c>
      <c r="E178" s="122">
        <f>Flavor!E56</f>
        <v>-10064.784151789525</v>
      </c>
      <c r="F178" s="123">
        <f>Flavor!F56</f>
        <v>-0.32122796811553966</v>
      </c>
      <c r="G178" s="124">
        <f>Flavor!G56</f>
        <v>6.8270212817452946E-3</v>
      </c>
      <c r="H178" s="125">
        <f>Flavor!H56</f>
        <v>-3.3678298946123054E-3</v>
      </c>
      <c r="I178" s="256">
        <f>Flavor!I56</f>
        <v>13.958402881173146</v>
      </c>
      <c r="J178" s="183">
        <f>Flavor!J56</f>
        <v>-3.3341342628664847</v>
      </c>
      <c r="K178" s="123">
        <f>Flavor!K56</f>
        <v>-0.19280769704841663</v>
      </c>
      <c r="L178" s="126">
        <f>Flavor!L56</f>
        <v>296859.38500748994</v>
      </c>
      <c r="M178" s="127">
        <f>Flavor!M56</f>
        <v>-244954.12772176543</v>
      </c>
      <c r="N178" s="123">
        <f>Flavor!N56</f>
        <v>-0.45210044040405689</v>
      </c>
      <c r="O178" s="121">
        <f>Flavor!O56</f>
        <v>134543.3077224493</v>
      </c>
      <c r="P178" s="122">
        <f>Flavor!P56</f>
        <v>-93075.364877516753</v>
      </c>
      <c r="Q178" s="123">
        <f>Flavor!Q56</f>
        <v>-0.4089091804919463</v>
      </c>
    </row>
    <row r="179" spans="2:17">
      <c r="B179" s="414"/>
      <c r="C179" s="94" t="s">
        <v>224</v>
      </c>
      <c r="D179" s="121">
        <f>Flavor!D57</f>
        <v>10379.327504903078</v>
      </c>
      <c r="E179" s="122">
        <f>Flavor!E57</f>
        <v>1354.307279862056</v>
      </c>
      <c r="F179" s="123">
        <f>Flavor!F57</f>
        <v>0.15006141217327856</v>
      </c>
      <c r="G179" s="124">
        <f>Flavor!G57</f>
        <v>3.3318498232652121E-3</v>
      </c>
      <c r="H179" s="125">
        <f>Flavor!H57</f>
        <v>3.9529604034454135E-4</v>
      </c>
      <c r="I179" s="256">
        <f>Flavor!I57</f>
        <v>5.5721206005018837</v>
      </c>
      <c r="J179" s="183">
        <f>Flavor!J57</f>
        <v>-2.4575075997807216</v>
      </c>
      <c r="K179" s="123">
        <f>Flavor!K57</f>
        <v>-0.30605496773738899</v>
      </c>
      <c r="L179" s="126">
        <f>Flavor!L57</f>
        <v>57834.864609426259</v>
      </c>
      <c r="M179" s="127">
        <f>Flavor!M57</f>
        <v>-14632.692297683992</v>
      </c>
      <c r="N179" s="123">
        <f>Flavor!N57</f>
        <v>-0.20192059622543018</v>
      </c>
      <c r="O179" s="121">
        <f>Flavor!O57</f>
        <v>23325.596596717834</v>
      </c>
      <c r="P179" s="122">
        <f>Flavor!P57</f>
        <v>1694.7525030656288</v>
      </c>
      <c r="Q179" s="123">
        <f>Flavor!Q57</f>
        <v>7.8348884386022249E-2</v>
      </c>
    </row>
    <row r="180" spans="2:17">
      <c r="B180" s="414"/>
      <c r="C180" s="94" t="s">
        <v>184</v>
      </c>
      <c r="D180" s="121">
        <f>Flavor!D58</f>
        <v>497852.88767428865</v>
      </c>
      <c r="E180" s="122">
        <f>Flavor!E58</f>
        <v>-2295.1580725013046</v>
      </c>
      <c r="F180" s="123">
        <f>Flavor!F58</f>
        <v>-4.5889573937539178E-3</v>
      </c>
      <c r="G180" s="124">
        <f>Flavor!G58</f>
        <v>0.15981488733504839</v>
      </c>
      <c r="H180" s="125">
        <f>Flavor!H58</f>
        <v>-2.9228793552684429E-3</v>
      </c>
      <c r="I180" s="256">
        <f>Flavor!I58</f>
        <v>14.590872974206711</v>
      </c>
      <c r="J180" s="183">
        <f>Flavor!J58</f>
        <v>-0.18238089174347216</v>
      </c>
      <c r="K180" s="123">
        <f>Flavor!K58</f>
        <v>-1.2345343375153719E-2</v>
      </c>
      <c r="L180" s="126">
        <f>Flavor!L58</f>
        <v>7264108.2438975479</v>
      </c>
      <c r="M180" s="127">
        <f>Flavor!M58</f>
        <v>-124705.80647864565</v>
      </c>
      <c r="N180" s="123">
        <f>Flavor!N58</f>
        <v>-1.6877648514147733E-2</v>
      </c>
      <c r="O180" s="121">
        <f>Flavor!O58</f>
        <v>3180164.58821702</v>
      </c>
      <c r="P180" s="122">
        <f>Flavor!P58</f>
        <v>14964.719567649998</v>
      </c>
      <c r="Q180" s="123">
        <f>Flavor!Q58</f>
        <v>4.727890872191786E-3</v>
      </c>
    </row>
    <row r="181" spans="2:17">
      <c r="B181" s="414"/>
      <c r="C181" s="94" t="s">
        <v>185</v>
      </c>
      <c r="D181" s="121">
        <f>Flavor!D59</f>
        <v>112857.93314375328</v>
      </c>
      <c r="E181" s="122">
        <f>Flavor!E59</f>
        <v>-9085.4363766296156</v>
      </c>
      <c r="F181" s="123">
        <f>Flavor!F59</f>
        <v>-7.4505374194297466E-2</v>
      </c>
      <c r="G181" s="124">
        <f>Flavor!G59</f>
        <v>3.6228328321026695E-2</v>
      </c>
      <c r="H181" s="125">
        <f>Flavor!H59</f>
        <v>-3.4495066464341057E-3</v>
      </c>
      <c r="I181" s="256">
        <f>Flavor!I59</f>
        <v>16.49351192581366</v>
      </c>
      <c r="J181" s="183">
        <f>Flavor!J59</f>
        <v>-0.87007358584492067</v>
      </c>
      <c r="K181" s="123">
        <f>Flavor!K59</f>
        <v>-5.010909672202897E-2</v>
      </c>
      <c r="L181" s="126">
        <f>Flavor!L59</f>
        <v>1861423.6662291754</v>
      </c>
      <c r="M181" s="127">
        <f>Flavor!M59</f>
        <v>-255950.45801777346</v>
      </c>
      <c r="N181" s="123">
        <f>Flavor!N59</f>
        <v>-0.12088107391451337</v>
      </c>
      <c r="O181" s="121">
        <f>Flavor!O59</f>
        <v>419716.52076613903</v>
      </c>
      <c r="P181" s="122">
        <f>Flavor!P59</f>
        <v>-74373.230111347861</v>
      </c>
      <c r="Q181" s="123">
        <f>Flavor!Q59</f>
        <v>-0.15052574958145457</v>
      </c>
    </row>
    <row r="182" spans="2:17">
      <c r="B182" s="414"/>
      <c r="C182" s="94" t="s">
        <v>387</v>
      </c>
      <c r="D182" s="121">
        <f>Flavor!D60</f>
        <v>113725.97890726487</v>
      </c>
      <c r="E182" s="122">
        <f>Flavor!E60</f>
        <v>-5123.1668063944817</v>
      </c>
      <c r="F182" s="123">
        <f>Flavor!F60</f>
        <v>-4.3106467241570377E-2</v>
      </c>
      <c r="G182" s="124">
        <f>Flavor!G60</f>
        <v>3.6506978177905755E-2</v>
      </c>
      <c r="H182" s="125">
        <f>Flavor!H60</f>
        <v>-2.1640607494059078E-3</v>
      </c>
      <c r="I182" s="256">
        <f>Flavor!I60</f>
        <v>13.510617755921214</v>
      </c>
      <c r="J182" s="183">
        <f>Flavor!J60</f>
        <v>-1.5538771144966717</v>
      </c>
      <c r="K182" s="123">
        <f>Flavor!K60</f>
        <v>-0.10314830519462134</v>
      </c>
      <c r="L182" s="126">
        <f>Flavor!L60</f>
        <v>1536508.2299340141</v>
      </c>
      <c r="M182" s="127">
        <f>Flavor!M60</f>
        <v>-253894.11602295493</v>
      </c>
      <c r="N182" s="123">
        <f>Flavor!N60</f>
        <v>-0.14180841339729627</v>
      </c>
      <c r="O182" s="121">
        <f>Flavor!O60</f>
        <v>513206.3474458456</v>
      </c>
      <c r="P182" s="122">
        <f>Flavor!P60</f>
        <v>-130272.62194442016</v>
      </c>
      <c r="Q182" s="123">
        <f>Flavor!Q60</f>
        <v>-0.20245047335091795</v>
      </c>
    </row>
    <row r="183" spans="2:17" ht="15.75" thickBot="1">
      <c r="B183" s="414"/>
      <c r="C183" s="94" t="s">
        <v>388</v>
      </c>
      <c r="D183" s="121">
        <f>Flavor!D61</f>
        <v>6010.6927882386681</v>
      </c>
      <c r="E183" s="122">
        <f>Flavor!E61</f>
        <v>-4501.2989127525343</v>
      </c>
      <c r="F183" s="123">
        <f>Flavor!F61</f>
        <v>-0.4282060946003311</v>
      </c>
      <c r="G183" s="124">
        <f>Flavor!G61</f>
        <v>1.9294820107308582E-3</v>
      </c>
      <c r="H183" s="125">
        <f>Flavor!H61</f>
        <v>-1.4909013486245604E-3</v>
      </c>
      <c r="I183" s="256">
        <f>Flavor!I61</f>
        <v>14.117096344338218</v>
      </c>
      <c r="J183" s="183">
        <f>Flavor!J61</f>
        <v>-3.5021019453004953E-2</v>
      </c>
      <c r="K183" s="123">
        <f>Flavor!K61</f>
        <v>-2.4746134131566544E-3</v>
      </c>
      <c r="L183" s="126">
        <f>Flavor!L61</f>
        <v>84853.529187784196</v>
      </c>
      <c r="M183" s="127">
        <f>Flavor!M61</f>
        <v>-63913.411091842645</v>
      </c>
      <c r="N183" s="123">
        <f>Flavor!N61</f>
        <v>-0.4296210634681944</v>
      </c>
      <c r="O183" s="121">
        <f>Flavor!O61</f>
        <v>23552.507584214211</v>
      </c>
      <c r="P183" s="122">
        <f>Flavor!P61</f>
        <v>-18166.258153438568</v>
      </c>
      <c r="Q183" s="123">
        <f>Flavor!Q61</f>
        <v>-0.43544572405800652</v>
      </c>
    </row>
    <row r="184" spans="2:17">
      <c r="B184" s="417" t="s">
        <v>223</v>
      </c>
      <c r="C184" s="117" t="s">
        <v>21</v>
      </c>
      <c r="D184" s="166">
        <f>'Branded vs. Private Label'!D13</f>
        <v>74529642.360890314</v>
      </c>
      <c r="E184" s="167">
        <f>'Branded vs. Private Label'!E13</f>
        <v>1681109.2081967145</v>
      </c>
      <c r="F184" s="168">
        <f>'Branded vs. Private Label'!F13</f>
        <v>2.3076774993849754E-2</v>
      </c>
      <c r="G184" s="169">
        <f>'Branded vs. Private Label'!G13</f>
        <v>23.924630532262089</v>
      </c>
      <c r="H184" s="170">
        <f>'Branded vs. Private Label'!H13</f>
        <v>0.22123372255666496</v>
      </c>
      <c r="I184" s="257">
        <f>'Branded vs. Private Label'!I13</f>
        <v>7.9197319435506506</v>
      </c>
      <c r="J184" s="188">
        <f>'Branded vs. Private Label'!J13</f>
        <v>8.9883512668683885E-2</v>
      </c>
      <c r="K184" s="168">
        <f>'Branded vs. Private Label'!K13</f>
        <v>1.1479598035917441E-2</v>
      </c>
      <c r="L184" s="171">
        <f>'Branded vs. Private Label'!L13</f>
        <v>590254789.34694874</v>
      </c>
      <c r="M184" s="172">
        <f>'Branded vs. Private Label'!M13</f>
        <v>19861816.349277854</v>
      </c>
      <c r="N184" s="168">
        <f>'Branded vs. Private Label'!N13</f>
        <v>3.482128513066194E-2</v>
      </c>
      <c r="O184" s="166">
        <f>'Branded vs. Private Label'!O13</f>
        <v>138384126.90360248</v>
      </c>
      <c r="P184" s="167">
        <f>'Branded vs. Private Label'!P13</f>
        <v>4103504.5968388915</v>
      </c>
      <c r="Q184" s="168">
        <f>'Branded vs. Private Label'!Q13</f>
        <v>3.0559171728177206E-2</v>
      </c>
    </row>
    <row r="185" spans="2:17" ht="15.75" thickBot="1">
      <c r="B185" s="416"/>
      <c r="C185" s="116" t="s">
        <v>20</v>
      </c>
      <c r="D185" s="158">
        <f>'Branded vs. Private Label'!D14</f>
        <v>236988825.02103451</v>
      </c>
      <c r="E185" s="159">
        <f>'Branded vs. Private Label'!E14</f>
        <v>2503629.8581896424</v>
      </c>
      <c r="F185" s="160">
        <f>'Branded vs. Private Label'!F14</f>
        <v>1.067713403590758E-2</v>
      </c>
      <c r="G185" s="161">
        <f>'Branded vs. Private Label'!G14</f>
        <v>76.075369467738696</v>
      </c>
      <c r="H185" s="162">
        <f>'Branded vs. Private Label'!H14</f>
        <v>-0.22123372255653351</v>
      </c>
      <c r="I185" s="258">
        <f>'Branded vs. Private Label'!I14</f>
        <v>3.7626275948500822</v>
      </c>
      <c r="J185" s="181">
        <f>'Branded vs. Private Label'!J14</f>
        <v>-0.15317354662543448</v>
      </c>
      <c r="K185" s="160">
        <f>'Branded vs. Private Label'!K14</f>
        <v>-3.9116783792477523E-2</v>
      </c>
      <c r="L185" s="163">
        <f>'Branded vs. Private Label'!L14</f>
        <v>891700692.69524205</v>
      </c>
      <c r="M185" s="164">
        <f>'Branded vs. Private Label'!M14</f>
        <v>-26496702.182535172</v>
      </c>
      <c r="N185" s="160">
        <f>'Branded vs. Private Label'!N14</f>
        <v>-2.885730490017584E-2</v>
      </c>
      <c r="O185" s="158">
        <f>'Branded vs. Private Label'!O14</f>
        <v>295412793.14575994</v>
      </c>
      <c r="P185" s="159">
        <f>'Branded vs. Private Label'!P14</f>
        <v>2692269.1068030596</v>
      </c>
      <c r="Q185" s="160">
        <f>'Branded vs. Private Label'!Q14</f>
        <v>9.1974046426780698E-3</v>
      </c>
    </row>
    <row r="186" spans="2:17" ht="15.75" thickBot="1">
      <c r="B186" s="417" t="s">
        <v>222</v>
      </c>
      <c r="C186" s="165" t="s">
        <v>221</v>
      </c>
      <c r="D186" s="130">
        <f>'Single Serve'!E18</f>
        <v>2892043.043376456</v>
      </c>
      <c r="E186" s="131">
        <f>'Single Serve'!F18</f>
        <v>-227041.64895795751</v>
      </c>
      <c r="F186" s="132">
        <f>'Single Serve'!G18</f>
        <v>-7.2791113853350659E-2</v>
      </c>
      <c r="G186" s="133">
        <f>'Single Serve'!H18</f>
        <v>0.92836969431760985</v>
      </c>
      <c r="H186" s="134">
        <f>'Single Serve'!I18</f>
        <v>-8.6515560688336324E-2</v>
      </c>
      <c r="I186" s="259">
        <f>'Single Serve'!J18</f>
        <v>15.500192278813477</v>
      </c>
      <c r="J186" s="186">
        <f>'Single Serve'!K18</f>
        <v>5.5775114726744235E-2</v>
      </c>
      <c r="K186" s="132">
        <f>'Single Serve'!L18</f>
        <v>3.6113447425157241E-3</v>
      </c>
      <c r="L186" s="135">
        <f>'Single Serve'!M18</f>
        <v>44827223.250939973</v>
      </c>
      <c r="M186" s="136">
        <f>'Single Serve'!N18</f>
        <v>-3345221.9075898305</v>
      </c>
      <c r="N186" s="132">
        <f>'Single Serve'!O18</f>
        <v>-6.9442642917151118E-2</v>
      </c>
      <c r="O186" s="130">
        <f>'Single Serve'!P18</f>
        <v>20163914.154786944</v>
      </c>
      <c r="P186" s="131">
        <f>'Single Serve'!Q18</f>
        <v>-398795.53840178624</v>
      </c>
      <c r="Q186" s="132">
        <f>'Single Serve'!R18</f>
        <v>-1.9394114119788638E-2</v>
      </c>
    </row>
    <row r="187" spans="2:17">
      <c r="B187" s="414"/>
      <c r="C187" s="115" t="s">
        <v>220</v>
      </c>
      <c r="D187" s="166">
        <f>'Single Serve'!E19</f>
        <v>1500191.3649771144</v>
      </c>
      <c r="E187" s="167">
        <f>'Single Serve'!F19</f>
        <v>14843.708670827094</v>
      </c>
      <c r="F187" s="168">
        <f>'Single Serve'!G19</f>
        <v>9.9934238343499533E-3</v>
      </c>
      <c r="G187" s="169">
        <f>'Single Serve'!H19</f>
        <v>0.48157381409362043</v>
      </c>
      <c r="H187" s="170">
        <f>'Single Serve'!I19</f>
        <v>-1.727405218467537E-3</v>
      </c>
      <c r="I187" s="257">
        <f>'Single Serve'!J19</f>
        <v>13.263556966256228</v>
      </c>
      <c r="J187" s="188">
        <f>'Single Serve'!K19</f>
        <v>9.0100830164988821E-2</v>
      </c>
      <c r="K187" s="168">
        <f>'Single Serve'!L19</f>
        <v>6.8395741583820299E-3</v>
      </c>
      <c r="L187" s="171">
        <f>'Single Serve'!M19</f>
        <v>19897873.629659645</v>
      </c>
      <c r="M187" s="172">
        <f>'Single Serve'!N19</f>
        <v>330711.432462845</v>
      </c>
      <c r="N187" s="168">
        <f>'Single Serve'!O19</f>
        <v>1.6901348756143231E-2</v>
      </c>
      <c r="O187" s="166">
        <f>'Single Serve'!P19</f>
        <v>12745749.696994901</v>
      </c>
      <c r="P187" s="167">
        <f>'Single Serve'!Q19</f>
        <v>401950.39131486043</v>
      </c>
      <c r="Q187" s="168">
        <f>'Single Serve'!R19</f>
        <v>3.2562939607248931E-2</v>
      </c>
    </row>
    <row r="188" spans="2:17" ht="15.75" thickBot="1">
      <c r="B188" s="414"/>
      <c r="C188" s="114" t="s">
        <v>219</v>
      </c>
      <c r="D188" s="158">
        <f>'Single Serve'!E20</f>
        <v>1391851.6783993181</v>
      </c>
      <c r="E188" s="159">
        <f>'Single Serve'!F20</f>
        <v>-241885.35762877483</v>
      </c>
      <c r="F188" s="160">
        <f>'Single Serve'!G20</f>
        <v>-0.14805648173150399</v>
      </c>
      <c r="G188" s="161">
        <f>'Single Serve'!H20</f>
        <v>0.44679588022398198</v>
      </c>
      <c r="H188" s="162">
        <f>'Single Serve'!I20</f>
        <v>-8.4788155469865401E-2</v>
      </c>
      <c r="I188" s="258">
        <f>'Single Serve'!J20</f>
        <v>17.910923992957372</v>
      </c>
      <c r="J188" s="181">
        <f>'Single Serve'!K20</f>
        <v>0.40181308311500885</v>
      </c>
      <c r="K188" s="160">
        <f>'Single Serve'!L20</f>
        <v>2.2948799923880683E-2</v>
      </c>
      <c r="L188" s="163">
        <f>'Single Serve'!M20</f>
        <v>24929349.621280335</v>
      </c>
      <c r="M188" s="164">
        <f>'Single Serve'!N20</f>
        <v>-3675933.3400526717</v>
      </c>
      <c r="N188" s="160">
        <f>'Single Serve'!O20</f>
        <v>-0.12850540038431324</v>
      </c>
      <c r="O188" s="158">
        <f>'Single Serve'!P20</f>
        <v>7418164.4577920437</v>
      </c>
      <c r="P188" s="159">
        <f>'Single Serve'!Q20</f>
        <v>-800745.92971664108</v>
      </c>
      <c r="Q188" s="160">
        <f>'Single Serve'!R20</f>
        <v>-9.7427261274637536E-2</v>
      </c>
    </row>
    <row r="189" spans="2:17">
      <c r="B189" s="414"/>
      <c r="C189" s="93" t="s">
        <v>218</v>
      </c>
      <c r="D189" s="137">
        <f>Size!D37</f>
        <v>2973073.8248816109</v>
      </c>
      <c r="E189" s="138">
        <f>Size!E37</f>
        <v>-240323.40998658165</v>
      </c>
      <c r="F189" s="139">
        <f>Size!F37</f>
        <v>-7.4787955680941279E-2</v>
      </c>
      <c r="G189" s="140">
        <f>Size!G37</f>
        <v>0.95438124419012871</v>
      </c>
      <c r="H189" s="141">
        <f>Size!H37</f>
        <v>-9.1191349641496E-2</v>
      </c>
      <c r="I189" s="176">
        <f>Size!I37</f>
        <v>15.657691175090813</v>
      </c>
      <c r="J189" s="177">
        <f>Size!J37</f>
        <v>6.1253581923409683E-2</v>
      </c>
      <c r="K189" s="139">
        <f>Size!K37</f>
        <v>3.9274085224592619E-3</v>
      </c>
      <c r="L189" s="142">
        <f>Size!L37</f>
        <v>46551471.790742286</v>
      </c>
      <c r="M189" s="143">
        <f>Size!M37</f>
        <v>-3566077.6449361742</v>
      </c>
      <c r="N189" s="139">
        <f>Size!N37</f>
        <v>-7.1154270013000662E-2</v>
      </c>
      <c r="O189" s="137">
        <f>Size!O37</f>
        <v>20462305.660580635</v>
      </c>
      <c r="P189" s="138">
        <f>Size!P37</f>
        <v>-477366.87782169506</v>
      </c>
      <c r="Q189" s="139">
        <f>Size!Q37</f>
        <v>-2.279724656372862E-2</v>
      </c>
    </row>
    <row r="190" spans="2:17">
      <c r="B190" s="414"/>
      <c r="C190" s="94" t="s">
        <v>217</v>
      </c>
      <c r="D190" s="121">
        <f>Size!D38</f>
        <v>5509916.3326610327</v>
      </c>
      <c r="E190" s="122">
        <f>Size!E38</f>
        <v>84211.853547662497</v>
      </c>
      <c r="F190" s="123">
        <f>Size!F38</f>
        <v>1.5520906800553168E-2</v>
      </c>
      <c r="G190" s="124">
        <f>Size!G38</f>
        <v>1.768728633961165</v>
      </c>
      <c r="H190" s="125">
        <f>Size!H38</f>
        <v>3.3172979353142118E-3</v>
      </c>
      <c r="I190" s="182">
        <f>Size!I38</f>
        <v>9.301807534045631</v>
      </c>
      <c r="J190" s="183">
        <f>Size!J38</f>
        <v>-0.10168175644130351</v>
      </c>
      <c r="K190" s="123">
        <f>Size!K38</f>
        <v>-1.0813194262279868E-2</v>
      </c>
      <c r="L190" s="126">
        <f>Size!L38</f>
        <v>51252181.255107462</v>
      </c>
      <c r="M190" s="127">
        <f>Size!M38</f>
        <v>231627.29241789132</v>
      </c>
      <c r="N190" s="123">
        <f>Size!N38</f>
        <v>4.5398819579120266E-3</v>
      </c>
      <c r="O190" s="121">
        <f>Size!O38</f>
        <v>22039665.330644131</v>
      </c>
      <c r="P190" s="122">
        <f>Size!P38</f>
        <v>336847.41419064999</v>
      </c>
      <c r="Q190" s="123">
        <f>Size!Q38</f>
        <v>1.5520906800553168E-2</v>
      </c>
    </row>
    <row r="191" spans="2:17">
      <c r="B191" s="414"/>
      <c r="C191" s="94" t="s">
        <v>422</v>
      </c>
      <c r="D191" s="121">
        <f>Size!D39</f>
        <v>9599272.9986709747</v>
      </c>
      <c r="E191" s="122">
        <f>Size!E39</f>
        <v>1374823.0603922615</v>
      </c>
      <c r="F191" s="123">
        <f>Size!F39</f>
        <v>0.16716291918727355</v>
      </c>
      <c r="G191" s="124">
        <f>Size!G39</f>
        <v>3.0814458864495644</v>
      </c>
      <c r="H191" s="125">
        <f>Size!H39</f>
        <v>0.40538101607036747</v>
      </c>
      <c r="I191" s="182">
        <f>Size!I39</f>
        <v>11.468740668309653</v>
      </c>
      <c r="J191" s="183">
        <f>Size!J39</f>
        <v>0.49759122847702209</v>
      </c>
      <c r="K191" s="123">
        <f>Size!K39</f>
        <v>4.5354521074194118E-2</v>
      </c>
      <c r="L191" s="126">
        <f>Size!L39</f>
        <v>110091572.62606457</v>
      </c>
      <c r="M191" s="127">
        <f>Size!M39</f>
        <v>19859903.292786539</v>
      </c>
      <c r="N191" s="123">
        <f>Size!N39</f>
        <v>0.22009903440257064</v>
      </c>
      <c r="O191" s="121">
        <f>Size!O39</f>
        <v>23200643.616811514</v>
      </c>
      <c r="P191" s="122">
        <f>Size!P39</f>
        <v>3346123.0355476551</v>
      </c>
      <c r="Q191" s="123">
        <f>Size!Q39</f>
        <v>0.16853204900375662</v>
      </c>
    </row>
    <row r="192" spans="2:17">
      <c r="B192" s="414"/>
      <c r="C192" s="94" t="s">
        <v>239</v>
      </c>
      <c r="D192" s="121">
        <f>Size!D40</f>
        <v>72747459.506494552</v>
      </c>
      <c r="E192" s="122">
        <f>Size!E40</f>
        <v>253356.94950193167</v>
      </c>
      <c r="F192" s="123">
        <f>Size!F40</f>
        <v>3.4948629000924629E-3</v>
      </c>
      <c r="G192" s="124">
        <f>Size!G40</f>
        <v>23.352535121876418</v>
      </c>
      <c r="H192" s="125">
        <f>Size!H40</f>
        <v>-0.23553734720307418</v>
      </c>
      <c r="I192" s="182">
        <f>Size!I40</f>
        <v>6.2302420637526561</v>
      </c>
      <c r="J192" s="183">
        <f>Size!J40</f>
        <v>4.6725731544163374E-2</v>
      </c>
      <c r="K192" s="123">
        <f>Size!K40</f>
        <v>7.5564984442233864E-3</v>
      </c>
      <c r="L192" s="126">
        <f>Size!L40</f>
        <v>453234282.24850541</v>
      </c>
      <c r="M192" s="127">
        <f>Size!M40</f>
        <v>4965815.0985441208</v>
      </c>
      <c r="N192" s="123">
        <f>Size!N40</f>
        <v>1.107777027038327E-2</v>
      </c>
      <c r="O192" s="121">
        <f>Size!O40</f>
        <v>145194184.59850514</v>
      </c>
      <c r="P192" s="122">
        <f>Size!P40</f>
        <v>737531.85723116994</v>
      </c>
      <c r="Q192" s="123">
        <f>Size!Q40</f>
        <v>5.1055582642643036E-3</v>
      </c>
    </row>
    <row r="193" spans="2:17">
      <c r="B193" s="414"/>
      <c r="C193" s="94" t="s">
        <v>216</v>
      </c>
      <c r="D193" s="121">
        <f>Size!D41</f>
        <v>7301550.7025534213</v>
      </c>
      <c r="E193" s="122">
        <f>Size!E41</f>
        <v>450179.15942721535</v>
      </c>
      <c r="F193" s="123">
        <f>Size!F41</f>
        <v>6.5706429230052169E-2</v>
      </c>
      <c r="G193" s="124">
        <f>Size!G41</f>
        <v>2.3438580588552083</v>
      </c>
      <c r="H193" s="125">
        <f>Size!H41</f>
        <v>0.11456432637818814</v>
      </c>
      <c r="I193" s="182">
        <f>Size!I41</f>
        <v>8.7490383916933485</v>
      </c>
      <c r="J193" s="183">
        <f>Size!J41</f>
        <v>0.1476765681001595</v>
      </c>
      <c r="K193" s="123">
        <f>Size!K41</f>
        <v>1.7168975230769695E-2</v>
      </c>
      <c r="L193" s="126">
        <f>Size!L41</f>
        <v>63881547.415535428</v>
      </c>
      <c r="M193" s="127">
        <f>Size!M41</f>
        <v>4950421.7852369249</v>
      </c>
      <c r="N193" s="123">
        <f>Size!N41</f>
        <v>8.400351651677504E-2</v>
      </c>
      <c r="O193" s="121">
        <f>Size!O41</f>
        <v>9735400.936737895</v>
      </c>
      <c r="P193" s="122">
        <f>Size!P41</f>
        <v>600238.87923629023</v>
      </c>
      <c r="Q193" s="123">
        <f>Size!Q41</f>
        <v>6.5706429230052529E-2</v>
      </c>
    </row>
    <row r="194" spans="2:17">
      <c r="B194" s="414"/>
      <c r="C194" s="94" t="s">
        <v>240</v>
      </c>
      <c r="D194" s="121">
        <f>Size!D42</f>
        <v>212558522.34714341</v>
      </c>
      <c r="E194" s="122">
        <f>Size!E42</f>
        <v>2334603.9940911233</v>
      </c>
      <c r="F194" s="123">
        <f>Size!F42</f>
        <v>1.1105320519096996E-2</v>
      </c>
      <c r="G194" s="124">
        <f>Size!G42</f>
        <v>68.233040607042454</v>
      </c>
      <c r="H194" s="125">
        <f>Size!H42</f>
        <v>-0.16944795328161888</v>
      </c>
      <c r="I194" s="182">
        <f>Size!I42</f>
        <v>3.5281608154248776</v>
      </c>
      <c r="J194" s="183">
        <f>Size!J42</f>
        <v>-0.19563388379821989</v>
      </c>
      <c r="K194" s="123">
        <f>Size!K42</f>
        <v>-5.2536162597534006E-2</v>
      </c>
      <c r="L194" s="126">
        <f>Size!L42</f>
        <v>749940649.52980459</v>
      </c>
      <c r="M194" s="127">
        <f>Size!M42</f>
        <v>-32890063.283200741</v>
      </c>
      <c r="N194" s="123">
        <f>Size!N42</f>
        <v>-4.201427300292597E-2</v>
      </c>
      <c r="O194" s="121">
        <f>Size!O42</f>
        <v>212558522.34714341</v>
      </c>
      <c r="P194" s="122">
        <f>Size!P42</f>
        <v>2334603.9940911233</v>
      </c>
      <c r="Q194" s="123">
        <f>Size!Q42</f>
        <v>1.1105320519096996E-2</v>
      </c>
    </row>
    <row r="195" spans="2:17" ht="15.75" thickBot="1">
      <c r="B195" s="414"/>
      <c r="C195" s="95" t="s">
        <v>215</v>
      </c>
      <c r="D195" s="121">
        <f>Size!D43</f>
        <v>0</v>
      </c>
      <c r="E195" s="122">
        <f>Size!E43</f>
        <v>-344.94612121582031</v>
      </c>
      <c r="F195" s="123">
        <f>Size!F43</f>
        <v>-1</v>
      </c>
      <c r="G195" s="124">
        <f>Size!G43</f>
        <v>0</v>
      </c>
      <c r="H195" s="125">
        <f>Size!H43</f>
        <v>-1.1223828998738063E-4</v>
      </c>
      <c r="I195" s="182">
        <f>Size!I43</f>
        <v>0</v>
      </c>
      <c r="J195" s="183">
        <f>Size!J43</f>
        <v>-5.6644444444444444</v>
      </c>
      <c r="K195" s="123">
        <f>Size!K43</f>
        <v>-1</v>
      </c>
      <c r="L195" s="126">
        <f>Size!L43</f>
        <v>0</v>
      </c>
      <c r="M195" s="127">
        <f>Size!M43</f>
        <v>-1953.9281399536133</v>
      </c>
      <c r="N195" s="123">
        <f>Size!N43</f>
        <v>-1</v>
      </c>
      <c r="O195" s="121">
        <f>Size!O43</f>
        <v>0</v>
      </c>
      <c r="P195" s="122">
        <f>Size!P43</f>
        <v>-76.654693603515625</v>
      </c>
      <c r="Q195" s="123">
        <f>Size!Q43</f>
        <v>-1</v>
      </c>
    </row>
    <row r="196" spans="2:17">
      <c r="B196" s="414"/>
      <c r="C196" s="117" t="s">
        <v>241</v>
      </c>
      <c r="D196" s="166">
        <f>'White Milk Size'!D13</f>
        <v>66137851.179291487</v>
      </c>
      <c r="E196" s="167">
        <f>'White Milk Size'!E13</f>
        <v>54137.788273371756</v>
      </c>
      <c r="F196" s="168">
        <f>'White Milk Size'!F13</f>
        <v>8.192304199529137E-4</v>
      </c>
      <c r="G196" s="169">
        <f>'White Milk Size'!G13</f>
        <v>21.23079627834915</v>
      </c>
      <c r="H196" s="170">
        <f>'White Milk Size'!H13</f>
        <v>-0.2714689475393115</v>
      </c>
      <c r="I196" s="257">
        <f>'White Milk Size'!I13</f>
        <v>6.2427934713717343</v>
      </c>
      <c r="J196" s="188">
        <f>'White Milk Size'!J13</f>
        <v>6.4809656587532238E-2</v>
      </c>
      <c r="K196" s="168">
        <f>'White Milk Size'!K13</f>
        <v>1.0490421880426381E-2</v>
      </c>
      <c r="L196" s="171">
        <f>'White Milk Size'!L13</f>
        <v>412884945.55263627</v>
      </c>
      <c r="M196" s="172">
        <f>'White Milk Size'!M13</f>
        <v>4620833.8020883203</v>
      </c>
      <c r="N196" s="168">
        <f>'White Milk Size'!N13</f>
        <v>1.131824637310193E-2</v>
      </c>
      <c r="O196" s="166">
        <f>'White Milk Size'!O13</f>
        <v>131993418.27772856</v>
      </c>
      <c r="P196" s="167">
        <f>'White Milk Size'!P13</f>
        <v>340891.77685667574</v>
      </c>
      <c r="Q196" s="168">
        <f>'White Milk Size'!Q13</f>
        <v>2.5893295473856186E-3</v>
      </c>
    </row>
    <row r="197" spans="2:17" ht="15.75" thickBot="1">
      <c r="B197" s="416"/>
      <c r="C197" s="116" t="s">
        <v>238</v>
      </c>
      <c r="D197" s="158">
        <f>'White Milk Size'!D14</f>
        <v>207235606.09315813</v>
      </c>
      <c r="E197" s="159">
        <f>'White Milk Size'!E14</f>
        <v>2203786.0751322806</v>
      </c>
      <c r="F197" s="160">
        <f>'White Milk Size'!F14</f>
        <v>1.0748507597203838E-2</v>
      </c>
      <c r="G197" s="161">
        <f>'White Milk Size'!G14</f>
        <v>66.524340542253242</v>
      </c>
      <c r="H197" s="162">
        <f>'White Milk Size'!H14</f>
        <v>-0.18874726030702504</v>
      </c>
      <c r="I197" s="258">
        <f>'White Milk Size'!I14</f>
        <v>3.5172704685997558</v>
      </c>
      <c r="J197" s="181">
        <f>'White Milk Size'!J14</f>
        <v>-0.1957816300911932</v>
      </c>
      <c r="K197" s="160">
        <f>'White Milk Size'!K14</f>
        <v>-5.2727951261501767E-2</v>
      </c>
      <c r="L197" s="163">
        <f>'White Milk Size'!L14</f>
        <v>728903677.35383666</v>
      </c>
      <c r="M197" s="164">
        <f>'White Milk Size'!M14</f>
        <v>-32390152.262519121</v>
      </c>
      <c r="N197" s="160">
        <f>'White Milk Size'!N14</f>
        <v>-4.2546190449017196E-2</v>
      </c>
      <c r="O197" s="158">
        <f>'White Milk Size'!O14</f>
        <v>207235606.09315813</v>
      </c>
      <c r="P197" s="159">
        <f>'White Milk Size'!P14</f>
        <v>2203786.0751322806</v>
      </c>
      <c r="Q197" s="160">
        <f>'White Milk Size'!Q14</f>
        <v>1.0748507597203838E-2</v>
      </c>
    </row>
    <row r="198" spans="2:17">
      <c r="B198" s="417" t="s">
        <v>186</v>
      </c>
      <c r="C198" s="93" t="s">
        <v>212</v>
      </c>
      <c r="D198" s="137">
        <f>Organic!D13</f>
        <v>19239386.196191058</v>
      </c>
      <c r="E198" s="138">
        <f>Organic!E13</f>
        <v>-27718.260193701833</v>
      </c>
      <c r="F198" s="139">
        <f>Organic!F13</f>
        <v>-1.4386313343786601E-3</v>
      </c>
      <c r="G198" s="140">
        <f>Organic!G13</f>
        <v>6.1760018139160673</v>
      </c>
      <c r="H198" s="141">
        <f>Organic!H13</f>
        <v>-9.3113054141439555E-2</v>
      </c>
      <c r="I198" s="254">
        <f>Organic!I13</f>
        <v>9.711752551274925</v>
      </c>
      <c r="J198" s="177">
        <f>Organic!J13</f>
        <v>0.38636817411194535</v>
      </c>
      <c r="K198" s="139">
        <f>Organic!K13</f>
        <v>4.1431876530272145E-2</v>
      </c>
      <c r="L198" s="142">
        <f>Organic!L13</f>
        <v>186848157.97582206</v>
      </c>
      <c r="M198" s="143">
        <f>Organic!M13</f>
        <v>7175003.0850844085</v>
      </c>
      <c r="N198" s="139">
        <f>Organic!N13</f>
        <v>3.993364000007487E-2</v>
      </c>
      <c r="O198" s="137">
        <f>Organic!O13</f>
        <v>32513339.225160837</v>
      </c>
      <c r="P198" s="138">
        <f>Organic!P13</f>
        <v>744390.55598772317</v>
      </c>
      <c r="Q198" s="139">
        <f>Organic!Q13</f>
        <v>2.343138779125039E-2</v>
      </c>
    </row>
    <row r="199" spans="2:17" ht="15.75" thickBot="1">
      <c r="B199" s="416"/>
      <c r="C199" s="95" t="s">
        <v>214</v>
      </c>
      <c r="D199" s="144">
        <f>Organic!D14</f>
        <v>292279081.18573147</v>
      </c>
      <c r="E199" s="145">
        <f>Organic!E14</f>
        <v>4212457.3265799284</v>
      </c>
      <c r="F199" s="146">
        <f>Organic!F14</f>
        <v>1.4623205111882673E-2</v>
      </c>
      <c r="G199" s="147">
        <f>Organic!G14</f>
        <v>93.823998186083983</v>
      </c>
      <c r="H199" s="148">
        <f>Organic!H14</f>
        <v>9.3113054141539919E-2</v>
      </c>
      <c r="I199" s="255">
        <f>Organic!I14</f>
        <v>4.431064032404632</v>
      </c>
      <c r="J199" s="184">
        <f>Organic!J14</f>
        <v>-0.11273627132197728</v>
      </c>
      <c r="K199" s="146">
        <f>Organic!K14</f>
        <v>-2.4811009240330466E-2</v>
      </c>
      <c r="L199" s="149">
        <f>Organic!L14</f>
        <v>1295107324.0663681</v>
      </c>
      <c r="M199" s="150">
        <f>Organic!M14</f>
        <v>-13809888.918343544</v>
      </c>
      <c r="N199" s="146">
        <f>Organic!N14</f>
        <v>-1.0550620605601926E-2</v>
      </c>
      <c r="O199" s="144">
        <f>Organic!O14</f>
        <v>401283580.82420158</v>
      </c>
      <c r="P199" s="145">
        <f>Organic!P14</f>
        <v>6051383.1476540565</v>
      </c>
      <c r="Q199" s="146">
        <f>Organic!Q14</f>
        <v>1.5310956908947038E-2</v>
      </c>
    </row>
    <row r="200" spans="2:17">
      <c r="B200" s="417" t="s">
        <v>248</v>
      </c>
      <c r="C200" s="173" t="s">
        <v>211</v>
      </c>
      <c r="D200" s="137">
        <f>'Form Data'!D13</f>
        <v>25399945.683334034</v>
      </c>
      <c r="E200" s="138">
        <f>'Form Data'!E13</f>
        <v>2281071.2136279047</v>
      </c>
      <c r="F200" s="139">
        <f>'Form Data'!F13</f>
        <v>9.8667053044338801E-2</v>
      </c>
      <c r="G200" s="140">
        <f>'Form Data'!G13</f>
        <v>8.1535922723302452</v>
      </c>
      <c r="H200" s="141">
        <f>'Form Data'!H13</f>
        <v>0.63119159199547425</v>
      </c>
      <c r="I200" s="254">
        <f>'Form Data'!I13</f>
        <v>9.6174588962453882</v>
      </c>
      <c r="J200" s="177">
        <f>'Form Data'!J13</f>
        <v>0.26796214777925975</v>
      </c>
      <c r="K200" s="139">
        <f>'Form Data'!K13</f>
        <v>2.8660595857549383E-2</v>
      </c>
      <c r="L200" s="142">
        <f>'Form Data'!L13</f>
        <v>244282933.57633054</v>
      </c>
      <c r="M200" s="143">
        <f>'Form Data'!M13</f>
        <v>28133091.893616498</v>
      </c>
      <c r="N200" s="139">
        <f>'Form Data'!N13</f>
        <v>0.13015550543364732</v>
      </c>
      <c r="O200" s="137">
        <f>'Form Data'!O13</f>
        <v>50295221.232898116</v>
      </c>
      <c r="P200" s="138">
        <f>'Form Data'!P13</f>
        <v>4724094.5853505731</v>
      </c>
      <c r="Q200" s="139">
        <f>'Form Data'!Q13</f>
        <v>0.10366420435218283</v>
      </c>
    </row>
    <row r="201" spans="2:17" ht="15.75" thickBot="1">
      <c r="B201" s="416"/>
      <c r="C201" s="174" t="s">
        <v>213</v>
      </c>
      <c r="D201" s="144">
        <f>'Form Data'!D14</f>
        <v>286118521.69859004</v>
      </c>
      <c r="E201" s="145">
        <f>'Form Data'!E14</f>
        <v>1903667.8527584076</v>
      </c>
      <c r="F201" s="146">
        <f>'Form Data'!F14</f>
        <v>6.6979886061515476E-3</v>
      </c>
      <c r="G201" s="147">
        <f>'Form Data'!G14</f>
        <v>91.846407727670311</v>
      </c>
      <c r="H201" s="148">
        <f>'Form Data'!H14</f>
        <v>-0.63119159199534636</v>
      </c>
      <c r="I201" s="255">
        <f>'Form Data'!I14</f>
        <v>4.3257337592764449</v>
      </c>
      <c r="J201" s="184">
        <f>'Form Data'!J14</f>
        <v>-0.15130362626060201</v>
      </c>
      <c r="K201" s="146">
        <f>'Form Data'!K14</f>
        <v>-3.3795479740549958E-2</v>
      </c>
      <c r="L201" s="149">
        <f>'Form Data'!L14</f>
        <v>1237672548.4658608</v>
      </c>
      <c r="M201" s="150">
        <f>'Form Data'!M14</f>
        <v>-34767977.726875067</v>
      </c>
      <c r="N201" s="146">
        <f>'Form Data'!N14</f>
        <v>-2.7323852872640098E-2</v>
      </c>
      <c r="O201" s="144">
        <f>'Form Data'!O14</f>
        <v>383501698.8164643</v>
      </c>
      <c r="P201" s="145">
        <f>'Form Data'!P14</f>
        <v>2071679.1182911992</v>
      </c>
      <c r="Q201" s="146">
        <f>'Form Data'!Q14</f>
        <v>5.4313478523020453E-3</v>
      </c>
    </row>
    <row r="202" spans="2:17" ht="15.75" thickBot="1">
      <c r="B202" s="306" t="s">
        <v>412</v>
      </c>
      <c r="C202" s="307" t="s">
        <v>249</v>
      </c>
      <c r="D202" s="328">
        <f>'Glass Bottle'!D8</f>
        <v>410788.98130166804</v>
      </c>
      <c r="E202" s="329">
        <f>'Glass Bottle'!E8</f>
        <v>-1595.1833684275625</v>
      </c>
      <c r="F202" s="330">
        <f>'Glass Bottle'!F8</f>
        <v>-3.8681974360089649E-3</v>
      </c>
      <c r="G202" s="133">
        <f>'Glass Bottle'!G8</f>
        <v>0.1318666545691623</v>
      </c>
      <c r="H202" s="134">
        <f>'Glass Bottle'!H8</f>
        <v>-2.3145714649373261E-3</v>
      </c>
      <c r="I202" s="185">
        <f>'Glass Bottle'!I8</f>
        <v>12.692033341614717</v>
      </c>
      <c r="J202" s="186">
        <f>'Glass Bottle'!J8</f>
        <v>0.3752681508332163</v>
      </c>
      <c r="K202" s="132">
        <f>'Glass Bottle'!K8</f>
        <v>3.0468077049490741E-2</v>
      </c>
      <c r="L202" s="135">
        <f>'Glass Bottle'!L8</f>
        <v>5213747.4470487153</v>
      </c>
      <c r="M202" s="136">
        <f>'Glass Bottle'!M8</f>
        <v>134508.5224105753</v>
      </c>
      <c r="N202" s="132">
        <f>'Glass Bottle'!N8</f>
        <v>2.6482023075958785E-2</v>
      </c>
      <c r="O202" s="130">
        <f>'Glass Bottle'!O8</f>
        <v>1041793.5771952868</v>
      </c>
      <c r="P202" s="131">
        <f>'Glass Bottle'!P8</f>
        <v>-20366.350427015685</v>
      </c>
      <c r="Q202" s="132">
        <f>'Glass Bottle'!Q8</f>
        <v>-1.9174466949253836E-2</v>
      </c>
    </row>
    <row r="203" spans="2:17">
      <c r="B203" s="414" t="s">
        <v>413</v>
      </c>
      <c r="C203" s="308" t="s">
        <v>414</v>
      </c>
      <c r="D203" s="313">
        <f>Enhanced!D39</f>
        <v>1046207.431000881</v>
      </c>
      <c r="E203" s="138">
        <f>Enhanced!E39</f>
        <v>-71262.912407991826</v>
      </c>
      <c r="F203" s="139">
        <f>Enhanced!F39</f>
        <v>-6.3771636382404948E-2</v>
      </c>
      <c r="G203" s="140">
        <f>Enhanced!G39</f>
        <v>0.33584122308814146</v>
      </c>
      <c r="H203" s="141">
        <f>Enhanced!H39</f>
        <v>-2.7760373630061008E-2</v>
      </c>
      <c r="I203" s="254">
        <f>Enhanced!I39</f>
        <v>11.830553490608228</v>
      </c>
      <c r="J203" s="177">
        <f>Enhanced!J39</f>
        <v>0.46251459581547216</v>
      </c>
      <c r="K203" s="139">
        <f>Enhanced!K39</f>
        <v>4.0685521935303337E-2</v>
      </c>
      <c r="L203" s="142">
        <f>Enhanced!L39</f>
        <v>12377212.974727741</v>
      </c>
      <c r="M203" s="143">
        <f>Enhanced!M39</f>
        <v>-326233.35292174295</v>
      </c>
      <c r="N203" s="139">
        <f>Enhanced!N39</f>
        <v>-2.5680696757988022E-2</v>
      </c>
      <c r="O203" s="137">
        <f>Enhanced!O39</f>
        <v>2525676.3777984381</v>
      </c>
      <c r="P203" s="138">
        <f>Enhanced!P39</f>
        <v>-196286.05479124933</v>
      </c>
      <c r="Q203" s="139">
        <f>Enhanced!Q39</f>
        <v>-7.2111963207553129E-2</v>
      </c>
    </row>
    <row r="204" spans="2:17">
      <c r="B204" s="414"/>
      <c r="C204" s="308" t="s">
        <v>415</v>
      </c>
      <c r="D204" s="314">
        <f>Enhanced!D40</f>
        <v>298739553.2168498</v>
      </c>
      <c r="E204" s="122">
        <f>Enhanced!E40</f>
        <v>2612416.8802182078</v>
      </c>
      <c r="F204" s="123">
        <f>Enhanced!F40</f>
        <v>8.8219435494370328E-3</v>
      </c>
      <c r="G204" s="124">
        <f>Enhanced!G40</f>
        <v>95.897863047263399</v>
      </c>
      <c r="H204" s="125">
        <f>Enhanced!H40</f>
        <v>-0.45574511662833572</v>
      </c>
      <c r="I204" s="182">
        <f>Enhanced!I40</f>
        <v>4.4674203660760003</v>
      </c>
      <c r="J204" s="183">
        <f>Enhanced!J40</f>
        <v>-0.14076678525840247</v>
      </c>
      <c r="K204" s="123">
        <f>Enhanced!K40</f>
        <v>-3.0547106841708964E-2</v>
      </c>
      <c r="L204" s="126">
        <f>Enhanced!L40</f>
        <v>1334595164.1933999</v>
      </c>
      <c r="M204" s="127">
        <f>Enhanced!M40</f>
        <v>-30014100.634516716</v>
      </c>
      <c r="N204" s="123">
        <f>Enhanced!N40</f>
        <v>-2.199464814442809E-2</v>
      </c>
      <c r="O204" s="121">
        <f>Enhanced!O40</f>
        <v>404016229.27432668</v>
      </c>
      <c r="P204" s="122">
        <f>Enhanced!P40</f>
        <v>3155159.8635518551</v>
      </c>
      <c r="Q204" s="123">
        <f>Enhanced!Q40</f>
        <v>7.8709560601372946E-3</v>
      </c>
    </row>
    <row r="205" spans="2:17">
      <c r="B205" s="414"/>
      <c r="C205" s="309" t="s">
        <v>250</v>
      </c>
      <c r="D205" s="314">
        <f>'Enhanced - Aggs'!D32</f>
        <v>57.1506627202034</v>
      </c>
      <c r="E205" s="122">
        <f>'Enhanced - Aggs'!E32</f>
        <v>4.8833738565444946</v>
      </c>
      <c r="F205" s="123">
        <f>'Enhanced - Aggs'!F32</f>
        <v>9.3430785539363834E-2</v>
      </c>
      <c r="G205" s="124">
        <f>'Enhanced - Aggs'!G32</f>
        <v>1.8345834582620929E-5</v>
      </c>
      <c r="H205" s="125">
        <f>'Enhanced - Aggs'!H32</f>
        <v>1.3391463970676001E-6</v>
      </c>
      <c r="I205" s="182">
        <f>'Enhanced - Aggs'!I32</f>
        <v>8.6259969511373136</v>
      </c>
      <c r="J205" s="183">
        <f>'Enhanced - Aggs'!J32</f>
        <v>-8.4841282172623877E-2</v>
      </c>
      <c r="K205" s="123">
        <f>'Enhanced - Aggs'!K32</f>
        <v>-9.7397380022732852E-3</v>
      </c>
      <c r="L205" s="126">
        <f>'Enhanced - Aggs'!L32</f>
        <v>492.98144237995149</v>
      </c>
      <c r="M205" s="127">
        <f>'Enhanced - Aggs'!M32</f>
        <v>37.689544194936786</v>
      </c>
      <c r="N205" s="123">
        <f>'Enhanced - Aggs'!N32</f>
        <v>8.2781056164590638E-2</v>
      </c>
      <c r="O205" s="121">
        <f>'Enhanced - Aggs'!O32</f>
        <v>114.3013254404068</v>
      </c>
      <c r="P205" s="122">
        <f>'Enhanced - Aggs'!P32</f>
        <v>9.7667477130889893</v>
      </c>
      <c r="Q205" s="123">
        <f>'Enhanced - Aggs'!Q32</f>
        <v>9.3430785539363834E-2</v>
      </c>
    </row>
    <row r="206" spans="2:17" ht="15" customHeight="1">
      <c r="B206" s="414"/>
      <c r="C206" s="309" t="s">
        <v>251</v>
      </c>
      <c r="D206" s="314">
        <f>'Enhanced - Aggs'!D33</f>
        <v>631315.93177999556</v>
      </c>
      <c r="E206" s="122">
        <f>'Enhanced - Aggs'!E33</f>
        <v>95365.773926184047</v>
      </c>
      <c r="F206" s="123">
        <f>'Enhanced - Aggs'!F33</f>
        <v>0.17793776628049152</v>
      </c>
      <c r="G206" s="124">
        <f>'Enhanced - Aggs'!G33</f>
        <v>0.20265762639554877</v>
      </c>
      <c r="H206" s="125">
        <f>'Enhanced - Aggs'!H33</f>
        <v>2.8270597418515397E-2</v>
      </c>
      <c r="I206" s="182">
        <f>'Enhanced - Aggs'!I33</f>
        <v>12.706445671272073</v>
      </c>
      <c r="J206" s="183">
        <f>'Enhanced - Aggs'!J33</f>
        <v>-0.3383865760159388</v>
      </c>
      <c r="K206" s="123">
        <f>'Enhanced - Aggs'!K33</f>
        <v>-2.5940278081099014E-2</v>
      </c>
      <c r="L206" s="126">
        <f>'Enhanced - Aggs'!L33</f>
        <v>8021781.5885710195</v>
      </c>
      <c r="M206" s="127">
        <f>'Enhanced - Aggs'!M33</f>
        <v>1030401.6864605192</v>
      </c>
      <c r="N206" s="123">
        <f>'Enhanced - Aggs'!N33</f>
        <v>0.14738173306094696</v>
      </c>
      <c r="O206" s="121">
        <f>'Enhanced - Aggs'!O33</f>
        <v>1273083.6452659369</v>
      </c>
      <c r="P206" s="122">
        <f>'Enhanced - Aggs'!P33</f>
        <v>196651.88914436195</v>
      </c>
      <c r="Q206" s="123">
        <f>'Enhanced - Aggs'!Q33</f>
        <v>0.18268867304036651</v>
      </c>
    </row>
    <row r="207" spans="2:17">
      <c r="B207" s="414"/>
      <c r="C207" s="309" t="s">
        <v>252</v>
      </c>
      <c r="D207" s="314">
        <f>'Enhanced - Aggs'!D34</f>
        <v>96480.31216898415</v>
      </c>
      <c r="E207" s="122">
        <f>'Enhanced - Aggs'!E34</f>
        <v>10238.515622157662</v>
      </c>
      <c r="F207" s="123">
        <f>'Enhanced - Aggs'!F34</f>
        <v>0.11871871913751798</v>
      </c>
      <c r="G207" s="124">
        <f>'Enhanced - Aggs'!G34</f>
        <v>3.0970976770599953E-2</v>
      </c>
      <c r="H207" s="125">
        <f>'Enhanced - Aggs'!H34</f>
        <v>2.9096907479077387E-3</v>
      </c>
      <c r="I207" s="182">
        <f>'Enhanced - Aggs'!I34</f>
        <v>9.6402732544344474</v>
      </c>
      <c r="J207" s="183">
        <f>'Enhanced - Aggs'!J34</f>
        <v>0.67060623928018082</v>
      </c>
      <c r="K207" s="123">
        <f>'Enhanced - Aggs'!K34</f>
        <v>7.4763783108914808E-2</v>
      </c>
      <c r="L207" s="126">
        <f>'Enhanced - Aggs'!L34</f>
        <v>930096.57298214431</v>
      </c>
      <c r="M207" s="127">
        <f>'Enhanced - Aggs'!M34</f>
        <v>156536.37516842957</v>
      </c>
      <c r="N207" s="123">
        <f>'Enhanced - Aggs'!N34</f>
        <v>0.20235836281499833</v>
      </c>
      <c r="O207" s="121">
        <f>'Enhanced - Aggs'!O34</f>
        <v>204487.7055439949</v>
      </c>
      <c r="P207" s="122">
        <f>'Enhanced - Aggs'!P34</f>
        <v>29756.712234258652</v>
      </c>
      <c r="Q207" s="123">
        <f>'Enhanced - Aggs'!Q34</f>
        <v>0.1703001377752745</v>
      </c>
    </row>
    <row r="208" spans="2:17">
      <c r="B208" s="414"/>
      <c r="C208" s="310" t="s">
        <v>416</v>
      </c>
      <c r="D208" s="314">
        <f>Enhanced!D41</f>
        <v>2819100.3366543278</v>
      </c>
      <c r="E208" s="122">
        <f>Enhanced!E41</f>
        <v>319274.69112716895</v>
      </c>
      <c r="F208" s="123">
        <f>Enhanced!F41</f>
        <v>0.12771878378735524</v>
      </c>
      <c r="G208" s="124">
        <f>Enhanced!G41</f>
        <v>0.90495448322750782</v>
      </c>
      <c r="H208" s="125">
        <f>Enhanced!H41</f>
        <v>9.1563236120189573E-2</v>
      </c>
      <c r="I208" s="182">
        <f>Enhanced!I41</f>
        <v>11.60544441504052</v>
      </c>
      <c r="J208" s="183">
        <f>Enhanced!J41</f>
        <v>0.29107885247845289</v>
      </c>
      <c r="K208" s="123">
        <f>Enhanced!K41</f>
        <v>2.5726484694961537E-2</v>
      </c>
      <c r="L208" s="126">
        <f>Enhanced!L41</f>
        <v>32716912.257463817</v>
      </c>
      <c r="M208" s="127">
        <f>Enhanced!M41</f>
        <v>4432971.0613018423</v>
      </c>
      <c r="N208" s="123">
        <f>Enhanced!N41</f>
        <v>0.15673102381868126</v>
      </c>
      <c r="O208" s="121">
        <f>Enhanced!O41</f>
        <v>5036859.0408655405</v>
      </c>
      <c r="P208" s="122">
        <f>Enhanced!P41</f>
        <v>640612.73939910065</v>
      </c>
      <c r="Q208" s="123">
        <f>Enhanced!Q41</f>
        <v>0.14571811847425695</v>
      </c>
    </row>
    <row r="209" spans="2:17">
      <c r="B209" s="414"/>
      <c r="C209" s="310" t="s">
        <v>417</v>
      </c>
      <c r="D209" s="314">
        <f>Enhanced!D42</f>
        <v>30224.623167292397</v>
      </c>
      <c r="E209" s="122">
        <f>Enhanced!E42</f>
        <v>14637.6468277609</v>
      </c>
      <c r="F209" s="123">
        <f>Enhanced!F42</f>
        <v>0.93909469732350082</v>
      </c>
      <c r="G209" s="124">
        <f>Enhanced!G42</f>
        <v>9.7023535783632812E-3</v>
      </c>
      <c r="H209" s="125">
        <f>Enhanced!H42</f>
        <v>4.6306758211050528E-3</v>
      </c>
      <c r="I209" s="182">
        <f>Enhanced!I42</f>
        <v>7.4799957722875314</v>
      </c>
      <c r="J209" s="183">
        <f>Enhanced!J42</f>
        <v>2.2320682426986487</v>
      </c>
      <c r="K209" s="123">
        <f>Enhanced!K42</f>
        <v>0.42532375497066105</v>
      </c>
      <c r="L209" s="126">
        <f>Enhanced!L42</f>
        <v>226080.05351033091</v>
      </c>
      <c r="M209" s="127">
        <f>Enhanced!M42</f>
        <v>144280.731275053</v>
      </c>
      <c r="N209" s="123">
        <f>Enhanced!N42</f>
        <v>1.7638377352328294</v>
      </c>
      <c r="O209" s="121">
        <f>Enhanced!O42</f>
        <v>52676.038673639297</v>
      </c>
      <c r="P209" s="122">
        <f>Enhanced!P42</f>
        <v>31609.525884866714</v>
      </c>
      <c r="Q209" s="123">
        <f>Enhanced!Q42</f>
        <v>1.5004631379576518</v>
      </c>
    </row>
    <row r="210" spans="2:17">
      <c r="B210" s="414"/>
      <c r="C210" s="310" t="s">
        <v>418</v>
      </c>
      <c r="D210" s="314">
        <f>Enhanced!D43</f>
        <v>8786149.3486522157</v>
      </c>
      <c r="E210" s="122">
        <f>Enhanced!E43</f>
        <v>1341006.5224155039</v>
      </c>
      <c r="F210" s="123">
        <f>Enhanced!F43</f>
        <v>0.18011830715856675</v>
      </c>
      <c r="G210" s="124">
        <f>Enhanced!G43</f>
        <v>2.8204264814517006</v>
      </c>
      <c r="H210" s="125">
        <f>Enhanced!H43</f>
        <v>0.39793192901752761</v>
      </c>
      <c r="I210" s="182">
        <f>Enhanced!I43</f>
        <v>11.517257173530851</v>
      </c>
      <c r="J210" s="183">
        <f>Enhanced!J43</f>
        <v>0.54979582310381936</v>
      </c>
      <c r="K210" s="123">
        <f>Enhanced!K43</f>
        <v>5.0129725151245905E-2</v>
      </c>
      <c r="L210" s="126">
        <f>Enhanced!L43</f>
        <v>101192341.61347814</v>
      </c>
      <c r="M210" s="127">
        <f>Enhanced!M43</f>
        <v>19538025.418317929</v>
      </c>
      <c r="N210" s="123">
        <f>Enhanced!N43</f>
        <v>0.2392773135423793</v>
      </c>
      <c r="O210" s="121">
        <f>Enhanced!O43</f>
        <v>21963798.2059232</v>
      </c>
      <c r="P210" s="122">
        <f>Enhanced!P43</f>
        <v>3179637.9779583365</v>
      </c>
      <c r="Q210" s="123">
        <f>Enhanced!Q43</f>
        <v>0.1692722985414413</v>
      </c>
    </row>
    <row r="211" spans="2:17">
      <c r="B211" s="414"/>
      <c r="C211" s="310" t="s">
        <v>253</v>
      </c>
      <c r="D211" s="314">
        <f>'Enhanced - Aggs'!D36</f>
        <v>30198.488402217627</v>
      </c>
      <c r="E211" s="122">
        <f>'Enhanced - Aggs'!E36</f>
        <v>6677.5166554450989</v>
      </c>
      <c r="F211" s="123">
        <f>'Enhanced - Aggs'!F36</f>
        <v>0.28389629167261621</v>
      </c>
      <c r="G211" s="124">
        <f>'Enhanced - Aggs'!G36</f>
        <v>9.693964102999459E-3</v>
      </c>
      <c r="H211" s="125">
        <f>'Enhanced - Aggs'!H36</f>
        <v>2.0407293358007924E-3</v>
      </c>
      <c r="I211" s="182">
        <f>'Enhanced - Aggs'!I36</f>
        <v>18.876883963186405</v>
      </c>
      <c r="J211" s="183">
        <f>'Enhanced - Aggs'!J36</f>
        <v>1.9231370761600495</v>
      </c>
      <c r="K211" s="123">
        <f>'Enhanced - Aggs'!K36</f>
        <v>0.11343433926288626</v>
      </c>
      <c r="L211" s="126">
        <f>'Enhanced - Aggs'!L36</f>
        <v>570053.3614322925</v>
      </c>
      <c r="M211" s="127">
        <f>'Enhanced - Aggs'!M36</f>
        <v>171284.75990061287</v>
      </c>
      <c r="N211" s="123">
        <f>'Enhanced - Aggs'!N36</f>
        <v>0.42953421920056911</v>
      </c>
      <c r="O211" s="121">
        <f>'Enhanced - Aggs'!O36</f>
        <v>58128.616968154907</v>
      </c>
      <c r="P211" s="122">
        <f>'Enhanced - Aggs'!P36</f>
        <v>13400.258975625038</v>
      </c>
      <c r="Q211" s="123">
        <f>'Enhanced - Aggs'!Q36</f>
        <v>0.29959201672154007</v>
      </c>
    </row>
    <row r="212" spans="2:17">
      <c r="B212" s="415"/>
      <c r="C212" s="311" t="s">
        <v>332</v>
      </c>
      <c r="D212" s="314">
        <f>'Enhanced - Aggs'!D37</f>
        <v>1232791.2403283969</v>
      </c>
      <c r="E212" s="122">
        <f>'Enhanced - Aggs'!E37</f>
        <v>407945.69162930478</v>
      </c>
      <c r="F212" s="123">
        <f>'Enhanced - Aggs'!F37</f>
        <v>0.49457221691102982</v>
      </c>
      <c r="G212" s="124">
        <f>'Enhanced - Aggs'!G37</f>
        <v>6.3996385748089981</v>
      </c>
      <c r="H212" s="125">
        <f>'Enhanced - Aggs'!H37</f>
        <v>1.8950300721968363</v>
      </c>
      <c r="I212" s="182">
        <f>'Enhanced - Aggs'!I37</f>
        <v>32.523837846328682</v>
      </c>
      <c r="J212" s="183">
        <f>'Enhanced - Aggs'!J37</f>
        <v>2.7074012532301985</v>
      </c>
      <c r="K212" s="123">
        <f>'Enhanced - Aggs'!K37</f>
        <v>9.080230780685819E-2</v>
      </c>
      <c r="L212" s="126">
        <f>'Enhanced - Aggs'!L37</f>
        <v>40095102.398815192</v>
      </c>
      <c r="M212" s="127">
        <f>'Enhanced - Aggs'!M37</f>
        <v>15501147.396929186</v>
      </c>
      <c r="N212" s="123">
        <f>'Enhanced - Aggs'!N37</f>
        <v>0.63028282339056363</v>
      </c>
      <c r="O212" s="121">
        <f>'Enhanced - Aggs'!O37</f>
        <v>9689011.6439421177</v>
      </c>
      <c r="P212" s="122">
        <f>'Enhanced - Aggs'!P37</f>
        <v>2877720.8233072907</v>
      </c>
      <c r="Q212" s="123">
        <f>'Enhanced - Aggs'!Q37</f>
        <v>0.42249272554759026</v>
      </c>
    </row>
    <row r="213" spans="2:17" ht="15.75" thickBot="1">
      <c r="B213" s="416"/>
      <c r="C213" s="312" t="s">
        <v>419</v>
      </c>
      <c r="D213" s="315">
        <f>Enhanced!D44</f>
        <v>97232.425599948576</v>
      </c>
      <c r="E213" s="145">
        <f>Enhanced!E44</f>
        <v>-31333.76179422994</v>
      </c>
      <c r="F213" s="146">
        <f>Enhanced!F44</f>
        <v>-0.24371697122947222</v>
      </c>
      <c r="G213" s="147">
        <f>Enhanced!G44</f>
        <v>3.1212411391566521E-2</v>
      </c>
      <c r="H213" s="148">
        <f>Enhanced!H44</f>
        <v>-1.0620350700259896E-2</v>
      </c>
      <c r="I213" s="255">
        <f>Enhanced!I44</f>
        <v>8.7190147153015829</v>
      </c>
      <c r="J213" s="184">
        <f>Enhanced!J44</f>
        <v>-1.0627174167189661</v>
      </c>
      <c r="K213" s="146">
        <f>Enhanced!K44</f>
        <v>-0.10864307081566417</v>
      </c>
      <c r="L213" s="149">
        <f>Enhanced!L44</f>
        <v>847770.94961041806</v>
      </c>
      <c r="M213" s="150">
        <f>Enhanced!M44</f>
        <v>-409829.05671459308</v>
      </c>
      <c r="N213" s="146">
        <f>Enhanced!N44</f>
        <v>-0.32588188188087353</v>
      </c>
      <c r="O213" s="144">
        <f>Enhanced!O44</f>
        <v>201681.11177492142</v>
      </c>
      <c r="P213" s="145">
        <f>Enhanced!P44</f>
        <v>-14960.348361134529</v>
      </c>
      <c r="Q213" s="146">
        <f>Enhanced!Q44</f>
        <v>-6.905579546841624E-2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Alternatives'!D57</f>
        <v>35166282.237294763</v>
      </c>
      <c r="E214" s="384">
        <f>'Non-Dairy Alternatives'!E158</f>
        <v>-2537.0205977368896</v>
      </c>
      <c r="F214" s="385">
        <f>'Non-Dairy Alternatives'!F158</f>
        <v>-4.8552660349298886E-2</v>
      </c>
      <c r="G214" s="386">
        <f>'Non-Dairy Alternatives'!G158</f>
        <v>23.740794848229548</v>
      </c>
      <c r="H214" s="387">
        <f>'Non-Dairy Alternatives'!H158</f>
        <v>-23.989591085828501</v>
      </c>
      <c r="I214" s="388">
        <f>'Non-Dairy Alternatives'!I158</f>
        <v>17.124917278416312</v>
      </c>
      <c r="J214" s="389">
        <f>'Non-Dairy Alternatives'!J158</f>
        <v>-2.2114791861062955</v>
      </c>
      <c r="K214" s="385">
        <f>'Non-Dairy Alternatives'!K158</f>
        <v>-0.11436873412084821</v>
      </c>
      <c r="L214" s="390">
        <f>'Non-Dairy Alternatives'!L158</f>
        <v>851381.483221823</v>
      </c>
      <c r="M214" s="391">
        <f>'Non-Dairy Alternatives'!M158</f>
        <v>-159002.61856733914</v>
      </c>
      <c r="N214" s="385">
        <f>'Non-Dairy Alternatives'!N158</f>
        <v>-0.15736848816779817</v>
      </c>
      <c r="O214" s="383">
        <f>'Non-Dairy Alternatives'!O158</f>
        <v>211967.00682556629</v>
      </c>
      <c r="P214" s="384">
        <f>'Non-Dairy Alternatives'!P158</f>
        <v>-39324.991220931843</v>
      </c>
      <c r="Q214" s="385">
        <f>'Non-Dairy Alternatives'!Q158</f>
        <v>-0.15649121948425629</v>
      </c>
    </row>
    <row r="215" spans="2:17" ht="15.6" customHeight="1">
      <c r="B215" s="415"/>
      <c r="C215" s="93" t="s">
        <v>456</v>
      </c>
      <c r="D215" s="137">
        <f>'Non-Dairy Alternatives'!D58</f>
        <v>253004.05134419436</v>
      </c>
      <c r="E215" s="138">
        <f>'Non-Dairy Alternatives'!E58</f>
        <v>-44430.365210384334</v>
      </c>
      <c r="F215" s="139">
        <f>'Non-Dairy Alternatives'!F58</f>
        <v>-0.14937869573083329</v>
      </c>
      <c r="G215" s="140">
        <f>'Non-Dairy Alternatives'!G58</f>
        <v>0.71945066480720266</v>
      </c>
      <c r="H215" s="141">
        <f>'Non-Dairy Alternatives'!H58</f>
        <v>-7.8298848817041744E-2</v>
      </c>
      <c r="I215" s="254">
        <f>'Non-Dairy Alternatives'!I58</f>
        <v>12.640193161732228</v>
      </c>
      <c r="J215" s="177">
        <f>'Non-Dairy Alternatives'!J58</f>
        <v>1.8269806062527856</v>
      </c>
      <c r="K215" s="317">
        <f>'Non-Dairy Alternatives'!K58</f>
        <v>0.16895817009783914</v>
      </c>
      <c r="L215" s="335">
        <f>'Non-Dairy Alternatives'!L58</f>
        <v>3198020.0796914352</v>
      </c>
      <c r="M215" s="143">
        <f>'Non-Dairy Alternatives'!M58</f>
        <v>-18201.48782823747</v>
      </c>
      <c r="N215" s="139">
        <f>'Non-Dairy Alternatives'!N58</f>
        <v>-5.659276715277526E-3</v>
      </c>
      <c r="O215" s="137">
        <f>'Non-Dairy Alternatives'!O58</f>
        <v>683970.61234676838</v>
      </c>
      <c r="P215" s="138">
        <f>'Non-Dairy Alternatives'!P58</f>
        <v>-77166.947591906996</v>
      </c>
      <c r="Q215" s="139">
        <f>'Non-Dairy Alternatives'!Q58</f>
        <v>-0.10138370730006323</v>
      </c>
    </row>
    <row r="216" spans="2:17">
      <c r="B216" s="414"/>
      <c r="C216" s="332" t="s">
        <v>207</v>
      </c>
      <c r="D216" s="121">
        <f>'Non-Dairy Alternatives'!D59</f>
        <v>23013447.232914481</v>
      </c>
      <c r="E216" s="122">
        <f>'Non-Dairy Alternatives'!E59</f>
        <v>-2249555.061960157</v>
      </c>
      <c r="F216" s="123">
        <f>'Non-Dairy Alternatives'!F59</f>
        <v>-8.9045436314453691E-2</v>
      </c>
      <c r="G216" s="124">
        <f>'Non-Dairy Alternatives'!G59</f>
        <v>65.441797565135047</v>
      </c>
      <c r="H216" s="125">
        <f>'Non-Dairy Alternatives'!H59</f>
        <v>-2.316157371214004</v>
      </c>
      <c r="I216" s="182">
        <f>'Non-Dairy Alternatives'!I59</f>
        <v>6.8059506962770273</v>
      </c>
      <c r="J216" s="183">
        <f>'Non-Dairy Alternatives'!J59</f>
        <v>-1.6996155356606479E-2</v>
      </c>
      <c r="K216" s="316">
        <f>'Non-Dairy Alternatives'!K59</f>
        <v>-2.4910285432660304E-3</v>
      </c>
      <c r="L216" s="319">
        <f>'Non-Dairy Alternatives'!L59</f>
        <v>156628387.21858895</v>
      </c>
      <c r="M216" s="127">
        <f>'Non-Dairy Alternatives'!M59</f>
        <v>-15739734.752039224</v>
      </c>
      <c r="N216" s="123">
        <f>'Non-Dairy Alternatives'!N59</f>
        <v>-9.1314650134212763E-2</v>
      </c>
      <c r="O216" s="121">
        <f>'Non-Dairy Alternatives'!O59</f>
        <v>44026603.888929605</v>
      </c>
      <c r="P216" s="122">
        <f>'Non-Dairy Alternatives'!P59</f>
        <v>-3970916.107880272</v>
      </c>
      <c r="Q216" s="123">
        <f>'Non-Dairy Alternatives'!Q59</f>
        <v>-8.2731693390495936E-2</v>
      </c>
    </row>
    <row r="217" spans="2:17">
      <c r="B217" s="414"/>
      <c r="C217" s="332" t="s">
        <v>209</v>
      </c>
      <c r="D217" s="121">
        <f>'Non-Dairy Alternatives'!D60</f>
        <v>217380.89978210352</v>
      </c>
      <c r="E217" s="122">
        <f>'Non-Dairy Alternatives'!E60</f>
        <v>-31359.386262112588</v>
      </c>
      <c r="F217" s="123">
        <f>'Non-Dairy Alternatives'!F60</f>
        <v>-0.12607280774992008</v>
      </c>
      <c r="G217" s="124">
        <f>'Non-Dairy Alternatives'!G60</f>
        <v>0.61815149612706399</v>
      </c>
      <c r="H217" s="125">
        <f>'Non-Dairy Alternatives'!H60</f>
        <v>-4.8995381188382203E-2</v>
      </c>
      <c r="I217" s="182">
        <f>'Non-Dairy Alternatives'!I60</f>
        <v>10.246676980887363</v>
      </c>
      <c r="J217" s="183">
        <f>'Non-Dairy Alternatives'!J60</f>
        <v>7.5584196570176232E-2</v>
      </c>
      <c r="K217" s="316">
        <f>'Non-Dairy Alternatives'!K60</f>
        <v>7.4312758887343493E-3</v>
      </c>
      <c r="L217" s="319">
        <f>'Non-Dairy Alternatives'!L60</f>
        <v>2227431.8618818629</v>
      </c>
      <c r="M217" s="127">
        <f>'Non-Dairy Alternatives'!M60</f>
        <v>-302528.66667145677</v>
      </c>
      <c r="N217" s="123">
        <f>'Non-Dairy Alternatives'!N60</f>
        <v>-0.11957841367764284</v>
      </c>
      <c r="O217" s="121">
        <f>'Non-Dairy Alternatives'!O60</f>
        <v>491458.25628471375</v>
      </c>
      <c r="P217" s="122">
        <f>'Non-Dairy Alternatives'!P60</f>
        <v>-52378.772579290206</v>
      </c>
      <c r="Q217" s="123">
        <f>'Non-Dairy Alternatives'!Q60</f>
        <v>-9.6313361906786313E-2</v>
      </c>
    </row>
    <row r="218" spans="2:17">
      <c r="B218" s="414"/>
      <c r="C218" s="332" t="s">
        <v>452</v>
      </c>
      <c r="D218" s="121">
        <f>'Non-Dairy Alternatives'!D61</f>
        <v>2273324.2147369431</v>
      </c>
      <c r="E218" s="122">
        <f>'Non-Dairy Alternatives'!E61</f>
        <v>281177.42035226454</v>
      </c>
      <c r="F218" s="123">
        <f>'Non-Dairy Alternatives'!F61</f>
        <v>0.14114292237139722</v>
      </c>
      <c r="G218" s="124">
        <f>'Non-Dairy Alternatives'!G61</f>
        <v>6.464499714234857</v>
      </c>
      <c r="H218" s="125">
        <f>'Non-Dairy Alternatives'!H61</f>
        <v>1.1213583431122816</v>
      </c>
      <c r="I218" s="182">
        <f>'Non-Dairy Alternatives'!I61</f>
        <v>15.8095606860925</v>
      </c>
      <c r="J218" s="183">
        <f>'Non-Dairy Alternatives'!J61</f>
        <v>1.209005443944891</v>
      </c>
      <c r="K218" s="316">
        <f>'Non-Dairy Alternatives'!K61</f>
        <v>8.2805442936501453E-2</v>
      </c>
      <c r="L218" s="319">
        <f>'Non-Dairy Alternatives'!L61</f>
        <v>35940257.132047281</v>
      </c>
      <c r="M218" s="127">
        <f>'Non-Dairy Alternatives'!M61</f>
        <v>6853807.810166508</v>
      </c>
      <c r="N218" s="123">
        <f>'Non-Dairy Alternatives'!N61</f>
        <v>0.23563576751221454</v>
      </c>
      <c r="O218" s="121">
        <f>'Non-Dairy Alternatives'!O61</f>
        <v>12510036.130462885</v>
      </c>
      <c r="P218" s="122">
        <f>'Non-Dairy Alternatives'!P61</f>
        <v>2318680.6290422156</v>
      </c>
      <c r="Q218" s="123">
        <f>'Non-Dairy Alternatives'!Q61</f>
        <v>0.22751444876189364</v>
      </c>
    </row>
    <row r="219" spans="2:17">
      <c r="B219" s="414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4"/>
      <c r="C220" s="332" t="s">
        <v>454</v>
      </c>
      <c r="D220" s="121">
        <f>'Non-Dairy Alternatives'!D62</f>
        <v>170890.83324241845</v>
      </c>
      <c r="E220" s="122">
        <f>'Non-Dairy Alternatives'!E62</f>
        <v>7202.0805103188904</v>
      </c>
      <c r="F220" s="123">
        <f>'Non-Dairy Alternatives'!F62</f>
        <v>4.3998627823294265E-2</v>
      </c>
      <c r="G220" s="124">
        <f>'Non-Dairy Alternatives'!G62</f>
        <v>0.48595080961155518</v>
      </c>
      <c r="H220" s="125">
        <f>'Non-Dairy Alternatives'!H62</f>
        <v>4.6920839944847359E-2</v>
      </c>
      <c r="I220" s="182">
        <f>'Non-Dairy Alternatives'!I62</f>
        <v>23.889647211573486</v>
      </c>
      <c r="J220" s="183">
        <f>'Non-Dairy Alternatives'!J62</f>
        <v>0.92651752762443351</v>
      </c>
      <c r="K220" s="316">
        <f>'Non-Dairy Alternatives'!K62</f>
        <v>4.0348051000733492E-2</v>
      </c>
      <c r="L220" s="319">
        <f>'Non-Dairy Alternatives'!L62</f>
        <v>4082521.7178532113</v>
      </c>
      <c r="M220" s="127">
        <f>'Non-Dairy Alternatives'!M62</f>
        <v>323715.66106213955</v>
      </c>
      <c r="N220" s="123">
        <f>'Non-Dairy Alternatives'!N62</f>
        <v>8.612193770340433E-2</v>
      </c>
      <c r="O220" s="121">
        <f>'Non-Dairy Alternatives'!O62</f>
        <v>643665.99787175655</v>
      </c>
      <c r="P220" s="122">
        <f>'Non-Dairy Alternatives'!P62</f>
        <v>25721.986617546179</v>
      </c>
      <c r="Q220" s="123">
        <f>'Non-Dairy Alternatives'!Q62</f>
        <v>4.1625108665329626E-2</v>
      </c>
    </row>
    <row r="221" spans="2:17">
      <c r="B221" s="414"/>
      <c r="C221" s="332" t="s">
        <v>455</v>
      </c>
      <c r="D221" s="121">
        <f>'Non-Dairy Alternatives'!D63</f>
        <v>103756.74564023865</v>
      </c>
      <c r="E221" s="122">
        <f>'Non-Dairy Alternatives'!E63</f>
        <v>-16314.529465543601</v>
      </c>
      <c r="F221" s="123">
        <f>'Non-Dairy Alternatives'!F63</f>
        <v>-0.13587370877148239</v>
      </c>
      <c r="G221" s="124">
        <f>'Non-Dairy Alternatives'!G63</f>
        <v>0.29504610393589431</v>
      </c>
      <c r="H221" s="125">
        <f>'Non-Dairy Alternatives'!H63</f>
        <v>-2.6997331472341013E-2</v>
      </c>
      <c r="I221" s="182">
        <f>'Non-Dairy Alternatives'!I63</f>
        <v>7.6184547215234995</v>
      </c>
      <c r="J221" s="183">
        <f>'Non-Dairy Alternatives'!J63</f>
        <v>0.12619034481901625</v>
      </c>
      <c r="K221" s="316">
        <f>'Non-Dairy Alternatives'!K63</f>
        <v>1.6842751199674273E-2</v>
      </c>
      <c r="L221" s="319">
        <f>'Non-Dairy Alternatives'!L63</f>
        <v>790466.06871278887</v>
      </c>
      <c r="M221" s="127">
        <f>'Non-Dairy Alternatives'!M63</f>
        <v>-109139.66842774733</v>
      </c>
      <c r="N221" s="123">
        <f>'Non-Dairy Alternatives'!N63</f>
        <v>-0.12131944464322325</v>
      </c>
      <c r="O221" s="121">
        <f>'Non-Dairy Alternatives'!O63</f>
        <v>206859.56845748425</v>
      </c>
      <c r="P221" s="122">
        <f>'Non-Dairy Alternatives'!P63</f>
        <v>-42283.106880200648</v>
      </c>
      <c r="Q221" s="123">
        <f>'Non-Dairy Alternatives'!Q63</f>
        <v>-0.16971442898287356</v>
      </c>
    </row>
    <row r="222" spans="2:17">
      <c r="B222" s="414"/>
      <c r="C222" s="332" t="s">
        <v>420</v>
      </c>
      <c r="D222" s="121">
        <f>'Non-Dairy Alternatives'!D64</f>
        <v>6078094.8868258679</v>
      </c>
      <c r="E222" s="122">
        <f>'Non-Dairy Alternatives'!E64</f>
        <v>-22512.742590053938</v>
      </c>
      <c r="F222" s="123">
        <f>'Non-Dairy Alternatives'!F64</f>
        <v>-3.6902459488628563E-3</v>
      </c>
      <c r="G222" s="124">
        <f>'Non-Dairy Alternatives'!G64</f>
        <v>17.283871083704973</v>
      </c>
      <c r="H222" s="125">
        <f>'Non-Dairy Alternatives'!H64</f>
        <v>0.9214177215337358</v>
      </c>
      <c r="I222" s="182">
        <f>'Non-Dairy Alternatives'!I64</f>
        <v>10.224302978955528</v>
      </c>
      <c r="J222" s="183">
        <f>'Non-Dairy Alternatives'!J64</f>
        <v>-3.00352829724293E-2</v>
      </c>
      <c r="K222" s="316">
        <f>'Non-Dairy Alternatives'!K64</f>
        <v>-2.9290318112426155E-3</v>
      </c>
      <c r="L222" s="319">
        <f>'Non-Dairy Alternatives'!L64</f>
        <v>62144283.657748081</v>
      </c>
      <c r="M222" s="127">
        <f>'Non-Dairy Alternatives'!M64</f>
        <v>-413410.57758121938</v>
      </c>
      <c r="N222" s="123">
        <f>'Non-Dairy Alternatives'!N64</f>
        <v>-6.6084689123300008E-3</v>
      </c>
      <c r="O222" s="121">
        <f>'Non-Dairy Alternatives'!O64</f>
        <v>14185243.404477</v>
      </c>
      <c r="P222" s="122">
        <f>'Non-Dairy Alternatives'!P64</f>
        <v>105086.84389031492</v>
      </c>
      <c r="Q222" s="123">
        <f>'Non-Dairy Alternatives'!Q64</f>
        <v>7.4634712645507834E-3</v>
      </c>
    </row>
    <row r="223" spans="2:17">
      <c r="B223" s="414"/>
      <c r="C223" s="332" t="s">
        <v>421</v>
      </c>
      <c r="D223" s="121">
        <f>'Non-Dairy Alternatives'!D65</f>
        <v>465598.37009739369</v>
      </c>
      <c r="E223" s="122">
        <f>'Non-Dairy Alternatives'!E65</f>
        <v>-270.28538109845249</v>
      </c>
      <c r="F223" s="123">
        <f>'Non-Dairy Alternatives'!F65</f>
        <v>-5.8017507278063877E-4</v>
      </c>
      <c r="G223" s="124">
        <f>'Non-Dairy Alternatives'!G65</f>
        <v>1.3239908812527657</v>
      </c>
      <c r="H223" s="125">
        <f>'Non-Dairy Alternatives'!H65</f>
        <v>7.4483518837120899E-2</v>
      </c>
      <c r="I223" s="182">
        <f>'Non-Dairy Alternatives'!I65</f>
        <v>13.835189535455909</v>
      </c>
      <c r="J223" s="183">
        <f>'Non-Dairy Alternatives'!J65</f>
        <v>-0.29199095000059572</v>
      </c>
      <c r="K223" s="316">
        <f>'Non-Dairy Alternatives'!K65</f>
        <v>-2.0668735017662681E-2</v>
      </c>
      <c r="L223" s="319">
        <f>'Non-Dairy Alternatives'!L65</f>
        <v>6441641.6976967882</v>
      </c>
      <c r="M223" s="127">
        <f>'Non-Dairy Alternatives'!M65</f>
        <v>-139768.88076482527</v>
      </c>
      <c r="N223" s="123">
        <f>'Non-Dairy Alternatives'!N65</f>
        <v>-2.1236918605600178E-2</v>
      </c>
      <c r="O223" s="121">
        <f>'Non-Dairy Alternatives'!O65</f>
        <v>1251796.2872046232</v>
      </c>
      <c r="P223" s="122">
        <f>'Non-Dairy Alternatives'!P65</f>
        <v>853.37502796808258</v>
      </c>
      <c r="Q223" s="123">
        <f>'Non-Dairy Alternatives'!Q65</f>
        <v>6.8218542961580894E-4</v>
      </c>
    </row>
    <row r="224" spans="2:17">
      <c r="B224" s="414"/>
      <c r="C224" s="333" t="s">
        <v>421</v>
      </c>
      <c r="D224" s="121">
        <f>'Non-Dairy Alternatives'!D66</f>
        <v>193337.71256013392</v>
      </c>
      <c r="E224" s="122">
        <f>'Non-Dairy Alternatives'!E66</f>
        <v>-28355.343600046792</v>
      </c>
      <c r="F224" s="123">
        <f>'Non-Dairy Alternatives'!F66</f>
        <v>-0.12790361633861505</v>
      </c>
      <c r="G224" s="124">
        <f>'Non-Dairy Alternatives'!G66</f>
        <v>0.54978149596687886</v>
      </c>
      <c r="H224" s="125">
        <f>'Non-Dairy Alternatives'!H66</f>
        <v>-4.4821945606278057E-2</v>
      </c>
      <c r="I224" s="182">
        <f>'Non-Dairy Alternatives'!I66</f>
        <v>10.204052547601478</v>
      </c>
      <c r="J224" s="183">
        <f>'Non-Dairy Alternatives'!J66</f>
        <v>-5.1789088440791886E-2</v>
      </c>
      <c r="K224" s="316">
        <f>'Non-Dairy Alternatives'!K66</f>
        <v>-5.0497160816903273E-3</v>
      </c>
      <c r="L224" s="319">
        <f>'Non-Dairy Alternatives'!L66</f>
        <v>1972828.1783966767</v>
      </c>
      <c r="M224" s="127">
        <f>'Non-Dairy Alternatives'!M66</f>
        <v>-300820.6973923617</v>
      </c>
      <c r="N224" s="123">
        <f>'Non-Dairy Alternatives'!N66</f>
        <v>-0.13230745547197389</v>
      </c>
      <c r="O224" s="121">
        <f>'Non-Dairy Alternatives'!O66</f>
        <v>434016.37410509586</v>
      </c>
      <c r="P224" s="122">
        <f>'Non-Dairy Alternatives'!P66</f>
        <v>-66554.068307738809</v>
      </c>
      <c r="Q224" s="123">
        <f>'Non-Dairy Alternatives'!Q66</f>
        <v>-0.1329564486207713</v>
      </c>
    </row>
    <row r="225" spans="1:17" ht="15.75" thickBot="1">
      <c r="B225" s="416"/>
      <c r="C225" s="334" t="s">
        <v>208</v>
      </c>
      <c r="D225" s="144">
        <f>'Non-Dairy Alternatives'!D67</f>
        <v>2397447.2901517292</v>
      </c>
      <c r="E225" s="145">
        <f>'Non-Dairy Alternatives'!E67</f>
        <v>-13486.060639967211</v>
      </c>
      <c r="F225" s="146">
        <f>'Non-Dairy Alternatives'!F67</f>
        <v>-5.5937094385204349E-3</v>
      </c>
      <c r="G225" s="147">
        <f>'Non-Dairy Alternatives'!G67</f>
        <v>6.8174601852258743</v>
      </c>
      <c r="H225" s="148">
        <f>'Non-Dairy Alternatives'!H67</f>
        <v>0.35109045487014257</v>
      </c>
      <c r="I225" s="255">
        <f>'Non-Dairy Alternatives'!I67</f>
        <v>7.9875936261186835</v>
      </c>
      <c r="J225" s="184">
        <f>'Non-Dairy Alternatives'!J67</f>
        <v>7.8006926798747322E-2</v>
      </c>
      <c r="K225" s="318">
        <f>'Non-Dairy Alternatives'!K67</f>
        <v>9.8623265366639609E-3</v>
      </c>
      <c r="L225" s="320">
        <f>'Non-Dairy Alternatives'!L67</f>
        <v>19149834.693771463</v>
      </c>
      <c r="M225" s="150">
        <f>'Non-Dairy Alternatives'!M67</f>
        <v>80348.329402614385</v>
      </c>
      <c r="N225" s="146">
        <f>'Non-Dairy Alternatives'!N67</f>
        <v>4.2134501091096229E-3</v>
      </c>
      <c r="O225" s="144">
        <f>'Non-Dairy Alternatives'!O67</f>
        <v>4940588.6258723736</v>
      </c>
      <c r="P225" s="145">
        <f>'Non-Dairy Alternatives'!P67</f>
        <v>-39686.97119517345</v>
      </c>
      <c r="Q225" s="146">
        <f>'Non-Dairy Alternatives'!Q67</f>
        <v>-7.9688303230732189E-3</v>
      </c>
    </row>
    <row r="226" spans="1:17">
      <c r="B226" s="295"/>
      <c r="C226" s="93" t="s">
        <v>398</v>
      </c>
      <c r="D226" s="137">
        <f>'Trad vs Value Add'!D29</f>
        <v>12646819.037292883</v>
      </c>
      <c r="E226" s="138">
        <f>'Trad vs Value Add'!E29</f>
        <v>98795.863583305851</v>
      </c>
      <c r="F226" s="139">
        <f>'Trad vs Value Add'!F29</f>
        <v>7.8734205552235034E-3</v>
      </c>
      <c r="G226" s="140">
        <f>'Trad vs Value Add'!G29</f>
        <v>4.0597333261106003</v>
      </c>
      <c r="H226" s="141">
        <f>'Trad vs Value Add'!H29</f>
        <v>-2.3132307441551703E-2</v>
      </c>
      <c r="I226" s="254">
        <f>'Trad vs Value Add'!I29</f>
        <v>6.2267852456814197</v>
      </c>
      <c r="J226" s="177">
        <f>'Trad vs Value Add'!J29</f>
        <v>-0.24328980933029154</v>
      </c>
      <c r="K226" s="139">
        <f>'Trad vs Value Add'!K29</f>
        <v>-3.7602316396907885E-2</v>
      </c>
      <c r="L226" s="142">
        <f>'Trad vs Value Add'!L29</f>
        <v>78749026.186218217</v>
      </c>
      <c r="M226" s="143">
        <f>'Trad vs Value Add'!M29</f>
        <v>-2437625.5397090018</v>
      </c>
      <c r="N226" s="139">
        <f>'Trad vs Value Add'!N29</f>
        <v>-3.0024954692527837E-2</v>
      </c>
      <c r="O226" s="137">
        <f>'Trad vs Value Add'!O29</f>
        <v>29267500.051292539</v>
      </c>
      <c r="P226" s="138">
        <f>'Trad vs Value Add'!P29</f>
        <v>55518.160529725254</v>
      </c>
      <c r="Q226" s="139">
        <f>'Trad vs Value Add'!Q29</f>
        <v>1.900527007627674E-3</v>
      </c>
    </row>
    <row r="227" spans="1:17">
      <c r="B227" s="295" t="s">
        <v>411</v>
      </c>
      <c r="C227" s="94" t="s">
        <v>399</v>
      </c>
      <c r="D227" s="121">
        <f>'Trad vs Value Add'!D30</f>
        <v>250951119.29789215</v>
      </c>
      <c r="E227" s="122">
        <f>'Trad vs Value Add'!E30</f>
        <v>1869960.8139928281</v>
      </c>
      <c r="F227" s="123">
        <f>'Trad vs Value Add'!F30</f>
        <v>7.5074358308547164E-3</v>
      </c>
      <c r="G227" s="124">
        <f>'Trad vs Value Add'!G30</f>
        <v>80.557381206625379</v>
      </c>
      <c r="H227" s="125">
        <f>'Trad vs Value Add'!H30</f>
        <v>-0.48844472633899727</v>
      </c>
      <c r="I227" s="256">
        <f>'Trad vs Value Add'!I30</f>
        <v>3.7501070866577071</v>
      </c>
      <c r="J227" s="183">
        <f>'Trad vs Value Add'!J30</f>
        <v>-0.18304627683133701</v>
      </c>
      <c r="K227" s="123">
        <f>'Trad vs Value Add'!K30</f>
        <v>-4.6539318433532748E-2</v>
      </c>
      <c r="L227" s="126">
        <f>'Trad vs Value Add'!L30</f>
        <v>941093570.88370907</v>
      </c>
      <c r="M227" s="127">
        <f>'Trad vs Value Add'!M30</f>
        <v>-38580825.388987184</v>
      </c>
      <c r="N227" s="123">
        <f>'Trad vs Value Add'!N30</f>
        <v>-3.9381273549429434E-2</v>
      </c>
      <c r="O227" s="121">
        <f>'Trad vs Value Add'!O30</f>
        <v>311693942.75963807</v>
      </c>
      <c r="P227" s="122">
        <f>'Trad vs Value Add'!P30</f>
        <v>1428681.974886477</v>
      </c>
      <c r="Q227" s="123">
        <f>'Trad vs Value Add'!Q30</f>
        <v>4.6047113726909754E-3</v>
      </c>
    </row>
    <row r="228" spans="1:17">
      <c r="B228" s="295" t="s">
        <v>409</v>
      </c>
      <c r="C228" s="94" t="s">
        <v>400</v>
      </c>
      <c r="D228" s="121">
        <f>'Trad vs Value Add'!D31</f>
        <v>2912865.4977455852</v>
      </c>
      <c r="E228" s="122">
        <f>'Trad vs Value Add'!E31</f>
        <v>228286.78198299836</v>
      </c>
      <c r="F228" s="123">
        <f>'Trad vs Value Add'!F31</f>
        <v>8.5036352498291626E-2</v>
      </c>
      <c r="G228" s="124">
        <f>'Trad vs Value Add'!G31</f>
        <v>0.93505387408522578</v>
      </c>
      <c r="H228" s="125">
        <f>'Trad vs Value Add'!H31</f>
        <v>6.154782238160128E-2</v>
      </c>
      <c r="I228" s="256">
        <f>'Trad vs Value Add'!I31</f>
        <v>13.306957064005612</v>
      </c>
      <c r="J228" s="183">
        <f>'Trad vs Value Add'!J31</f>
        <v>-4.695978578290827E-2</v>
      </c>
      <c r="K228" s="123">
        <f>'Trad vs Value Add'!K31</f>
        <v>-3.5165552033261274E-3</v>
      </c>
      <c r="L228" s="126">
        <f>'Trad vs Value Add'!L31</f>
        <v>38761376.11172384</v>
      </c>
      <c r="M228" s="127">
        <f>'Trad vs Value Add'!M31</f>
        <v>2911735.1647182032</v>
      </c>
      <c r="N228" s="123">
        <f>'Trad vs Value Add'!N31</f>
        <v>8.1220762267115748E-2</v>
      </c>
      <c r="O228" s="121">
        <f>'Trad vs Value Add'!O31</f>
        <v>8066369.6067640781</v>
      </c>
      <c r="P228" s="122">
        <f>'Trad vs Value Add'!P31</f>
        <v>500131.23662897106</v>
      </c>
      <c r="Q228" s="123">
        <f>'Trad vs Value Add'!Q31</f>
        <v>6.6100380686267016E-2</v>
      </c>
    </row>
    <row r="229" spans="1:17" ht="15.75" thickBot="1">
      <c r="B229" s="295"/>
      <c r="C229" s="95" t="s">
        <v>401</v>
      </c>
      <c r="D229" s="144">
        <f>'Trad vs Value Add'!D32</f>
        <v>42618753.369184092</v>
      </c>
      <c r="E229" s="145">
        <f>'Trad vs Value Add'!E32</f>
        <v>1786915.2940597981</v>
      </c>
      <c r="F229" s="146">
        <f>'Trad vs Value Add'!F32</f>
        <v>4.3762793405776865E-2</v>
      </c>
      <c r="G229" s="147">
        <f>'Trad vs Value Add'!G32</f>
        <v>13.680971702051103</v>
      </c>
      <c r="H229" s="148">
        <f>'Trad vs Value Add'!H32</f>
        <v>0.3951412470212361</v>
      </c>
      <c r="I229" s="255">
        <f>'Trad vs Value Add'!I32</f>
        <v>9.430370112637446</v>
      </c>
      <c r="J229" s="184">
        <f>'Trad vs Value Add'!J32</f>
        <v>0.32133800591650186</v>
      </c>
      <c r="K229" s="146">
        <f>'Trad vs Value Add'!K32</f>
        <v>3.5276855120469727E-2</v>
      </c>
      <c r="L229" s="149">
        <f>'Trad vs Value Add'!L32</f>
        <v>401910618.01062012</v>
      </c>
      <c r="M229" s="150">
        <f>'Trad vs Value Add'!M32</f>
        <v>29972094.007882237</v>
      </c>
      <c r="N229" s="146">
        <f>'Trad vs Value Add'!N32</f>
        <v>8.0583462248889307E-2</v>
      </c>
      <c r="O229" s="144">
        <f>'Trad vs Value Add'!O32</f>
        <v>77207583.874577284</v>
      </c>
      <c r="P229" s="145">
        <f>'Trad vs Value Add'!P32</f>
        <v>4403253.340700075</v>
      </c>
      <c r="Q229" s="146">
        <f>'Trad vs Value Add'!Q32</f>
        <v>6.0480651472389534E-2</v>
      </c>
    </row>
    <row r="230" spans="1:17">
      <c r="B230" s="417" t="s">
        <v>410</v>
      </c>
      <c r="C230" s="173" t="s">
        <v>407</v>
      </c>
      <c r="D230" s="137">
        <f>Filtration!D19</f>
        <v>303579755.91886681</v>
      </c>
      <c r="E230" s="138">
        <f>Filtration!E19</f>
        <v>2908697.1231338382</v>
      </c>
      <c r="F230" s="139">
        <f>Filtration!F19</f>
        <v>9.6740176283807919E-3</v>
      </c>
      <c r="G230" s="140">
        <f>Filtration!G19</f>
        <v>97.451608076473136</v>
      </c>
      <c r="H230" s="141">
        <f>Filtration!H19</f>
        <v>-0.38049790280845741</v>
      </c>
      <c r="I230" s="254">
        <f>Filtration!I19</f>
        <v>4.574742733965337</v>
      </c>
      <c r="J230" s="177">
        <f>Filtration!J19</f>
        <v>-0.12849383629683242</v>
      </c>
      <c r="K230" s="139">
        <f>Filtration!K19</f>
        <v>-2.7320300473354642E-2</v>
      </c>
      <c r="L230" s="142">
        <f>Filtration!L19</f>
        <v>1388799282.5688064</v>
      </c>
      <c r="M230" s="143">
        <f>Filtration!M19</f>
        <v>-25327836.778731823</v>
      </c>
      <c r="N230" s="139">
        <f>Filtration!N19</f>
        <v>-1.7910579913365775E-2</v>
      </c>
      <c r="O230" s="137">
        <f>Filtration!O19</f>
        <v>413734743.94022751</v>
      </c>
      <c r="P230" s="138">
        <f>Filtration!P19</f>
        <v>3662672.4739826322</v>
      </c>
      <c r="Q230" s="139">
        <f>Filtration!Q19</f>
        <v>8.9317774333825262E-3</v>
      </c>
    </row>
    <row r="231" spans="1:17" ht="15.75" thickBot="1">
      <c r="B231" s="416"/>
      <c r="C231" s="174" t="s">
        <v>408</v>
      </c>
      <c r="D231" s="144">
        <f>Filtration!D20</f>
        <v>7938711.4630570943</v>
      </c>
      <c r="E231" s="145">
        <f>Filtration!E20</f>
        <v>1276041.9432522533</v>
      </c>
      <c r="F231" s="146">
        <f>Filtration!F20</f>
        <v>0.1915211221957217</v>
      </c>
      <c r="G231" s="147">
        <f>Filtration!G20</f>
        <v>2.5483919235273511</v>
      </c>
      <c r="H231" s="148">
        <f>Filtration!H20</f>
        <v>0.38049790280849738</v>
      </c>
      <c r="I231" s="255">
        <f>Filtration!I20</f>
        <v>11.734423137418419</v>
      </c>
      <c r="J231" s="184">
        <f>Filtration!J20</f>
        <v>0.55823492838784183</v>
      </c>
      <c r="K231" s="146">
        <f>Filtration!K20</f>
        <v>4.9948597674543196E-2</v>
      </c>
      <c r="L231" s="149">
        <f>Filtration!L20</f>
        <v>93156199.473386005</v>
      </c>
      <c r="M231" s="150">
        <f>Filtration!M20</f>
        <v>18692950.945475727</v>
      </c>
      <c r="N231" s="146">
        <f>Filtration!N20</f>
        <v>0.25103593134899621</v>
      </c>
      <c r="O231" s="144">
        <f>Filtration!O20</f>
        <v>20062176.109134912</v>
      </c>
      <c r="P231" s="145">
        <f>Filtration!P20</f>
        <v>3133101.2296591625</v>
      </c>
      <c r="Q231" s="146">
        <f>Filtration!Q20</f>
        <v>0.18507220577408107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9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9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9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9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9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9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9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9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9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9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9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9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9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31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31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31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31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31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31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31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31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31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31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31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31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31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31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31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31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31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31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9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9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9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9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9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9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9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9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9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9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9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9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9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9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9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9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9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9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9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9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9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9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9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9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9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9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9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9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9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9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9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9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9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9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9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9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9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9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9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9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9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9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9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9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9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9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9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9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9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9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9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9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9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9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9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9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9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9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9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9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9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9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9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9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9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9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9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9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9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9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9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9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9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9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9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9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9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30:B231"/>
    <mergeCell ref="B173:B183"/>
    <mergeCell ref="B184:B185"/>
    <mergeCell ref="B186:B197"/>
    <mergeCell ref="B198:B199"/>
    <mergeCell ref="B200:B201"/>
    <mergeCell ref="B203:B213"/>
    <mergeCell ref="B214:B225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:Q2"/>
    <mergeCell ref="B4:Q4"/>
    <mergeCell ref="G5:H5"/>
    <mergeCell ref="I5:K5"/>
    <mergeCell ref="L5:N5"/>
    <mergeCell ref="O5:Q5"/>
    <mergeCell ref="D5:F5"/>
    <mergeCell ref="B3:Q3"/>
    <mergeCell ref="B8:B10"/>
    <mergeCell ref="B11:B14"/>
    <mergeCell ref="B15:B18"/>
    <mergeCell ref="B19:B29"/>
    <mergeCell ref="B30:B31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284:B288"/>
    <mergeCell ref="B289:B360"/>
    <mergeCell ref="B253:B259"/>
    <mergeCell ref="B260:B261"/>
    <mergeCell ref="B262:B265"/>
    <mergeCell ref="B266:B278"/>
    <mergeCell ref="B279:B283"/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</mergeCells>
  <conditionalFormatting sqref="D290:Q322 D325:Q350 D289">
    <cfRule type="cellIs" dxfId="720" priority="118" operator="lessThan">
      <formula>0</formula>
    </cfRule>
  </conditionalFormatting>
  <conditionalFormatting sqref="D232:Q288">
    <cfRule type="cellIs" dxfId="719" priority="113" operator="lessThan">
      <formula>0</formula>
    </cfRule>
  </conditionalFormatting>
  <conditionalFormatting sqref="D8:Q18 D30:Q34 D42:Q47">
    <cfRule type="cellIs" dxfId="718" priority="112" operator="lessThan">
      <formula>0</formula>
    </cfRule>
  </conditionalFormatting>
  <conditionalFormatting sqref="D8:Q8">
    <cfRule type="cellIs" dxfId="717" priority="111" operator="lessThan">
      <formula>0</formula>
    </cfRule>
  </conditionalFormatting>
  <conditionalFormatting sqref="D9:Q9">
    <cfRule type="cellIs" dxfId="716" priority="110" operator="lessThan">
      <formula>0</formula>
    </cfRule>
  </conditionalFormatting>
  <conditionalFormatting sqref="D10:Q10">
    <cfRule type="cellIs" dxfId="715" priority="109" operator="lessThan">
      <formula>0</formula>
    </cfRule>
  </conditionalFormatting>
  <conditionalFormatting sqref="D88:Q95 D107:Q111">
    <cfRule type="cellIs" dxfId="714" priority="108" operator="lessThan">
      <formula>0</formula>
    </cfRule>
  </conditionalFormatting>
  <conditionalFormatting sqref="D85:Q95 D107:Q111">
    <cfRule type="cellIs" dxfId="713" priority="107" operator="lessThan">
      <formula>0</formula>
    </cfRule>
  </conditionalFormatting>
  <conditionalFormatting sqref="D85:Q85">
    <cfRule type="cellIs" dxfId="712" priority="106" operator="lessThan">
      <formula>0</formula>
    </cfRule>
  </conditionalFormatting>
  <conditionalFormatting sqref="D86:Q86">
    <cfRule type="cellIs" dxfId="711" priority="105" operator="lessThan">
      <formula>0</formula>
    </cfRule>
  </conditionalFormatting>
  <conditionalFormatting sqref="D87:Q87">
    <cfRule type="cellIs" dxfId="710" priority="104" operator="lessThan">
      <formula>0</formula>
    </cfRule>
  </conditionalFormatting>
  <conditionalFormatting sqref="D165:Q172 D184:Q188">
    <cfRule type="cellIs" dxfId="709" priority="103" operator="lessThan">
      <formula>0</formula>
    </cfRule>
  </conditionalFormatting>
  <conditionalFormatting sqref="D162:Q172 D184:Q188">
    <cfRule type="cellIs" dxfId="708" priority="102" operator="lessThan">
      <formula>0</formula>
    </cfRule>
  </conditionalFormatting>
  <conditionalFormatting sqref="D162:Q162">
    <cfRule type="cellIs" dxfId="707" priority="101" operator="lessThan">
      <formula>0</formula>
    </cfRule>
  </conditionalFormatting>
  <conditionalFormatting sqref="D163:Q163">
    <cfRule type="cellIs" dxfId="706" priority="100" operator="lessThan">
      <formula>0</formula>
    </cfRule>
  </conditionalFormatting>
  <conditionalFormatting sqref="D164:Q164">
    <cfRule type="cellIs" dxfId="705" priority="99" operator="lessThan">
      <formula>0</formula>
    </cfRule>
  </conditionalFormatting>
  <conditionalFormatting sqref="D78:Q78">
    <cfRule type="cellIs" dxfId="704" priority="120" operator="lessThan">
      <formula>0</formula>
    </cfRule>
  </conditionalFormatting>
  <conditionalFormatting sqref="D155:Q155">
    <cfRule type="cellIs" dxfId="703" priority="121" operator="lessThan">
      <formula>0</formula>
    </cfRule>
  </conditionalFormatting>
  <conditionalFormatting sqref="D11:Q18 D30:Q34 D42:Q47">
    <cfRule type="cellIs" dxfId="702" priority="119" operator="lessThan">
      <formula>0</formula>
    </cfRule>
  </conditionalFormatting>
  <conditionalFormatting sqref="D289:Q289">
    <cfRule type="cellIs" dxfId="701" priority="117" operator="lessThan">
      <formula>0</formula>
    </cfRule>
  </conditionalFormatting>
  <conditionalFormatting sqref="D351:Q360">
    <cfRule type="cellIs" dxfId="700" priority="115" operator="lessThan">
      <formula>0</formula>
    </cfRule>
  </conditionalFormatting>
  <conditionalFormatting sqref="D323:Q324">
    <cfRule type="cellIs" dxfId="699" priority="116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19:Q29">
    <cfRule type="cellIs" dxfId="698" priority="86" operator="lessThan">
      <formula>0</formula>
    </cfRule>
  </conditionalFormatting>
  <conditionalFormatting sqref="D96:Q106">
    <cfRule type="cellIs" dxfId="697" priority="85" operator="lessThan">
      <formula>0</formula>
    </cfRule>
  </conditionalFormatting>
  <conditionalFormatting sqref="D173:Q183">
    <cfRule type="cellIs" dxfId="696" priority="84" operator="lessThan">
      <formula>0</formula>
    </cfRule>
  </conditionalFormatting>
  <conditionalFormatting sqref="D72:Q75">
    <cfRule type="cellIs" dxfId="695" priority="83" operator="lessThan">
      <formula>0</formula>
    </cfRule>
  </conditionalFormatting>
  <conditionalFormatting sqref="D76:Q77">
    <cfRule type="cellIs" dxfId="694" priority="82" operator="lessThan">
      <formula>0</formula>
    </cfRule>
  </conditionalFormatting>
  <conditionalFormatting sqref="D149:Q152">
    <cfRule type="cellIs" dxfId="693" priority="81" operator="lessThan">
      <formula>0</formula>
    </cfRule>
  </conditionalFormatting>
  <conditionalFormatting sqref="D153:Q154">
    <cfRule type="cellIs" dxfId="692" priority="80" operator="lessThan">
      <formula>0</formula>
    </cfRule>
  </conditionalFormatting>
  <conditionalFormatting sqref="D226:Q229">
    <cfRule type="cellIs" dxfId="691" priority="79" operator="lessThan">
      <formula>0</formula>
    </cfRule>
  </conditionalFormatting>
  <conditionalFormatting sqref="D230:Q231">
    <cfRule type="cellIs" dxfId="690" priority="78" operator="lessThan">
      <formula>0</formula>
    </cfRule>
  </conditionalFormatting>
  <conditionalFormatting sqref="D35:Q41">
    <cfRule type="cellIs" dxfId="689" priority="65" operator="lessThan">
      <formula>0</formula>
    </cfRule>
  </conditionalFormatting>
  <conditionalFormatting sqref="D50:E55 D48:Q49 D61:Q61">
    <cfRule type="cellIs" dxfId="688" priority="63" operator="lessThan">
      <formula>0</formula>
    </cfRule>
  </conditionalFormatting>
  <conditionalFormatting sqref="D56:E59">
    <cfRule type="cellIs" dxfId="687" priority="62" operator="lessThan">
      <formula>0</formula>
    </cfRule>
  </conditionalFormatting>
  <conditionalFormatting sqref="F50:F58">
    <cfRule type="cellIs" dxfId="686" priority="61" operator="lessThan">
      <formula>0</formula>
    </cfRule>
  </conditionalFormatting>
  <conditionalFormatting sqref="F59">
    <cfRule type="cellIs" dxfId="685" priority="60" operator="lessThan">
      <formula>0</formula>
    </cfRule>
  </conditionalFormatting>
  <conditionalFormatting sqref="G59:K59">
    <cfRule type="cellIs" dxfId="684" priority="59" operator="lessThan">
      <formula>0</formula>
    </cfRule>
  </conditionalFormatting>
  <conditionalFormatting sqref="G50:K58">
    <cfRule type="cellIs" dxfId="683" priority="58" operator="lessThan">
      <formula>0</formula>
    </cfRule>
  </conditionalFormatting>
  <conditionalFormatting sqref="L59:Q59">
    <cfRule type="cellIs" dxfId="682" priority="57" operator="lessThan">
      <formula>0</formula>
    </cfRule>
  </conditionalFormatting>
  <conditionalFormatting sqref="L50:Q58">
    <cfRule type="cellIs" dxfId="681" priority="56" operator="lessThan">
      <formula>0</formula>
    </cfRule>
  </conditionalFormatting>
  <conditionalFormatting sqref="D62:E67">
    <cfRule type="cellIs" dxfId="680" priority="55" operator="lessThan">
      <formula>0</formula>
    </cfRule>
  </conditionalFormatting>
  <conditionalFormatting sqref="D68:E70">
    <cfRule type="cellIs" dxfId="679" priority="54" operator="lessThan">
      <formula>0</formula>
    </cfRule>
  </conditionalFormatting>
  <conditionalFormatting sqref="F62:F70">
    <cfRule type="cellIs" dxfId="678" priority="53" operator="lessThan">
      <formula>0</formula>
    </cfRule>
  </conditionalFormatting>
  <conditionalFormatting sqref="G62:K70">
    <cfRule type="cellIs" dxfId="677" priority="52" operator="lessThan">
      <formula>0</formula>
    </cfRule>
  </conditionalFormatting>
  <conditionalFormatting sqref="D71:E71">
    <cfRule type="cellIs" dxfId="676" priority="51" operator="lessThan">
      <formula>0</formula>
    </cfRule>
  </conditionalFormatting>
  <conditionalFormatting sqref="F71">
    <cfRule type="cellIs" dxfId="675" priority="50" operator="lessThan">
      <formula>0</formula>
    </cfRule>
  </conditionalFormatting>
  <conditionalFormatting sqref="G71:K71">
    <cfRule type="cellIs" dxfId="674" priority="49" operator="lessThan">
      <formula>0</formula>
    </cfRule>
  </conditionalFormatting>
  <conditionalFormatting sqref="L62:Q70">
    <cfRule type="cellIs" dxfId="673" priority="48" operator="lessThan">
      <formula>0</formula>
    </cfRule>
  </conditionalFormatting>
  <conditionalFormatting sqref="L71:Q71">
    <cfRule type="cellIs" dxfId="672" priority="47" operator="lessThan">
      <formula>0</formula>
    </cfRule>
  </conditionalFormatting>
  <conditionalFormatting sqref="D119:Q124">
    <cfRule type="cellIs" dxfId="671" priority="45" operator="lessThan">
      <formula>0</formula>
    </cfRule>
  </conditionalFormatting>
  <conditionalFormatting sqref="D119:Q124">
    <cfRule type="cellIs" dxfId="670" priority="46" operator="lessThan">
      <formula>0</formula>
    </cfRule>
  </conditionalFormatting>
  <conditionalFormatting sqref="D112:Q118">
    <cfRule type="cellIs" dxfId="669" priority="44" operator="lessThan">
      <formula>0</formula>
    </cfRule>
  </conditionalFormatting>
  <conditionalFormatting sqref="D127:E132 D125:Q126 D138:Q138">
    <cfRule type="cellIs" dxfId="668" priority="43" operator="lessThan">
      <formula>0</formula>
    </cfRule>
  </conditionalFormatting>
  <conditionalFormatting sqref="D133:E136">
    <cfRule type="cellIs" dxfId="667" priority="42" operator="lessThan">
      <formula>0</formula>
    </cfRule>
  </conditionalFormatting>
  <conditionalFormatting sqref="F127:F135">
    <cfRule type="cellIs" dxfId="666" priority="41" operator="lessThan">
      <formula>0</formula>
    </cfRule>
  </conditionalFormatting>
  <conditionalFormatting sqref="F136">
    <cfRule type="cellIs" dxfId="665" priority="40" operator="lessThan">
      <formula>0</formula>
    </cfRule>
  </conditionalFormatting>
  <conditionalFormatting sqref="G136:K136">
    <cfRule type="cellIs" dxfId="664" priority="39" operator="lessThan">
      <formula>0</formula>
    </cfRule>
  </conditionalFormatting>
  <conditionalFormatting sqref="G127:K135">
    <cfRule type="cellIs" dxfId="663" priority="38" operator="lessThan">
      <formula>0</formula>
    </cfRule>
  </conditionalFormatting>
  <conditionalFormatting sqref="L136:Q136">
    <cfRule type="cellIs" dxfId="662" priority="37" operator="lessThan">
      <formula>0</formula>
    </cfRule>
  </conditionalFormatting>
  <conditionalFormatting sqref="L127:Q135">
    <cfRule type="cellIs" dxfId="661" priority="36" operator="lessThan">
      <formula>0</formula>
    </cfRule>
  </conditionalFormatting>
  <conditionalFormatting sqref="D139:E144">
    <cfRule type="cellIs" dxfId="660" priority="35" operator="lessThan">
      <formula>0</formula>
    </cfRule>
  </conditionalFormatting>
  <conditionalFormatting sqref="D145:E147">
    <cfRule type="cellIs" dxfId="659" priority="34" operator="lessThan">
      <formula>0</formula>
    </cfRule>
  </conditionalFormatting>
  <conditionalFormatting sqref="F139:F147">
    <cfRule type="cellIs" dxfId="658" priority="33" operator="lessThan">
      <formula>0</formula>
    </cfRule>
  </conditionalFormatting>
  <conditionalFormatting sqref="G139:K147">
    <cfRule type="cellIs" dxfId="657" priority="32" operator="lessThan">
      <formula>0</formula>
    </cfRule>
  </conditionalFormatting>
  <conditionalFormatting sqref="D148:E148">
    <cfRule type="cellIs" dxfId="656" priority="31" operator="lessThan">
      <formula>0</formula>
    </cfRule>
  </conditionalFormatting>
  <conditionalFormatting sqref="F148">
    <cfRule type="cellIs" dxfId="655" priority="30" operator="lessThan">
      <formula>0</formula>
    </cfRule>
  </conditionalFormatting>
  <conditionalFormatting sqref="G148:K148">
    <cfRule type="cellIs" dxfId="654" priority="29" operator="lessThan">
      <formula>0</formula>
    </cfRule>
  </conditionalFormatting>
  <conditionalFormatting sqref="L139:Q147">
    <cfRule type="cellIs" dxfId="653" priority="28" operator="lessThan">
      <formula>0</formula>
    </cfRule>
  </conditionalFormatting>
  <conditionalFormatting sqref="L148:Q148">
    <cfRule type="cellIs" dxfId="652" priority="27" operator="lessThan">
      <formula>0</formula>
    </cfRule>
  </conditionalFormatting>
  <conditionalFormatting sqref="D196:Q201">
    <cfRule type="cellIs" dxfId="651" priority="25" operator="lessThan">
      <formula>0</formula>
    </cfRule>
  </conditionalFormatting>
  <conditionalFormatting sqref="D196:Q201">
    <cfRule type="cellIs" dxfId="650" priority="26" operator="lessThan">
      <formula>0</formula>
    </cfRule>
  </conditionalFormatting>
  <conditionalFormatting sqref="D189:Q195">
    <cfRule type="cellIs" dxfId="649" priority="24" operator="lessThan">
      <formula>0</formula>
    </cfRule>
  </conditionalFormatting>
  <conditionalFormatting sqref="D204:E209 D202:Q203 D215:Q215">
    <cfRule type="cellIs" dxfId="648" priority="23" operator="lessThan">
      <formula>0</formula>
    </cfRule>
  </conditionalFormatting>
  <conditionalFormatting sqref="D210:E213">
    <cfRule type="cellIs" dxfId="647" priority="22" operator="lessThan">
      <formula>0</formula>
    </cfRule>
  </conditionalFormatting>
  <conditionalFormatting sqref="F204:F212">
    <cfRule type="cellIs" dxfId="646" priority="21" operator="lessThan">
      <formula>0</formula>
    </cfRule>
  </conditionalFormatting>
  <conditionalFormatting sqref="F213">
    <cfRule type="cellIs" dxfId="645" priority="20" operator="lessThan">
      <formula>0</formula>
    </cfRule>
  </conditionalFormatting>
  <conditionalFormatting sqref="G213:K213">
    <cfRule type="cellIs" dxfId="644" priority="19" operator="lessThan">
      <formula>0</formula>
    </cfRule>
  </conditionalFormatting>
  <conditionalFormatting sqref="G204:K212">
    <cfRule type="cellIs" dxfId="643" priority="18" operator="lessThan">
      <formula>0</formula>
    </cfRule>
  </conditionalFormatting>
  <conditionalFormatting sqref="L213:Q213">
    <cfRule type="cellIs" dxfId="642" priority="17" operator="lessThan">
      <formula>0</formula>
    </cfRule>
  </conditionalFormatting>
  <conditionalFormatting sqref="L204:Q212">
    <cfRule type="cellIs" dxfId="641" priority="16" operator="lessThan">
      <formula>0</formula>
    </cfRule>
  </conditionalFormatting>
  <conditionalFormatting sqref="D216:E221">
    <cfRule type="cellIs" dxfId="640" priority="15" operator="lessThan">
      <formula>0</formula>
    </cfRule>
  </conditionalFormatting>
  <conditionalFormatting sqref="D222:E224">
    <cfRule type="cellIs" dxfId="639" priority="14" operator="lessThan">
      <formula>0</formula>
    </cfRule>
  </conditionalFormatting>
  <conditionalFormatting sqref="F216:F224">
    <cfRule type="cellIs" dxfId="638" priority="13" operator="lessThan">
      <formula>0</formula>
    </cfRule>
  </conditionalFormatting>
  <conditionalFormatting sqref="G216:K224">
    <cfRule type="cellIs" dxfId="637" priority="12" operator="lessThan">
      <formula>0</formula>
    </cfRule>
  </conditionalFormatting>
  <conditionalFormatting sqref="D225:E225">
    <cfRule type="cellIs" dxfId="636" priority="11" operator="lessThan">
      <formula>0</formula>
    </cfRule>
  </conditionalFormatting>
  <conditionalFormatting sqref="F225">
    <cfRule type="cellIs" dxfId="635" priority="10" operator="lessThan">
      <formula>0</formula>
    </cfRule>
  </conditionalFormatting>
  <conditionalFormatting sqref="G225:K225">
    <cfRule type="cellIs" dxfId="634" priority="9" operator="lessThan">
      <formula>0</formula>
    </cfRule>
  </conditionalFormatting>
  <conditionalFormatting sqref="L216:Q224">
    <cfRule type="cellIs" dxfId="633" priority="8" operator="lessThan">
      <formula>0</formula>
    </cfRule>
  </conditionalFormatting>
  <conditionalFormatting sqref="L225:Q225">
    <cfRule type="cellIs" dxfId="632" priority="7" operator="lessThan">
      <formula>0</formula>
    </cfRule>
  </conditionalFormatting>
  <conditionalFormatting sqref="D60:Q60">
    <cfRule type="cellIs" dxfId="631" priority="6" operator="lessThan">
      <formula>0</formula>
    </cfRule>
  </conditionalFormatting>
  <conditionalFormatting sqref="D84:Q84">
    <cfRule type="cellIs" dxfId="630" priority="5" operator="lessThan">
      <formula>0</formula>
    </cfRule>
  </conditionalFormatting>
  <conditionalFormatting sqref="D137:Q137">
    <cfRule type="cellIs" dxfId="629" priority="4" operator="lessThan">
      <formula>0</formula>
    </cfRule>
  </conditionalFormatting>
  <conditionalFormatting sqref="D161:Q161">
    <cfRule type="cellIs" dxfId="628" priority="3" operator="lessThan">
      <formula>0</formula>
    </cfRule>
  </conditionalFormatting>
  <conditionalFormatting sqref="D214:Q214">
    <cfRule type="cellIs" dxfId="627" priority="2" operator="lessThan">
      <formula>0</formula>
    </cfRule>
  </conditionalFormatting>
  <conditionalFormatting sqref="D7:Q7">
    <cfRule type="cellIs" dxfId="62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20" style="1" bestFit="1" customWidth="1"/>
    <col min="5" max="5" width="18.570312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20.140625" style="1" bestFit="1" customWidth="1"/>
    <col min="13" max="13" width="19.140625" style="1" bestFit="1" customWidth="1"/>
    <col min="14" max="14" width="17.42578125" style="88" bestFit="1" customWidth="1"/>
    <col min="15" max="15" width="20.28515625" style="1" bestFit="1" customWidth="1"/>
    <col min="16" max="16" width="18.5703125" style="1" bestFit="1" customWidth="1"/>
    <col min="17" max="17" width="11.5703125" style="88" bestFit="1" customWidth="1"/>
    <col min="18" max="16384" width="9.140625" style="1"/>
  </cols>
  <sheetData>
    <row r="2" spans="2:17" ht="23.25">
      <c r="B2" s="426" t="s">
        <v>269</v>
      </c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</row>
    <row r="3" spans="2:17">
      <c r="B3" s="427" t="s">
        <v>24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</row>
    <row r="4" spans="2:17" ht="15.75" thickBot="1">
      <c r="B4" s="428" t="s">
        <v>545</v>
      </c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</row>
    <row r="5" spans="2:17">
      <c r="D5" s="418" t="s">
        <v>198</v>
      </c>
      <c r="E5" s="419"/>
      <c r="F5" s="420"/>
      <c r="G5" s="421" t="s">
        <v>29</v>
      </c>
      <c r="H5" s="422"/>
      <c r="I5" s="418" t="s">
        <v>30</v>
      </c>
      <c r="J5" s="419"/>
      <c r="K5" s="420"/>
      <c r="L5" s="421" t="s">
        <v>31</v>
      </c>
      <c r="M5" s="419"/>
      <c r="N5" s="422"/>
      <c r="O5" s="418" t="s">
        <v>32</v>
      </c>
      <c r="P5" s="419"/>
      <c r="Q5" s="420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Data'!E57</f>
        <v>146338514.9232235</v>
      </c>
      <c r="E7" s="384">
        <f>'Segment Data'!F57</f>
        <v>-13817.151467502117</v>
      </c>
      <c r="F7" s="385">
        <f>'Segment Data'!G57</f>
        <v>-9.4410189927486267E-5</v>
      </c>
      <c r="G7" s="386">
        <f>'Segment Data'!H57</f>
        <v>100.00000000000001</v>
      </c>
      <c r="H7" s="387">
        <f>'Segment Data'!I57</f>
        <v>4.2632564145606011E-14</v>
      </c>
      <c r="I7" s="388">
        <f>'Segment Data'!J57</f>
        <v>5.1495658404993652</v>
      </c>
      <c r="J7" s="389">
        <f>'Segment Data'!K57</f>
        <v>-1.5158583503986023E-2</v>
      </c>
      <c r="K7" s="385">
        <f>'Segment Data'!L57</f>
        <v>-2.935022715546185E-3</v>
      </c>
      <c r="L7" s="390">
        <f>'Segment Data'!M57</f>
        <v>753579817.59803832</v>
      </c>
      <c r="M7" s="391">
        <f>'Segment Data'!N57</f>
        <v>-2289646.3779673576</v>
      </c>
      <c r="N7" s="385">
        <f>'Segment Data'!O57</f>
        <v>-3.0291558094216651E-3</v>
      </c>
      <c r="O7" s="383">
        <f>'Segment Data'!P57</f>
        <v>214276821.86499238</v>
      </c>
      <c r="P7" s="384">
        <f>'Segment Data'!Q57</f>
        <v>362719.60032692552</v>
      </c>
      <c r="Q7" s="385">
        <f>'Segment Data'!R57</f>
        <v>1.6956320153130918E-3</v>
      </c>
    </row>
    <row r="8" spans="2:17">
      <c r="B8" s="417" t="s">
        <v>233</v>
      </c>
      <c r="C8" s="93" t="s">
        <v>233</v>
      </c>
      <c r="D8" s="137">
        <f>'Segment Data'!E60</f>
        <v>137560766.96847227</v>
      </c>
      <c r="E8" s="138">
        <f>'Segment Data'!F60</f>
        <v>-259903.92533317208</v>
      </c>
      <c r="F8" s="139">
        <f>'Segment Data'!G60</f>
        <v>-1.8858123650655793E-3</v>
      </c>
      <c r="G8" s="140">
        <f>'Segment Data'!H60</f>
        <v>94.001751378058984</v>
      </c>
      <c r="H8" s="141">
        <f>'Segment Data'!I60</f>
        <v>-0.16871310314147081</v>
      </c>
      <c r="I8" s="176">
        <f>'Segment Data'!J60</f>
        <v>4.9455927073144395</v>
      </c>
      <c r="J8" s="177">
        <f>'Segment Data'!K60</f>
        <v>-2.4517440238009947E-2</v>
      </c>
      <c r="K8" s="139">
        <f>'Segment Data'!L60</f>
        <v>-4.9329772399679429E-3</v>
      </c>
      <c r="L8" s="142">
        <f>'Segment Data'!M60</f>
        <v>680319525.93185747</v>
      </c>
      <c r="M8" s="143">
        <f>'Segment Data'!N60</f>
        <v>-4664389.0199314356</v>
      </c>
      <c r="N8" s="139">
        <f>'Segment Data'!O60</f>
        <v>-6.809486935557791E-3</v>
      </c>
      <c r="O8" s="137">
        <f>'Segment Data'!P60</f>
        <v>191406577.99064028</v>
      </c>
      <c r="P8" s="138">
        <f>'Segment Data'!Q60</f>
        <v>200460.80107036233</v>
      </c>
      <c r="Q8" s="139">
        <f>'Segment Data'!R60</f>
        <v>1.0484016098272469E-3</v>
      </c>
    </row>
    <row r="9" spans="2:17">
      <c r="B9" s="414"/>
      <c r="C9" s="118" t="s">
        <v>232</v>
      </c>
      <c r="D9" s="151">
        <f>'Segment Data'!E61</f>
        <v>137162207.46769604</v>
      </c>
      <c r="E9" s="152">
        <f>'Segment Data'!F61</f>
        <v>-260363.66082122922</v>
      </c>
      <c r="F9" s="153">
        <f>'Segment Data'!G61</f>
        <v>-1.8946207939723216E-3</v>
      </c>
      <c r="G9" s="154">
        <f>'Segment Data'!H61</f>
        <v>93.729396898457125</v>
      </c>
      <c r="H9" s="155">
        <f>'Segment Data'!I61</f>
        <v>-0.16905294543299476</v>
      </c>
      <c r="I9" s="178">
        <f>'Segment Data'!J61</f>
        <v>4.9233629634419085</v>
      </c>
      <c r="J9" s="179">
        <f>'Segment Data'!K61</f>
        <v>-2.5455320103538348E-2</v>
      </c>
      <c r="K9" s="153">
        <f>'Segment Data'!L61</f>
        <v>-5.1437168724048545E-3</v>
      </c>
      <c r="L9" s="156">
        <f>'Segment Data'!M61</f>
        <v>675299332.23038983</v>
      </c>
      <c r="M9" s="157">
        <f>'Segment Data'!N61</f>
        <v>-4780000.3422410488</v>
      </c>
      <c r="N9" s="153">
        <f>'Segment Data'!O61</f>
        <v>-7.028592273432388E-3</v>
      </c>
      <c r="O9" s="151">
        <f>'Segment Data'!P61</f>
        <v>189576924.39884984</v>
      </c>
      <c r="P9" s="152">
        <f>'Segment Data'!Q61</f>
        <v>206034.4424444437</v>
      </c>
      <c r="Q9" s="153">
        <f>'Segment Data'!R61</f>
        <v>1.08799426612968E-3</v>
      </c>
    </row>
    <row r="10" spans="2:17" ht="15.75" thickBot="1">
      <c r="B10" s="416"/>
      <c r="C10" s="114" t="s">
        <v>231</v>
      </c>
      <c r="D10" s="158">
        <f>'Segment Data'!E62</f>
        <v>398559.50077627972</v>
      </c>
      <c r="E10" s="159">
        <f>'Segment Data'!F62</f>
        <v>459.73548811982619</v>
      </c>
      <c r="F10" s="160">
        <f>'Segment Data'!G62</f>
        <v>1.15482481580227E-3</v>
      </c>
      <c r="G10" s="161">
        <f>'Segment Data'!H62</f>
        <v>0.27235447960189019</v>
      </c>
      <c r="H10" s="162">
        <f>'Segment Data'!I62</f>
        <v>3.3984229157429935E-4</v>
      </c>
      <c r="I10" s="180">
        <f>'Segment Data'!J62</f>
        <v>12.59584501608883</v>
      </c>
      <c r="J10" s="181">
        <f>'Segment Data'!K62</f>
        <v>0.27586191936926951</v>
      </c>
      <c r="K10" s="160">
        <f>'Segment Data'!L62</f>
        <v>2.2391420280659574E-2</v>
      </c>
      <c r="L10" s="163">
        <f>'Segment Data'!M62</f>
        <v>5020193.7014677553</v>
      </c>
      <c r="M10" s="164">
        <f>'Segment Data'!N62</f>
        <v>115611.32230960112</v>
      </c>
      <c r="N10" s="160">
        <f>'Segment Data'!O62</f>
        <v>2.3572103264263084E-2</v>
      </c>
      <c r="O10" s="158">
        <f>'Segment Data'!P62</f>
        <v>1829653.5917904377</v>
      </c>
      <c r="P10" s="159">
        <f>'Segment Data'!Q62</f>
        <v>-5573.6413740913849</v>
      </c>
      <c r="Q10" s="160">
        <f>'Segment Data'!R62</f>
        <v>-3.0370306594026579E-3</v>
      </c>
    </row>
    <row r="11" spans="2:17">
      <c r="B11" s="417" t="s">
        <v>230</v>
      </c>
      <c r="C11" s="93" t="s">
        <v>376</v>
      </c>
      <c r="D11" s="137">
        <f>Fat!E51</f>
        <v>10902857.463589346</v>
      </c>
      <c r="E11" s="138">
        <f>Fat!F51</f>
        <v>-538746.17962527461</v>
      </c>
      <c r="F11" s="139">
        <f>Fat!G51</f>
        <v>-4.7086596986321498E-2</v>
      </c>
      <c r="G11" s="140">
        <f>Fat!H51</f>
        <v>7.4504360450217311</v>
      </c>
      <c r="H11" s="141">
        <f>Fat!I51</f>
        <v>-0.36741248599818643</v>
      </c>
      <c r="I11" s="254">
        <f>Fat!J51</f>
        <v>5.50467262053224</v>
      </c>
      <c r="J11" s="177">
        <f>Fat!K51</f>
        <v>0.10068353938298547</v>
      </c>
      <c r="K11" s="139">
        <f>Fat!L51</f>
        <v>1.8631336568424989E-2</v>
      </c>
      <c r="L11" s="142">
        <f>Fat!M51</f>
        <v>60016660.965385854</v>
      </c>
      <c r="M11" s="143">
        <f>Fat!N51</f>
        <v>-1813640.1933834851</v>
      </c>
      <c r="N11" s="139">
        <f>Fat!O51</f>
        <v>-2.9332546654210465E-2</v>
      </c>
      <c r="O11" s="137">
        <f>Fat!P51</f>
        <v>16874416.886407733</v>
      </c>
      <c r="P11" s="138">
        <f>Fat!Q51</f>
        <v>-651584.38485506177</v>
      </c>
      <c r="Q11" s="139">
        <f>Fat!R51</f>
        <v>-3.7178154604122847E-2</v>
      </c>
    </row>
    <row r="12" spans="2:17">
      <c r="B12" s="414"/>
      <c r="C12" s="94" t="s">
        <v>377</v>
      </c>
      <c r="D12" s="121">
        <f>Fat!E52</f>
        <v>19883244.36267465</v>
      </c>
      <c r="E12" s="122">
        <f>Fat!F52</f>
        <v>-762548.8276164718</v>
      </c>
      <c r="F12" s="123">
        <f>Fat!G52</f>
        <v>-3.6934828349199367E-2</v>
      </c>
      <c r="G12" s="124">
        <f>Fat!H52</f>
        <v>13.587157402209799</v>
      </c>
      <c r="H12" s="125">
        <f>Fat!I52</f>
        <v>-0.51975356915383308</v>
      </c>
      <c r="I12" s="256">
        <f>Fat!J52</f>
        <v>4.9229062981444249</v>
      </c>
      <c r="J12" s="183">
        <f>Fat!K52</f>
        <v>-0.13282370061213733</v>
      </c>
      <c r="K12" s="123">
        <f>Fat!L52</f>
        <v>-2.6271913382400727E-2</v>
      </c>
      <c r="L12" s="126">
        <f>Fat!M52</f>
        <v>97883348.90055567</v>
      </c>
      <c r="M12" s="127">
        <f>Fat!N52</f>
        <v>-6496207.0797231048</v>
      </c>
      <c r="N12" s="123">
        <f>Fat!O52</f>
        <v>-6.223639312041606E-2</v>
      </c>
      <c r="O12" s="121">
        <f>Fat!P52</f>
        <v>30030951.096792579</v>
      </c>
      <c r="P12" s="122">
        <f>Fat!Q52</f>
        <v>-1354166.6228251681</v>
      </c>
      <c r="Q12" s="123">
        <f>Fat!R52</f>
        <v>-4.3146775325896759E-2</v>
      </c>
    </row>
    <row r="13" spans="2:17">
      <c r="B13" s="414"/>
      <c r="C13" s="94" t="s">
        <v>378</v>
      </c>
      <c r="D13" s="121">
        <f>Fat!E53</f>
        <v>52678750.008141845</v>
      </c>
      <c r="E13" s="122">
        <f>Fat!F53</f>
        <v>-875173.4045561254</v>
      </c>
      <c r="F13" s="123">
        <f>Fat!G53</f>
        <v>-1.6341910149362024E-2</v>
      </c>
      <c r="G13" s="124">
        <f>Fat!H53</f>
        <v>35.997871124891326</v>
      </c>
      <c r="H13" s="125">
        <f>Fat!I53</f>
        <v>-0.59459218164942484</v>
      </c>
      <c r="I13" s="256">
        <f>Fat!J53</f>
        <v>5.0751956166460763</v>
      </c>
      <c r="J13" s="183">
        <f>Fat!K53</f>
        <v>4.1716183071163648E-2</v>
      </c>
      <c r="K13" s="123">
        <f>Fat!L53</f>
        <v>8.2877428271392953E-3</v>
      </c>
      <c r="L13" s="126">
        <f>Fat!M53</f>
        <v>267354961.13171595</v>
      </c>
      <c r="M13" s="127">
        <f>Fat!N53</f>
        <v>-2207610.9533452988</v>
      </c>
      <c r="N13" s="123">
        <f>Fat!O53</f>
        <v>-8.1896048708449062E-3</v>
      </c>
      <c r="O13" s="121">
        <f>Fat!P53</f>
        <v>75685289.876061916</v>
      </c>
      <c r="P13" s="122">
        <f>Fat!Q53</f>
        <v>-528227.96639144421</v>
      </c>
      <c r="Q13" s="123">
        <f>Fat!R53</f>
        <v>-6.9308960056585186E-3</v>
      </c>
    </row>
    <row r="14" spans="2:17" ht="15.75" thickBot="1">
      <c r="B14" s="416"/>
      <c r="C14" s="95" t="s">
        <v>379</v>
      </c>
      <c r="D14" s="144">
        <f>Fat!E54</f>
        <v>62873663.088817678</v>
      </c>
      <c r="E14" s="145">
        <f>Fat!F54</f>
        <v>2162651.2603300884</v>
      </c>
      <c r="F14" s="146">
        <f>Fat!G54</f>
        <v>3.5622059247500497E-2</v>
      </c>
      <c r="G14" s="147">
        <f>Fat!H54</f>
        <v>42.96453542787718</v>
      </c>
      <c r="H14" s="148">
        <f>Fat!I54</f>
        <v>1.4817582368012694</v>
      </c>
      <c r="I14" s="255">
        <f>Fat!J54</f>
        <v>5.221977382430814</v>
      </c>
      <c r="J14" s="184">
        <f>Fat!K54</f>
        <v>-5.0493378823992963E-2</v>
      </c>
      <c r="K14" s="146">
        <f>Fat!L54</f>
        <v>-9.5767963655764184E-3</v>
      </c>
      <c r="L14" s="149">
        <f>Fat!M54</f>
        <v>328324846.60038102</v>
      </c>
      <c r="M14" s="150">
        <f>Fat!N54</f>
        <v>8227811.8484854698</v>
      </c>
      <c r="N14" s="146">
        <f>Fat!O54</f>
        <v>2.5704117674388256E-2</v>
      </c>
      <c r="O14" s="144">
        <f>Fat!P54</f>
        <v>91686164.005730152</v>
      </c>
      <c r="P14" s="145">
        <f>Fat!Q54</f>
        <v>2896698.5743985772</v>
      </c>
      <c r="Q14" s="146">
        <f>Fat!R54</f>
        <v>3.2624349750577562E-2</v>
      </c>
    </row>
    <row r="15" spans="2:17" ht="15" customHeight="1">
      <c r="B15" s="423" t="s">
        <v>229</v>
      </c>
      <c r="C15" s="93" t="s">
        <v>392</v>
      </c>
      <c r="D15" s="137">
        <f>Fat!E55</f>
        <v>10753863.115105158</v>
      </c>
      <c r="E15" s="138">
        <f>Fat!F55</f>
        <v>-493793.70663423277</v>
      </c>
      <c r="F15" s="139">
        <f>Fat!G55</f>
        <v>-4.3901917924792283E-2</v>
      </c>
      <c r="G15" s="140">
        <f>Fat!H55</f>
        <v>7.3486211888559714</v>
      </c>
      <c r="H15" s="141">
        <f>Fat!I55</f>
        <v>-0.33670685634329622</v>
      </c>
      <c r="I15" s="254">
        <f>Fat!J55</f>
        <v>5.4579416514541421</v>
      </c>
      <c r="J15" s="177">
        <f>Fat!K55</f>
        <v>9.4714135253039622E-2</v>
      </c>
      <c r="K15" s="139">
        <f>Fat!L55</f>
        <v>1.7659913730478437E-2</v>
      </c>
      <c r="L15" s="142">
        <f>Fat!M55</f>
        <v>58693957.409968831</v>
      </c>
      <c r="M15" s="143">
        <f>Fat!N55</f>
        <v>-1629785.1491709054</v>
      </c>
      <c r="N15" s="139">
        <f>Fat!O55</f>
        <v>-2.7017308277468177E-2</v>
      </c>
      <c r="O15" s="137">
        <f>Fat!P55</f>
        <v>16482940.008985519</v>
      </c>
      <c r="P15" s="138">
        <f>Fat!Q55</f>
        <v>-548549.78235269338</v>
      </c>
      <c r="Q15" s="139">
        <f>Fat!R55</f>
        <v>-3.2207974115785923E-2</v>
      </c>
    </row>
    <row r="16" spans="2:17">
      <c r="B16" s="424"/>
      <c r="C16" s="94" t="s">
        <v>393</v>
      </c>
      <c r="D16" s="121">
        <f>Fat!E56</f>
        <v>16177560.389699314</v>
      </c>
      <c r="E16" s="122">
        <f>Fat!F56</f>
        <v>-639318.69870133325</v>
      </c>
      <c r="F16" s="123">
        <f>Fat!G56</f>
        <v>-3.8016488989464157E-2</v>
      </c>
      <c r="G16" s="124">
        <f>Fat!H56</f>
        <v>11.054889000470501</v>
      </c>
      <c r="H16" s="125">
        <f>Fat!I56</f>
        <v>-0.43579163987497971</v>
      </c>
      <c r="I16" s="256">
        <f>Fat!J56</f>
        <v>4.5102979712402469</v>
      </c>
      <c r="J16" s="183">
        <f>Fat!K56</f>
        <v>-0.11960490068524887</v>
      </c>
      <c r="K16" s="123">
        <f>Fat!L56</f>
        <v>-2.5833133867775346E-2</v>
      </c>
      <c r="L16" s="126">
        <f>Fat!M56</f>
        <v>72965617.805277392</v>
      </c>
      <c r="M16" s="127">
        <f>Fat!N56</f>
        <v>-4894898.9829325825</v>
      </c>
      <c r="N16" s="123">
        <f>Fat!O56</f>
        <v>-6.2867537807991952E-2</v>
      </c>
      <c r="O16" s="121">
        <f>Fat!P56</f>
        <v>21332304.453787804</v>
      </c>
      <c r="P16" s="122">
        <f>Fat!Q56</f>
        <v>-972192.22428182885</v>
      </c>
      <c r="Q16" s="123">
        <f>Fat!R56</f>
        <v>-4.3587274723742762E-2</v>
      </c>
    </row>
    <row r="17" spans="2:17">
      <c r="B17" s="424"/>
      <c r="C17" s="94" t="s">
        <v>394</v>
      </c>
      <c r="D17" s="121">
        <f>Fat!E57</f>
        <v>51258004.289380699</v>
      </c>
      <c r="E17" s="122">
        <f>Fat!F57</f>
        <v>-1135223.1745914891</v>
      </c>
      <c r="F17" s="123">
        <f>Fat!G57</f>
        <v>-2.1667364839704079E-2</v>
      </c>
      <c r="G17" s="124">
        <f>Fat!H57</f>
        <v>35.027008656110269</v>
      </c>
      <c r="H17" s="125">
        <f>Fat!I57</f>
        <v>-0.77237132044744783</v>
      </c>
      <c r="I17" s="256">
        <f>Fat!J57</f>
        <v>4.9040439550302946</v>
      </c>
      <c r="J17" s="183">
        <f>Fat!K57</f>
        <v>-1.244723035049411E-3</v>
      </c>
      <c r="K17" s="123">
        <f>Fat!L57</f>
        <v>-2.5375122989506347E-4</v>
      </c>
      <c r="L17" s="126">
        <f>Fat!M57</f>
        <v>251371506.08225432</v>
      </c>
      <c r="M17" s="127">
        <f>Fat!N57</f>
        <v>-5632399.4040706754</v>
      </c>
      <c r="N17" s="123">
        <f>Fat!O57</f>
        <v>-2.1915617949122456E-2</v>
      </c>
      <c r="O17" s="121">
        <f>Fat!P57</f>
        <v>71939899.838748932</v>
      </c>
      <c r="P17" s="122">
        <f>Fat!Q57</f>
        <v>-1116175.2969883233</v>
      </c>
      <c r="Q17" s="123">
        <f>Fat!R57</f>
        <v>-1.5278336468452267E-2</v>
      </c>
    </row>
    <row r="18" spans="2:17" ht="15.75" thickBot="1">
      <c r="B18" s="425"/>
      <c r="C18" s="95" t="s">
        <v>395</v>
      </c>
      <c r="D18" s="144">
        <f>Fat!E58</f>
        <v>59371339.174287088</v>
      </c>
      <c r="E18" s="145">
        <f>Fat!F58</f>
        <v>2008431.6545937583</v>
      </c>
      <c r="F18" s="146">
        <f>Fat!G58</f>
        <v>3.5012724100573898E-2</v>
      </c>
      <c r="G18" s="147">
        <f>Fat!H58</f>
        <v>40.57123253262224</v>
      </c>
      <c r="H18" s="148">
        <f>Fat!I58</f>
        <v>1.3761567135241677</v>
      </c>
      <c r="I18" s="255">
        <f>Fat!J58</f>
        <v>5.0072720064752803</v>
      </c>
      <c r="J18" s="184">
        <f>Fat!K58</f>
        <v>-4.469907812540086E-2</v>
      </c>
      <c r="K18" s="146">
        <f>Fat!L58</f>
        <v>-8.847849161617672E-3</v>
      </c>
      <c r="L18" s="149">
        <f>Fat!M58</f>
        <v>297288444.63435692</v>
      </c>
      <c r="M18" s="150">
        <f>Fat!N58</f>
        <v>7492694.5162432194</v>
      </c>
      <c r="N18" s="146">
        <f>Fat!O58</f>
        <v>2.5855087637376945E-2</v>
      </c>
      <c r="O18" s="144">
        <f>Fat!P58</f>
        <v>81651433.689118028</v>
      </c>
      <c r="P18" s="145">
        <f>Fat!Q58</f>
        <v>2837378.1046932191</v>
      </c>
      <c r="Q18" s="146">
        <f>Fat!R58</f>
        <v>3.6000914857805391E-2</v>
      </c>
    </row>
    <row r="19" spans="2:17" ht="15.75" thickBot="1">
      <c r="B19" s="417" t="s">
        <v>228</v>
      </c>
      <c r="C19" s="165" t="s">
        <v>228</v>
      </c>
      <c r="D19" s="130">
        <f>'Segment Data'!E63</f>
        <v>7280357.3150291806</v>
      </c>
      <c r="E19" s="131">
        <f>'Segment Data'!F63</f>
        <v>82540.461535462178</v>
      </c>
      <c r="F19" s="132">
        <f>'Segment Data'!G63</f>
        <v>1.1467430085470737E-2</v>
      </c>
      <c r="G19" s="133">
        <f>'Segment Data'!H63</f>
        <v>4.9750110685821989</v>
      </c>
      <c r="H19" s="134">
        <f>'Segment Data'!I63</f>
        <v>5.6868151788562749E-2</v>
      </c>
      <c r="I19" s="185">
        <f>'Segment Data'!J63</f>
        <v>8.1647630904245805</v>
      </c>
      <c r="J19" s="186">
        <f>'Segment Data'!K63</f>
        <v>3.5065275646548599E-3</v>
      </c>
      <c r="K19" s="132">
        <f>'Segment Data'!L63</f>
        <v>4.2965535241378048E-4</v>
      </c>
      <c r="L19" s="135">
        <f>'Segment Data'!M63</f>
        <v>59442392.690852851</v>
      </c>
      <c r="M19" s="136">
        <f>'Segment Data'!N63</f>
        <v>699162.65701346099</v>
      </c>
      <c r="N19" s="132">
        <f>'Segment Data'!O63</f>
        <v>1.1902012480599111E-2</v>
      </c>
      <c r="O19" s="130">
        <f>'Segment Data'!P63</f>
        <v>18196722.767503858</v>
      </c>
      <c r="P19" s="131">
        <f>'Segment Data'!Q63</f>
        <v>-223179.3481387049</v>
      </c>
      <c r="Q19" s="132">
        <f>'Segment Data'!R63</f>
        <v>-1.2116207064378283E-2</v>
      </c>
    </row>
    <row r="20" spans="2:17">
      <c r="B20" s="414"/>
      <c r="C20" s="115" t="s">
        <v>242</v>
      </c>
      <c r="D20" s="166">
        <f>'Segment Data'!E64</f>
        <v>6908472.1111581717</v>
      </c>
      <c r="E20" s="167">
        <f>'Segment Data'!F64</f>
        <v>108421.30766707473</v>
      </c>
      <c r="F20" s="168">
        <f>'Segment Data'!G64</f>
        <v>1.594419083037027E-2</v>
      </c>
      <c r="G20" s="169">
        <f>'Segment Data'!H64</f>
        <v>4.7208843924531445</v>
      </c>
      <c r="H20" s="170">
        <f>'Segment Data'!I64</f>
        <v>7.4528091126367713E-2</v>
      </c>
      <c r="I20" s="187">
        <f>'Segment Data'!J64</f>
        <v>7.5348359450570106</v>
      </c>
      <c r="J20" s="188">
        <f>'Segment Data'!K64</f>
        <v>8.1747969789136121E-2</v>
      </c>
      <c r="K20" s="168">
        <f>'Segment Data'!L64</f>
        <v>1.0968335549024294E-2</v>
      </c>
      <c r="L20" s="171">
        <f>'Segment Data'!M64</f>
        <v>52054203.988578483</v>
      </c>
      <c r="M20" s="172">
        <f>'Segment Data'!N64</f>
        <v>1372827.1138683408</v>
      </c>
      <c r="N20" s="168">
        <f>'Segment Data'!O64</f>
        <v>2.7087407614479739E-2</v>
      </c>
      <c r="O20" s="166">
        <f>'Segment Data'!P64</f>
        <v>15768140.393704653</v>
      </c>
      <c r="P20" s="167">
        <f>'Segment Data'!Q64</f>
        <v>-23268.9089283254</v>
      </c>
      <c r="Q20" s="168">
        <f>'Segment Data'!R64</f>
        <v>-1.473516928248175E-3</v>
      </c>
    </row>
    <row r="21" spans="2:17" ht="15.75" thickBot="1">
      <c r="B21" s="414"/>
      <c r="C21" s="114" t="s">
        <v>243</v>
      </c>
      <c r="D21" s="158">
        <f>'Segment Data'!E65</f>
        <v>371885.20387100877</v>
      </c>
      <c r="E21" s="159">
        <f>'Segment Data'!F65</f>
        <v>-25880.846131615283</v>
      </c>
      <c r="F21" s="160">
        <f>'Segment Data'!G65</f>
        <v>-6.5065498001763977E-2</v>
      </c>
      <c r="G21" s="161">
        <f>'Segment Data'!H65</f>
        <v>0.25412667612905487</v>
      </c>
      <c r="H21" s="162">
        <f>'Segment Data'!I65</f>
        <v>-1.765993933780613E-2</v>
      </c>
      <c r="I21" s="180">
        <f>'Segment Data'!J65</f>
        <v>19.866853064788863</v>
      </c>
      <c r="J21" s="181">
        <f>'Segment Data'!K65</f>
        <v>-0.40097310860140212</v>
      </c>
      <c r="K21" s="160">
        <f>'Segment Data'!L65</f>
        <v>-1.9783725455857808E-2</v>
      </c>
      <c r="L21" s="163">
        <f>'Segment Data'!M65</f>
        <v>7388188.7022743812</v>
      </c>
      <c r="M21" s="164">
        <f>'Segment Data'!N65</f>
        <v>-673664.45685486402</v>
      </c>
      <c r="N21" s="160">
        <f>'Segment Data'!O65</f>
        <v>-8.356198550850634E-2</v>
      </c>
      <c r="O21" s="158">
        <f>'Segment Data'!P65</f>
        <v>2428582.3737992048</v>
      </c>
      <c r="P21" s="159">
        <f>'Segment Data'!Q65</f>
        <v>-199910.43921037531</v>
      </c>
      <c r="Q21" s="160">
        <f>'Segment Data'!R65</f>
        <v>-7.6055159147070756E-2</v>
      </c>
    </row>
    <row r="22" spans="2:17">
      <c r="B22" s="414"/>
      <c r="C22" s="93" t="s">
        <v>227</v>
      </c>
      <c r="D22" s="137">
        <f>Flavor!D63</f>
        <v>7379.9844184130307</v>
      </c>
      <c r="E22" s="138">
        <f>Flavor!E63</f>
        <v>5305.4289517197603</v>
      </c>
      <c r="F22" s="139">
        <f>Flavor!F63</f>
        <v>2.5573811049633339</v>
      </c>
      <c r="G22" s="140">
        <f>Flavor!G63</f>
        <v>5.0430909609031774E-3</v>
      </c>
      <c r="H22" s="141">
        <f>Flavor!H63</f>
        <v>3.6255833357875626E-3</v>
      </c>
      <c r="I22" s="254">
        <f>Flavor!I63</f>
        <v>9.7125434553108132</v>
      </c>
      <c r="J22" s="177">
        <f>Flavor!J63</f>
        <v>-6.9769627383844135</v>
      </c>
      <c r="K22" s="139">
        <f>Flavor!K63</f>
        <v>-0.41804488745269719</v>
      </c>
      <c r="L22" s="142">
        <f>Flavor!L63</f>
        <v>71678.419363353256</v>
      </c>
      <c r="M22" s="143">
        <f>Flavor!M63</f>
        <v>37055.113052811626</v>
      </c>
      <c r="N22" s="139">
        <f>Flavor!N63</f>
        <v>1.0702361213125851</v>
      </c>
      <c r="O22" s="137">
        <f>Flavor!O63</f>
        <v>19519.033160924911</v>
      </c>
      <c r="P22" s="138">
        <f>Flavor!P63</f>
        <v>10017.533715605736</v>
      </c>
      <c r="Q22" s="139">
        <f>Flavor!Q63</f>
        <v>1.0543108246499746</v>
      </c>
    </row>
    <row r="23" spans="2:17">
      <c r="B23" s="414"/>
      <c r="C23" s="94" t="s">
        <v>226</v>
      </c>
      <c r="D23" s="121">
        <f>Flavor!D64</f>
        <v>6943522.4411679553</v>
      </c>
      <c r="E23" s="122">
        <f>Flavor!E64</f>
        <v>115301.5802030582</v>
      </c>
      <c r="F23" s="123">
        <f>Flavor!F64</f>
        <v>1.6886035550227489E-2</v>
      </c>
      <c r="G23" s="124">
        <f>Flavor!G64</f>
        <v>4.7448359338694095</v>
      </c>
      <c r="H23" s="125">
        <f>Flavor!H64</f>
        <v>7.9231522810137456E-2</v>
      </c>
      <c r="I23" s="256">
        <f>Flavor!I64</f>
        <v>7.8525537432852213</v>
      </c>
      <c r="J23" s="183">
        <f>Flavor!J64</f>
        <v>6.9359612475029309E-2</v>
      </c>
      <c r="K23" s="123">
        <f>Flavor!K64</f>
        <v>8.9114586260241862E-3</v>
      </c>
      <c r="L23" s="126">
        <f>Flavor!L64</f>
        <v>54524383.136978365</v>
      </c>
      <c r="M23" s="127">
        <f>Flavor!M64</f>
        <v>1379014.6080406606</v>
      </c>
      <c r="N23" s="123">
        <f>Flavor!N64</f>
        <v>2.5947973383415073E-2</v>
      </c>
      <c r="O23" s="121">
        <f>Flavor!O64</f>
        <v>16408020.826097488</v>
      </c>
      <c r="P23" s="122">
        <f>Flavor!P64</f>
        <v>16074.063279697672</v>
      </c>
      <c r="Q23" s="123">
        <f>Flavor!Q64</f>
        <v>9.8060733799836507E-4</v>
      </c>
    </row>
    <row r="24" spans="2:17">
      <c r="B24" s="414"/>
      <c r="C24" s="94" t="s">
        <v>225</v>
      </c>
      <c r="D24" s="121">
        <f>Flavor!D65</f>
        <v>15679.197619921435</v>
      </c>
      <c r="E24" s="122">
        <f>Flavor!E65</f>
        <v>-8346.0073078215264</v>
      </c>
      <c r="F24" s="123">
        <f>Flavor!F65</f>
        <v>-0.34738547841413103</v>
      </c>
      <c r="G24" s="124">
        <f>Flavor!G65</f>
        <v>1.0714334246283371E-2</v>
      </c>
      <c r="H24" s="125">
        <f>Flavor!H65</f>
        <v>-5.7016699178878451E-3</v>
      </c>
      <c r="I24" s="256">
        <f>Flavor!I65</f>
        <v>14.339073999085231</v>
      </c>
      <c r="J24" s="183">
        <f>Flavor!J65</f>
        <v>-3.1794998752173189</v>
      </c>
      <c r="K24" s="123">
        <f>Flavor!K65</f>
        <v>-0.18149307689259045</v>
      </c>
      <c r="L24" s="126">
        <f>Flavor!L65</f>
        <v>224825.17491833449</v>
      </c>
      <c r="M24" s="127">
        <f>Flavor!M65</f>
        <v>-196062.15245358823</v>
      </c>
      <c r="N24" s="123">
        <f>Flavor!N65</f>
        <v>-0.46583049596153625</v>
      </c>
      <c r="O24" s="121">
        <f>Flavor!O65</f>
        <v>97844.774505019188</v>
      </c>
      <c r="P24" s="122">
        <f>Flavor!P65</f>
        <v>-79771.483422423364</v>
      </c>
      <c r="Q24" s="123">
        <f>Flavor!Q65</f>
        <v>-0.44912264425146575</v>
      </c>
    </row>
    <row r="25" spans="2:17">
      <c r="B25" s="414"/>
      <c r="C25" s="94" t="s">
        <v>224</v>
      </c>
      <c r="D25" s="121">
        <f>Flavor!D66</f>
        <v>10110.312655508518</v>
      </c>
      <c r="E25" s="122">
        <f>Flavor!E66</f>
        <v>1452.2358967783894</v>
      </c>
      <c r="F25" s="123">
        <f>Flavor!F66</f>
        <v>0.16773192676007037</v>
      </c>
      <c r="G25" s="124">
        <f>Flavor!G66</f>
        <v>6.9088528476682273E-3</v>
      </c>
      <c r="H25" s="125">
        <f>Flavor!H66</f>
        <v>9.929397658654214E-4</v>
      </c>
      <c r="I25" s="256">
        <f>Flavor!I66</f>
        <v>5.3139359727012447</v>
      </c>
      <c r="J25" s="183">
        <f>Flavor!J66</f>
        <v>-2.4795372591824929</v>
      </c>
      <c r="K25" s="123">
        <f>Flavor!K66</f>
        <v>-0.31815561373053836</v>
      </c>
      <c r="L25" s="126">
        <f>Flavor!L66</f>
        <v>53725.55411536336</v>
      </c>
      <c r="M25" s="127">
        <f>Flavor!M66</f>
        <v>-13750.935343394616</v>
      </c>
      <c r="N25" s="123">
        <f>Flavor!N66</f>
        <v>-0.20378854107102398</v>
      </c>
      <c r="O25" s="121">
        <f>Flavor!O66</f>
        <v>22225.023350477219</v>
      </c>
      <c r="P25" s="122">
        <f>Flavor!P66</f>
        <v>2061.9531220685822</v>
      </c>
      <c r="Q25" s="123">
        <f>Flavor!Q66</f>
        <v>0.10226384666177504</v>
      </c>
    </row>
    <row r="26" spans="2:17">
      <c r="B26" s="414"/>
      <c r="C26" s="94" t="s">
        <v>184</v>
      </c>
      <c r="D26" s="121">
        <f>Flavor!D67</f>
        <v>229342.32818408386</v>
      </c>
      <c r="E26" s="122">
        <f>Flavor!E67</f>
        <v>-16635.169917025662</v>
      </c>
      <c r="F26" s="123">
        <f>Flavor!F67</f>
        <v>-6.7628828024699009E-2</v>
      </c>
      <c r="G26" s="124">
        <f>Flavor!G67</f>
        <v>0.15672041519924426</v>
      </c>
      <c r="H26" s="125">
        <f>Flavor!H67</f>
        <v>-1.1351725923573502E-2</v>
      </c>
      <c r="I26" s="256">
        <f>Flavor!I67</f>
        <v>14.784470549320867</v>
      </c>
      <c r="J26" s="183">
        <f>Flavor!J67</f>
        <v>-7.6234038774710911E-2</v>
      </c>
      <c r="K26" s="123">
        <f>Flavor!K67</f>
        <v>-5.1299074228135519E-3</v>
      </c>
      <c r="L26" s="126">
        <f>Flavor!L67</f>
        <v>3390704.896750269</v>
      </c>
      <c r="M26" s="127">
        <f>Flavor!M67</f>
        <v>-264694.03784916038</v>
      </c>
      <c r="N26" s="123">
        <f>Flavor!N67</f>
        <v>-7.2411805820632391E-2</v>
      </c>
      <c r="O26" s="121">
        <f>Flavor!O67</f>
        <v>1396532.8116875887</v>
      </c>
      <c r="P26" s="122">
        <f>Flavor!P67</f>
        <v>-104492.9100133949</v>
      </c>
      <c r="Q26" s="123">
        <f>Flavor!Q67</f>
        <v>-6.9614336718348865E-2</v>
      </c>
    </row>
    <row r="27" spans="2:17">
      <c r="B27" s="414"/>
      <c r="C27" s="94" t="s">
        <v>185</v>
      </c>
      <c r="D27" s="121">
        <f>Flavor!D68</f>
        <v>75556.806991060308</v>
      </c>
      <c r="E27" s="122">
        <f>Flavor!E68</f>
        <v>1904.1896883369773</v>
      </c>
      <c r="F27" s="123">
        <f>Flavor!F68</f>
        <v>2.5853659490612146E-2</v>
      </c>
      <c r="G27" s="124">
        <f>Flavor!G68</f>
        <v>5.1631525050463443E-2</v>
      </c>
      <c r="H27" s="125">
        <f>Flavor!H68</f>
        <v>1.3059741975158592E-3</v>
      </c>
      <c r="I27" s="256">
        <f>Flavor!I68</f>
        <v>15.297200607498473</v>
      </c>
      <c r="J27" s="183">
        <f>Flavor!J68</f>
        <v>-1.056932472977925</v>
      </c>
      <c r="K27" s="123">
        <f>Flavor!K68</f>
        <v>-6.4627850817705126E-2</v>
      </c>
      <c r="L27" s="126">
        <f>Flavor!L68</f>
        <v>1155807.6338042927</v>
      </c>
      <c r="M27" s="127">
        <f>Flavor!M68</f>
        <v>-48717.071289843181</v>
      </c>
      <c r="N27" s="123">
        <f>Flavor!N68</f>
        <v>-4.0445057775743878E-2</v>
      </c>
      <c r="O27" s="121">
        <f>Flavor!O68</f>
        <v>280150.50722312927</v>
      </c>
      <c r="P27" s="122">
        <f>Flavor!P68</f>
        <v>-26451.475615242089</v>
      </c>
      <c r="Q27" s="123">
        <f>Flavor!Q68</f>
        <v>-8.6273008968719811E-2</v>
      </c>
    </row>
    <row r="28" spans="2:17">
      <c r="B28" s="414"/>
      <c r="C28" s="94" t="s">
        <v>387</v>
      </c>
      <c r="D28" s="121">
        <f>Flavor!D69</f>
        <v>72889.730341502072</v>
      </c>
      <c r="E28" s="122">
        <f>Flavor!E69</f>
        <v>2517.2393909207312</v>
      </c>
      <c r="F28" s="123">
        <f>Flavor!F69</f>
        <v>3.5770218687987715E-2</v>
      </c>
      <c r="G28" s="124">
        <f>Flavor!G69</f>
        <v>4.9808985952702667E-2</v>
      </c>
      <c r="H28" s="125">
        <f>Flavor!H69</f>
        <v>1.7246883176867123E-3</v>
      </c>
      <c r="I28" s="256">
        <f>Flavor!I69</f>
        <v>12.458358497248899</v>
      </c>
      <c r="J28" s="183">
        <f>Flavor!J69</f>
        <v>-0.79445248281883885</v>
      </c>
      <c r="K28" s="123">
        <f>Flavor!K69</f>
        <v>-5.9945960446708059E-2</v>
      </c>
      <c r="L28" s="126">
        <f>Flavor!L69</f>
        <v>908086.3913622332</v>
      </c>
      <c r="M28" s="127">
        <f>Flavor!M69</f>
        <v>-24546.929402348702</v>
      </c>
      <c r="N28" s="123">
        <f>Flavor!N69</f>
        <v>-2.632002187336057E-2</v>
      </c>
      <c r="O28" s="121">
        <f>Flavor!O69</f>
        <v>236522.10027217865</v>
      </c>
      <c r="P28" s="122">
        <f>Flavor!P69</f>
        <v>-30212.799964046979</v>
      </c>
      <c r="Q28" s="123">
        <f>Flavor!Q69</f>
        <v>-0.11326901705509827</v>
      </c>
    </row>
    <row r="29" spans="2:17" ht="15.75" thickBot="1">
      <c r="B29" s="414"/>
      <c r="C29" s="94" t="s">
        <v>388</v>
      </c>
      <c r="D29" s="121">
        <f>Flavor!D70</f>
        <v>4232.2230972495327</v>
      </c>
      <c r="E29" s="122">
        <f>Flavor!E70</f>
        <v>-3264.6642418511392</v>
      </c>
      <c r="F29" s="123">
        <f>Flavor!F70</f>
        <v>-0.43546929467967288</v>
      </c>
      <c r="G29" s="124">
        <f>Flavor!G70</f>
        <v>2.8920773861002822E-3</v>
      </c>
      <c r="H29" s="125">
        <f>Flavor!H70</f>
        <v>-2.2304151856440695E-3</v>
      </c>
      <c r="I29" s="256">
        <f>Flavor!I70</f>
        <v>15.065611312435612</v>
      </c>
      <c r="J29" s="183">
        <f>Flavor!J70</f>
        <v>0.24217573841758444</v>
      </c>
      <c r="K29" s="123">
        <f>Flavor!K70</f>
        <v>1.6337355615594348E-2</v>
      </c>
      <c r="L29" s="126">
        <f>Flavor!L70</f>
        <v>63761.028170673846</v>
      </c>
      <c r="M29" s="127">
        <f>Flavor!M70</f>
        <v>-47368.598306156404</v>
      </c>
      <c r="N29" s="123">
        <f>Flavor!N70</f>
        <v>-0.42624635579093234</v>
      </c>
      <c r="O29" s="121">
        <f>Flavor!O70</f>
        <v>17104.367874383926</v>
      </c>
      <c r="P29" s="122">
        <f>Flavor!P70</f>
        <v>-13366.448484301567</v>
      </c>
      <c r="Q29" s="123">
        <f>Flavor!Q70</f>
        <v>-0.43866394411489257</v>
      </c>
    </row>
    <row r="30" spans="2:17">
      <c r="B30" s="417" t="s">
        <v>223</v>
      </c>
      <c r="C30" s="117" t="s">
        <v>21</v>
      </c>
      <c r="D30" s="166">
        <f>'Branded vs. Private Label'!D15</f>
        <v>39107050.761756457</v>
      </c>
      <c r="E30" s="167">
        <f>'Branded vs. Private Label'!E15</f>
        <v>1202182.068474263</v>
      </c>
      <c r="F30" s="168">
        <f>'Branded vs. Private Label'!F15</f>
        <v>3.1715769238037837E-2</v>
      </c>
      <c r="G30" s="169">
        <f>'Branded vs. Private Label'!G15</f>
        <v>26.723689783427133</v>
      </c>
      <c r="H30" s="170">
        <f>'Branded vs. Private Label'!H15</f>
        <v>0.82395306181656025</v>
      </c>
      <c r="I30" s="257">
        <f>'Branded vs. Private Label'!I15</f>
        <v>8.1170357009510745</v>
      </c>
      <c r="J30" s="188">
        <f>'Branded vs. Private Label'!J15</f>
        <v>0.18548126791756747</v>
      </c>
      <c r="K30" s="168">
        <f>'Branded vs. Private Label'!K15</f>
        <v>2.3385235452091348E-2</v>
      </c>
      <c r="L30" s="171">
        <f>'Branded vs. Private Label'!L15</f>
        <v>317433327.19208306</v>
      </c>
      <c r="M30" s="172">
        <f>'Branded vs. Private Label'!M15</f>
        <v>16788797.87432766</v>
      </c>
      <c r="N30" s="168">
        <f>'Branded vs. Private Label'!N15</f>
        <v>5.5842685421304786E-2</v>
      </c>
      <c r="O30" s="166">
        <f>'Branded vs. Private Label'!O15</f>
        <v>73168842.18369627</v>
      </c>
      <c r="P30" s="167">
        <f>'Branded vs. Private Label'!P15</f>
        <v>2274342.5999793857</v>
      </c>
      <c r="Q30" s="168">
        <f>'Branded vs. Private Label'!Q15</f>
        <v>3.2080663709230253E-2</v>
      </c>
    </row>
    <row r="31" spans="2:17" ht="15.75" thickBot="1">
      <c r="B31" s="416"/>
      <c r="C31" s="116" t="s">
        <v>20</v>
      </c>
      <c r="D31" s="158">
        <f>'Branded vs. Private Label'!D16</f>
        <v>107231464.161467</v>
      </c>
      <c r="E31" s="159">
        <f>'Branded vs. Private Label'!E16</f>
        <v>-1215999.2199420929</v>
      </c>
      <c r="F31" s="160">
        <f>'Branded vs. Private Label'!F16</f>
        <v>-1.1212795412885139E-2</v>
      </c>
      <c r="G31" s="161">
        <f>'Branded vs. Private Label'!G16</f>
        <v>73.276310216572867</v>
      </c>
      <c r="H31" s="162">
        <f>'Branded vs. Private Label'!H16</f>
        <v>-0.8239530618167521</v>
      </c>
      <c r="I31" s="258">
        <f>'Branded vs. Private Label'!I16</f>
        <v>4.0673368942273811</v>
      </c>
      <c r="J31" s="181">
        <f>'Branded vs. Private Label'!J16</f>
        <v>-0.13031716299317342</v>
      </c>
      <c r="K31" s="160">
        <f>'Branded vs. Private Label'!K16</f>
        <v>-3.1045236509904765E-2</v>
      </c>
      <c r="L31" s="163">
        <f>'Branded vs. Private Label'!L16</f>
        <v>436146490.40595591</v>
      </c>
      <c r="M31" s="164">
        <f>'Branded vs. Private Label'!M16</f>
        <v>-19078444.252293468</v>
      </c>
      <c r="N31" s="160">
        <f>'Branded vs. Private Label'!N16</f>
        <v>-4.1909928037259674E-2</v>
      </c>
      <c r="O31" s="158">
        <f>'Branded vs. Private Label'!O16</f>
        <v>141107979.68129611</v>
      </c>
      <c r="P31" s="159">
        <f>'Branded vs. Private Label'!P16</f>
        <v>-1911622.9996524751</v>
      </c>
      <c r="Q31" s="160">
        <f>'Branded vs. Private Label'!Q16</f>
        <v>-1.3366160748725946E-2</v>
      </c>
    </row>
    <row r="32" spans="2:17" ht="15.75" thickBot="1">
      <c r="B32" s="417" t="s">
        <v>222</v>
      </c>
      <c r="C32" s="165" t="s">
        <v>221</v>
      </c>
      <c r="D32" s="130">
        <f>'Single Serve'!E21</f>
        <v>1289761.1107281146</v>
      </c>
      <c r="E32" s="131">
        <f>'Single Serve'!F21</f>
        <v>-77294.58391320589</v>
      </c>
      <c r="F32" s="132">
        <f>'Single Serve'!G21</f>
        <v>-5.6540917986143906E-2</v>
      </c>
      <c r="G32" s="133">
        <f>'Single Serve'!H21</f>
        <v>0.8813545165500607</v>
      </c>
      <c r="H32" s="134">
        <f>'Single Serve'!I21</f>
        <v>-5.2730834371196078E-2</v>
      </c>
      <c r="I32" s="259">
        <f>'Single Serve'!J21</f>
        <v>15.610830677965529</v>
      </c>
      <c r="J32" s="186">
        <f>'Single Serve'!K21</f>
        <v>0.16947422573925408</v>
      </c>
      <c r="K32" s="132">
        <f>'Single Serve'!L21</f>
        <v>1.097534573880133E-2</v>
      </c>
      <c r="L32" s="135">
        <f>'Single Serve'!M21</f>
        <v>20134242.314601347</v>
      </c>
      <c r="M32" s="136">
        <f>'Single Serve'!N21</f>
        <v>-974951.95640107989</v>
      </c>
      <c r="N32" s="132">
        <f>'Single Serve'!O21</f>
        <v>-4.6186128370629735E-2</v>
      </c>
      <c r="O32" s="130">
        <f>'Single Serve'!P21</f>
        <v>9915916.2328990698</v>
      </c>
      <c r="P32" s="131">
        <f>'Single Serve'!Q21</f>
        <v>-533211.58664436266</v>
      </c>
      <c r="Q32" s="132">
        <f>'Single Serve'!R21</f>
        <v>-5.1029291233960709E-2</v>
      </c>
    </row>
    <row r="33" spans="2:17">
      <c r="B33" s="414"/>
      <c r="C33" s="115" t="s">
        <v>220</v>
      </c>
      <c r="D33" s="166">
        <f>'Single Serve'!E22</f>
        <v>775478.7826248178</v>
      </c>
      <c r="E33" s="167">
        <f>'Single Serve'!F22</f>
        <v>-38408.648279066663</v>
      </c>
      <c r="F33" s="168">
        <f>'Single Serve'!G22</f>
        <v>-4.7191597782030997E-2</v>
      </c>
      <c r="G33" s="169">
        <f>'Single Serve'!H22</f>
        <v>0.5299211783252501</v>
      </c>
      <c r="H33" s="170">
        <f>'Single Serve'!I22</f>
        <v>-2.6193930580917901E-2</v>
      </c>
      <c r="I33" s="257">
        <f>'Single Serve'!J22</f>
        <v>13.374338000653919</v>
      </c>
      <c r="J33" s="188">
        <f>'Single Serve'!K22</f>
        <v>0.40104017934321767</v>
      </c>
      <c r="K33" s="168">
        <f>'Single Serve'!L22</f>
        <v>3.0912739757230079E-2</v>
      </c>
      <c r="L33" s="171">
        <f>'Single Serve'!M22</f>
        <v>10371515.351159941</v>
      </c>
      <c r="M33" s="172">
        <f>'Single Serve'!N22</f>
        <v>-187288.68297758698</v>
      </c>
      <c r="N33" s="168">
        <f>'Single Serve'!O22</f>
        <v>-1.7737679605764674E-2</v>
      </c>
      <c r="O33" s="166">
        <f>'Single Serve'!P22</f>
        <v>6638635.3279801607</v>
      </c>
      <c r="P33" s="167">
        <f>'Single Serve'!Q22</f>
        <v>-278830.78278007451</v>
      </c>
      <c r="Q33" s="168">
        <f>'Single Serve'!R22</f>
        <v>-4.030822534082943E-2</v>
      </c>
    </row>
    <row r="34" spans="2:17" ht="15.75" thickBot="1">
      <c r="B34" s="414"/>
      <c r="C34" s="114" t="s">
        <v>219</v>
      </c>
      <c r="D34" s="158">
        <f>'Single Serve'!E23</f>
        <v>514282.32810329762</v>
      </c>
      <c r="E34" s="159">
        <f>'Single Serve'!F23</f>
        <v>-38885.935634141089</v>
      </c>
      <c r="F34" s="160">
        <f>'Single Serve'!G23</f>
        <v>-7.0296758117342567E-2</v>
      </c>
      <c r="G34" s="161">
        <f>'Single Serve'!H23</f>
        <v>0.35143333822481115</v>
      </c>
      <c r="H34" s="162">
        <f>'Single Serve'!I23</f>
        <v>-2.6536903790279509E-2</v>
      </c>
      <c r="I34" s="258">
        <f>'Single Serve'!J23</f>
        <v>18.983205196738712</v>
      </c>
      <c r="J34" s="181">
        <f>'Single Serve'!K23</f>
        <v>-8.9454839073887626E-2</v>
      </c>
      <c r="K34" s="160">
        <f>'Single Serve'!L23</f>
        <v>-4.6902130539693415E-3</v>
      </c>
      <c r="L34" s="163">
        <f>'Single Serve'!M23</f>
        <v>9762726.9634414036</v>
      </c>
      <c r="M34" s="164">
        <f>'Single Serve'!N23</f>
        <v>-787663.27342348732</v>
      </c>
      <c r="N34" s="160">
        <f>'Single Serve'!O23</f>
        <v>-7.4657264398738113E-2</v>
      </c>
      <c r="O34" s="158">
        <f>'Single Serve'!P23</f>
        <v>3277280.9049189091</v>
      </c>
      <c r="P34" s="159">
        <f>'Single Serve'!Q23</f>
        <v>-254380.80386428861</v>
      </c>
      <c r="Q34" s="160">
        <f>'Single Serve'!R23</f>
        <v>-7.2028643975623932E-2</v>
      </c>
    </row>
    <row r="35" spans="2:17">
      <c r="B35" s="414"/>
      <c r="C35" s="93" t="s">
        <v>218</v>
      </c>
      <c r="D35" s="137">
        <f>Size!D44</f>
        <v>1329462.2596905869</v>
      </c>
      <c r="E35" s="138">
        <f>Size!E44</f>
        <v>-94957.093771853019</v>
      </c>
      <c r="F35" s="139">
        <f>Size!F44</f>
        <v>-6.6663720582729999E-2</v>
      </c>
      <c r="G35" s="140">
        <f>Size!G44</f>
        <v>0.90848418161691036</v>
      </c>
      <c r="H35" s="141">
        <f>Size!H44</f>
        <v>-6.4796758474626293E-2</v>
      </c>
      <c r="I35" s="176">
        <f>Size!I44</f>
        <v>15.703708959885105</v>
      </c>
      <c r="J35" s="177">
        <f>Size!J44</f>
        <v>0.11351137334409067</v>
      </c>
      <c r="K35" s="139">
        <f>Size!K44</f>
        <v>7.2809451396616551E-3</v>
      </c>
      <c r="L35" s="142">
        <f>Size!L44</f>
        <v>20877488.399332169</v>
      </c>
      <c r="M35" s="143">
        <f>Size!M44</f>
        <v>-1329490.7672402747</v>
      </c>
      <c r="N35" s="139">
        <f>Size!N44</f>
        <v>-5.9868150335436916E-2</v>
      </c>
      <c r="O35" s="137">
        <f>Size!O44</f>
        <v>10097430.930553436</v>
      </c>
      <c r="P35" s="138">
        <f>Size!P44</f>
        <v>-613890.78957810253</v>
      </c>
      <c r="Q35" s="139">
        <f>Size!Q44</f>
        <v>-5.7312328545254802E-2</v>
      </c>
    </row>
    <row r="36" spans="2:17">
      <c r="B36" s="414"/>
      <c r="C36" s="94" t="s">
        <v>217</v>
      </c>
      <c r="D36" s="121">
        <f>Size!D45</f>
        <v>3645480.7266405225</v>
      </c>
      <c r="E36" s="122">
        <f>Size!E45</f>
        <v>57401.808632686269</v>
      </c>
      <c r="F36" s="123">
        <f>Size!F45</f>
        <v>1.5997922549751707E-2</v>
      </c>
      <c r="G36" s="124">
        <f>Size!G45</f>
        <v>2.4911286878598737</v>
      </c>
      <c r="H36" s="125">
        <f>Size!H45</f>
        <v>3.9456844204756258E-2</v>
      </c>
      <c r="I36" s="182">
        <f>Size!I45</f>
        <v>9.3350085029511121</v>
      </c>
      <c r="J36" s="183">
        <f>Size!J45</f>
        <v>2.5855952299890461E-2</v>
      </c>
      <c r="K36" s="123">
        <f>Size!K45</f>
        <v>2.7774764844821142E-3</v>
      </c>
      <c r="L36" s="126">
        <f>Size!L45</f>
        <v>34030593.580533676</v>
      </c>
      <c r="M36" s="127">
        <f>Size!M45</f>
        <v>628619.56902315095</v>
      </c>
      <c r="N36" s="123">
        <f>Size!N45</f>
        <v>1.8819832887916287E-2</v>
      </c>
      <c r="O36" s="121">
        <f>Size!O45</f>
        <v>14581922.90656209</v>
      </c>
      <c r="P36" s="122">
        <f>Size!P45</f>
        <v>229607.23453074507</v>
      </c>
      <c r="Q36" s="123">
        <f>Size!Q45</f>
        <v>1.5997922549751707E-2</v>
      </c>
    </row>
    <row r="37" spans="2:17">
      <c r="B37" s="414"/>
      <c r="C37" s="94" t="s">
        <v>422</v>
      </c>
      <c r="D37" s="121">
        <f>Size!D46</f>
        <v>5111586.6397044361</v>
      </c>
      <c r="E37" s="122">
        <f>Size!E46</f>
        <v>805119.95264159143</v>
      </c>
      <c r="F37" s="123">
        <f>Size!F46</f>
        <v>0.18695603870808306</v>
      </c>
      <c r="G37" s="124">
        <f>Size!G46</f>
        <v>3.4929879139379207</v>
      </c>
      <c r="H37" s="125">
        <f>Size!H46</f>
        <v>0.55045421733441424</v>
      </c>
      <c r="I37" s="182">
        <f>Size!I46</f>
        <v>11.813589117087533</v>
      </c>
      <c r="J37" s="183">
        <f>Size!J46</f>
        <v>0.39887220131557299</v>
      </c>
      <c r="K37" s="123">
        <f>Size!K46</f>
        <v>3.4943678784047874E-2</v>
      </c>
      <c r="L37" s="126">
        <f>Size!L46</f>
        <v>60386184.297862358</v>
      </c>
      <c r="M37" s="127">
        <f>Size!M46</f>
        <v>11229086.157837674</v>
      </c>
      <c r="N37" s="123">
        <f>Size!N46</f>
        <v>0.2284326492554842</v>
      </c>
      <c r="O37" s="121">
        <f>Size!O46</f>
        <v>12300003.871244073</v>
      </c>
      <c r="P37" s="122">
        <f>Size!P46</f>
        <v>1966240.7488645148</v>
      </c>
      <c r="Q37" s="123">
        <f>Size!Q46</f>
        <v>0.19027344884713673</v>
      </c>
    </row>
    <row r="38" spans="2:17">
      <c r="B38" s="414"/>
      <c r="C38" s="94" t="s">
        <v>239</v>
      </c>
      <c r="D38" s="121">
        <f>Size!D47</f>
        <v>39971939.690772504</v>
      </c>
      <c r="E38" s="122">
        <f>Size!E47</f>
        <v>-484169.18512225151</v>
      </c>
      <c r="F38" s="123">
        <f>Size!F47</f>
        <v>-1.1967764537304214E-2</v>
      </c>
      <c r="G38" s="124">
        <f>Size!G47</f>
        <v>27.314709126127042</v>
      </c>
      <c r="H38" s="125">
        <f>Size!H47</f>
        <v>-0.32824558623651612</v>
      </c>
      <c r="I38" s="182">
        <f>Size!I47</f>
        <v>6.5526803956876956</v>
      </c>
      <c r="J38" s="183">
        <f>Size!J47</f>
        <v>0.14523105598653707</v>
      </c>
      <c r="K38" s="123">
        <f>Size!K47</f>
        <v>2.2665970230411624E-2</v>
      </c>
      <c r="L38" s="126">
        <f>Size!L47</f>
        <v>261923345.58933589</v>
      </c>
      <c r="M38" s="127">
        <f>Size!M47</f>
        <v>2702877.4856058657</v>
      </c>
      <c r="N38" s="123">
        <f>Size!N47</f>
        <v>1.0426944698380371E-2</v>
      </c>
      <c r="O38" s="121">
        <f>Size!O47</f>
        <v>79868436.062067747</v>
      </c>
      <c r="P38" s="122">
        <f>Size!P47</f>
        <v>-1001880.6376166493</v>
      </c>
      <c r="Q38" s="123">
        <f>Size!Q47</f>
        <v>-1.238873147161249E-2</v>
      </c>
    </row>
    <row r="39" spans="2:17">
      <c r="B39" s="414"/>
      <c r="C39" s="94" t="s">
        <v>216</v>
      </c>
      <c r="D39" s="121">
        <f>Size!D48</f>
        <v>3413556.0421827435</v>
      </c>
      <c r="E39" s="122">
        <f>Size!E48</f>
        <v>237417.7903525373</v>
      </c>
      <c r="F39" s="123">
        <f>Size!F48</f>
        <v>7.4750458427220084E-2</v>
      </c>
      <c r="G39" s="124">
        <f>Size!G48</f>
        <v>2.3326436269861466</v>
      </c>
      <c r="H39" s="125">
        <f>Size!H48</f>
        <v>0.1624436672005638</v>
      </c>
      <c r="I39" s="182">
        <f>Size!I48</f>
        <v>9.02603316478727</v>
      </c>
      <c r="J39" s="183">
        <f>Size!J48</f>
        <v>0.1651837681071413</v>
      </c>
      <c r="K39" s="123">
        <f>Size!K48</f>
        <v>1.8641978969762229E-2</v>
      </c>
      <c r="L39" s="126">
        <f>Size!L48</f>
        <v>30810870.046601418</v>
      </c>
      <c r="M39" s="127">
        <f>Size!M48</f>
        <v>2667587.3340990543</v>
      </c>
      <c r="N39" s="123">
        <f>Size!N48</f>
        <v>9.478593387096261E-2</v>
      </c>
      <c r="O39" s="121">
        <f>Size!O48</f>
        <v>4551408.0562436581</v>
      </c>
      <c r="P39" s="122">
        <f>Size!P48</f>
        <v>316557.0538033843</v>
      </c>
      <c r="Q39" s="123">
        <f>Size!Q48</f>
        <v>7.475045842722039E-2</v>
      </c>
    </row>
    <row r="40" spans="2:17">
      <c r="B40" s="414"/>
      <c r="C40" s="94" t="s">
        <v>240</v>
      </c>
      <c r="D40" s="121">
        <f>Size!D49</f>
        <v>92837620.755604267</v>
      </c>
      <c r="E40" s="122">
        <f>Size!E49</f>
        <v>-536979.82443015277</v>
      </c>
      <c r="F40" s="123">
        <f>Size!F49</f>
        <v>-5.7508125453226422E-3</v>
      </c>
      <c r="G40" s="124">
        <f>Size!G49</f>
        <v>63.440319046774221</v>
      </c>
      <c r="H40" s="125">
        <f>Size!H49</f>
        <v>-0.36091955076356896</v>
      </c>
      <c r="I40" s="182">
        <f>Size!I49</f>
        <v>3.720224917590973</v>
      </c>
      <c r="J40" s="183">
        <f>Size!J49</f>
        <v>-0.1735021419994065</v>
      </c>
      <c r="K40" s="123">
        <f>Size!K49</f>
        <v>-4.4559400118214486E-2</v>
      </c>
      <c r="L40" s="126">
        <f>Size!L49</f>
        <v>345376830.02485991</v>
      </c>
      <c r="M40" s="127">
        <f>Size!M49</f>
        <v>-18198378.932063639</v>
      </c>
      <c r="N40" s="123">
        <f>Size!N49</f>
        <v>-5.0053959906325149E-2</v>
      </c>
      <c r="O40" s="121">
        <f>Size!O49</f>
        <v>92837620.755604267</v>
      </c>
      <c r="P40" s="122">
        <f>Size!P49</f>
        <v>-536979.82443015277</v>
      </c>
      <c r="Q40" s="123">
        <f>Size!Q49</f>
        <v>-5.7508125453226422E-3</v>
      </c>
    </row>
    <row r="41" spans="2:17" ht="15.75" thickBot="1">
      <c r="B41" s="414"/>
      <c r="C41" s="95" t="s">
        <v>215</v>
      </c>
      <c r="D41" s="121">
        <f>Size!D50</f>
        <v>0</v>
      </c>
      <c r="E41" s="122">
        <f>Size!E50</f>
        <v>-344.94612121582031</v>
      </c>
      <c r="F41" s="123">
        <f>Size!F50</f>
        <v>-1</v>
      </c>
      <c r="G41" s="124">
        <f>Size!G50</f>
        <v>0</v>
      </c>
      <c r="H41" s="125">
        <f>Size!H50</f>
        <v>-2.3569567790677695E-4</v>
      </c>
      <c r="I41" s="182">
        <f>Size!I50</f>
        <v>0</v>
      </c>
      <c r="J41" s="183">
        <f>Size!J50</f>
        <v>-5.6644444444444444</v>
      </c>
      <c r="K41" s="123">
        <f>Size!K50</f>
        <v>-1</v>
      </c>
      <c r="L41" s="126">
        <f>Size!L50</f>
        <v>0</v>
      </c>
      <c r="M41" s="127">
        <f>Size!M50</f>
        <v>-1953.9281399536133</v>
      </c>
      <c r="N41" s="123">
        <f>Size!N50</f>
        <v>-1</v>
      </c>
      <c r="O41" s="121">
        <f>Size!O50</f>
        <v>0</v>
      </c>
      <c r="P41" s="122">
        <f>Size!P50</f>
        <v>-76.654693603515625</v>
      </c>
      <c r="Q41" s="123">
        <f>Size!Q50</f>
        <v>-1</v>
      </c>
    </row>
    <row r="42" spans="2:17">
      <c r="B42" s="414"/>
      <c r="C42" s="117" t="s">
        <v>241</v>
      </c>
      <c r="D42" s="166">
        <f>'White Milk Size'!D15</f>
        <v>36310500.907544941</v>
      </c>
      <c r="E42" s="167">
        <f>'White Milk Size'!E15</f>
        <v>-557816.77697357535</v>
      </c>
      <c r="F42" s="168">
        <f>'White Milk Size'!F15</f>
        <v>-1.5129976413537574E-2</v>
      </c>
      <c r="G42" s="169">
        <f>'White Milk Size'!G15</f>
        <v>24.812675546553997</v>
      </c>
      <c r="H42" s="170">
        <f>'White Milk Size'!H15</f>
        <v>-0.3788039207514835</v>
      </c>
      <c r="I42" s="257">
        <f>'White Milk Size'!I15</f>
        <v>6.5623116118248674</v>
      </c>
      <c r="J42" s="188">
        <f>'White Milk Size'!J15</f>
        <v>0.15883791516056878</v>
      </c>
      <c r="K42" s="168">
        <f>'White Milk Size'!K15</f>
        <v>2.4804960976619723E-2</v>
      </c>
      <c r="L42" s="171">
        <f>'White Milk Size'!L15</f>
        <v>238280821.73675954</v>
      </c>
      <c r="M42" s="172">
        <f>'White Milk Size'!M15</f>
        <v>2195519.2036820352</v>
      </c>
      <c r="N42" s="168">
        <f>'White Milk Size'!N15</f>
        <v>9.2996860885671811E-3</v>
      </c>
      <c r="O42" s="166">
        <f>'White Milk Size'!O15</f>
        <v>72560522.411571026</v>
      </c>
      <c r="P42" s="167">
        <f>'White Milk Size'!P15</f>
        <v>-1149179.433142513</v>
      </c>
      <c r="Q42" s="168">
        <f>'White Milk Size'!Q15</f>
        <v>-1.5590612963860906E-2</v>
      </c>
    </row>
    <row r="43" spans="2:17" ht="15.75" thickBot="1">
      <c r="B43" s="416"/>
      <c r="C43" s="116" t="s">
        <v>238</v>
      </c>
      <c r="D43" s="158">
        <f>'White Milk Size'!D16</f>
        <v>90783045.459054351</v>
      </c>
      <c r="E43" s="159">
        <f>'White Milk Size'!E16</f>
        <v>-557185.18471752107</v>
      </c>
      <c r="F43" s="160">
        <f>'White Milk Size'!F16</f>
        <v>-6.1001070480164515E-3</v>
      </c>
      <c r="G43" s="161">
        <f>'White Milk Size'!G16</f>
        <v>62.036330973212145</v>
      </c>
      <c r="H43" s="162">
        <f>'White Milk Size'!H16</f>
        <v>-0.37485807238252278</v>
      </c>
      <c r="I43" s="258">
        <f>'White Milk Size'!I16</f>
        <v>3.6993928413813513</v>
      </c>
      <c r="J43" s="181">
        <f>'White Milk Size'!J16</f>
        <v>-0.17520651525832243</v>
      </c>
      <c r="K43" s="160">
        <f>'White Milk Size'!K16</f>
        <v>-4.5219259885046256E-2</v>
      </c>
      <c r="L43" s="163">
        <f>'White Milk Size'!L16</f>
        <v>335842148.49002343</v>
      </c>
      <c r="M43" s="164">
        <f>'White Milk Size'!M16</f>
        <v>-18064650.397654474</v>
      </c>
      <c r="N43" s="160">
        <f>'White Milk Size'!N16</f>
        <v>-5.1043524607131914E-2</v>
      </c>
      <c r="O43" s="158">
        <f>'White Milk Size'!O16</f>
        <v>90783045.459054351</v>
      </c>
      <c r="P43" s="159">
        <f>'White Milk Size'!P16</f>
        <v>-557185.18471752107</v>
      </c>
      <c r="Q43" s="160">
        <f>'White Milk Size'!Q16</f>
        <v>-6.1001070480164515E-3</v>
      </c>
    </row>
    <row r="44" spans="2:17">
      <c r="B44" s="417" t="s">
        <v>186</v>
      </c>
      <c r="C44" s="93" t="s">
        <v>212</v>
      </c>
      <c r="D44" s="137">
        <f>Organic!D15</f>
        <v>10894243.518733378</v>
      </c>
      <c r="E44" s="138">
        <f>Organic!E15</f>
        <v>-9415.4001653194427</v>
      </c>
      <c r="F44" s="139">
        <f>Organic!F15</f>
        <v>-8.6350831728606811E-4</v>
      </c>
      <c r="G44" s="140">
        <f>Organic!G15</f>
        <v>7.4445497307725477</v>
      </c>
      <c r="H44" s="141">
        <f>Organic!H15</f>
        <v>-5.7305376238643291E-3</v>
      </c>
      <c r="I44" s="254">
        <f>Organic!I15</f>
        <v>9.8611957757285094</v>
      </c>
      <c r="J44" s="177">
        <f>Organic!J15</f>
        <v>0.46099821916412509</v>
      </c>
      <c r="K44" s="139">
        <f>Organic!K15</f>
        <v>4.904133305604827E-2</v>
      </c>
      <c r="L44" s="142">
        <f>Organic!L15</f>
        <v>107430268.16669129</v>
      </c>
      <c r="M44" s="143">
        <f>Organic!M15</f>
        <v>4933720.2396482825</v>
      </c>
      <c r="N44" s="139">
        <f>Organic!N15</f>
        <v>4.8135477139777449E-2</v>
      </c>
      <c r="O44" s="137">
        <f>Organic!O15</f>
        <v>19326448.699717641</v>
      </c>
      <c r="P44" s="138">
        <f>Organic!P15</f>
        <v>388954.94483572617</v>
      </c>
      <c r="Q44" s="139">
        <f>Organic!Q15</f>
        <v>2.0538881748037915E-2</v>
      </c>
    </row>
    <row r="45" spans="2:17" ht="15.75" thickBot="1">
      <c r="B45" s="416"/>
      <c r="C45" s="95" t="s">
        <v>214</v>
      </c>
      <c r="D45" s="144">
        <f>Organic!D16</f>
        <v>135444271.40449011</v>
      </c>
      <c r="E45" s="145">
        <f>Organic!E16</f>
        <v>-4401.7513021826744</v>
      </c>
      <c r="F45" s="146">
        <f>Organic!F16</f>
        <v>-3.2497559404807203E-5</v>
      </c>
      <c r="G45" s="147">
        <f>Organic!G16</f>
        <v>92.555450269227464</v>
      </c>
      <c r="H45" s="148">
        <f>Organic!H16</f>
        <v>5.7305376238758754E-3</v>
      </c>
      <c r="I45" s="255">
        <f>Organic!I16</f>
        <v>4.7705934162522805</v>
      </c>
      <c r="J45" s="184">
        <f>Organic!J16</f>
        <v>-5.3174146959332091E-2</v>
      </c>
      <c r="K45" s="146">
        <f>Organic!K16</f>
        <v>-1.1023364260928301E-2</v>
      </c>
      <c r="L45" s="149">
        <f>Organic!L16</f>
        <v>646149549.43134761</v>
      </c>
      <c r="M45" s="150">
        <f>Organic!M16</f>
        <v>-7223366.6176147461</v>
      </c>
      <c r="N45" s="146">
        <f>Organic!N16</f>
        <v>-1.1055503587898098E-2</v>
      </c>
      <c r="O45" s="144">
        <f>Organic!O16</f>
        <v>194950373.16527474</v>
      </c>
      <c r="P45" s="145">
        <f>Organic!P16</f>
        <v>-26235.344508856535</v>
      </c>
      <c r="Q45" s="146">
        <f>Organic!Q16</f>
        <v>-1.3455636914281484E-4</v>
      </c>
    </row>
    <row r="46" spans="2:17">
      <c r="B46" s="417" t="s">
        <v>248</v>
      </c>
      <c r="C46" s="173" t="s">
        <v>211</v>
      </c>
      <c r="D46" s="137">
        <f>'Form Data'!D15</f>
        <v>12632014.809582338</v>
      </c>
      <c r="E46" s="138">
        <f>'Form Data'!E15</f>
        <v>1301937.0997078791</v>
      </c>
      <c r="F46" s="139">
        <f>'Form Data'!F15</f>
        <v>0.11490981201066316</v>
      </c>
      <c r="G46" s="140">
        <f>'Form Data'!G15</f>
        <v>8.6320507053182318</v>
      </c>
      <c r="H46" s="141">
        <f>'Form Data'!H15</f>
        <v>0.89040590249257789</v>
      </c>
      <c r="I46" s="254">
        <f>'Form Data'!I15</f>
        <v>9.9900035296440688</v>
      </c>
      <c r="J46" s="177">
        <f>'Form Data'!J15</f>
        <v>0.23260678699986492</v>
      </c>
      <c r="K46" s="139">
        <f>'Form Data'!K15</f>
        <v>2.383902111751476E-2</v>
      </c>
      <c r="L46" s="142">
        <f>'Form Data'!L15</f>
        <v>126193872.5342437</v>
      </c>
      <c r="M46" s="143">
        <f>'Form Data'!M15</f>
        <v>15641809.194008961</v>
      </c>
      <c r="N46" s="139">
        <f>'Form Data'!N15</f>
        <v>0.14148817056330978</v>
      </c>
      <c r="O46" s="137">
        <f>'Form Data'!O15</f>
        <v>25249741.982926488</v>
      </c>
      <c r="P46" s="138">
        <f>'Form Data'!P15</f>
        <v>2750996.5743896365</v>
      </c>
      <c r="Q46" s="139">
        <f>'Form Data'!Q15</f>
        <v>0.12227333233193559</v>
      </c>
    </row>
    <row r="47" spans="2:17" ht="15.75" thickBot="1">
      <c r="B47" s="416"/>
      <c r="C47" s="174" t="s">
        <v>213</v>
      </c>
      <c r="D47" s="144">
        <f>'Form Data'!D16</f>
        <v>133706500.1136412</v>
      </c>
      <c r="E47" s="145">
        <f>'Form Data'!E16</f>
        <v>-1315754.2511754632</v>
      </c>
      <c r="F47" s="146">
        <f>'Form Data'!F16</f>
        <v>-9.7447213969663587E-3</v>
      </c>
      <c r="G47" s="147">
        <f>'Form Data'!G16</f>
        <v>91.367949294681821</v>
      </c>
      <c r="H47" s="148">
        <f>'Form Data'!H16</f>
        <v>-0.89040590249261697</v>
      </c>
      <c r="I47" s="255">
        <f>'Form Data'!I16</f>
        <v>4.6922621153837749</v>
      </c>
      <c r="J47" s="184">
        <f>'Form Data'!J16</f>
        <v>-8.7078917481717255E-2</v>
      </c>
      <c r="K47" s="146">
        <f>'Form Data'!K16</f>
        <v>-1.8219858529222466E-2</v>
      </c>
      <c r="L47" s="149">
        <f>'Form Data'!L16</f>
        <v>627385945.06379497</v>
      </c>
      <c r="M47" s="150">
        <f>'Form Data'!M16</f>
        <v>-17931455.571975112</v>
      </c>
      <c r="N47" s="146">
        <f>'Form Data'!N16</f>
        <v>-2.7787032480929459E-2</v>
      </c>
      <c r="O47" s="144">
        <f>'Form Data'!O16</f>
        <v>189027079.88206589</v>
      </c>
      <c r="P47" s="145">
        <f>'Form Data'!P16</f>
        <v>-2388276.9740627408</v>
      </c>
      <c r="Q47" s="146">
        <f>'Form Data'!Q16</f>
        <v>-1.2476935044756176E-2</v>
      </c>
    </row>
    <row r="48" spans="2:17" ht="15.75" thickBot="1">
      <c r="B48" s="306" t="s">
        <v>412</v>
      </c>
      <c r="C48" s="307" t="s">
        <v>249</v>
      </c>
      <c r="D48" s="328">
        <f>'Glass Bottle'!D9</f>
        <v>318806.52647087583</v>
      </c>
      <c r="E48" s="329">
        <f>'Glass Bottle'!E9</f>
        <v>-265.43872551841196</v>
      </c>
      <c r="F48" s="330">
        <f>'Glass Bottle'!F9</f>
        <v>-8.3190864278856306E-4</v>
      </c>
      <c r="G48" s="133">
        <f>'Glass Bottle'!G9</f>
        <v>0.21785551578006496</v>
      </c>
      <c r="H48" s="134">
        <f>'Glass Bottle'!H9</f>
        <v>-1.6080187830735948E-4</v>
      </c>
      <c r="I48" s="185">
        <f>'Glass Bottle'!I9</f>
        <v>12.903508300554787</v>
      </c>
      <c r="J48" s="186">
        <f>'Glass Bottle'!J9</f>
        <v>0.39550595164539359</v>
      </c>
      <c r="K48" s="132">
        <f>'Glass Bottle'!K9</f>
        <v>3.1620233240512531E-2</v>
      </c>
      <c r="L48" s="135">
        <f>'Glass Bottle'!L9</f>
        <v>4113722.6605879855</v>
      </c>
      <c r="M48" s="136">
        <f>'Glass Bottle'!M9</f>
        <v>122769.77044035029</v>
      </c>
      <c r="N48" s="132">
        <f>'Glass Bottle'!N9</f>
        <v>3.0762019452404192E-2</v>
      </c>
      <c r="O48" s="130">
        <f>'Glass Bottle'!O9</f>
        <v>816559.89552628994</v>
      </c>
      <c r="P48" s="131">
        <f>'Glass Bottle'!P9</f>
        <v>-14798.47585388599</v>
      </c>
      <c r="Q48" s="132">
        <f>'Glass Bottle'!Q9</f>
        <v>-1.7800357058194247E-2</v>
      </c>
    </row>
    <row r="49" spans="2:17">
      <c r="B49" s="414" t="s">
        <v>413</v>
      </c>
      <c r="C49" s="308" t="s">
        <v>414</v>
      </c>
      <c r="D49" s="313">
        <f>Enhanced!D45</f>
        <v>697684.86379313993</v>
      </c>
      <c r="E49" s="138">
        <f>Enhanced!E45</f>
        <v>-46102.773486620397</v>
      </c>
      <c r="F49" s="139">
        <f>Enhanced!F45</f>
        <v>-6.1983785661228724E-2</v>
      </c>
      <c r="G49" s="140">
        <f>Enhanced!G45</f>
        <v>0.47676092938293135</v>
      </c>
      <c r="H49" s="141">
        <f>Enhanced!H45</f>
        <v>-3.1456211222773423E-2</v>
      </c>
      <c r="I49" s="254">
        <f>Enhanced!I45</f>
        <v>12.156740537283833</v>
      </c>
      <c r="J49" s="177">
        <f>Enhanced!J45</f>
        <v>0.57529416953867596</v>
      </c>
      <c r="K49" s="139">
        <f>Enhanced!K45</f>
        <v>4.9673775733305281E-2</v>
      </c>
      <c r="L49" s="142">
        <f>Enhanced!L45</f>
        <v>8481573.865923414</v>
      </c>
      <c r="M49" s="143">
        <f>Enhanced!M45</f>
        <v>-132562.7642240189</v>
      </c>
      <c r="N49" s="139">
        <f>Enhanced!N45</f>
        <v>-1.5388978595960588E-2</v>
      </c>
      <c r="O49" s="137">
        <f>Enhanced!O45</f>
        <v>1735282.4886564016</v>
      </c>
      <c r="P49" s="138">
        <f>Enhanced!P45</f>
        <v>-157215.94905916066</v>
      </c>
      <c r="Q49" s="139">
        <f>Enhanced!Q45</f>
        <v>-8.3073225280405658E-2</v>
      </c>
    </row>
    <row r="50" spans="2:17">
      <c r="B50" s="414"/>
      <c r="C50" s="308" t="s">
        <v>415</v>
      </c>
      <c r="D50" s="314">
        <f>Enhanced!D46</f>
        <v>139819301.62014371</v>
      </c>
      <c r="E50" s="122">
        <f>Enhanced!E46</f>
        <v>-983617.46235409379</v>
      </c>
      <c r="F50" s="123">
        <f>Enhanced!F46</f>
        <v>-6.9857746470283243E-3</v>
      </c>
      <c r="G50" s="124">
        <f>Enhanced!G46</f>
        <v>95.545114485752393</v>
      </c>
      <c r="H50" s="125">
        <f>Enhanced!H46</f>
        <v>-0.66306825139658088</v>
      </c>
      <c r="I50" s="182">
        <f>Enhanced!I46</f>
        <v>4.8374116195835288</v>
      </c>
      <c r="J50" s="183">
        <f>Enhanced!J46</f>
        <v>-8.1342360250273416E-2</v>
      </c>
      <c r="K50" s="123">
        <f>Enhanced!K46</f>
        <v>-1.6537188195174149E-2</v>
      </c>
      <c r="L50" s="126">
        <f>Enhanced!L46</f>
        <v>676363514.29933727</v>
      </c>
      <c r="M50" s="127">
        <f>Enhanced!M46</f>
        <v>-16211404.309915662</v>
      </c>
      <c r="N50" s="123">
        <f>Enhanced!N46</f>
        <v>-2.3407437772175591E-2</v>
      </c>
      <c r="O50" s="121">
        <f>Enhanced!O46</f>
        <v>198666443.62370479</v>
      </c>
      <c r="P50" s="122">
        <f>Enhanced!P46</f>
        <v>-1838553.9548673332</v>
      </c>
      <c r="Q50" s="123">
        <f>Enhanced!Q46</f>
        <v>-9.1696166034308298E-3</v>
      </c>
    </row>
    <row r="51" spans="2:17">
      <c r="B51" s="414"/>
      <c r="C51" s="309" t="s">
        <v>250</v>
      </c>
      <c r="D51" s="314">
        <f>'Enhanced - Aggs'!D38</f>
        <v>49.03873747587204</v>
      </c>
      <c r="E51" s="122">
        <f>'Enhanced - Aggs'!E38</f>
        <v>5.5108198523521423</v>
      </c>
      <c r="F51" s="123">
        <f>'Enhanced - Aggs'!F38</f>
        <v>0.12660426120119339</v>
      </c>
      <c r="G51" s="124">
        <f>'Enhanced - Aggs'!G38</f>
        <v>3.3510479111804717E-5</v>
      </c>
      <c r="H51" s="125">
        <f>'Enhanced - Aggs'!H38</f>
        <v>3.7686109731368684E-6</v>
      </c>
      <c r="I51" s="182">
        <f>'Enhanced - Aggs'!I38</f>
        <v>8.6240378271412794</v>
      </c>
      <c r="J51" s="183">
        <f>'Enhanced - Aggs'!J38</f>
        <v>-9.9401224356743256E-2</v>
      </c>
      <c r="K51" s="123">
        <f>'Enhanced - Aggs'!K38</f>
        <v>-1.1394729047791501E-2</v>
      </c>
      <c r="L51" s="126">
        <f>'Enhanced - Aggs'!L38</f>
        <v>422.91192698717117</v>
      </c>
      <c r="M51" s="127">
        <f>'Enhanced - Aggs'!M38</f>
        <v>43.198790559768725</v>
      </c>
      <c r="N51" s="123">
        <f>'Enhanced - Aggs'!N38</f>
        <v>0.11376691090071867</v>
      </c>
      <c r="O51" s="121">
        <f>'Enhanced - Aggs'!O38</f>
        <v>98.07747495174408</v>
      </c>
      <c r="P51" s="122">
        <f>'Enhanced - Aggs'!P38</f>
        <v>11.021639704704285</v>
      </c>
      <c r="Q51" s="123">
        <f>'Enhanced - Aggs'!Q38</f>
        <v>0.12660426120119339</v>
      </c>
    </row>
    <row r="52" spans="2:17" ht="15" customHeight="1">
      <c r="B52" s="414"/>
      <c r="C52" s="309" t="s">
        <v>251</v>
      </c>
      <c r="D52" s="314">
        <f>'Enhanced - Aggs'!D39</f>
        <v>359997.82226614654</v>
      </c>
      <c r="E52" s="122">
        <f>'Enhanced - Aggs'!E39</f>
        <v>22464.744726481033</v>
      </c>
      <c r="F52" s="123">
        <f>'Enhanced - Aggs'!F39</f>
        <v>6.6555683639157023E-2</v>
      </c>
      <c r="G52" s="124">
        <f>'Enhanced - Aggs'!G39</f>
        <v>0.24600346836580883</v>
      </c>
      <c r="H52" s="125">
        <f>'Enhanced - Aggs'!H39</f>
        <v>1.5372994115897182E-2</v>
      </c>
      <c r="I52" s="182">
        <f>'Enhanced - Aggs'!I39</f>
        <v>13.562369823836027</v>
      </c>
      <c r="J52" s="183">
        <f>'Enhanced - Aggs'!J39</f>
        <v>-1.4710859317903058E-2</v>
      </c>
      <c r="K52" s="123">
        <f>'Enhanced - Aggs'!K39</f>
        <v>-1.0835068054177426E-3</v>
      </c>
      <c r="L52" s="126">
        <f>'Enhanced - Aggs'!L39</f>
        <v>4882423.6013490716</v>
      </c>
      <c r="M52" s="127">
        <f>'Enhanced - Aggs'!M39</f>
        <v>299709.7743597813</v>
      </c>
      <c r="N52" s="123">
        <f>'Enhanced - Aggs'!N39</f>
        <v>6.5400063297577082E-2</v>
      </c>
      <c r="O52" s="121">
        <f>'Enhanced - Aggs'!O39</f>
        <v>727781.33407342434</v>
      </c>
      <c r="P52" s="122">
        <f>'Enhanced - Aggs'!P39</f>
        <v>49158.363872800255</v>
      </c>
      <c r="Q52" s="123">
        <f>'Enhanced - Aggs'!Q39</f>
        <v>7.2438402517184711E-2</v>
      </c>
    </row>
    <row r="53" spans="2:17">
      <c r="B53" s="414"/>
      <c r="C53" s="309" t="s">
        <v>252</v>
      </c>
      <c r="D53" s="314">
        <f>'Enhanced - Aggs'!D40</f>
        <v>74938.603541864723</v>
      </c>
      <c r="E53" s="122">
        <f>'Enhanced - Aggs'!E40</f>
        <v>7222.7883069613454</v>
      </c>
      <c r="F53" s="123">
        <f>'Enhanced - Aggs'!F40</f>
        <v>0.10666324080875036</v>
      </c>
      <c r="G53" s="124">
        <f>'Enhanced - Aggs'!G40</f>
        <v>5.1209077515363105E-2</v>
      </c>
      <c r="H53" s="125">
        <f>'Enhanced - Aggs'!H40</f>
        <v>4.9400401348418596E-3</v>
      </c>
      <c r="I53" s="182">
        <f>'Enhanced - Aggs'!I40</f>
        <v>9.5127606900234465</v>
      </c>
      <c r="J53" s="183">
        <f>'Enhanced - Aggs'!J40</f>
        <v>0.61797618517211106</v>
      </c>
      <c r="K53" s="123">
        <f>'Enhanced - Aggs'!K40</f>
        <v>6.9476240243376161E-2</v>
      </c>
      <c r="L53" s="126">
        <f>'Enhanced - Aggs'!L40</f>
        <v>712873.00193830254</v>
      </c>
      <c r="M53" s="127">
        <f>'Enhanced - Aggs'!M40</f>
        <v>110555.41785350803</v>
      </c>
      <c r="N53" s="123">
        <f>'Enhanced - Aggs'!N40</f>
        <v>0.18355004199569241</v>
      </c>
      <c r="O53" s="121">
        <f>'Enhanced - Aggs'!O40</f>
        <v>139630.43488836288</v>
      </c>
      <c r="P53" s="122">
        <f>'Enhanced - Aggs'!P40</f>
        <v>12143.2540974617</v>
      </c>
      <c r="Q53" s="123">
        <f>'Enhanced - Aggs'!Q40</f>
        <v>9.5250785389775994E-2</v>
      </c>
    </row>
    <row r="54" spans="2:17">
      <c r="B54" s="414"/>
      <c r="C54" s="310" t="s">
        <v>416</v>
      </c>
      <c r="D54" s="314">
        <f>Enhanced!D47</f>
        <v>1236478.8907908872</v>
      </c>
      <c r="E54" s="122">
        <f>Enhanced!E47</f>
        <v>179075.13467706833</v>
      </c>
      <c r="F54" s="123">
        <f>Enhanced!F47</f>
        <v>0.16935360182113132</v>
      </c>
      <c r="G54" s="124">
        <f>Enhanced!G47</f>
        <v>0.84494426599833006</v>
      </c>
      <c r="H54" s="125">
        <f>Enhanced!H47</f>
        <v>0.12243869254824502</v>
      </c>
      <c r="I54" s="182">
        <f>Enhanced!I47</f>
        <v>11.967387826791617</v>
      </c>
      <c r="J54" s="183">
        <f>Enhanced!J47</f>
        <v>0.4276378592136254</v>
      </c>
      <c r="K54" s="123">
        <f>Enhanced!K47</f>
        <v>3.7057809780551051E-2</v>
      </c>
      <c r="L54" s="126">
        <f>Enhanced!L47</f>
        <v>14797422.425735664</v>
      </c>
      <c r="M54" s="127">
        <f>Enhanced!M47</f>
        <v>2595247.4654043764</v>
      </c>
      <c r="N54" s="123">
        <f>Enhanced!N47</f>
        <v>0.21268728516362101</v>
      </c>
      <c r="O54" s="121">
        <f>Enhanced!O47</f>
        <v>2477015.3927577734</v>
      </c>
      <c r="P54" s="122">
        <f>Enhanced!P47</f>
        <v>356036.63651851006</v>
      </c>
      <c r="Q54" s="123">
        <f>Enhanced!Q47</f>
        <v>0.16786431050813708</v>
      </c>
    </row>
    <row r="55" spans="2:17">
      <c r="B55" s="414"/>
      <c r="C55" s="310" t="s">
        <v>417</v>
      </c>
      <c r="D55" s="314">
        <f>Enhanced!D48</f>
        <v>19410.194204535601</v>
      </c>
      <c r="E55" s="122">
        <f>Enhanced!E48</f>
        <v>8414.8143365706164</v>
      </c>
      <c r="F55" s="123">
        <f>Enhanced!F48</f>
        <v>0.76530455860712554</v>
      </c>
      <c r="G55" s="124">
        <f>Enhanced!G48</f>
        <v>1.3263899947815627E-2</v>
      </c>
      <c r="H55" s="125">
        <f>Enhanced!H48</f>
        <v>5.7509483521051554E-3</v>
      </c>
      <c r="I55" s="182">
        <f>Enhanced!I48</f>
        <v>7.0935375383635044</v>
      </c>
      <c r="J55" s="183">
        <f>Enhanced!J48</f>
        <v>2.1246979740406715</v>
      </c>
      <c r="K55" s="123">
        <f>Enhanced!K48</f>
        <v>0.42760446308155881</v>
      </c>
      <c r="L55" s="126">
        <f>Enhanced!L48</f>
        <v>137686.94121679902</v>
      </c>
      <c r="M55" s="127">
        <f>Enhanced!M48</f>
        <v>83052.662704095841</v>
      </c>
      <c r="N55" s="123">
        <f>Enhanced!N48</f>
        <v>1.5201566665657535</v>
      </c>
      <c r="O55" s="121">
        <f>Enhanced!O48</f>
        <v>31942.929469347</v>
      </c>
      <c r="P55" s="122">
        <f>Enhanced!P48</f>
        <v>17585.144522309303</v>
      </c>
      <c r="Q55" s="123">
        <f>Enhanced!Q48</f>
        <v>1.2247811613822421</v>
      </c>
    </row>
    <row r="56" spans="2:17">
      <c r="B56" s="414"/>
      <c r="C56" s="310" t="s">
        <v>418</v>
      </c>
      <c r="D56" s="314">
        <f>Enhanced!D49</f>
        <v>4495292.0677515818</v>
      </c>
      <c r="E56" s="122">
        <f>Enhanced!E49</f>
        <v>815616.75713251997</v>
      </c>
      <c r="F56" s="123">
        <f>Enhanced!F49</f>
        <v>0.22165454511129193</v>
      </c>
      <c r="G56" s="124">
        <f>Enhanced!G49</f>
        <v>3.0718448045683924</v>
      </c>
      <c r="H56" s="125">
        <f>Enhanced!H49</f>
        <v>0.55758674085599669</v>
      </c>
      <c r="I56" s="182">
        <f>Enhanced!I49</f>
        <v>11.829686415970725</v>
      </c>
      <c r="J56" s="183">
        <f>Enhanced!J49</f>
        <v>0.43423985914871643</v>
      </c>
      <c r="K56" s="123">
        <f>Enhanced!K49</f>
        <v>3.8106436372057226E-2</v>
      </c>
      <c r="L56" s="126">
        <f>Enhanced!L49</f>
        <v>53177895.509701841</v>
      </c>
      <c r="M56" s="127">
        <f>Enhanced!M49</f>
        <v>11246352.161084898</v>
      </c>
      <c r="N56" s="123">
        <f>Enhanced!N49</f>
        <v>0.26820744630320992</v>
      </c>
      <c r="O56" s="121">
        <f>Enhanced!O49</f>
        <v>11218839.49497354</v>
      </c>
      <c r="P56" s="122">
        <f>Enhanced!P49</f>
        <v>1955306.5061555877</v>
      </c>
      <c r="Q56" s="123">
        <f>Enhanced!Q49</f>
        <v>0.21107567798547769</v>
      </c>
    </row>
    <row r="57" spans="2:17">
      <c r="B57" s="414"/>
      <c r="C57" s="310" t="s">
        <v>253</v>
      </c>
      <c r="D57" s="314">
        <f>'Enhanced - Aggs'!D42</f>
        <v>24052.883228182793</v>
      </c>
      <c r="E57" s="122">
        <f>'Enhanced - Aggs'!E42</f>
        <v>5363.0334753394127</v>
      </c>
      <c r="F57" s="123">
        <f>'Enhanced - Aggs'!F42</f>
        <v>0.28694898815457348</v>
      </c>
      <c r="G57" s="124">
        <f>'Enhanced - Aggs'!G42</f>
        <v>1.6436468034954528E-2</v>
      </c>
      <c r="H57" s="125">
        <f>'Enhanced - Aggs'!H42</f>
        <v>3.6660191545738584E-3</v>
      </c>
      <c r="I57" s="182">
        <f>'Enhanced - Aggs'!I42</f>
        <v>18.840167978819288</v>
      </c>
      <c r="J57" s="183">
        <f>'Enhanced - Aggs'!J42</f>
        <v>1.8199853406103834</v>
      </c>
      <c r="K57" s="123">
        <f>'Enhanced - Aggs'!K42</f>
        <v>0.10693101121750989</v>
      </c>
      <c r="L57" s="126">
        <f>'Enhanced - Aggs'!L42</f>
        <v>453160.36039388896</v>
      </c>
      <c r="M57" s="127">
        <f>'Enhanced - Aggs'!M42</f>
        <v>135055.70411981107</v>
      </c>
      <c r="N57" s="123">
        <f>'Enhanced - Aggs'!N42</f>
        <v>0.42456374484329312</v>
      </c>
      <c r="O57" s="121">
        <f>'Enhanced - Aggs'!O42</f>
        <v>46226.509137868881</v>
      </c>
      <c r="P57" s="122">
        <f>'Enhanced - Aggs'!P42</f>
        <v>10541.042752623558</v>
      </c>
      <c r="Q57" s="123">
        <f>'Enhanced - Aggs'!Q42</f>
        <v>0.29538755746742618</v>
      </c>
    </row>
    <row r="58" spans="2:17">
      <c r="B58" s="415"/>
      <c r="C58" s="311" t="s">
        <v>332</v>
      </c>
      <c r="D58" s="314">
        <f>'Enhanced - Aggs'!D43</f>
        <v>602406.61553416797</v>
      </c>
      <c r="E58" s="122">
        <f>'Enhanced - Aggs'!E43</f>
        <v>193164.47662101348</v>
      </c>
      <c r="F58" s="123">
        <f>'Enhanced - Aggs'!F43</f>
        <v>0.47200534415642137</v>
      </c>
      <c r="G58" s="124">
        <f>'Enhanced - Aggs'!G43</f>
        <v>13.378455749947342</v>
      </c>
      <c r="H58" s="125">
        <f>'Enhanced - Aggs'!H43</f>
        <v>4.0689357998186662</v>
      </c>
      <c r="I58" s="182">
        <f>'Enhanced - Aggs'!I43</f>
        <v>33.409929977547002</v>
      </c>
      <c r="J58" s="183">
        <f>'Enhanced - Aggs'!J43</f>
        <v>4.0645402322870758</v>
      </c>
      <c r="K58" s="123">
        <f>'Enhanced - Aggs'!K43</f>
        <v>0.13850694325651644</v>
      </c>
      <c r="L58" s="126">
        <f>'Enhanced - Aggs'!L43</f>
        <v>20126362.843007628</v>
      </c>
      <c r="M58" s="127">
        <f>'Enhanced - Aggs'!M43</f>
        <v>8116992.7764173057</v>
      </c>
      <c r="N58" s="123">
        <f>'Enhanced - Aggs'!N43</f>
        <v>0.6758883048327835</v>
      </c>
      <c r="O58" s="121">
        <f>'Enhanced - Aggs'!O43</f>
        <v>4984495.7051410675</v>
      </c>
      <c r="P58" s="122">
        <f>'Enhanced - Aggs'!P43</f>
        <v>1426944.2169883307</v>
      </c>
      <c r="Q58" s="123">
        <f>'Enhanced - Aggs'!Q43</f>
        <v>0.40110289949149081</v>
      </c>
    </row>
    <row r="59" spans="2:17" ht="15.75" thickBot="1">
      <c r="B59" s="416"/>
      <c r="C59" s="312" t="s">
        <v>419</v>
      </c>
      <c r="D59" s="315">
        <f>Enhanced!D50</f>
        <v>70347.28653964636</v>
      </c>
      <c r="E59" s="145">
        <f>Enhanced!E50</f>
        <v>12796.378226852787</v>
      </c>
      <c r="F59" s="146">
        <f>Enhanced!F50</f>
        <v>0.22234884907990496</v>
      </c>
      <c r="G59" s="147">
        <f>Enhanced!G50</f>
        <v>4.8071614350162072E-2</v>
      </c>
      <c r="H59" s="148">
        <f>Enhanced!H50</f>
        <v>8.7480808628907988E-3</v>
      </c>
      <c r="I59" s="255">
        <f>Enhanced!I50</f>
        <v>8.8379323028069319</v>
      </c>
      <c r="J59" s="184">
        <f>Enhanced!J50</f>
        <v>0.28800383825904596</v>
      </c>
      <c r="K59" s="146">
        <f>Enhanced!K50</f>
        <v>3.3684941277959034E-2</v>
      </c>
      <c r="L59" s="149">
        <f>Enhanced!L50</f>
        <v>621724.55612355587</v>
      </c>
      <c r="M59" s="150">
        <f>Enhanced!M50</f>
        <v>129668.40697941656</v>
      </c>
      <c r="N59" s="146">
        <f>Enhanced!N50</f>
        <v>0.26352359828234245</v>
      </c>
      <c r="O59" s="144">
        <f>Enhanced!O50</f>
        <v>147297.93543052673</v>
      </c>
      <c r="P59" s="145">
        <f>Enhanced!P50</f>
        <v>29561.21705698967</v>
      </c>
      <c r="Q59" s="146">
        <f>Enhanced!Q50</f>
        <v>0.25107899613103163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Alternatives'!D68</f>
        <v>18606129.173176304</v>
      </c>
      <c r="E60" s="384">
        <f>'Non-Dairy Alternatives'!E68</f>
        <v>-932178.38499543443</v>
      </c>
      <c r="F60" s="385">
        <f>'Non-Dairy Alternatives'!F68</f>
        <v>-4.7710293341429073E-2</v>
      </c>
      <c r="G60" s="386">
        <f>'Non-Dairy Alternatives'!G68</f>
        <v>100</v>
      </c>
      <c r="H60" s="387">
        <f>'Non-Dairy Alternatives'!H68</f>
        <v>2.8421709430404007E-14</v>
      </c>
      <c r="I60" s="388">
        <f>'Non-Dairy Alternatives'!I68</f>
        <v>8.7043335741599002</v>
      </c>
      <c r="J60" s="389">
        <f>'Non-Dairy Alternatives'!J68</f>
        <v>0.15597586440081557</v>
      </c>
      <c r="K60" s="385">
        <f>'Non-Dairy Alternatives'!K68</f>
        <v>1.8246295919828955E-2</v>
      </c>
      <c r="L60" s="390">
        <f>'Non-Dairy Alternatives'!L68</f>
        <v>161953954.84723449</v>
      </c>
      <c r="M60" s="391">
        <f>'Non-Dairy Alternatives'!M68</f>
        <v>-5066487.2033070922</v>
      </c>
      <c r="N60" s="385">
        <f>'Non-Dairy Alternatives'!N68</f>
        <v>-3.0334533552329703E-2</v>
      </c>
      <c r="O60" s="383">
        <f>'Non-Dairy Alternatives'!O68</f>
        <v>43132593.298456907</v>
      </c>
      <c r="P60" s="384">
        <f>'Non-Dairy Alternatives'!P68</f>
        <v>-836421.1402656436</v>
      </c>
      <c r="Q60" s="385">
        <f>'Non-Dairy Alternatives'!Q68</f>
        <v>-1.9022967672639616E-2</v>
      </c>
    </row>
    <row r="61" spans="2:17" ht="15.6" customHeight="1">
      <c r="B61" s="415"/>
      <c r="C61" s="93" t="s">
        <v>456</v>
      </c>
      <c r="D61" s="137">
        <f>'Non-Dairy Alternatives'!D69</f>
        <v>170042.1046420873</v>
      </c>
      <c r="E61" s="138">
        <f>'Non-Dairy Alternatives'!E69</f>
        <v>-37088.439592792187</v>
      </c>
      <c r="F61" s="139">
        <f>'Non-Dairy Alternatives'!F69</f>
        <v>-0.17905828292873632</v>
      </c>
      <c r="G61" s="140">
        <f>'Non-Dairy Alternatives'!G69</f>
        <v>0.91390370914564034</v>
      </c>
      <c r="H61" s="141">
        <f>'Non-Dairy Alternatives'!H69</f>
        <v>-0.14622160425822606</v>
      </c>
      <c r="I61" s="254">
        <f>'Non-Dairy Alternatives'!I69</f>
        <v>12.990840633344751</v>
      </c>
      <c r="J61" s="177">
        <f>'Non-Dairy Alternatives'!J69</f>
        <v>2.0172480292860602</v>
      </c>
      <c r="K61" s="317">
        <f>'Non-Dairy Alternatives'!K69</f>
        <v>0.18382749406424667</v>
      </c>
      <c r="L61" s="335">
        <f>'Non-Dairy Alternatives'!L69</f>
        <v>2208989.882363888</v>
      </c>
      <c r="M61" s="143">
        <f>'Non-Dairy Alternatives'!M69</f>
        <v>-63976.325926637277</v>
      </c>
      <c r="N61" s="139">
        <f>'Non-Dairy Alternatives'!N69</f>
        <v>-2.8146624306726153E-2</v>
      </c>
      <c r="O61" s="137">
        <f>'Non-Dairy Alternatives'!O69</f>
        <v>468619.84617364407</v>
      </c>
      <c r="P61" s="138">
        <f>'Non-Dairy Alternatives'!P69</f>
        <v>-49953.432524697389</v>
      </c>
      <c r="Q61" s="139">
        <f>'Non-Dairy Alternatives'!Q69</f>
        <v>-9.6328589568063214E-2</v>
      </c>
    </row>
    <row r="62" spans="2:17" ht="15.6" customHeight="1">
      <c r="B62" s="415"/>
      <c r="C62" s="332" t="s">
        <v>207</v>
      </c>
      <c r="D62" s="121">
        <f>'Non-Dairy Alternatives'!D70</f>
        <v>11642791.026778668</v>
      </c>
      <c r="E62" s="122">
        <f>'Non-Dairy Alternatives'!E70</f>
        <v>-981956.63961517811</v>
      </c>
      <c r="F62" s="123">
        <f>'Non-Dairy Alternatives'!F70</f>
        <v>-7.7780298312739735E-2</v>
      </c>
      <c r="G62" s="124">
        <f>'Non-Dairy Alternatives'!G70</f>
        <v>62.575030617134516</v>
      </c>
      <c r="H62" s="125">
        <f>'Non-Dairy Alternatives'!H70</f>
        <v>-2.0403288698935569</v>
      </c>
      <c r="I62" s="182">
        <f>'Non-Dairy Alternatives'!I70</f>
        <v>7.1557905449710413</v>
      </c>
      <c r="J62" s="183">
        <f>'Non-Dairy Alternatives'!J70</f>
        <v>-2.6695642611190173E-2</v>
      </c>
      <c r="K62" s="316">
        <f>'Non-Dairy Alternatives'!K70</f>
        <v>-3.7167690844075903E-3</v>
      </c>
      <c r="L62" s="319">
        <f>'Non-Dairy Alternatives'!L70</f>
        <v>83313373.946496472</v>
      </c>
      <c r="M62" s="127">
        <f>'Non-Dairy Alternatives'!M70</f>
        <v>-7363701.7890883386</v>
      </c>
      <c r="N62" s="123">
        <f>'Non-Dairy Alternatives'!N70</f>
        <v>-8.1207975989002562E-2</v>
      </c>
      <c r="O62" s="121">
        <f>'Non-Dairy Alternatives'!O70</f>
        <v>23368024.888697982</v>
      </c>
      <c r="P62" s="122">
        <f>'Non-Dairy Alternatives'!P70</f>
        <v>-1714671.1876083463</v>
      </c>
      <c r="Q62" s="123">
        <f>'Non-Dairy Alternatives'!Q70</f>
        <v>-6.8360720968431418E-2</v>
      </c>
    </row>
    <row r="63" spans="2:17" ht="15.6" customHeight="1">
      <c r="B63" s="415"/>
      <c r="C63" s="332" t="s">
        <v>209</v>
      </c>
      <c r="D63" s="121">
        <f>'Non-Dairy Alternatives'!D71</f>
        <v>140510.15844135414</v>
      </c>
      <c r="E63" s="122">
        <f>'Non-Dairy Alternatives'!E71</f>
        <v>-4783.8019831735292</v>
      </c>
      <c r="F63" s="123">
        <f>'Non-Dairy Alternatives'!F71</f>
        <v>-3.2924988548704709E-2</v>
      </c>
      <c r="G63" s="124">
        <f>'Non-Dairy Alternatives'!G71</f>
        <v>0.75518210764612936</v>
      </c>
      <c r="H63" s="125">
        <f>'Non-Dairy Alternatives'!H71</f>
        <v>1.1545741026648848E-2</v>
      </c>
      <c r="I63" s="182">
        <f>'Non-Dairy Alternatives'!I71</f>
        <v>10.685277965298416</v>
      </c>
      <c r="J63" s="183">
        <f>'Non-Dairy Alternatives'!J71</f>
        <v>-0.30335790309555755</v>
      </c>
      <c r="K63" s="316">
        <f>'Non-Dairy Alternatives'!K71</f>
        <v>-2.7606511556915785E-2</v>
      </c>
      <c r="L63" s="319">
        <f>'Non-Dairy Alternatives'!L71</f>
        <v>1501390.0998939907</v>
      </c>
      <c r="M63" s="127">
        <f>'Non-Dairy Alternatives'!M71</f>
        <v>-95192.325087988749</v>
      </c>
      <c r="N63" s="123">
        <f>'Non-Dairy Alternatives'!N71</f>
        <v>-5.9622556028739442E-2</v>
      </c>
      <c r="O63" s="121">
        <f>'Non-Dairy Alternatives'!O71</f>
        <v>318702.29687571526</v>
      </c>
      <c r="P63" s="122">
        <f>'Non-Dairy Alternatives'!P71</f>
        <v>-9369.3166205594898</v>
      </c>
      <c r="Q63" s="123">
        <f>'Non-Dairy Alternatives'!Q71</f>
        <v>-2.8558754354606416E-2</v>
      </c>
    </row>
    <row r="64" spans="2:17" ht="15.6" customHeight="1">
      <c r="B64" s="415"/>
      <c r="C64" s="332" t="s">
        <v>452</v>
      </c>
      <c r="D64" s="121">
        <f>'Non-Dairy Alternatives'!D72</f>
        <v>1189836.1438962945</v>
      </c>
      <c r="E64" s="122">
        <f>'Non-Dairy Alternatives'!E72</f>
        <v>95823.590215137927</v>
      </c>
      <c r="F64" s="123">
        <f>'Non-Dairy Alternatives'!F72</f>
        <v>8.7589113939057356E-2</v>
      </c>
      <c r="G64" s="124">
        <f>'Non-Dairy Alternatives'!G72</f>
        <v>6.3948612461082597</v>
      </c>
      <c r="H64" s="125">
        <f>'Non-Dairy Alternatives'!H72</f>
        <v>0.79554026897687802</v>
      </c>
      <c r="I64" s="182">
        <f>'Non-Dairy Alternatives'!I72</f>
        <v>15.853427857865627</v>
      </c>
      <c r="J64" s="183">
        <f>'Non-Dairy Alternatives'!J72</f>
        <v>0.97465472421990462</v>
      </c>
      <c r="K64" s="316">
        <f>'Non-Dairy Alternatives'!K72</f>
        <v>6.5506390578393511E-2</v>
      </c>
      <c r="L64" s="319">
        <f>'Non-Dairy Alternatives'!L72</f>
        <v>18862981.469940931</v>
      </c>
      <c r="M64" s="127">
        <f>'Non-Dairy Alternatives'!M72</f>
        <v>2585416.8783585895</v>
      </c>
      <c r="N64" s="123">
        <f>'Non-Dairy Alternatives'!N72</f>
        <v>0.15883315122555819</v>
      </c>
      <c r="O64" s="121">
        <f>'Non-Dairy Alternatives'!O72</f>
        <v>6266209.1605284214</v>
      </c>
      <c r="P64" s="122">
        <f>'Non-Dairy Alternatives'!P72</f>
        <v>838269.34311799426</v>
      </c>
      <c r="Q64" s="123">
        <f>'Non-Dairy Alternatives'!Q72</f>
        <v>0.15443600543049454</v>
      </c>
    </row>
    <row r="65" spans="2:17">
      <c r="B65" s="414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4"/>
      <c r="C66" s="332" t="s">
        <v>454</v>
      </c>
      <c r="D66" s="121">
        <f>'Non-Dairy Alternatives'!D73</f>
        <v>85581.79501500167</v>
      </c>
      <c r="E66" s="122">
        <f>'Non-Dairy Alternatives'!E73</f>
        <v>5901.2894546938769</v>
      </c>
      <c r="F66" s="123">
        <f>'Non-Dairy Alternatives'!F73</f>
        <v>7.4061897740186497E-2</v>
      </c>
      <c r="G66" s="124">
        <f>'Non-Dairy Alternatives'!G73</f>
        <v>0.45996560713112455</v>
      </c>
      <c r="H66" s="125">
        <f>'Non-Dairy Alternatives'!H73</f>
        <v>5.2148782039833308E-2</v>
      </c>
      <c r="I66" s="182">
        <f>'Non-Dairy Alternatives'!I73</f>
        <v>26.111889827443182</v>
      </c>
      <c r="J66" s="183">
        <f>'Non-Dairy Alternatives'!J73</f>
        <v>0.98045674963691454</v>
      </c>
      <c r="K66" s="316">
        <f>'Non-Dairy Alternatives'!K73</f>
        <v>3.9013165170543429E-2</v>
      </c>
      <c r="L66" s="319">
        <f>'Non-Dairy Alternatives'!L73</f>
        <v>2234702.4026665497</v>
      </c>
      <c r="M66" s="127">
        <f>'Non-Dairy Alternatives'!M73</f>
        <v>232217.10957190418</v>
      </c>
      <c r="N66" s="123">
        <f>'Non-Dairy Alternatives'!N73</f>
        <v>0.11596445196011168</v>
      </c>
      <c r="O66" s="121">
        <f>'Non-Dairy Alternatives'!O73</f>
        <v>310475.59499967098</v>
      </c>
      <c r="P66" s="122">
        <f>'Non-Dairy Alternatives'!P73</f>
        <v>21526.194665937684</v>
      </c>
      <c r="Q66" s="123">
        <f>'Non-Dairy Alternatives'!Q73</f>
        <v>7.4498146184332523E-2</v>
      </c>
    </row>
    <row r="67" spans="2:17">
      <c r="B67" s="414"/>
      <c r="C67" s="332" t="s">
        <v>455</v>
      </c>
      <c r="D67" s="121">
        <f>'Non-Dairy Alternatives'!D74</f>
        <v>55595.705607627227</v>
      </c>
      <c r="E67" s="122">
        <f>'Non-Dairy Alternatives'!E74</f>
        <v>-11959.716601243403</v>
      </c>
      <c r="F67" s="123">
        <f>'Non-Dairy Alternatives'!F74</f>
        <v>-0.17703562808423962</v>
      </c>
      <c r="G67" s="124">
        <f>'Non-Dairy Alternatives'!G74</f>
        <v>0.29880317980258508</v>
      </c>
      <c r="H67" s="125">
        <f>'Non-Dairy Alternatives'!H74</f>
        <v>-4.6955643000959724E-2</v>
      </c>
      <c r="I67" s="182">
        <f>'Non-Dairy Alternatives'!I74</f>
        <v>7.7333469106317674</v>
      </c>
      <c r="J67" s="183">
        <f>'Non-Dairy Alternatives'!J74</f>
        <v>8.079301296387964E-2</v>
      </c>
      <c r="K67" s="316">
        <f>'Non-Dairy Alternatives'!K74</f>
        <v>1.0557653568242266E-2</v>
      </c>
      <c r="L67" s="319">
        <f>'Non-Dairy Alternatives'!L74</f>
        <v>429940.87820513727</v>
      </c>
      <c r="M67" s="127">
        <f>'Non-Dairy Alternatives'!M74</f>
        <v>-87030.63132795546</v>
      </c>
      <c r="N67" s="123">
        <f>'Non-Dairy Alternatives'!N74</f>
        <v>-0.1683470553465469</v>
      </c>
      <c r="O67" s="121">
        <f>'Non-Dairy Alternatives'!O74</f>
        <v>106534.3690584898</v>
      </c>
      <c r="P67" s="122">
        <f>'Non-Dairy Alternatives'!P74</f>
        <v>-29722.271291916142</v>
      </c>
      <c r="Q67" s="123">
        <f>'Non-Dairy Alternatives'!Q74</f>
        <v>-0.2181344792846831</v>
      </c>
    </row>
    <row r="68" spans="2:17">
      <c r="B68" s="414"/>
      <c r="C68" s="332" t="s">
        <v>420</v>
      </c>
      <c r="D68" s="121">
        <f>'Non-Dairy Alternatives'!D75</f>
        <v>3641008.4875994348</v>
      </c>
      <c r="E68" s="122">
        <f>'Non-Dairy Alternatives'!E75</f>
        <v>-33126.15705026919</v>
      </c>
      <c r="F68" s="123">
        <f>'Non-Dairy Alternatives'!F75</f>
        <v>-9.0160433011097427E-3</v>
      </c>
      <c r="G68" s="124">
        <f>'Non-Dairy Alternatives'!G75</f>
        <v>19.568866010285085</v>
      </c>
      <c r="H68" s="125">
        <f>'Non-Dairy Alternatives'!H75</f>
        <v>0.76409167806291478</v>
      </c>
      <c r="I68" s="182">
        <f>'Non-Dairy Alternatives'!I75</f>
        <v>10.399566675933031</v>
      </c>
      <c r="J68" s="183">
        <f>'Non-Dairy Alternatives'!J75</f>
        <v>-5.092681664654819E-3</v>
      </c>
      <c r="K68" s="316">
        <f>'Non-Dairy Alternatives'!K75</f>
        <v>-4.8946164306052395E-4</v>
      </c>
      <c r="L68" s="319">
        <f>'Non-Dairy Alternatives'!L75</f>
        <v>37864910.534428403</v>
      </c>
      <c r="M68" s="127">
        <f>'Non-Dairy Alternatives'!M75</f>
        <v>-363208.87709998339</v>
      </c>
      <c r="N68" s="123">
        <f>'Non-Dairy Alternatives'!N75</f>
        <v>-9.5010919368021841E-3</v>
      </c>
      <c r="O68" s="121">
        <f>'Non-Dairy Alternatives'!O75</f>
        <v>8596235.7583478689</v>
      </c>
      <c r="P68" s="122">
        <f>'Non-Dairy Alternatives'!P75</f>
        <v>33938.533960461617</v>
      </c>
      <c r="Q68" s="123">
        <f>'Non-Dairy Alternatives'!Q75</f>
        <v>3.9637182722175078E-3</v>
      </c>
    </row>
    <row r="69" spans="2:17">
      <c r="B69" s="414"/>
      <c r="C69" s="332" t="s">
        <v>421</v>
      </c>
      <c r="D69" s="121">
        <f>'Non-Dairy Alternatives'!D76</f>
        <v>238536.68853177445</v>
      </c>
      <c r="E69" s="122">
        <f>'Non-Dairy Alternatives'!E76</f>
        <v>20056.860661270272</v>
      </c>
      <c r="F69" s="123">
        <f>'Non-Dairy Alternatives'!F76</f>
        <v>9.1801887875700053E-2</v>
      </c>
      <c r="G69" s="124">
        <f>'Non-Dairy Alternatives'!G76</f>
        <v>1.2820328522477584</v>
      </c>
      <c r="H69" s="125">
        <f>'Non-Dairy Alternatives'!H76</f>
        <v>0.16382019631519928</v>
      </c>
      <c r="I69" s="182">
        <f>'Non-Dairy Alternatives'!I76</f>
        <v>14.307978201070167</v>
      </c>
      <c r="J69" s="183">
        <f>'Non-Dairy Alternatives'!J76</f>
        <v>-1.0140788396270466</v>
      </c>
      <c r="K69" s="316">
        <f>'Non-Dairy Alternatives'!K76</f>
        <v>-6.6184249081799665E-2</v>
      </c>
      <c r="L69" s="319">
        <f>'Non-Dairy Alternatives'!L76</f>
        <v>3412977.7396680927</v>
      </c>
      <c r="M69" s="127">
        <f>'Non-Dairy Alternatives'!M76</f>
        <v>65417.354794519022</v>
      </c>
      <c r="N69" s="123">
        <f>'Non-Dairy Alternatives'!N76</f>
        <v>1.9541799780555601E-2</v>
      </c>
      <c r="O69" s="121">
        <f>'Non-Dairy Alternatives'!O76</f>
        <v>641341.04217755795</v>
      </c>
      <c r="P69" s="122">
        <f>'Non-Dairy Alternatives'!P76</f>
        <v>54754.811046532239</v>
      </c>
      <c r="Q69" s="123">
        <f>'Non-Dairy Alternatives'!Q76</f>
        <v>9.3344862427058334E-2</v>
      </c>
    </row>
    <row r="70" spans="2:17">
      <c r="B70" s="414"/>
      <c r="C70" s="333" t="s">
        <v>421</v>
      </c>
      <c r="D70" s="121">
        <f>'Non-Dairy Alternatives'!D77</f>
        <v>93261.487239127993</v>
      </c>
      <c r="E70" s="122">
        <f>'Non-Dairy Alternatives'!E77</f>
        <v>-16239.4093770623</v>
      </c>
      <c r="F70" s="123">
        <f>'Non-Dairy Alternatives'!F77</f>
        <v>-0.14830389411314845</v>
      </c>
      <c r="G70" s="124">
        <f>'Non-Dairy Alternatives'!G77</f>
        <v>0.50124067381827742</v>
      </c>
      <c r="H70" s="125">
        <f>'Non-Dairy Alternatives'!H77</f>
        <v>-5.9201402805664438E-2</v>
      </c>
      <c r="I70" s="182">
        <f>'Non-Dairy Alternatives'!I77</f>
        <v>11.376680042536018</v>
      </c>
      <c r="J70" s="183">
        <f>'Non-Dairy Alternatives'!J77</f>
        <v>0.22352444340319444</v>
      </c>
      <c r="K70" s="316">
        <f>'Non-Dairy Alternatives'!K77</f>
        <v>2.0041363308925218E-2</v>
      </c>
      <c r="L70" s="319">
        <f>'Non-Dairy Alternatives'!L77</f>
        <v>1061006.100610615</v>
      </c>
      <c r="M70" s="127">
        <f>'Non-Dairy Alternatives'!M77</f>
        <v>-160274.43759431224</v>
      </c>
      <c r="N70" s="123">
        <f>'Non-Dairy Alternatives'!N77</f>
        <v>-0.13123474302627319</v>
      </c>
      <c r="O70" s="121">
        <f>'Non-Dairy Alternatives'!O77</f>
        <v>224607.69496428967</v>
      </c>
      <c r="P70" s="122">
        <f>'Non-Dairy Alternatives'!P77</f>
        <v>-38221.937539642677</v>
      </c>
      <c r="Q70" s="123">
        <f>'Non-Dairy Alternatives'!Q77</f>
        <v>-0.14542476499133261</v>
      </c>
    </row>
    <row r="71" spans="2:17" ht="15.75" thickBot="1">
      <c r="B71" s="416"/>
      <c r="C71" s="334" t="s">
        <v>208</v>
      </c>
      <c r="D71" s="144">
        <f>'Non-Dairy Alternatives'!D78</f>
        <v>1348965.5754249131</v>
      </c>
      <c r="E71" s="145">
        <f>'Non-Dairy Alternatives'!E78</f>
        <v>31194.038893139688</v>
      </c>
      <c r="F71" s="146">
        <f>'Non-Dairy Alternatives'!F78</f>
        <v>2.3671811105617665E-2</v>
      </c>
      <c r="G71" s="147">
        <f>'Non-Dairy Alternatives'!G78</f>
        <v>7.2501139966805228</v>
      </c>
      <c r="H71" s="148">
        <f>'Non-Dairy Alternatives'!H78</f>
        <v>0.50556085353673019</v>
      </c>
      <c r="I71" s="255">
        <f>'Non-Dairy Alternatives'!I78</f>
        <v>8.2016042473696622</v>
      </c>
      <c r="J71" s="184">
        <f>'Non-Dairy Alternatives'!J78</f>
        <v>-5.4634145441433191E-2</v>
      </c>
      <c r="K71" s="318">
        <f>'Non-Dairy Alternatives'!K78</f>
        <v>-6.6173168508560087E-3</v>
      </c>
      <c r="L71" s="320">
        <f>'Non-Dairy Alternatives'!L78</f>
        <v>11063681.792960428</v>
      </c>
      <c r="M71" s="150">
        <f>'Non-Dairy Alternatives'!M78</f>
        <v>183845.84009313025</v>
      </c>
      <c r="N71" s="146">
        <f>'Non-Dairy Alternatives'!N78</f>
        <v>1.6897850380242094E-2</v>
      </c>
      <c r="O71" s="144">
        <f>'Non-Dairy Alternatives'!O78</f>
        <v>2831842.6466332674</v>
      </c>
      <c r="P71" s="145">
        <f>'Non-Dairy Alternatives'!P78</f>
        <v>57028.122528583743</v>
      </c>
      <c r="Q71" s="146">
        <f>'Non-Dairy Alternatives'!Q78</f>
        <v>2.0552048446187347E-2</v>
      </c>
    </row>
    <row r="72" spans="2:17">
      <c r="B72" s="295"/>
      <c r="C72" s="93" t="s">
        <v>398</v>
      </c>
      <c r="D72" s="137">
        <f>'Trad vs Value Add'!D33</f>
        <v>5769969.9836207964</v>
      </c>
      <c r="E72" s="138">
        <f>'Trad vs Value Add'!E33</f>
        <v>-90951.772786114365</v>
      </c>
      <c r="F72" s="139">
        <f>'Trad vs Value Add'!F33</f>
        <v>-1.5518339361328234E-2</v>
      </c>
      <c r="G72" s="140">
        <f>'Trad vs Value Add'!G33</f>
        <v>3.9428922636313564</v>
      </c>
      <c r="H72" s="141">
        <f>'Trad vs Value Add'!H33</f>
        <v>-6.1773513348395426E-2</v>
      </c>
      <c r="I72" s="254">
        <f>'Trad vs Value Add'!I33</f>
        <v>6.7942770037127227</v>
      </c>
      <c r="J72" s="177">
        <f>'Trad vs Value Add'!J33</f>
        <v>-0.13859636277241894</v>
      </c>
      <c r="K72" s="139">
        <f>'Trad vs Value Add'!K33</f>
        <v>-1.9991186257983698E-2</v>
      </c>
      <c r="L72" s="142">
        <f>'Trad vs Value Add'!L33</f>
        <v>39202774.371827453</v>
      </c>
      <c r="M72" s="143">
        <f>'Trad vs Value Add'!M33</f>
        <v>-1430253.9762193337</v>
      </c>
      <c r="N72" s="139">
        <f>'Trad vs Value Add'!N33</f>
        <v>-3.5199295606724954E-2</v>
      </c>
      <c r="O72" s="137">
        <f>'Trad vs Value Add'!O33</f>
        <v>14033542.573936105</v>
      </c>
      <c r="P72" s="138">
        <f>'Trad vs Value Add'!P33</f>
        <v>-525980.33062511683</v>
      </c>
      <c r="Q72" s="139">
        <f>'Trad vs Value Add'!Q33</f>
        <v>-3.6126206474824611E-2</v>
      </c>
    </row>
    <row r="73" spans="2:17">
      <c r="B73" s="295" t="s">
        <v>411</v>
      </c>
      <c r="C73" s="94" t="s">
        <v>399</v>
      </c>
      <c r="D73" s="121">
        <f>'Trad vs Value Add'!D34</f>
        <v>114909081.76888664</v>
      </c>
      <c r="E73" s="122">
        <f>'Trad vs Value Add'!E34</f>
        <v>-1223531.8666736335</v>
      </c>
      <c r="F73" s="123">
        <f>'Trad vs Value Add'!F34</f>
        <v>-1.0535643936450449E-2</v>
      </c>
      <c r="G73" s="124">
        <f>'Trad vs Value Add'!G34</f>
        <v>78.522787954472349</v>
      </c>
      <c r="H73" s="125">
        <f>'Trad vs Value Add'!H34</f>
        <v>-0.82860466719897374</v>
      </c>
      <c r="I73" s="256">
        <f>'Trad vs Value Add'!I34</f>
        <v>4.003971251151424</v>
      </c>
      <c r="J73" s="183">
        <f>'Trad vs Value Add'!J34</f>
        <v>-0.14321656625291013</v>
      </c>
      <c r="K73" s="123">
        <f>'Trad vs Value Add'!K34</f>
        <v>-3.4533416994494193E-2</v>
      </c>
      <c r="L73" s="126">
        <f>'Trad vs Value Add'!L34</f>
        <v>460092659.89883035</v>
      </c>
      <c r="M73" s="127">
        <f>'Trad vs Value Add'!M34</f>
        <v>-21531100.573889673</v>
      </c>
      <c r="N73" s="123">
        <f>'Trad vs Value Add'!N34</f>
        <v>-4.4705229145581636E-2</v>
      </c>
      <c r="O73" s="121">
        <f>'Trad vs Value Add'!O34</f>
        <v>149252992.75732136</v>
      </c>
      <c r="P73" s="122">
        <f>'Trad vs Value Add'!P34</f>
        <v>-2228884.7739592195</v>
      </c>
      <c r="Q73" s="123">
        <f>'Trad vs Value Add'!Q34</f>
        <v>-1.4713870796187889E-2</v>
      </c>
    </row>
    <row r="74" spans="2:17">
      <c r="B74" s="295" t="s">
        <v>409</v>
      </c>
      <c r="C74" s="94" t="s">
        <v>400</v>
      </c>
      <c r="D74" s="121">
        <f>'Trad vs Value Add'!D35</f>
        <v>1511181.8450161784</v>
      </c>
      <c r="E74" s="122">
        <f>'Trad vs Value Add'!E35</f>
        <v>174286.74792937562</v>
      </c>
      <c r="F74" s="123">
        <f>'Trad vs Value Add'!F35</f>
        <v>0.13036680911550938</v>
      </c>
      <c r="G74" s="124">
        <f>'Trad vs Value Add'!G35</f>
        <v>1.0326617335217734</v>
      </c>
      <c r="H74" s="125">
        <f>'Trad vs Value Add'!H35</f>
        <v>0.1191845937078907</v>
      </c>
      <c r="I74" s="256">
        <f>'Trad vs Value Add'!I35</f>
        <v>13.411390942551932</v>
      </c>
      <c r="J74" s="183">
        <f>'Trad vs Value Add'!J35</f>
        <v>-0.13507334268340188</v>
      </c>
      <c r="K74" s="123">
        <f>'Trad vs Value Add'!K35</f>
        <v>-9.971114221341287E-3</v>
      </c>
      <c r="L74" s="126">
        <f>'Trad vs Value Add'!L35</f>
        <v>20267050.508798894</v>
      </c>
      <c r="M74" s="127">
        <f>'Trad vs Value Add'!M35</f>
        <v>2156848.8230062947</v>
      </c>
      <c r="N74" s="123">
        <f>'Trad vs Value Add'!N35</f>
        <v>0.11909579254980558</v>
      </c>
      <c r="O74" s="121">
        <f>'Trad vs Value Add'!O35</f>
        <v>4172429.4788738489</v>
      </c>
      <c r="P74" s="122">
        <f>'Trad vs Value Add'!P35</f>
        <v>312050.2677925108</v>
      </c>
      <c r="Q74" s="123">
        <f>'Trad vs Value Add'!Q35</f>
        <v>8.0834097048487055E-2</v>
      </c>
    </row>
    <row r="75" spans="2:17" ht="15.75" thickBot="1">
      <c r="B75" s="295"/>
      <c r="C75" s="95" t="s">
        <v>401</v>
      </c>
      <c r="D75" s="144">
        <f>'Trad vs Value Add'!D36</f>
        <v>22651685.199585635</v>
      </c>
      <c r="E75" s="145">
        <f>'Trad vs Value Add'!E36</f>
        <v>963627.94134037197</v>
      </c>
      <c r="F75" s="146">
        <f>'Trad vs Value Add'!F36</f>
        <v>4.4431270623560552E-2</v>
      </c>
      <c r="G75" s="147">
        <f>'Trad vs Value Add'!G36</f>
        <v>15.478963423586638</v>
      </c>
      <c r="H75" s="148">
        <f>'Trad vs Value Add'!H36</f>
        <v>0.65989156405743721</v>
      </c>
      <c r="I75" s="255">
        <f>'Trad vs Value Add'!I36</f>
        <v>9.7223170855762948</v>
      </c>
      <c r="J75" s="184">
        <f>'Trad vs Value Add'!J36</f>
        <v>0.34572092218523487</v>
      </c>
      <c r="K75" s="146">
        <f>'Trad vs Value Add'!K36</f>
        <v>3.6870620869333078E-2</v>
      </c>
      <c r="L75" s="149">
        <f>'Trad vs Value Add'!L36</f>
        <v>220226866.03302711</v>
      </c>
      <c r="M75" s="150">
        <f>'Trad vs Value Add'!M36</f>
        <v>16866711.553958952</v>
      </c>
      <c r="N75" s="146">
        <f>'Trad vs Value Add'!N36</f>
        <v>8.2940100026797733E-2</v>
      </c>
      <c r="O75" s="144">
        <f>'Trad vs Value Add'!O36</f>
        <v>42153585.233318925</v>
      </c>
      <c r="P75" s="145">
        <f>'Trad vs Value Add'!P36</f>
        <v>2429345.575029552</v>
      </c>
      <c r="Q75" s="146">
        <f>'Trad vs Value Add'!Q36</f>
        <v>6.115524415135315E-2</v>
      </c>
    </row>
    <row r="76" spans="2:17">
      <c r="B76" s="417" t="s">
        <v>410</v>
      </c>
      <c r="C76" s="173" t="s">
        <v>407</v>
      </c>
      <c r="D76" s="137">
        <f>Filtration!D21</f>
        <v>142397373.78397632</v>
      </c>
      <c r="E76" s="138">
        <f>Filtration!E21</f>
        <v>-795084.05102851987</v>
      </c>
      <c r="F76" s="139">
        <f>Filtration!F21</f>
        <v>-5.5525553723273936E-3</v>
      </c>
      <c r="G76" s="140">
        <f>Filtration!G21</f>
        <v>97.306832626178519</v>
      </c>
      <c r="H76" s="141">
        <f>Filtration!H21</f>
        <v>-0.5340803303205206</v>
      </c>
      <c r="I76" s="254">
        <f>Filtration!I21</f>
        <v>4.9565709460057539</v>
      </c>
      <c r="J76" s="177">
        <f>Filtration!J21</f>
        <v>-6.3659757989962706E-2</v>
      </c>
      <c r="K76" s="139">
        <f>Filtration!K21</f>
        <v>-1.2680643927239129E-2</v>
      </c>
      <c r="L76" s="142">
        <f>Filtration!L21</f>
        <v>705802685.6851784</v>
      </c>
      <c r="M76" s="143">
        <f>Filtration!M21</f>
        <v>-13056487.718724847</v>
      </c>
      <c r="N76" s="139">
        <f>Filtration!N21</f>
        <v>-1.8162789322003738E-2</v>
      </c>
      <c r="O76" s="137">
        <f>Filtration!O21</f>
        <v>204414558.52716351</v>
      </c>
      <c r="P76" s="138">
        <f>Filtration!P21</f>
        <v>-1576796.8595842421</v>
      </c>
      <c r="Q76" s="139">
        <f>Filtration!Q21</f>
        <v>-7.6546749091670075E-3</v>
      </c>
    </row>
    <row r="77" spans="2:17" ht="15.75" thickBot="1">
      <c r="B77" s="416"/>
      <c r="C77" s="174" t="s">
        <v>408</v>
      </c>
      <c r="D77" s="144">
        <f>Filtration!D22</f>
        <v>3941141.1392471846</v>
      </c>
      <c r="E77" s="145">
        <f>Filtration!E22</f>
        <v>781266.89956095209</v>
      </c>
      <c r="F77" s="146">
        <f>Filtration!F22</f>
        <v>0.24724620041794129</v>
      </c>
      <c r="G77" s="147">
        <f>Filtration!G22</f>
        <v>2.6931673738215158</v>
      </c>
      <c r="H77" s="148">
        <f>Filtration!H22</f>
        <v>0.53408033032050151</v>
      </c>
      <c r="I77" s="255">
        <f>Filtration!I22</f>
        <v>12.122664534157197</v>
      </c>
      <c r="J77" s="184">
        <f>Filtration!J22</f>
        <v>0.41008113217413822</v>
      </c>
      <c r="K77" s="146">
        <f>Filtration!K22</f>
        <v>3.5012013840149674E-2</v>
      </c>
      <c r="L77" s="149">
        <f>Filtration!L22</f>
        <v>47777131.912859738</v>
      </c>
      <c r="M77" s="150">
        <f>Filtration!M22</f>
        <v>10766841.34075693</v>
      </c>
      <c r="N77" s="146">
        <f>Filtration!N22</f>
        <v>0.29091480164904832</v>
      </c>
      <c r="O77" s="144">
        <f>Filtration!O22</f>
        <v>9862263.3378288746</v>
      </c>
      <c r="P77" s="145">
        <f>Filtration!P22</f>
        <v>1939516.4599111257</v>
      </c>
      <c r="Q77" s="146">
        <f>Filtration!Q22</f>
        <v>0.24480353718190076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26" t="s">
        <v>269</v>
      </c>
      <c r="C79" s="426"/>
      <c r="D79" s="426"/>
      <c r="E79" s="426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</row>
    <row r="80" spans="2:17">
      <c r="B80" s="427" t="s">
        <v>24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</row>
    <row r="81" spans="2:17" ht="15.75" thickBot="1">
      <c r="B81" s="428" t="str">
        <f>'HOME PAGE'!H6</f>
        <v>LATEST 52 WEEKS ENDING 01-28-2024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</row>
    <row r="82" spans="2:17">
      <c r="D82" s="418" t="s">
        <v>198</v>
      </c>
      <c r="E82" s="419"/>
      <c r="F82" s="420"/>
      <c r="G82" s="421" t="s">
        <v>29</v>
      </c>
      <c r="H82" s="422"/>
      <c r="I82" s="418" t="s">
        <v>30</v>
      </c>
      <c r="J82" s="419"/>
      <c r="K82" s="420"/>
      <c r="L82" s="421" t="s">
        <v>31</v>
      </c>
      <c r="M82" s="419"/>
      <c r="N82" s="422"/>
      <c r="O82" s="418" t="s">
        <v>32</v>
      </c>
      <c r="P82" s="419"/>
      <c r="Q82" s="420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Data'!E66</f>
        <v>1814691108.2421744</v>
      </c>
      <c r="E84" s="384">
        <f>'Segment Data'!F66</f>
        <v>-81180596.248102188</v>
      </c>
      <c r="F84" s="385">
        <f>'Segment Data'!G66</f>
        <v>-4.2819667626153204E-2</v>
      </c>
      <c r="G84" s="386">
        <f>'Segment Data'!H66</f>
        <v>100</v>
      </c>
      <c r="H84" s="387">
        <f>'Segment Data'!I66</f>
        <v>-1.4210854715202004E-14</v>
      </c>
      <c r="I84" s="388">
        <f>'Segment Data'!J66</f>
        <v>5.1638753560853319</v>
      </c>
      <c r="J84" s="389">
        <f>'Segment Data'!K66</f>
        <v>4.6857986784829109E-2</v>
      </c>
      <c r="K84" s="385">
        <f>'Segment Data'!L66</f>
        <v>9.157285075081659E-3</v>
      </c>
      <c r="L84" s="390">
        <f>'Segment Data'!M66</f>
        <v>9370838692.7589436</v>
      </c>
      <c r="M84" s="391">
        <f>'Segment Data'!N66</f>
        <v>-330369749.08315086</v>
      </c>
      <c r="N84" s="385">
        <f>'Segment Data'!O66</f>
        <v>-3.4054494454344421E-2</v>
      </c>
      <c r="O84" s="383">
        <f>'Segment Data'!P66</f>
        <v>2689520012.0189629</v>
      </c>
      <c r="P84" s="384">
        <f>'Segment Data'!Q66</f>
        <v>-97483764.80715847</v>
      </c>
      <c r="Q84" s="385">
        <f>'Segment Data'!R66</f>
        <v>-3.4977980875998071E-2</v>
      </c>
    </row>
    <row r="85" spans="2:17">
      <c r="B85" s="417" t="s">
        <v>233</v>
      </c>
      <c r="C85" s="93" t="s">
        <v>233</v>
      </c>
      <c r="D85" s="137">
        <f>'Segment Data'!E69</f>
        <v>1695874146.4091427</v>
      </c>
      <c r="E85" s="138">
        <f>'Segment Data'!F69</f>
        <v>-75630301.959313869</v>
      </c>
      <c r="F85" s="139">
        <f>'Segment Data'!G69</f>
        <v>-4.2692696611046535E-2</v>
      </c>
      <c r="G85" s="140">
        <f>'Segment Data'!H69</f>
        <v>93.452496609843138</v>
      </c>
      <c r="H85" s="141">
        <f>'Segment Data'!I69</f>
        <v>1.2394931404770659E-2</v>
      </c>
      <c r="I85" s="176">
        <f>'Segment Data'!J69</f>
        <v>4.915423199561058</v>
      </c>
      <c r="J85" s="177">
        <f>'Segment Data'!K69</f>
        <v>2.8957973368330059E-2</v>
      </c>
      <c r="K85" s="139">
        <f>'Segment Data'!L69</f>
        <v>5.9261597142056324E-3</v>
      </c>
      <c r="L85" s="142">
        <f>'Segment Data'!M69</f>
        <v>8335939122.7953072</v>
      </c>
      <c r="M85" s="143">
        <f>'Segment Data'!N69</f>
        <v>-320455762.20288658</v>
      </c>
      <c r="N85" s="139">
        <f>'Segment Data'!O69</f>
        <v>-3.7019540635587982E-2</v>
      </c>
      <c r="O85" s="137">
        <f>'Segment Data'!P69</f>
        <v>2371086966.9708872</v>
      </c>
      <c r="P85" s="138">
        <f>'Segment Data'!Q69</f>
        <v>-82701538.504934311</v>
      </c>
      <c r="Q85" s="139">
        <f>'Segment Data'!R69</f>
        <v>-3.3703613135516508E-2</v>
      </c>
    </row>
    <row r="86" spans="2:17">
      <c r="B86" s="414"/>
      <c r="C86" s="118" t="s">
        <v>232</v>
      </c>
      <c r="D86" s="151">
        <f>'Segment Data'!E70</f>
        <v>1690818487.914299</v>
      </c>
      <c r="E86" s="152">
        <f>'Segment Data'!F70</f>
        <v>-75352959.578248739</v>
      </c>
      <c r="F86" s="153">
        <f>'Segment Data'!G70</f>
        <v>-4.2664578053975527E-2</v>
      </c>
      <c r="G86" s="154">
        <f>'Segment Data'!H70</f>
        <v>93.173900518647145</v>
      </c>
      <c r="H86" s="155">
        <f>'Segment Data'!I70</f>
        <v>1.5094291967372442E-2</v>
      </c>
      <c r="I86" s="178">
        <f>'Segment Data'!J70</f>
        <v>4.8923773032075246</v>
      </c>
      <c r="J86" s="179">
        <f>'Segment Data'!K70</f>
        <v>2.6891931876958708E-2</v>
      </c>
      <c r="K86" s="153">
        <f>'Segment Data'!L70</f>
        <v>5.5270810257527425E-3</v>
      </c>
      <c r="L86" s="156">
        <f>'Segment Data'!M70</f>
        <v>8272121994.1155834</v>
      </c>
      <c r="M86" s="157">
        <f>'Segment Data'!N70</f>
        <v>-321159346.92113876</v>
      </c>
      <c r="N86" s="153">
        <f>'Segment Data'!O70</f>
        <v>-3.7373307608056627E-2</v>
      </c>
      <c r="O86" s="151">
        <f>'Segment Data'!P70</f>
        <v>2347639945.3300505</v>
      </c>
      <c r="P86" s="152">
        <f>'Segment Data'!Q70</f>
        <v>-81452652.436730862</v>
      </c>
      <c r="Q86" s="153">
        <f>'Segment Data'!R70</f>
        <v>-3.3532131509360921E-2</v>
      </c>
    </row>
    <row r="87" spans="2:17" ht="15.75" thickBot="1">
      <c r="B87" s="416"/>
      <c r="C87" s="114" t="s">
        <v>231</v>
      </c>
      <c r="D87" s="158">
        <f>'Segment Data'!E71</f>
        <v>5055658.4948426904</v>
      </c>
      <c r="E87" s="159">
        <f>'Segment Data'!F71</f>
        <v>-277342.3810654683</v>
      </c>
      <c r="F87" s="160">
        <f>'Segment Data'!G71</f>
        <v>-5.2004938217498339E-2</v>
      </c>
      <c r="G87" s="161">
        <f>'Segment Data'!H71</f>
        <v>0.27859609119592388</v>
      </c>
      <c r="H87" s="162">
        <f>'Segment Data'!I71</f>
        <v>-2.6993605626110528E-3</v>
      </c>
      <c r="I87" s="180">
        <f>'Segment Data'!J71</f>
        <v>12.622911287386353</v>
      </c>
      <c r="J87" s="181">
        <f>'Segment Data'!K71</f>
        <v>0.78838408027718287</v>
      </c>
      <c r="K87" s="160">
        <f>'Segment Data'!L71</f>
        <v>6.6617285716626617E-2</v>
      </c>
      <c r="L87" s="163">
        <f>'Segment Data'!M71</f>
        <v>63817128.679720499</v>
      </c>
      <c r="M87" s="164">
        <f>'Segment Data'!N71</f>
        <v>703584.71824835986</v>
      </c>
      <c r="N87" s="160">
        <f>'Segment Data'!O71</f>
        <v>1.1147919671217725E-2</v>
      </c>
      <c r="O87" s="158">
        <f>'Segment Data'!P71</f>
        <v>23447021.640837714</v>
      </c>
      <c r="P87" s="159">
        <f>'Segment Data'!Q71</f>
        <v>-1248886.0682029389</v>
      </c>
      <c r="Q87" s="160">
        <f>'Segment Data'!R71</f>
        <v>-5.0570567517376493E-2</v>
      </c>
    </row>
    <row r="88" spans="2:17">
      <c r="B88" s="417" t="s">
        <v>230</v>
      </c>
      <c r="C88" s="93" t="s">
        <v>376</v>
      </c>
      <c r="D88" s="137">
        <f>Fat!E59</f>
        <v>136744508.85053322</v>
      </c>
      <c r="E88" s="138">
        <f>Fat!F59</f>
        <v>-15103631.125729531</v>
      </c>
      <c r="F88" s="139">
        <f>Fat!G59</f>
        <v>-9.9465368018933686E-2</v>
      </c>
      <c r="G88" s="140">
        <f>Fat!H59</f>
        <v>7.5354151585055531</v>
      </c>
      <c r="H88" s="141">
        <f>Fat!I59</f>
        <v>-0.4739949517154125</v>
      </c>
      <c r="I88" s="254">
        <f>Fat!J59</f>
        <v>5.3743149982209335</v>
      </c>
      <c r="J88" s="177">
        <f>Fat!K59</f>
        <v>0.19975774933862578</v>
      </c>
      <c r="K88" s="139">
        <f>Fat!L59</f>
        <v>3.8603834053971088E-2</v>
      </c>
      <c r="L88" s="142">
        <f>Fat!M59</f>
        <v>734908064.8397758</v>
      </c>
      <c r="M88" s="143">
        <f>Fat!N59</f>
        <v>-50838828.603689909</v>
      </c>
      <c r="N88" s="139">
        <f>Fat!O59</f>
        <v>-6.4701278526082706E-2</v>
      </c>
      <c r="O88" s="137">
        <f>Fat!P59</f>
        <v>211708256.55935064</v>
      </c>
      <c r="P88" s="138">
        <f>Fat!Q59</f>
        <v>-17793484.841396898</v>
      </c>
      <c r="Q88" s="139">
        <f>Fat!R59</f>
        <v>-7.7530936073929677E-2</v>
      </c>
    </row>
    <row r="89" spans="2:17">
      <c r="B89" s="414"/>
      <c r="C89" s="94" t="s">
        <v>377</v>
      </c>
      <c r="D89" s="121">
        <f>Fat!E60</f>
        <v>253718100.4936229</v>
      </c>
      <c r="E89" s="122">
        <f>Fat!F60</f>
        <v>-19177018.49124223</v>
      </c>
      <c r="F89" s="123">
        <f>Fat!G60</f>
        <v>-7.0272486230527981E-2</v>
      </c>
      <c r="G89" s="124">
        <f>Fat!H60</f>
        <v>13.981338165005416</v>
      </c>
      <c r="H89" s="125">
        <f>Fat!I60</f>
        <v>-0.41283831531900717</v>
      </c>
      <c r="I89" s="256">
        <f>Fat!J60</f>
        <v>4.948168833517629</v>
      </c>
      <c r="J89" s="183">
        <f>Fat!K60</f>
        <v>-7.0382066997537684E-2</v>
      </c>
      <c r="K89" s="123">
        <f>Fat!L60</f>
        <v>-1.4024380422307322E-2</v>
      </c>
      <c r="L89" s="126">
        <f>Fat!M60</f>
        <v>1255439997.3618386</v>
      </c>
      <c r="M89" s="127">
        <f>Fat!N60</f>
        <v>-114098047.76584983</v>
      </c>
      <c r="N89" s="123">
        <f>Fat!O60</f>
        <v>-8.3311338572716997E-2</v>
      </c>
      <c r="O89" s="121">
        <f>Fat!P60</f>
        <v>390057984.27935094</v>
      </c>
      <c r="P89" s="122">
        <f>Fat!Q60</f>
        <v>-30084187.830791116</v>
      </c>
      <c r="Q89" s="123">
        <f>Fat!R60</f>
        <v>-7.1604780066935103E-2</v>
      </c>
    </row>
    <row r="90" spans="2:17">
      <c r="B90" s="414"/>
      <c r="C90" s="94" t="s">
        <v>378</v>
      </c>
      <c r="D90" s="121">
        <f>Fat!E61</f>
        <v>653103593.46417427</v>
      </c>
      <c r="E90" s="122">
        <f>Fat!F61</f>
        <v>-38763299.399602413</v>
      </c>
      <c r="F90" s="123">
        <f>Fat!G61</f>
        <v>-5.6027105501685874E-2</v>
      </c>
      <c r="G90" s="124">
        <f>Fat!H61</f>
        <v>35.989794103130428</v>
      </c>
      <c r="H90" s="125">
        <f>Fat!I61</f>
        <v>-0.50354514683701268</v>
      </c>
      <c r="I90" s="256">
        <f>Fat!J61</f>
        <v>5.0304530272994343</v>
      </c>
      <c r="J90" s="183">
        <f>Fat!K61</f>
        <v>7.9708355759353644E-2</v>
      </c>
      <c r="K90" s="123">
        <f>Fat!L61</f>
        <v>1.6100276028688413E-2</v>
      </c>
      <c r="L90" s="126">
        <f>Fat!M61</f>
        <v>3285406948.8819942</v>
      </c>
      <c r="M90" s="127">
        <f>Fat!N61</f>
        <v>-139849384.37834024</v>
      </c>
      <c r="N90" s="123">
        <f>Fat!O61</f>
        <v>-4.0828881336663188E-2</v>
      </c>
      <c r="O90" s="121">
        <f>Fat!P61</f>
        <v>941833475.34659851</v>
      </c>
      <c r="P90" s="122">
        <f>Fat!Q61</f>
        <v>-40839012.923736095</v>
      </c>
      <c r="Q90" s="123">
        <f>Fat!R61</f>
        <v>-4.1559129222819173E-2</v>
      </c>
    </row>
    <row r="91" spans="2:17" ht="15.75" thickBot="1">
      <c r="B91" s="416"/>
      <c r="C91" s="95" t="s">
        <v>379</v>
      </c>
      <c r="D91" s="144">
        <f>Fat!E62</f>
        <v>771124905.43381011</v>
      </c>
      <c r="E91" s="145">
        <f>Fat!F62</f>
        <v>-8136647.2315337658</v>
      </c>
      <c r="F91" s="146">
        <f>Fat!G62</f>
        <v>-1.0441484253526456E-2</v>
      </c>
      <c r="G91" s="147">
        <f>Fat!H62</f>
        <v>42.493452573356734</v>
      </c>
      <c r="H91" s="148">
        <f>Fat!I62</f>
        <v>1.3903784138710336</v>
      </c>
      <c r="I91" s="255">
        <f>Fat!J62</f>
        <v>5.3105322533597974</v>
      </c>
      <c r="J91" s="184">
        <f>Fat!K62</f>
        <v>2.2619413419826984E-2</v>
      </c>
      <c r="K91" s="146">
        <f>Fat!L62</f>
        <v>4.2775692611612265E-3</v>
      </c>
      <c r="L91" s="149">
        <f>Fat!M62</f>
        <v>4095083681.675272</v>
      </c>
      <c r="M91" s="150">
        <f>Fat!N62</f>
        <v>-25583488.335357189</v>
      </c>
      <c r="N91" s="146">
        <f>Fat!O62</f>
        <v>-6.2085791644490417E-3</v>
      </c>
      <c r="O91" s="144">
        <f>Fat!P62</f>
        <v>1145920295.8336642</v>
      </c>
      <c r="P91" s="145">
        <f>Fat!Q62</f>
        <v>-8767079.2112324238</v>
      </c>
      <c r="Q91" s="146">
        <f>Fat!R62</f>
        <v>-7.5925998679006448E-3</v>
      </c>
    </row>
    <row r="92" spans="2:17" ht="15" customHeight="1">
      <c r="B92" s="423" t="s">
        <v>229</v>
      </c>
      <c r="C92" s="93" t="s">
        <v>392</v>
      </c>
      <c r="D92" s="137">
        <f>Fat!E63</f>
        <v>134708204.99650908</v>
      </c>
      <c r="E92" s="138">
        <f>Fat!F63</f>
        <v>-14618457.142713249</v>
      </c>
      <c r="F92" s="139">
        <f>Fat!G63</f>
        <v>-9.7895827398083571E-2</v>
      </c>
      <c r="G92" s="140">
        <f>Fat!H63</f>
        <v>7.4232030115029346</v>
      </c>
      <c r="H92" s="141">
        <f>Fat!I63</f>
        <v>-0.45320876180164404</v>
      </c>
      <c r="I92" s="254">
        <f>Fat!J63</f>
        <v>5.3311191531660729</v>
      </c>
      <c r="J92" s="177">
        <f>Fat!K63</f>
        <v>0.19292837301584509</v>
      </c>
      <c r="K92" s="139">
        <f>Fat!L63</f>
        <v>3.754791934958171E-2</v>
      </c>
      <c r="L92" s="142">
        <f>Fat!M63</f>
        <v>718145491.74551117</v>
      </c>
      <c r="M92" s="143">
        <f>Fat!N63</f>
        <v>-49123386.88884902</v>
      </c>
      <c r="N92" s="139">
        <f>Fat!O63</f>
        <v>-6.4023692680305666E-2</v>
      </c>
      <c r="O92" s="137">
        <f>Fat!P63</f>
        <v>206475900.90052348</v>
      </c>
      <c r="P92" s="138">
        <f>Fat!Q63</f>
        <v>-16624340.781885862</v>
      </c>
      <c r="Q92" s="139">
        <f>Fat!R63</f>
        <v>-7.451511776285373E-2</v>
      </c>
    </row>
    <row r="93" spans="2:17">
      <c r="B93" s="424"/>
      <c r="C93" s="94" t="s">
        <v>393</v>
      </c>
      <c r="D93" s="121">
        <f>Fat!E64</f>
        <v>205051245.48109758</v>
      </c>
      <c r="E93" s="122">
        <f>Fat!F64</f>
        <v>-14341593.303214699</v>
      </c>
      <c r="F93" s="123">
        <f>Fat!G64</f>
        <v>-6.5369468678574738E-2</v>
      </c>
      <c r="G93" s="124">
        <f>Fat!H64</f>
        <v>11.299512327457387</v>
      </c>
      <c r="H93" s="125">
        <f>Fat!I64</f>
        <v>-0.27262297392885237</v>
      </c>
      <c r="I93" s="256">
        <f>Fat!J64</f>
        <v>4.5163698164165682</v>
      </c>
      <c r="J93" s="183">
        <f>Fat!K64</f>
        <v>-7.337919163230211E-2</v>
      </c>
      <c r="K93" s="123">
        <f>Fat!L64</f>
        <v>-1.5987626230458307E-2</v>
      </c>
      <c r="L93" s="126">
        <f>Fat!M64</f>
        <v>926087255.90945339</v>
      </c>
      <c r="M93" s="127">
        <f>Fat!N64</f>
        <v>-80870808.273869514</v>
      </c>
      <c r="N93" s="123">
        <f>Fat!O64</f>
        <v>-8.0311992276916197E-2</v>
      </c>
      <c r="O93" s="121">
        <f>Fat!P64</f>
        <v>271804580.65539324</v>
      </c>
      <c r="P93" s="122">
        <f>Fat!Q64</f>
        <v>-20349891.157236814</v>
      </c>
      <c r="Q93" s="123">
        <f>Fat!R64</f>
        <v>-6.9654559901064894E-2</v>
      </c>
    </row>
    <row r="94" spans="2:17">
      <c r="B94" s="424"/>
      <c r="C94" s="94" t="s">
        <v>394</v>
      </c>
      <c r="D94" s="121">
        <f>Fat!E65</f>
        <v>636482089.40455997</v>
      </c>
      <c r="E94" s="122">
        <f>Fat!F65</f>
        <v>-40089555.284799576</v>
      </c>
      <c r="F94" s="123">
        <f>Fat!G65</f>
        <v>-5.9253969035616701E-2</v>
      </c>
      <c r="G94" s="124">
        <f>Fat!H65</f>
        <v>35.073852873015788</v>
      </c>
      <c r="H94" s="125">
        <f>Fat!I65</f>
        <v>-0.61272038439049226</v>
      </c>
      <c r="I94" s="256">
        <f>Fat!J65</f>
        <v>4.8697395506185019</v>
      </c>
      <c r="J94" s="183">
        <f>Fat!K65</f>
        <v>3.9431103428681169E-2</v>
      </c>
      <c r="K94" s="123">
        <f>Fat!L65</f>
        <v>8.1632682177100752E-3</v>
      </c>
      <c r="L94" s="126">
        <f>Fat!M65</f>
        <v>3099502004.0336871</v>
      </c>
      <c r="M94" s="127">
        <f>Fat!N65</f>
        <v>-168547726.43843651</v>
      </c>
      <c r="N94" s="123">
        <f>Fat!O65</f>
        <v>-5.1574406860108279E-2</v>
      </c>
      <c r="O94" s="121">
        <f>Fat!P65</f>
        <v>896786252.46675324</v>
      </c>
      <c r="P94" s="122">
        <f>Fat!Q65</f>
        <v>-43742585.683595419</v>
      </c>
      <c r="Q94" s="123">
        <f>Fat!R65</f>
        <v>-4.6508500228041844E-2</v>
      </c>
    </row>
    <row r="95" spans="2:17" ht="15.75" thickBot="1">
      <c r="B95" s="425"/>
      <c r="C95" s="95" t="s">
        <v>395</v>
      </c>
      <c r="D95" s="144">
        <f>Fat!E66</f>
        <v>719632606.52696157</v>
      </c>
      <c r="E95" s="145">
        <f>Fat!F66</f>
        <v>-6580696.2285866737</v>
      </c>
      <c r="F95" s="146">
        <f>Fat!G66</f>
        <v>-9.0616575097383096E-3</v>
      </c>
      <c r="G95" s="147">
        <f>Fat!H66</f>
        <v>39.655928397866212</v>
      </c>
      <c r="H95" s="148">
        <f>Fat!I66</f>
        <v>1.3509470515257007</v>
      </c>
      <c r="I95" s="255">
        <f>Fat!J66</f>
        <v>4.9917198561125025</v>
      </c>
      <c r="J95" s="184">
        <f>Fat!K66</f>
        <v>1.5057767997337379E-2</v>
      </c>
      <c r="K95" s="146">
        <f>Fat!L66</f>
        <v>3.0256761923412564E-3</v>
      </c>
      <c r="L95" s="149">
        <f>Fat!M66</f>
        <v>3592204371.1066298</v>
      </c>
      <c r="M95" s="150">
        <f>Fat!N66</f>
        <v>-21913840.601807594</v>
      </c>
      <c r="N95" s="146">
        <f>Fat!O66</f>
        <v>-6.0633989587874203E-3</v>
      </c>
      <c r="O95" s="144">
        <f>Fat!P66</f>
        <v>996020232.94821811</v>
      </c>
      <c r="P95" s="145">
        <f>Fat!Q66</f>
        <v>-1984720.882216692</v>
      </c>
      <c r="Q95" s="146">
        <f>Fat!R66</f>
        <v>-1.9886884074063467E-3</v>
      </c>
    </row>
    <row r="96" spans="2:17" ht="15.75" thickBot="1">
      <c r="B96" s="417" t="s">
        <v>228</v>
      </c>
      <c r="C96" s="165" t="s">
        <v>228</v>
      </c>
      <c r="D96" s="130">
        <f>'Segment Data'!E72</f>
        <v>91608138.732273549</v>
      </c>
      <c r="E96" s="131">
        <f>'Segment Data'!F72</f>
        <v>-4750284.859691292</v>
      </c>
      <c r="F96" s="132">
        <f>'Segment Data'!G72</f>
        <v>-4.9298075690887601E-2</v>
      </c>
      <c r="G96" s="133">
        <f>'Segment Data'!H72</f>
        <v>5.0481395051861488</v>
      </c>
      <c r="H96" s="134">
        <f>'Segment Data'!I72</f>
        <v>-3.4399749118072975E-2</v>
      </c>
      <c r="I96" s="185">
        <f>'Segment Data'!J72</f>
        <v>8.0951937997888699</v>
      </c>
      <c r="J96" s="186">
        <f>'Segment Data'!K72</f>
        <v>0.29621482639125762</v>
      </c>
      <c r="K96" s="132">
        <f>'Segment Data'!L72</f>
        <v>3.7981231569112969E-2</v>
      </c>
      <c r="L96" s="135">
        <f>'Segment Data'!M72</f>
        <v>741585636.67569947</v>
      </c>
      <c r="M96" s="136">
        <f>'Segment Data'!N72</f>
        <v>-9911682.8277747631</v>
      </c>
      <c r="N96" s="132">
        <f>'Segment Data'!O72</f>
        <v>-1.3189245750501895E-2</v>
      </c>
      <c r="O96" s="130">
        <f>'Segment Data'!P72</f>
        <v>235176356.42021763</v>
      </c>
      <c r="P96" s="131">
        <f>'Segment Data'!Q72</f>
        <v>-10233925.983137727</v>
      </c>
      <c r="Q96" s="132">
        <f>'Segment Data'!R72</f>
        <v>-4.170129255756809E-2</v>
      </c>
    </row>
    <row r="97" spans="2:17">
      <c r="B97" s="414"/>
      <c r="C97" s="115" t="s">
        <v>242</v>
      </c>
      <c r="D97" s="166">
        <f>'Segment Data'!E73</f>
        <v>86533021.468139619</v>
      </c>
      <c r="E97" s="167">
        <f>'Segment Data'!F73</f>
        <v>-4109958.2716585547</v>
      </c>
      <c r="F97" s="168">
        <f>'Segment Data'!G73</f>
        <v>-4.5342267911499548E-2</v>
      </c>
      <c r="G97" s="169">
        <f>'Segment Data'!H73</f>
        <v>4.7684711229979531</v>
      </c>
      <c r="H97" s="170">
        <f>'Segment Data'!I73</f>
        <v>-1.2600271501730376E-2</v>
      </c>
      <c r="I97" s="187">
        <f>'Segment Data'!J73</f>
        <v>7.4185035213274801</v>
      </c>
      <c r="J97" s="188">
        <f>'Segment Data'!K73</f>
        <v>0.31141974154646412</v>
      </c>
      <c r="K97" s="168">
        <f>'Segment Data'!L73</f>
        <v>4.3818217316140828E-2</v>
      </c>
      <c r="L97" s="171">
        <f>'Segment Data'!M73</f>
        <v>641945524.47250021</v>
      </c>
      <c r="M97" s="172">
        <f>'Segment Data'!N73</f>
        <v>-2261726.5872386694</v>
      </c>
      <c r="N97" s="168">
        <f>'Segment Data'!O73</f>
        <v>-3.5108679443115027E-3</v>
      </c>
      <c r="O97" s="166">
        <f>'Segment Data'!P73</f>
        <v>200809785.05966827</v>
      </c>
      <c r="P97" s="167">
        <f>'Segment Data'!Q73</f>
        <v>-6618032.1184402108</v>
      </c>
      <c r="Q97" s="168">
        <f>'Segment Data'!R73</f>
        <v>-3.1905229532245519E-2</v>
      </c>
    </row>
    <row r="98" spans="2:17" ht="15.75" thickBot="1">
      <c r="B98" s="414"/>
      <c r="C98" s="114" t="s">
        <v>243</v>
      </c>
      <c r="D98" s="158">
        <f>'Segment Data'!E74</f>
        <v>5075117.2641341249</v>
      </c>
      <c r="E98" s="159">
        <f>'Segment Data'!F74</f>
        <v>-640326.58803284355</v>
      </c>
      <c r="F98" s="160">
        <f>'Segment Data'!G74</f>
        <v>-0.11203444642187649</v>
      </c>
      <c r="G98" s="161">
        <f>'Segment Data'!H74</f>
        <v>0.27966838218820655</v>
      </c>
      <c r="H98" s="162">
        <f>'Segment Data'!I74</f>
        <v>-2.1799477616348206E-2</v>
      </c>
      <c r="I98" s="180">
        <f>'Segment Data'!J74</f>
        <v>19.633065999746684</v>
      </c>
      <c r="J98" s="181">
        <f>'Segment Data'!K74</f>
        <v>0.86110861221040125</v>
      </c>
      <c r="K98" s="160">
        <f>'Segment Data'!L74</f>
        <v>4.587207366995931E-2</v>
      </c>
      <c r="L98" s="163">
        <f>'Segment Data'!M74</f>
        <v>99640112.203199103</v>
      </c>
      <c r="M98" s="164">
        <f>'Segment Data'!N74</f>
        <v>-7649956.240535453</v>
      </c>
      <c r="N98" s="160">
        <f>'Segment Data'!O74</f>
        <v>-7.1301625131754587E-2</v>
      </c>
      <c r="O98" s="158">
        <f>'Segment Data'!P74</f>
        <v>34366571.360549331</v>
      </c>
      <c r="P98" s="159">
        <f>'Segment Data'!Q74</f>
        <v>-3615893.8646975383</v>
      </c>
      <c r="Q98" s="160">
        <f>'Segment Data'!R74</f>
        <v>-9.5199030480361255E-2</v>
      </c>
    </row>
    <row r="99" spans="2:17">
      <c r="B99" s="414"/>
      <c r="C99" s="93" t="s">
        <v>227</v>
      </c>
      <c r="D99" s="137">
        <f>Flavor!D72</f>
        <v>91817.693714275927</v>
      </c>
      <c r="E99" s="138">
        <f>Flavor!E72</f>
        <v>54404.746296915422</v>
      </c>
      <c r="F99" s="139">
        <f>Flavor!F72</f>
        <v>1.4541689455792599</v>
      </c>
      <c r="G99" s="140">
        <f>Flavor!G72</f>
        <v>5.0596871995045147E-3</v>
      </c>
      <c r="H99" s="141">
        <f>Flavor!H72</f>
        <v>3.0862969469494586E-3</v>
      </c>
      <c r="I99" s="254">
        <f>Flavor!I72</f>
        <v>9.5346156667234663</v>
      </c>
      <c r="J99" s="177">
        <f>Flavor!J72</f>
        <v>-3.0357212889524181</v>
      </c>
      <c r="K99" s="139">
        <f>Flavor!K72</f>
        <v>-0.24149879988552725</v>
      </c>
      <c r="L99" s="142">
        <f>Flavor!L72</f>
        <v>875446.42097055202</v>
      </c>
      <c r="M99" s="143">
        <f>Flavor!M72</f>
        <v>405153.06542934664</v>
      </c>
      <c r="N99" s="139">
        <f>Flavor!N72</f>
        <v>0.86149009050553893</v>
      </c>
      <c r="O99" s="137">
        <f>Flavor!O72</f>
        <v>240921.17483782768</v>
      </c>
      <c r="P99" s="138">
        <f>Flavor!P72</f>
        <v>101260.3890182972</v>
      </c>
      <c r="Q99" s="139">
        <f>Flavor!Q72</f>
        <v>0.7250452474837551</v>
      </c>
    </row>
    <row r="100" spans="2:17">
      <c r="B100" s="414"/>
      <c r="C100" s="94" t="s">
        <v>226</v>
      </c>
      <c r="D100" s="121">
        <f>Flavor!D73</f>
        <v>87000015.110025451</v>
      </c>
      <c r="E100" s="122">
        <f>Flavor!E73</f>
        <v>-4269283.7816921771</v>
      </c>
      <c r="F100" s="123">
        <f>Flavor!F73</f>
        <v>-4.6776778539268475E-2</v>
      </c>
      <c r="G100" s="124">
        <f>Flavor!G73</f>
        <v>4.7942051798721383</v>
      </c>
      <c r="H100" s="125">
        <f>Flavor!H73</f>
        <v>-1.9902160595621332E-2</v>
      </c>
      <c r="I100" s="256">
        <f>Flavor!I73</f>
        <v>7.7409354344930756</v>
      </c>
      <c r="J100" s="183">
        <f>Flavor!J73</f>
        <v>0.29640092085590908</v>
      </c>
      <c r="K100" s="123">
        <f>Flavor!K73</f>
        <v>3.9814567359846502E-2</v>
      </c>
      <c r="L100" s="126">
        <f>Flavor!L73</f>
        <v>673461499.76662898</v>
      </c>
      <c r="M100" s="127">
        <f>Flavor!M73</f>
        <v>-5995945.86822927</v>
      </c>
      <c r="N100" s="123">
        <f>Flavor!N73</f>
        <v>-8.8246083794503039E-3</v>
      </c>
      <c r="O100" s="121">
        <f>Flavor!O73</f>
        <v>210028672.99735025</v>
      </c>
      <c r="P100" s="122">
        <f>Flavor!P73</f>
        <v>-8071810.6586979628</v>
      </c>
      <c r="Q100" s="123">
        <f>Flavor!Q73</f>
        <v>-3.7009595409368642E-2</v>
      </c>
    </row>
    <row r="101" spans="2:17">
      <c r="B101" s="414"/>
      <c r="C101" s="94" t="s">
        <v>225</v>
      </c>
      <c r="D101" s="121">
        <f>Flavor!D74</f>
        <v>212862.7158459471</v>
      </c>
      <c r="E101" s="122">
        <f>Flavor!E74</f>
        <v>-117647.27518880216</v>
      </c>
      <c r="F101" s="123">
        <f>Flavor!F74</f>
        <v>-0.35595678914418333</v>
      </c>
      <c r="G101" s="124">
        <f>Flavor!G74</f>
        <v>1.1729969628392541E-2</v>
      </c>
      <c r="H101" s="125">
        <f>Flavor!H74</f>
        <v>-5.7031715621190891E-3</v>
      </c>
      <c r="I101" s="256">
        <f>Flavor!I74</f>
        <v>14.661973173074575</v>
      </c>
      <c r="J101" s="183">
        <f>Flavor!J74</f>
        <v>-2.1372961255818268</v>
      </c>
      <c r="K101" s="123">
        <f>Flavor!K74</f>
        <v>-0.12722554103902406</v>
      </c>
      <c r="L101" s="126">
        <f>Flavor!L74</f>
        <v>3120987.4292810727</v>
      </c>
      <c r="M101" s="127">
        <f>Flavor!M74</f>
        <v>-2431338.916008193</v>
      </c>
      <c r="N101" s="123">
        <f>Flavor!N74</f>
        <v>-0.43789553509782481</v>
      </c>
      <c r="O101" s="121">
        <f>Flavor!O74</f>
        <v>1302237.1296548843</v>
      </c>
      <c r="P101" s="122">
        <f>Flavor!P74</f>
        <v>-999143.77694515884</v>
      </c>
      <c r="Q101" s="123">
        <f>Flavor!Q74</f>
        <v>-0.43414967686563849</v>
      </c>
    </row>
    <row r="102" spans="2:17">
      <c r="B102" s="414"/>
      <c r="C102" s="94" t="s">
        <v>224</v>
      </c>
      <c r="D102" s="121">
        <f>Flavor!D75</f>
        <v>366137.51285277307</v>
      </c>
      <c r="E102" s="122">
        <f>Flavor!E75</f>
        <v>-23747.857879384654</v>
      </c>
      <c r="F102" s="123">
        <f>Flavor!F75</f>
        <v>-6.0909845975469765E-2</v>
      </c>
      <c r="G102" s="124">
        <f>Flavor!G75</f>
        <v>2.0176299491952501E-2</v>
      </c>
      <c r="H102" s="125">
        <f>Flavor!H75</f>
        <v>-3.8866647113107444E-4</v>
      </c>
      <c r="I102" s="256">
        <f>Flavor!I75</f>
        <v>9.7748965973405788</v>
      </c>
      <c r="J102" s="183">
        <f>Flavor!J75</f>
        <v>-0.69527973204950477</v>
      </c>
      <c r="K102" s="123">
        <f>Flavor!K75</f>
        <v>-6.6405732833537359E-2</v>
      </c>
      <c r="L102" s="126">
        <f>Flavor!L75</f>
        <v>3578956.3285433138</v>
      </c>
      <c r="M102" s="127">
        <f>Flavor!M75</f>
        <v>-503212.2512720013</v>
      </c>
      <c r="N102" s="123">
        <f>Flavor!N75</f>
        <v>-0.1232708158502282</v>
      </c>
      <c r="O102" s="121">
        <f>Flavor!O75</f>
        <v>988364.91634058952</v>
      </c>
      <c r="P102" s="122">
        <f>Flavor!P75</f>
        <v>-113008.50397791667</v>
      </c>
      <c r="Q102" s="123">
        <f>Flavor!Q75</f>
        <v>-0.10260689235194702</v>
      </c>
    </row>
    <row r="103" spans="2:17">
      <c r="B103" s="414"/>
      <c r="C103" s="94" t="s">
        <v>184</v>
      </c>
      <c r="D103" s="121">
        <f>Flavor!D76</f>
        <v>3144662.3430606159</v>
      </c>
      <c r="E103" s="122">
        <f>Flavor!E76</f>
        <v>-314928.39476818359</v>
      </c>
      <c r="F103" s="123">
        <f>Flavor!F76</f>
        <v>-9.1030534717476186E-2</v>
      </c>
      <c r="G103" s="124">
        <f>Flavor!G76</f>
        <v>0.17328912500743646</v>
      </c>
      <c r="H103" s="125">
        <f>Flavor!H76</f>
        <v>-9.1910886924111423E-3</v>
      </c>
      <c r="I103" s="256">
        <f>Flavor!I76</f>
        <v>14.823737670461973</v>
      </c>
      <c r="J103" s="183">
        <f>Flavor!J76</f>
        <v>0.91767900780196321</v>
      </c>
      <c r="K103" s="123">
        <f>Flavor!K76</f>
        <v>6.5991308541368227E-2</v>
      </c>
      <c r="L103" s="126">
        <f>Flavor!L76</f>
        <v>46615649.635710865</v>
      </c>
      <c r="M103" s="127">
        <f>Flavor!M76</f>
        <v>-1493622.1133316457</v>
      </c>
      <c r="N103" s="123">
        <f>Flavor!N76</f>
        <v>-3.1046450279334614E-2</v>
      </c>
      <c r="O103" s="121">
        <f>Flavor!O76</f>
        <v>19439085.814245462</v>
      </c>
      <c r="P103" s="122">
        <f>Flavor!P76</f>
        <v>-1410807.8072781414</v>
      </c>
      <c r="Q103" s="123">
        <f>Flavor!Q76</f>
        <v>-6.7664988267457968E-2</v>
      </c>
    </row>
    <row r="104" spans="2:17">
      <c r="B104" s="414"/>
      <c r="C104" s="94" t="s">
        <v>185</v>
      </c>
      <c r="D104" s="121">
        <f>Flavor!D77</f>
        <v>1682525.6292756258</v>
      </c>
      <c r="E104" s="122">
        <f>Flavor!E77</f>
        <v>54884.291175527265</v>
      </c>
      <c r="F104" s="123">
        <f>Flavor!F77</f>
        <v>3.3720138393383524E-2</v>
      </c>
      <c r="G104" s="124">
        <f>Flavor!G77</f>
        <v>9.2716915933170996E-2</v>
      </c>
      <c r="H104" s="125">
        <f>Flavor!H77</f>
        <v>6.8650445093234591E-3</v>
      </c>
      <c r="I104" s="256">
        <f>Flavor!I77</f>
        <v>14.802416369629924</v>
      </c>
      <c r="J104" s="183">
        <f>Flavor!J77</f>
        <v>2.6502098657058326E-2</v>
      </c>
      <c r="K104" s="123">
        <f>Flavor!K77</f>
        <v>1.793601273737858E-3</v>
      </c>
      <c r="L104" s="126">
        <f>Flavor!L77</f>
        <v>24905444.917111412</v>
      </c>
      <c r="M104" s="127">
        <f>Flavor!M77</f>
        <v>855556.04145279527</v>
      </c>
      <c r="N104" s="123">
        <f>Flavor!N77</f>
        <v>3.5574220150294378E-2</v>
      </c>
      <c r="O104" s="121">
        <f>Flavor!O77</f>
        <v>6279001.1864998527</v>
      </c>
      <c r="P104" s="122">
        <f>Flavor!P77</f>
        <v>165105.49312630948</v>
      </c>
      <c r="Q104" s="123">
        <f>Flavor!Q77</f>
        <v>2.700495746194307E-2</v>
      </c>
    </row>
    <row r="105" spans="2:17">
      <c r="B105" s="414"/>
      <c r="C105" s="94" t="s">
        <v>387</v>
      </c>
      <c r="D105" s="121">
        <f>Flavor!D78</f>
        <v>1767156.7702547908</v>
      </c>
      <c r="E105" s="122">
        <f>Flavor!E78</f>
        <v>-17279.852535882732</v>
      </c>
      <c r="F105" s="123">
        <f>Flavor!F78</f>
        <v>-9.6836459839402065E-3</v>
      </c>
      <c r="G105" s="124">
        <f>Flavor!G78</f>
        <v>9.7380582415845504E-2</v>
      </c>
      <c r="H105" s="125">
        <f>Flavor!H78</f>
        <v>3.2583578705703414E-3</v>
      </c>
      <c r="I105" s="256">
        <f>Flavor!I78</f>
        <v>13.098435425035907</v>
      </c>
      <c r="J105" s="183">
        <f>Flavor!J78</f>
        <v>-0.23900569452841225</v>
      </c>
      <c r="K105" s="123">
        <f>Flavor!K78</f>
        <v>-1.7919906253818171E-2</v>
      </c>
      <c r="L105" s="126">
        <f>Flavor!L78</f>
        <v>23146988.841097392</v>
      </c>
      <c r="M105" s="127">
        <f>Flavor!M78</f>
        <v>-652829.54696742073</v>
      </c>
      <c r="N105" s="123">
        <f>Flavor!N78</f>
        <v>-2.7430022209530943E-2</v>
      </c>
      <c r="O105" s="121">
        <f>Flavor!O78</f>
        <v>4979174.9356015306</v>
      </c>
      <c r="P105" s="122">
        <f>Flavor!P78</f>
        <v>-1102203.2005191129</v>
      </c>
      <c r="Q105" s="123">
        <f>Flavor!Q78</f>
        <v>-0.1812423394579796</v>
      </c>
    </row>
    <row r="106" spans="2:17" ht="15.75" thickBot="1">
      <c r="B106" s="414"/>
      <c r="C106" s="94" t="s">
        <v>388</v>
      </c>
      <c r="D106" s="121">
        <f>Flavor!D79</f>
        <v>81006.81850626324</v>
      </c>
      <c r="E106" s="122">
        <f>Flavor!E79</f>
        <v>-72053.971689224461</v>
      </c>
      <c r="F106" s="123">
        <f>Flavor!F79</f>
        <v>-0.47075395074857418</v>
      </c>
      <c r="G106" s="124">
        <f>Flavor!G79</f>
        <v>4.4639453038777281E-3</v>
      </c>
      <c r="H106" s="125">
        <f>Flavor!H79</f>
        <v>-3.6094274793634041E-3</v>
      </c>
      <c r="I106" s="256">
        <f>Flavor!I79</f>
        <v>15.044112073769774</v>
      </c>
      <c r="J106" s="183">
        <f>Flavor!J79</f>
        <v>1.5170765551245626</v>
      </c>
      <c r="K106" s="123">
        <f>Flavor!K79</f>
        <v>0.11215144316235995</v>
      </c>
      <c r="L106" s="126">
        <f>Flavor!L79</f>
        <v>1218675.6563477516</v>
      </c>
      <c r="M106" s="127">
        <f>Flavor!M79</f>
        <v>-851783.08913851343</v>
      </c>
      <c r="N106" s="123">
        <f>Flavor!N79</f>
        <v>-0.41139824253704937</v>
      </c>
      <c r="O106" s="121">
        <f>Flavor!O79</f>
        <v>319373.90681385994</v>
      </c>
      <c r="P106" s="122">
        <f>Flavor!P79</f>
        <v>-269794.40514333581</v>
      </c>
      <c r="Q106" s="123">
        <f>Flavor!Q79</f>
        <v>-0.45792416134379088</v>
      </c>
    </row>
    <row r="107" spans="2:17">
      <c r="B107" s="417" t="s">
        <v>223</v>
      </c>
      <c r="C107" s="117" t="s">
        <v>21</v>
      </c>
      <c r="D107" s="166">
        <f>'Branded vs. Private Label'!D17</f>
        <v>484755624.3992005</v>
      </c>
      <c r="E107" s="167">
        <f>'Branded vs. Private Label'!E17</f>
        <v>-20969022.07109952</v>
      </c>
      <c r="F107" s="168">
        <f>'Branded vs. Private Label'!F17</f>
        <v>-4.1463318462828726E-2</v>
      </c>
      <c r="G107" s="169">
        <f>'Branded vs. Private Label'!G17</f>
        <v>26.712845078563578</v>
      </c>
      <c r="H107" s="170">
        <f>'Branded vs. Private Label'!H17</f>
        <v>3.7799226435677014E-2</v>
      </c>
      <c r="I107" s="257">
        <f>'Branded vs. Private Label'!I17</f>
        <v>8.1443248724508468</v>
      </c>
      <c r="J107" s="188">
        <f>'Branded vs. Private Label'!J17</f>
        <v>0.44260491359136722</v>
      </c>
      <c r="K107" s="168">
        <f>'Branded vs. Private Label'!K17</f>
        <v>5.7468320836857718E-2</v>
      </c>
      <c r="L107" s="171">
        <f>'Branded vs. Private Label'!L17</f>
        <v>3948007288.8548489</v>
      </c>
      <c r="M107" s="172">
        <f>'Branded vs. Private Label'!M17</f>
        <v>53057685.447384834</v>
      </c>
      <c r="N107" s="168">
        <f>'Branded vs. Private Label'!N17</f>
        <v>1.3622175085646233E-2</v>
      </c>
      <c r="O107" s="166">
        <f>'Branded vs. Private Label'!O17</f>
        <v>925765349.95241928</v>
      </c>
      <c r="P107" s="167">
        <f>'Branded vs. Private Label'!P17</f>
        <v>-27450626.400615215</v>
      </c>
      <c r="Q107" s="168">
        <f>'Branded vs. Private Label'!Q17</f>
        <v>-2.8797908429567236E-2</v>
      </c>
    </row>
    <row r="108" spans="2:17" ht="15.75" thickBot="1">
      <c r="B108" s="416"/>
      <c r="C108" s="116" t="s">
        <v>20</v>
      </c>
      <c r="D108" s="158">
        <f>'Branded vs. Private Label'!D18</f>
        <v>1329935483.8429399</v>
      </c>
      <c r="E108" s="159">
        <f>'Branded vs. Private Label'!E18</f>
        <v>-60211574.177008867</v>
      </c>
      <c r="F108" s="160">
        <f>'Branded vs. Private Label'!F18</f>
        <v>-4.3313096862407509E-2</v>
      </c>
      <c r="G108" s="161">
        <f>'Branded vs. Private Label'!G18</f>
        <v>73.287154921434549</v>
      </c>
      <c r="H108" s="162">
        <f>'Branded vs. Private Label'!H18</f>
        <v>-3.7799226436092681E-2</v>
      </c>
      <c r="I108" s="258">
        <f>'Branded vs. Private Label'!I18</f>
        <v>4.0775146387059324</v>
      </c>
      <c r="J108" s="181">
        <f>'Branded vs. Private Label'!J18</f>
        <v>-9.9208107954254388E-2</v>
      </c>
      <c r="K108" s="160">
        <f>'Branded vs. Private Label'!K18</f>
        <v>-2.3752619929963917E-2</v>
      </c>
      <c r="L108" s="163">
        <f>'Branded vs. Private Label'!L18</f>
        <v>5422831403.9040442</v>
      </c>
      <c r="M108" s="164">
        <f>'Branded vs. Private Label'!M18</f>
        <v>-383427434.5306139</v>
      </c>
      <c r="N108" s="160">
        <f>'Branded vs. Private Label'!N18</f>
        <v>-6.6036917264608933E-2</v>
      </c>
      <c r="O108" s="158">
        <f>'Branded vs. Private Label'!O18</f>
        <v>1763754662.0665455</v>
      </c>
      <c r="P108" s="159">
        <f>'Branded vs. Private Label'!P18</f>
        <v>-70033138.406541348</v>
      </c>
      <c r="Q108" s="160">
        <f>'Branded vs. Private Label'!Q18</f>
        <v>-3.8190426606870193E-2</v>
      </c>
    </row>
    <row r="109" spans="2:17" ht="15.75" thickBot="1">
      <c r="B109" s="417" t="s">
        <v>222</v>
      </c>
      <c r="C109" s="165" t="s">
        <v>221</v>
      </c>
      <c r="D109" s="130">
        <f>'Single Serve'!E24</f>
        <v>17435539.510964047</v>
      </c>
      <c r="E109" s="131">
        <f>'Single Serve'!F24</f>
        <v>-955555.65607110783</v>
      </c>
      <c r="F109" s="132">
        <f>'Single Serve'!G24</f>
        <v>-5.1957517885279574E-2</v>
      </c>
      <c r="G109" s="133">
        <f>'Single Serve'!H24</f>
        <v>0.96079930252445134</v>
      </c>
      <c r="H109" s="134">
        <f>'Single Serve'!I24</f>
        <v>-9.2608087940928563E-3</v>
      </c>
      <c r="I109" s="259">
        <f>'Single Serve'!J24</f>
        <v>15.585630463569535</v>
      </c>
      <c r="J109" s="186">
        <f>'Single Serve'!K24</f>
        <v>0.51837578448792421</v>
      </c>
      <c r="K109" s="132">
        <f>'Single Serve'!L24</f>
        <v>3.4404129718972838E-2</v>
      </c>
      <c r="L109" s="135">
        <f>'Single Serve'!M24</f>
        <v>271743875.75085151</v>
      </c>
      <c r="M109" s="136">
        <f>'Single Serve'!N24</f>
        <v>-5359438.95809412</v>
      </c>
      <c r="N109" s="132">
        <f>'Single Serve'!O24</f>
        <v>-1.9340941351507778E-2</v>
      </c>
      <c r="O109" s="130">
        <f>'Single Serve'!P24</f>
        <v>135172411.36288604</v>
      </c>
      <c r="P109" s="131">
        <f>'Single Serve'!Q24</f>
        <v>-5403934.8841429949</v>
      </c>
      <c r="Q109" s="132">
        <f>'Single Serve'!R24</f>
        <v>-3.8441281399125865E-2</v>
      </c>
    </row>
    <row r="110" spans="2:17">
      <c r="B110" s="414"/>
      <c r="C110" s="115" t="s">
        <v>220</v>
      </c>
      <c r="D110" s="166">
        <f>'Single Serve'!E25</f>
        <v>10436030.204298409</v>
      </c>
      <c r="E110" s="167">
        <f>'Single Serve'!F25</f>
        <v>-178629.98650267906</v>
      </c>
      <c r="F110" s="168">
        <f>'Single Serve'!G25</f>
        <v>-1.6828610929767115E-2</v>
      </c>
      <c r="G110" s="169">
        <f>'Single Serve'!H25</f>
        <v>0.57508576291021862</v>
      </c>
      <c r="H110" s="170">
        <f>'Single Serve'!I25</f>
        <v>1.5202930877818877E-2</v>
      </c>
      <c r="I110" s="257">
        <f>'Single Serve'!J25</f>
        <v>13.465121542376647</v>
      </c>
      <c r="J110" s="188">
        <f>'Single Serve'!K25</f>
        <v>0.45492828588352374</v>
      </c>
      <c r="K110" s="168">
        <f>'Single Serve'!L25</f>
        <v>3.4967065970098354E-2</v>
      </c>
      <c r="L110" s="171">
        <f>'Single Serve'!M25</f>
        <v>140522415.12079185</v>
      </c>
      <c r="M110" s="172">
        <f>'Single Serve'!N25</f>
        <v>2423634.6864655316</v>
      </c>
      <c r="N110" s="168">
        <f>'Single Serve'!O25</f>
        <v>1.7550007891764873E-2</v>
      </c>
      <c r="O110" s="166">
        <f>'Single Serve'!P25</f>
        <v>89396995.947318301</v>
      </c>
      <c r="P110" s="167">
        <f>'Single Serve'!Q25</f>
        <v>-1130712.0891382992</v>
      </c>
      <c r="Q110" s="168">
        <f>'Single Serve'!R25</f>
        <v>-1.2490232147299564E-2</v>
      </c>
    </row>
    <row r="111" spans="2:17" ht="15.75" thickBot="1">
      <c r="B111" s="414"/>
      <c r="C111" s="114" t="s">
        <v>219</v>
      </c>
      <c r="D111" s="158">
        <f>'Single Serve'!E26</f>
        <v>6999509.3066656748</v>
      </c>
      <c r="E111" s="159">
        <f>'Single Serve'!F26</f>
        <v>-776925.66956843529</v>
      </c>
      <c r="F111" s="160">
        <f>'Single Serve'!G26</f>
        <v>-9.9907691884884339E-2</v>
      </c>
      <c r="G111" s="161">
        <f>'Single Serve'!H26</f>
        <v>0.38571353961423471</v>
      </c>
      <c r="H111" s="162">
        <f>'Single Serve'!I26</f>
        <v>-2.446373967191201E-2</v>
      </c>
      <c r="I111" s="258">
        <f>'Single Serve'!J26</f>
        <v>18.747237110620983</v>
      </c>
      <c r="J111" s="181">
        <f>'Single Serve'!K26</f>
        <v>0.87213949848418437</v>
      </c>
      <c r="K111" s="160">
        <f>'Single Serve'!L26</f>
        <v>4.879075445674886E-2</v>
      </c>
      <c r="L111" s="163">
        <f>'Single Serve'!M26</f>
        <v>131221460.63005969</v>
      </c>
      <c r="M111" s="164">
        <f>'Single Serve'!N26</f>
        <v>-7783073.644559741</v>
      </c>
      <c r="N111" s="160">
        <f>'Single Serve'!O26</f>
        <v>-5.5991509091231406E-2</v>
      </c>
      <c r="O111" s="158">
        <f>'Single Serve'!P26</f>
        <v>45775415.415567748</v>
      </c>
      <c r="P111" s="159">
        <f>'Single Serve'!Q26</f>
        <v>-4273222.7950046808</v>
      </c>
      <c r="Q111" s="160">
        <f>'Single Serve'!R26</f>
        <v>-8.5381399929918417E-2</v>
      </c>
    </row>
    <row r="112" spans="2:17">
      <c r="B112" s="414"/>
      <c r="C112" s="93" t="s">
        <v>218</v>
      </c>
      <c r="D112" s="137">
        <f>Size!D51</f>
        <v>18009288.501423661</v>
      </c>
      <c r="E112" s="138">
        <f>Size!E51</f>
        <v>-1228981.9205507636</v>
      </c>
      <c r="F112" s="139">
        <f>Size!F51</f>
        <v>-6.3882141876277526E-2</v>
      </c>
      <c r="G112" s="140">
        <f>Size!G51</f>
        <v>0.99241619797589731</v>
      </c>
      <c r="H112" s="141">
        <f>Size!H51</f>
        <v>-2.2329176218440439E-2</v>
      </c>
      <c r="I112" s="176">
        <f>Size!I51</f>
        <v>15.698718601160765</v>
      </c>
      <c r="J112" s="177">
        <f>Size!J51</f>
        <v>0.50649055752335492</v>
      </c>
      <c r="K112" s="139">
        <f>Size!K51</f>
        <v>3.3338793761424346E-2</v>
      </c>
      <c r="L112" s="142">
        <f>Size!L51</f>
        <v>282722752.39097029</v>
      </c>
      <c r="M112" s="143">
        <f>Size!M51</f>
        <v>-9549439.0248296857</v>
      </c>
      <c r="N112" s="139">
        <f>Size!N51</f>
        <v>-3.2673101667904526E-2</v>
      </c>
      <c r="O112" s="137">
        <f>Size!O51</f>
        <v>137802915.78387901</v>
      </c>
      <c r="P112" s="138">
        <f>Size!P51</f>
        <v>-6646245.0856631696</v>
      </c>
      <c r="Q112" s="139">
        <f>Size!Q51</f>
        <v>-4.601096361968942E-2</v>
      </c>
    </row>
    <row r="113" spans="2:17">
      <c r="B113" s="414"/>
      <c r="C113" s="94" t="s">
        <v>217</v>
      </c>
      <c r="D113" s="121">
        <f>Size!D52</f>
        <v>49690541.407494731</v>
      </c>
      <c r="E113" s="122">
        <f>Size!E52</f>
        <v>-2162170.7302804142</v>
      </c>
      <c r="F113" s="123">
        <f>Size!F52</f>
        <v>-4.1698315114847277E-2</v>
      </c>
      <c r="G113" s="124">
        <f>Size!G52</f>
        <v>2.7382368923176221</v>
      </c>
      <c r="H113" s="125">
        <f>Size!H52</f>
        <v>3.2041358834913325E-3</v>
      </c>
      <c r="I113" s="182">
        <f>Size!I52</f>
        <v>9.8700183474384637</v>
      </c>
      <c r="J113" s="183">
        <f>Size!J52</f>
        <v>0.32666850127708358</v>
      </c>
      <c r="K113" s="123">
        <f>Size!K52</f>
        <v>3.4229961862760318E-2</v>
      </c>
      <c r="L113" s="126">
        <f>Size!L52</f>
        <v>490446555.38612372</v>
      </c>
      <c r="M113" s="127">
        <f>Size!M52</f>
        <v>-4402017.0169630647</v>
      </c>
      <c r="N113" s="123">
        <f>Size!N52</f>
        <v>-8.8956849882095481E-3</v>
      </c>
      <c r="O113" s="121">
        <f>Size!O52</f>
        <v>198762165.62997892</v>
      </c>
      <c r="P113" s="122">
        <f>Size!P52</f>
        <v>-8648682.9211216569</v>
      </c>
      <c r="Q113" s="123">
        <f>Size!Q52</f>
        <v>-4.1698315114847277E-2</v>
      </c>
    </row>
    <row r="114" spans="2:17">
      <c r="B114" s="414"/>
      <c r="C114" s="94" t="s">
        <v>422</v>
      </c>
      <c r="D114" s="121">
        <f>Size!D53</f>
        <v>59851920.103143059</v>
      </c>
      <c r="E114" s="122">
        <f>Size!E53</f>
        <v>6069342.3878127411</v>
      </c>
      <c r="F114" s="123">
        <f>Size!F53</f>
        <v>0.11284960010540218</v>
      </c>
      <c r="G114" s="124">
        <f>Size!G53</f>
        <v>3.2981877649204692</v>
      </c>
      <c r="H114" s="125">
        <f>Size!H53</f>
        <v>0.46136196136271801</v>
      </c>
      <c r="I114" s="182">
        <f>Size!I53</f>
        <v>11.548671211755021</v>
      </c>
      <c r="J114" s="183">
        <f>Size!J53</f>
        <v>0.66765426449566867</v>
      </c>
      <c r="K114" s="123">
        <f>Size!K53</f>
        <v>6.1359546422159884E-2</v>
      </c>
      <c r="L114" s="126">
        <f>Size!L53</f>
        <v>691210146.66342986</v>
      </c>
      <c r="M114" s="127">
        <f>Size!M53</f>
        <v>106001007.07562745</v>
      </c>
      <c r="N114" s="123">
        <f>Size!N53</f>
        <v>0.18113354680395158</v>
      </c>
      <c r="O114" s="121">
        <f>Size!O53</f>
        <v>143781684.00161543</v>
      </c>
      <c r="P114" s="122">
        <f>Size!P53</f>
        <v>14360989.497376084</v>
      </c>
      <c r="Q114" s="123">
        <f>Size!Q53</f>
        <v>0.11096362565807179</v>
      </c>
    </row>
    <row r="115" spans="2:17">
      <c r="B115" s="414"/>
      <c r="C115" s="94" t="s">
        <v>239</v>
      </c>
      <c r="D115" s="121">
        <f>Size!D54</f>
        <v>509375625.69067961</v>
      </c>
      <c r="E115" s="122">
        <f>Size!E54</f>
        <v>-13130780.550904632</v>
      </c>
      <c r="F115" s="123">
        <f>Size!F54</f>
        <v>-2.5130372363001287E-2</v>
      </c>
      <c r="G115" s="124">
        <f>Size!G54</f>
        <v>28.069549874198334</v>
      </c>
      <c r="H115" s="125">
        <f>Size!H54</f>
        <v>0.50933021355071517</v>
      </c>
      <c r="I115" s="182">
        <f>Size!I54</f>
        <v>6.4696824583409498</v>
      </c>
      <c r="J115" s="183">
        <f>Size!J54</f>
        <v>7.6558823656679209E-2</v>
      </c>
      <c r="K115" s="123">
        <f>Size!K54</f>
        <v>1.1975182716837937E-2</v>
      </c>
      <c r="L115" s="126">
        <f>Size!L54</f>
        <v>3295498550.2374353</v>
      </c>
      <c r="M115" s="127">
        <f>Size!M54</f>
        <v>-44949504.779577732</v>
      </c>
      <c r="N115" s="123">
        <f>Size!N54</f>
        <v>-1.3456130446952513E-2</v>
      </c>
      <c r="O115" s="121">
        <f>Size!O54</f>
        <v>1017815240.8897417</v>
      </c>
      <c r="P115" s="122">
        <f>Size!P54</f>
        <v>-27044439.540446043</v>
      </c>
      <c r="Q115" s="123">
        <f>Size!Q54</f>
        <v>-2.5883321987610199E-2</v>
      </c>
    </row>
    <row r="116" spans="2:17">
      <c r="B116" s="414"/>
      <c r="C116" s="94" t="s">
        <v>216</v>
      </c>
      <c r="D116" s="121">
        <f>Size!D55</f>
        <v>40359708.616056718</v>
      </c>
      <c r="E116" s="122">
        <f>Size!E55</f>
        <v>3536750.980767712</v>
      </c>
      <c r="F116" s="123">
        <f>Size!F55</f>
        <v>9.6047444526245584E-2</v>
      </c>
      <c r="G116" s="124">
        <f>Size!G55</f>
        <v>2.2240539137898629</v>
      </c>
      <c r="H116" s="125">
        <f>Size!H55</f>
        <v>0.28178337153345967</v>
      </c>
      <c r="I116" s="182">
        <f>Size!I55</f>
        <v>8.9687344109161415</v>
      </c>
      <c r="J116" s="183">
        <f>Size!J55</f>
        <v>0.46666125842518369</v>
      </c>
      <c r="K116" s="123">
        <f>Size!K55</f>
        <v>5.4887937336608322E-2</v>
      </c>
      <c r="L116" s="126">
        <f>Size!L55</f>
        <v>361975507.47937655</v>
      </c>
      <c r="M116" s="127">
        <f>Size!M55</f>
        <v>48904027.973073959</v>
      </c>
      <c r="N116" s="123">
        <f>Size!N55</f>
        <v>0.15620722797935174</v>
      </c>
      <c r="O116" s="121">
        <f>Size!O55</f>
        <v>53812944.821408957</v>
      </c>
      <c r="P116" s="122">
        <f>Size!P55</f>
        <v>4715667.9743569493</v>
      </c>
      <c r="Q116" s="123">
        <f>Size!Q55</f>
        <v>9.6047444526245584E-2</v>
      </c>
    </row>
    <row r="117" spans="2:17">
      <c r="B117" s="414"/>
      <c r="C117" s="94" t="s">
        <v>240</v>
      </c>
      <c r="D117" s="121">
        <f>Size!D56</f>
        <v>1137064543.8970976</v>
      </c>
      <c r="E117" s="122">
        <f>Size!E56</f>
        <v>-74210665.083862305</v>
      </c>
      <c r="F117" s="123">
        <f>Size!F56</f>
        <v>-6.1266559848356335E-2</v>
      </c>
      <c r="G117" s="124">
        <f>Size!G56</f>
        <v>62.658848039352044</v>
      </c>
      <c r="H117" s="125">
        <f>Size!H56</f>
        <v>-1.2312984358612198</v>
      </c>
      <c r="I117" s="182">
        <f>Size!I56</f>
        <v>3.7349971073560342</v>
      </c>
      <c r="J117" s="183">
        <f>Size!J56</f>
        <v>-0.12320325698917856</v>
      </c>
      <c r="K117" s="123">
        <f>Size!K56</f>
        <v>-3.1932830168110715E-2</v>
      </c>
      <c r="L117" s="126">
        <f>Size!L56</f>
        <v>4246932782.332768</v>
      </c>
      <c r="M117" s="127">
        <f>Size!M56</f>
        <v>-426409670.27989531</v>
      </c>
      <c r="N117" s="123">
        <f>Size!N56</f>
        <v>-9.1242975365845094E-2</v>
      </c>
      <c r="O117" s="121">
        <f>Size!O56</f>
        <v>1137064543.8970976</v>
      </c>
      <c r="P117" s="122">
        <f>Size!P56</f>
        <v>-74210665.083862305</v>
      </c>
      <c r="Q117" s="123">
        <f>Size!Q56</f>
        <v>-6.1266559848356335E-2</v>
      </c>
    </row>
    <row r="118" spans="2:17" ht="15.75" thickBot="1">
      <c r="B118" s="414"/>
      <c r="C118" s="95" t="s">
        <v>215</v>
      </c>
      <c r="D118" s="121">
        <f>Size!D57</f>
        <v>1283.8787364959717</v>
      </c>
      <c r="E118" s="122">
        <f>Size!E57</f>
        <v>-54385.144088083063</v>
      </c>
      <c r="F118" s="123">
        <f>Size!F57</f>
        <v>-0.97693728627963072</v>
      </c>
      <c r="G118" s="124">
        <f>Size!G57</f>
        <v>7.0749161147299535E-5</v>
      </c>
      <c r="H118" s="125">
        <f>Size!H57</f>
        <v>-2.865579425472236E-3</v>
      </c>
      <c r="I118" s="182">
        <f>Size!I57</f>
        <v>0.70742739108677311</v>
      </c>
      <c r="J118" s="183">
        <f>Size!J57</f>
        <v>-0.68043866505833372</v>
      </c>
      <c r="K118" s="123">
        <f>Size!K57</f>
        <v>-0.49027689815276465</v>
      </c>
      <c r="L118" s="126">
        <f>Size!L57</f>
        <v>908.25098503112793</v>
      </c>
      <c r="M118" s="127">
        <f>Size!M57</f>
        <v>-76352.896171969303</v>
      </c>
      <c r="N118" s="123">
        <f>Size!N57</f>
        <v>-0.98824440202543851</v>
      </c>
      <c r="O118" s="121">
        <f>Size!O57</f>
        <v>256.77574729919434</v>
      </c>
      <c r="P118" s="122">
        <f>Size!P57</f>
        <v>-31122.323761334126</v>
      </c>
      <c r="Q118" s="123">
        <f>Size!Q57</f>
        <v>-0.99181698164319376</v>
      </c>
    </row>
    <row r="119" spans="2:17">
      <c r="B119" s="414"/>
      <c r="C119" s="117" t="s">
        <v>241</v>
      </c>
      <c r="D119" s="166">
        <f>'White Milk Size'!D17</f>
        <v>457915815.96368033</v>
      </c>
      <c r="E119" s="167">
        <f>'White Milk Size'!E17</f>
        <v>-10619111.045986354</v>
      </c>
      <c r="F119" s="168">
        <f>'White Milk Size'!F17</f>
        <v>-2.2664502545756346E-2</v>
      </c>
      <c r="G119" s="169">
        <f>'White Milk Size'!G17</f>
        <v>25.233816040860354</v>
      </c>
      <c r="H119" s="170">
        <f>'White Milk Size'!H17</f>
        <v>0.5203860181449258</v>
      </c>
      <c r="I119" s="257">
        <f>'White Milk Size'!I17</f>
        <v>6.4340175661654335</v>
      </c>
      <c r="J119" s="188">
        <f>'White Milk Size'!J17</f>
        <v>8.5795501073178571E-2</v>
      </c>
      <c r="K119" s="168">
        <f>'White Milk Size'!K17</f>
        <v>1.3514886560908572E-2</v>
      </c>
      <c r="L119" s="171">
        <f>'White Milk Size'!L17</f>
        <v>2946238403.7352972</v>
      </c>
      <c r="M119" s="172">
        <f>'White Milk Size'!M17</f>
        <v>-28125358.173858166</v>
      </c>
      <c r="N119" s="168">
        <f>'White Milk Size'!N17</f>
        <v>-9.4559241657131195E-3</v>
      </c>
      <c r="O119" s="166">
        <f>'White Milk Size'!O17</f>
        <v>915065990.93610704</v>
      </c>
      <c r="P119" s="167">
        <f>'White Milk Size'!P17</f>
        <v>-21901387.608696818</v>
      </c>
      <c r="Q119" s="168">
        <f>'White Milk Size'!Q17</f>
        <v>-2.3374760007879549E-2</v>
      </c>
    </row>
    <row r="120" spans="2:17" ht="15.75" thickBot="1">
      <c r="B120" s="416"/>
      <c r="C120" s="116" t="s">
        <v>238</v>
      </c>
      <c r="D120" s="158">
        <f>'White Milk Size'!D18</f>
        <v>1111825294.5197163</v>
      </c>
      <c r="E120" s="159">
        <f>'White Milk Size'!E18</f>
        <v>-71448850.695013046</v>
      </c>
      <c r="F120" s="160">
        <f>'White Milk Size'!F18</f>
        <v>-6.038233065765769E-2</v>
      </c>
      <c r="G120" s="161">
        <f>'White Milk Size'!G18</f>
        <v>61.268019084344395</v>
      </c>
      <c r="H120" s="162">
        <f>'White Milk Size'!H18</f>
        <v>-1.1451780962561813</v>
      </c>
      <c r="I120" s="258">
        <f>'White Milk Size'!I18</f>
        <v>3.7144562550061311</v>
      </c>
      <c r="J120" s="181">
        <f>'White Milk Size'!J18</f>
        <v>-0.12680869246503423</v>
      </c>
      <c r="K120" s="160">
        <f>'White Milk Size'!K18</f>
        <v>-3.3012222327573809E-2</v>
      </c>
      <c r="L120" s="163">
        <f>'White Milk Size'!L18</f>
        <v>4129826419.7027941</v>
      </c>
      <c r="M120" s="164">
        <f>'White Milk Size'!M18</f>
        <v>-415443077.5594511</v>
      </c>
      <c r="N120" s="160">
        <f>'White Milk Size'!N18</f>
        <v>-9.1401198060903799E-2</v>
      </c>
      <c r="O120" s="158">
        <f>'White Milk Size'!O18</f>
        <v>1111825294.5197163</v>
      </c>
      <c r="P120" s="159">
        <f>'White Milk Size'!P18</f>
        <v>-71448850.695013046</v>
      </c>
      <c r="Q120" s="160">
        <f>'White Milk Size'!Q18</f>
        <v>-6.038233065765769E-2</v>
      </c>
    </row>
    <row r="121" spans="2:17">
      <c r="B121" s="417" t="s">
        <v>186</v>
      </c>
      <c r="C121" s="93" t="s">
        <v>212</v>
      </c>
      <c r="D121" s="137">
        <f>Organic!D17</f>
        <v>135320863.50891429</v>
      </c>
      <c r="E121" s="138">
        <f>Organic!E17</f>
        <v>-9031771.5039190054</v>
      </c>
      <c r="F121" s="139">
        <f>Organic!F17</f>
        <v>-6.2567416958589347E-2</v>
      </c>
      <c r="G121" s="140">
        <f>Organic!G17</f>
        <v>7.4569640471757603</v>
      </c>
      <c r="H121" s="141">
        <f>Organic!H17</f>
        <v>-0.15708677023669271</v>
      </c>
      <c r="I121" s="254">
        <f>Organic!I17</f>
        <v>9.8021946187553066</v>
      </c>
      <c r="J121" s="177">
        <f>Organic!J17</f>
        <v>0.6806267224546243</v>
      </c>
      <c r="K121" s="139">
        <f>Organic!K17</f>
        <v>7.4617294986167607E-2</v>
      </c>
      <c r="L121" s="142">
        <f>Organic!L17</f>
        <v>1326441440.092401</v>
      </c>
      <c r="M121" s="143">
        <f>Organic!M17</f>
        <v>9719078.8129310608</v>
      </c>
      <c r="N121" s="139">
        <f>Organic!N17</f>
        <v>7.3812666198567111E-3</v>
      </c>
      <c r="O121" s="137">
        <f>Organic!O17</f>
        <v>238953401.80530193</v>
      </c>
      <c r="P121" s="138">
        <f>Organic!P17</f>
        <v>-13296423.912625939</v>
      </c>
      <c r="Q121" s="139">
        <f>Organic!Q17</f>
        <v>-5.271133042325403E-2</v>
      </c>
    </row>
    <row r="122" spans="2:17" ht="15.75" thickBot="1">
      <c r="B122" s="416"/>
      <c r="C122" s="95" t="s">
        <v>214</v>
      </c>
      <c r="D122" s="144">
        <f>Organic!D18</f>
        <v>1679370244.7332575</v>
      </c>
      <c r="E122" s="145">
        <f>Organic!E18</f>
        <v>-72148824.744184256</v>
      </c>
      <c r="F122" s="146">
        <f>Organic!F18</f>
        <v>-4.119214343792988E-2</v>
      </c>
      <c r="G122" s="147">
        <f>Organic!G18</f>
        <v>92.543035952824098</v>
      </c>
      <c r="H122" s="148">
        <f>Organic!H18</f>
        <v>0.15708677023661721</v>
      </c>
      <c r="I122" s="255">
        <f>Organic!I18</f>
        <v>4.7901272979528242</v>
      </c>
      <c r="J122" s="184">
        <f>Organic!J18</f>
        <v>3.147683129602008E-3</v>
      </c>
      <c r="K122" s="146">
        <f>Organic!K18</f>
        <v>6.5755097846144654E-4</v>
      </c>
      <c r="L122" s="149">
        <f>Organic!L18</f>
        <v>8044397252.6664915</v>
      </c>
      <c r="M122" s="150">
        <f>Organic!M18</f>
        <v>-340088827.89616203</v>
      </c>
      <c r="N122" s="146">
        <f>Organic!N18</f>
        <v>-4.0561678393691111E-2</v>
      </c>
      <c r="O122" s="144">
        <f>Organic!O18</f>
        <v>2450566610.2136621</v>
      </c>
      <c r="P122" s="145">
        <f>Organic!P18</f>
        <v>-84187340.894530296</v>
      </c>
      <c r="Q122" s="146">
        <f>Organic!Q18</f>
        <v>-3.3213220106718309E-2</v>
      </c>
    </row>
    <row r="123" spans="2:17">
      <c r="B123" s="417" t="s">
        <v>248</v>
      </c>
      <c r="C123" s="173" t="s">
        <v>211</v>
      </c>
      <c r="D123" s="137">
        <f>'Form Data'!D17</f>
        <v>149535209.00543365</v>
      </c>
      <c r="E123" s="138">
        <f>'Form Data'!E17</f>
        <v>7937446.5158892572</v>
      </c>
      <c r="F123" s="139">
        <f>'Form Data'!F17</f>
        <v>5.6056299028562406E-2</v>
      </c>
      <c r="G123" s="140">
        <f>'Form Data'!G17</f>
        <v>8.2402568859381802</v>
      </c>
      <c r="H123" s="141">
        <f>'Form Data'!H17</f>
        <v>0.77151508478268838</v>
      </c>
      <c r="I123" s="254">
        <f>'Form Data'!I17</f>
        <v>9.8433978135747005</v>
      </c>
      <c r="J123" s="177">
        <f>'Form Data'!J17</f>
        <v>0.50684123176163709</v>
      </c>
      <c r="K123" s="139">
        <f>'Form Data'!K17</f>
        <v>5.4285670238311108E-2</v>
      </c>
      <c r="L123" s="142">
        <f>'Form Data'!L17</f>
        <v>1471934549.3765213</v>
      </c>
      <c r="M123" s="143">
        <f>'Form Data'!M17</f>
        <v>149899028.03476286</v>
      </c>
      <c r="N123" s="139">
        <f>'Form Data'!N17</f>
        <v>0.11338502303071822</v>
      </c>
      <c r="O123" s="137">
        <f>'Form Data'!O17</f>
        <v>298946321.48218399</v>
      </c>
      <c r="P123" s="138">
        <f>'Form Data'!P17</f>
        <v>14201272.778292954</v>
      </c>
      <c r="Q123" s="139">
        <f>'Form Data'!Q17</f>
        <v>4.9873642554750748E-2</v>
      </c>
    </row>
    <row r="124" spans="2:17" ht="15.75" thickBot="1">
      <c r="B124" s="416"/>
      <c r="C124" s="174" t="s">
        <v>213</v>
      </c>
      <c r="D124" s="144">
        <f>'Form Data'!D18</f>
        <v>1665155899.2367258</v>
      </c>
      <c r="E124" s="145">
        <f>'Form Data'!E18</f>
        <v>-89118042.763988495</v>
      </c>
      <c r="F124" s="146">
        <f>'Form Data'!F18</f>
        <v>-5.0800528144624407E-2</v>
      </c>
      <c r="G124" s="147">
        <f>'Form Data'!G18</f>
        <v>91.759743114060996</v>
      </c>
      <c r="H124" s="148">
        <f>'Form Data'!H18</f>
        <v>-0.77151508478259245</v>
      </c>
      <c r="I124" s="255">
        <f>'Form Data'!I18</f>
        <v>4.743642410301093</v>
      </c>
      <c r="J124" s="184">
        <f>'Form Data'!J18</f>
        <v>-3.2791144280515105E-2</v>
      </c>
      <c r="K124" s="146">
        <f>'Form Data'!K18</f>
        <v>-6.8651942722120513E-3</v>
      </c>
      <c r="L124" s="149">
        <f>'Form Data'!L18</f>
        <v>7898904143.3823862</v>
      </c>
      <c r="M124" s="150">
        <f>'Form Data'!M18</f>
        <v>-480268777.11797619</v>
      </c>
      <c r="N124" s="146">
        <f>'Form Data'!N18</f>
        <v>-5.7316966921992694E-2</v>
      </c>
      <c r="O124" s="144">
        <f>'Form Data'!O18</f>
        <v>2390573690.5367785</v>
      </c>
      <c r="P124" s="145">
        <f>'Form Data'!P18</f>
        <v>-111685037.58545065</v>
      </c>
      <c r="Q124" s="146">
        <f>'Form Data'!Q18</f>
        <v>-4.4633688886865225E-2</v>
      </c>
    </row>
    <row r="125" spans="2:17" ht="15.75" thickBot="1">
      <c r="B125" s="306" t="s">
        <v>412</v>
      </c>
      <c r="C125" s="307" t="s">
        <v>249</v>
      </c>
      <c r="D125" s="328">
        <f>'Glass Bottle'!D10</f>
        <v>4089659.4696196397</v>
      </c>
      <c r="E125" s="329">
        <f>'Glass Bottle'!E10</f>
        <v>-216312.81882945308</v>
      </c>
      <c r="F125" s="330">
        <f>'Glass Bottle'!F10</f>
        <v>-5.0235534355322971E-2</v>
      </c>
      <c r="G125" s="133">
        <f>'Glass Bottle'!G10</f>
        <v>0.22536394491849054</v>
      </c>
      <c r="H125" s="134">
        <f>'Glass Bottle'!H10</f>
        <v>-1.7596667821648815E-3</v>
      </c>
      <c r="I125" s="185">
        <f>'Glass Bottle'!I10</f>
        <v>13.484027915953929</v>
      </c>
      <c r="J125" s="186">
        <f>'Glass Bottle'!J10</f>
        <v>1.0310801006044965</v>
      </c>
      <c r="K125" s="132">
        <f>'Glass Bottle'!K10</f>
        <v>8.2798074471459121E-2</v>
      </c>
      <c r="L125" s="135">
        <f>'Glass Bottle'!L10</f>
        <v>55145082.455096558</v>
      </c>
      <c r="M125" s="136">
        <f>'Glass Bottle'!M10</f>
        <v>1523034.2526992336</v>
      </c>
      <c r="N125" s="132">
        <f>'Glass Bottle'!N10</f>
        <v>2.8403134601470557E-2</v>
      </c>
      <c r="O125" s="130">
        <f>'Glass Bottle'!O10</f>
        <v>10770994.602084039</v>
      </c>
      <c r="P125" s="131">
        <f>'Glass Bottle'!P10</f>
        <v>-666856.12802943587</v>
      </c>
      <c r="Q125" s="132">
        <f>'Glass Bottle'!Q10</f>
        <v>-5.8302573076403491E-2</v>
      </c>
    </row>
    <row r="126" spans="2:17">
      <c r="B126" s="414" t="s">
        <v>413</v>
      </c>
      <c r="C126" s="308" t="s">
        <v>414</v>
      </c>
      <c r="D126" s="313">
        <f>Enhanced!D51</f>
        <v>8486176.7982627191</v>
      </c>
      <c r="E126" s="138">
        <f>Enhanced!E51</f>
        <v>-474508.42159534991</v>
      </c>
      <c r="F126" s="139">
        <f>Enhanced!F51</f>
        <v>-5.2954479479289843E-2</v>
      </c>
      <c r="G126" s="140">
        <f>Enhanced!G51</f>
        <v>0.4676375367531817</v>
      </c>
      <c r="H126" s="141">
        <f>Enhanced!H51</f>
        <v>-5.0044251810113516E-3</v>
      </c>
      <c r="I126" s="254">
        <f>Enhanced!I51</f>
        <v>12.349841083040836</v>
      </c>
      <c r="J126" s="177">
        <f>Enhanced!J51</f>
        <v>1.0019147724671562</v>
      </c>
      <c r="K126" s="139">
        <f>Enhanced!K51</f>
        <v>8.8290560323219594E-2</v>
      </c>
      <c r="L126" s="142">
        <f>Enhanced!L51</f>
        <v>104802934.86113288</v>
      </c>
      <c r="M126" s="143">
        <f>Enhanced!M51</f>
        <v>3117739.293936789</v>
      </c>
      <c r="N126" s="139">
        <f>Enhanced!N51</f>
        <v>3.0660700179078772E-2</v>
      </c>
      <c r="O126" s="137">
        <f>Enhanced!O51</f>
        <v>21591088.985593867</v>
      </c>
      <c r="P126" s="138">
        <f>Enhanced!P51</f>
        <v>-2000955.4844892025</v>
      </c>
      <c r="Q126" s="139">
        <f>Enhanced!Q51</f>
        <v>-8.481484031731977E-2</v>
      </c>
    </row>
    <row r="127" spans="2:17">
      <c r="B127" s="414"/>
      <c r="C127" s="308" t="s">
        <v>415</v>
      </c>
      <c r="D127" s="314">
        <f>Enhanced!D52</f>
        <v>1738511281.9686244</v>
      </c>
      <c r="E127" s="122">
        <f>Enhanced!E52</f>
        <v>-80573639.45820117</v>
      </c>
      <c r="F127" s="123">
        <f>Enhanced!F52</f>
        <v>-4.4293500819633021E-2</v>
      </c>
      <c r="G127" s="124">
        <f>Enhanced!G52</f>
        <v>95.802049950674927</v>
      </c>
      <c r="H127" s="125">
        <f>Enhanced!H52</f>
        <v>-0.14774017058775257</v>
      </c>
      <c r="I127" s="182">
        <f>Enhanced!I52</f>
        <v>4.8807760069931216</v>
      </c>
      <c r="J127" s="183">
        <f>Enhanced!J52</f>
        <v>1.0567324876174844E-2</v>
      </c>
      <c r="K127" s="123">
        <f>Enhanced!K52</f>
        <v>2.169788928137165E-3</v>
      </c>
      <c r="L127" s="126">
        <f>Enhanced!L52</f>
        <v>8485284152.9193153</v>
      </c>
      <c r="M127" s="127">
        <f>Enhanced!M52</f>
        <v>-374039024.92163467</v>
      </c>
      <c r="N127" s="123">
        <f>Enhanced!N52</f>
        <v>-4.2219819439162774E-2</v>
      </c>
      <c r="O127" s="121">
        <f>Enhanced!O52</f>
        <v>2506590216.7246385</v>
      </c>
      <c r="P127" s="122">
        <f>Enhanced!P52</f>
        <v>-95670420.665265083</v>
      </c>
      <c r="Q127" s="123">
        <f>Enhanced!Q52</f>
        <v>-3.6764349923543237E-2</v>
      </c>
    </row>
    <row r="128" spans="2:17">
      <c r="B128" s="414"/>
      <c r="C128" s="309" t="s">
        <v>250</v>
      </c>
      <c r="D128" s="314">
        <f>'Enhanced - Aggs'!D44</f>
        <v>512.46047893166542</v>
      </c>
      <c r="E128" s="122">
        <f>'Enhanced - Aggs'!E44</f>
        <v>-217182.75857046247</v>
      </c>
      <c r="F128" s="123">
        <f>'Enhanced - Aggs'!F44</f>
        <v>-0.99764597274497158</v>
      </c>
      <c r="G128" s="124">
        <f>'Enhanced - Aggs'!G44</f>
        <v>2.823954317096243E-5</v>
      </c>
      <c r="H128" s="125">
        <f>'Enhanced - Aggs'!H44</f>
        <v>-1.1454352793314358E-2</v>
      </c>
      <c r="I128" s="182">
        <f>'Enhanced - Aggs'!I44</f>
        <v>8.7225332299845402</v>
      </c>
      <c r="J128" s="183">
        <f>'Enhanced - Aggs'!J44</f>
        <v>1.5898429629795077</v>
      </c>
      <c r="K128" s="123">
        <f>'Enhanced - Aggs'!K44</f>
        <v>0.22289527562046679</v>
      </c>
      <c r="L128" s="126">
        <f>'Enhanced - Aggs'!L44</f>
        <v>4469.9535565352444</v>
      </c>
      <c r="M128" s="127">
        <f>'Enhanced - Aggs'!M44</f>
        <v>-1548282.6165306068</v>
      </c>
      <c r="N128" s="123">
        <f>'Enhanced - Aggs'!N44</f>
        <v>-0.9971212711911438</v>
      </c>
      <c r="O128" s="121">
        <f>'Enhanced - Aggs'!O44</f>
        <v>1024.3659108877182</v>
      </c>
      <c r="P128" s="122">
        <f>'Enhanced - Aggs'!P44</f>
        <v>-434363.85155391693</v>
      </c>
      <c r="Q128" s="123">
        <f>'Enhanced - Aggs'!Q44</f>
        <v>-0.99764723557092927</v>
      </c>
    </row>
    <row r="129" spans="2:17" ht="15" customHeight="1">
      <c r="B129" s="414"/>
      <c r="C129" s="309" t="s">
        <v>251</v>
      </c>
      <c r="D129" s="314">
        <f>'Enhanced - Aggs'!D45</f>
        <v>4321398.9307423159</v>
      </c>
      <c r="E129" s="122">
        <f>'Enhanced - Aggs'!E45</f>
        <v>334924.25916240551</v>
      </c>
      <c r="F129" s="123">
        <f>'Enhanced - Aggs'!F45</f>
        <v>8.4015147907529314E-2</v>
      </c>
      <c r="G129" s="124">
        <f>'Enhanced - Aggs'!G45</f>
        <v>0.23813413264190725</v>
      </c>
      <c r="H129" s="125">
        <f>'Enhanced - Aggs'!H45</f>
        <v>2.7862801404769932E-2</v>
      </c>
      <c r="I129" s="182">
        <f>'Enhanced - Aggs'!I45</f>
        <v>13.288297653369989</v>
      </c>
      <c r="J129" s="183">
        <f>'Enhanced - Aggs'!J45</f>
        <v>0.49551592975673842</v>
      </c>
      <c r="K129" s="123">
        <f>'Enhanced - Aggs'!K45</f>
        <v>3.8734025207520124E-2</v>
      </c>
      <c r="L129" s="126">
        <f>'Enhanced - Aggs'!L45</f>
        <v>57424035.270658694</v>
      </c>
      <c r="M129" s="127">
        <f>'Enhanced - Aggs'!M45</f>
        <v>6425934.9504240826</v>
      </c>
      <c r="N129" s="123">
        <f>'Enhanced - Aggs'!N45</f>
        <v>0.1260034179719132</v>
      </c>
      <c r="O129" s="121">
        <f>'Enhanced - Aggs'!O45</f>
        <v>8735447.4797797948</v>
      </c>
      <c r="P129" s="122">
        <f>'Enhanced - Aggs'!P45</f>
        <v>702220.23410220817</v>
      </c>
      <c r="Q129" s="123">
        <f>'Enhanced - Aggs'!Q45</f>
        <v>8.7414461539109284E-2</v>
      </c>
    </row>
    <row r="130" spans="2:17">
      <c r="B130" s="414"/>
      <c r="C130" s="309" t="s">
        <v>252</v>
      </c>
      <c r="D130" s="314">
        <f>'Enhanced - Aggs'!D46</f>
        <v>865600.70424734848</v>
      </c>
      <c r="E130" s="122">
        <f>'Enhanced - Aggs'!E46</f>
        <v>41704.971053975751</v>
      </c>
      <c r="F130" s="123">
        <f>'Enhanced - Aggs'!F46</f>
        <v>5.0619234174608077E-2</v>
      </c>
      <c r="G130" s="124">
        <f>'Enhanced - Aggs'!G46</f>
        <v>4.7699616773117078E-2</v>
      </c>
      <c r="H130" s="125">
        <f>'Enhanced - Aggs'!H46</f>
        <v>4.2422598622028351E-3</v>
      </c>
      <c r="I130" s="182">
        <f>'Enhanced - Aggs'!I46</f>
        <v>9.4018625623430285</v>
      </c>
      <c r="J130" s="183">
        <f>'Enhanced - Aggs'!J46</f>
        <v>0.74798036903115239</v>
      </c>
      <c r="K130" s="123">
        <f>'Enhanced - Aggs'!K46</f>
        <v>8.6432927132891468E-2</v>
      </c>
      <c r="L130" s="126">
        <f>'Enhanced - Aggs'!L46</f>
        <v>8138258.8552009054</v>
      </c>
      <c r="M130" s="127">
        <f>'Enhanced - Aggs'!M46</f>
        <v>1008362.2405731445</v>
      </c>
      <c r="N130" s="123">
        <f>'Enhanced - Aggs'!N46</f>
        <v>0.14142732988643614</v>
      </c>
      <c r="O130" s="121">
        <f>'Enhanced - Aggs'!O46</f>
        <v>1657507.8630956411</v>
      </c>
      <c r="P130" s="122">
        <f>'Enhanced - Aggs'!P46</f>
        <v>105872.37414479256</v>
      </c>
      <c r="Q130" s="123">
        <f>'Enhanced - Aggs'!Q46</f>
        <v>6.8232761430572234E-2</v>
      </c>
    </row>
    <row r="131" spans="2:17">
      <c r="B131" s="414"/>
      <c r="C131" s="310" t="s">
        <v>416</v>
      </c>
      <c r="D131" s="314">
        <f>Enhanced!D53</f>
        <v>15061289.326863294</v>
      </c>
      <c r="E131" s="122">
        <f>Enhanced!E53</f>
        <v>-2729463.5230214838</v>
      </c>
      <c r="F131" s="123">
        <f>Enhanced!F53</f>
        <v>-0.1534203496643573</v>
      </c>
      <c r="G131" s="124">
        <f>Enhanced!G53</f>
        <v>0.82996435362779841</v>
      </c>
      <c r="H131" s="125">
        <f>Enhanced!H53</f>
        <v>-0.10842999065975423</v>
      </c>
      <c r="I131" s="182">
        <f>Enhanced!I53</f>
        <v>11.981973016285904</v>
      </c>
      <c r="J131" s="183">
        <f>Enhanced!J53</f>
        <v>0.51401424814013374</v>
      </c>
      <c r="K131" s="123">
        <f>Enhanced!K53</f>
        <v>4.4821773301792538E-2</v>
      </c>
      <c r="L131" s="126">
        <f>Enhanced!L53</f>
        <v>180463962.30495089</v>
      </c>
      <c r="M131" s="127">
        <f>Enhanced!M53</f>
        <v>-23559657.831799597</v>
      </c>
      <c r="N131" s="123">
        <f>Enhanced!N53</f>
        <v>-0.11547514849510225</v>
      </c>
      <c r="O131" s="121">
        <f>Enhanced!O53</f>
        <v>30182102.344193403</v>
      </c>
      <c r="P131" s="122">
        <f>Enhanced!P53</f>
        <v>-5507007.0861112438</v>
      </c>
      <c r="Q131" s="123">
        <f>Enhanced!Q53</f>
        <v>-0.15430497353444989</v>
      </c>
    </row>
    <row r="132" spans="2:17">
      <c r="B132" s="414"/>
      <c r="C132" s="310" t="s">
        <v>417</v>
      </c>
      <c r="D132" s="314">
        <f>Enhanced!D54</f>
        <v>246579.5733465447</v>
      </c>
      <c r="E132" s="122">
        <f>Enhanced!E54</f>
        <v>120809.90062140959</v>
      </c>
      <c r="F132" s="123">
        <f>Enhanced!F54</f>
        <v>0.96056464172754175</v>
      </c>
      <c r="G132" s="124">
        <f>Enhanced!G54</f>
        <v>1.3587963936484893E-2</v>
      </c>
      <c r="H132" s="125">
        <f>Enhanced!H54</f>
        <v>6.9540934890671702E-3</v>
      </c>
      <c r="I132" s="182">
        <f>Enhanced!I54</f>
        <v>7.5036622689107144</v>
      </c>
      <c r="J132" s="183">
        <f>Enhanced!J54</f>
        <v>2.6193895615051588</v>
      </c>
      <c r="K132" s="123">
        <f>Enhanced!K54</f>
        <v>0.53629060423543284</v>
      </c>
      <c r="L132" s="126">
        <f>Enhanced!L54</f>
        <v>1850249.8408045694</v>
      </c>
      <c r="M132" s="127">
        <f>Enhanced!M54</f>
        <v>1235956.4608938631</v>
      </c>
      <c r="N132" s="123">
        <f>Enhanced!N54</f>
        <v>2.0119970380822298</v>
      </c>
      <c r="O132" s="121">
        <f>Enhanced!O54</f>
        <v>418752.68249952886</v>
      </c>
      <c r="P132" s="122">
        <f>Enhanced!P54</f>
        <v>250165.85619378183</v>
      </c>
      <c r="Q132" s="123">
        <f>Enhanced!Q54</f>
        <v>1.4838991970824817</v>
      </c>
    </row>
    <row r="133" spans="2:17">
      <c r="B133" s="414"/>
      <c r="C133" s="310" t="s">
        <v>418</v>
      </c>
      <c r="D133" s="314">
        <f>Enhanced!D55</f>
        <v>51558669.991111942</v>
      </c>
      <c r="E133" s="122">
        <f>Enhanced!E55</f>
        <v>2664744.2840780839</v>
      </c>
      <c r="F133" s="123">
        <f>Enhanced!F55</f>
        <v>5.4500518122535105E-2</v>
      </c>
      <c r="G133" s="124">
        <f>Enhanced!G55</f>
        <v>2.8411816069928819</v>
      </c>
      <c r="H133" s="125">
        <f>Enhanced!H55</f>
        <v>0.26221354753869708</v>
      </c>
      <c r="I133" s="182">
        <f>Enhanced!I55</f>
        <v>11.465600729732657</v>
      </c>
      <c r="J133" s="183">
        <f>Enhanced!J55</f>
        <v>0.70228050608939796</v>
      </c>
      <c r="K133" s="123">
        <f>Enhanced!K55</f>
        <v>6.5247571520424777E-2</v>
      </c>
      <c r="L133" s="126">
        <f>Enhanced!L55</f>
        <v>591151124.27413833</v>
      </c>
      <c r="M133" s="127">
        <f>Enhanced!M55</f>
        <v>64890144.898309827</v>
      </c>
      <c r="N133" s="123">
        <f>Enhanced!N55</f>
        <v>0.12330411609706032</v>
      </c>
      <c r="O133" s="121">
        <f>Enhanced!O55</f>
        <v>128997835.80052163</v>
      </c>
      <c r="P133" s="122">
        <f>Enhanced!P55</f>
        <v>5743117.1517658979</v>
      </c>
      <c r="Q133" s="123">
        <f>Enhanced!Q55</f>
        <v>4.6595515487989597E-2</v>
      </c>
    </row>
    <row r="134" spans="2:17">
      <c r="B134" s="414"/>
      <c r="C134" s="310" t="s">
        <v>253</v>
      </c>
      <c r="D134" s="314">
        <f>'Enhanced - Aggs'!D48</f>
        <v>263968.37779003382</v>
      </c>
      <c r="E134" s="122">
        <f>'Enhanced - Aggs'!E48</f>
        <v>48638.832898765802</v>
      </c>
      <c r="F134" s="123">
        <f>'Enhanced - Aggs'!F48</f>
        <v>0.22588090697598548</v>
      </c>
      <c r="G134" s="124">
        <f>'Enhanced - Aggs'!G48</f>
        <v>1.4546187865863874E-2</v>
      </c>
      <c r="H134" s="125">
        <f>'Enhanced - Aggs'!H48</f>
        <v>3.1883758165954113E-3</v>
      </c>
      <c r="I134" s="182">
        <f>'Enhanced - Aggs'!I48</f>
        <v>18.374380570905</v>
      </c>
      <c r="J134" s="183">
        <f>'Enhanced - Aggs'!J48</f>
        <v>2.327092798871039</v>
      </c>
      <c r="K134" s="123">
        <f>'Enhanced - Aggs'!K48</f>
        <v>0.1450147110171805</v>
      </c>
      <c r="L134" s="126">
        <f>'Enhanced - Aggs'!L48</f>
        <v>4850255.4321985086</v>
      </c>
      <c r="M134" s="127">
        <f>'Enhanced - Aggs'!M48</f>
        <v>1394800.2595072254</v>
      </c>
      <c r="N134" s="123">
        <f>'Enhanced - Aggs'!N48</f>
        <v>0.40365167244258715</v>
      </c>
      <c r="O134" s="121">
        <f>'Enhanced - Aggs'!O48</f>
        <v>499792.60240662098</v>
      </c>
      <c r="P134" s="122">
        <f>'Enhanced - Aggs'!P48</f>
        <v>116982.37412667274</v>
      </c>
      <c r="Q134" s="123">
        <f>'Enhanced - Aggs'!Q48</f>
        <v>0.30558842341360798</v>
      </c>
    </row>
    <row r="135" spans="2:17">
      <c r="B135" s="415"/>
      <c r="C135" s="311" t="s">
        <v>332</v>
      </c>
      <c r="D135" s="314">
        <f>'Enhanced - Aggs'!D49</f>
        <v>7202522.6160329208</v>
      </c>
      <c r="E135" s="122">
        <f>'Enhanced - Aggs'!E49</f>
        <v>3117134.1774580791</v>
      </c>
      <c r="F135" s="123">
        <f>'Enhanced - Aggs'!F49</f>
        <v>0.76299578958652681</v>
      </c>
      <c r="G135" s="124">
        <f>'Enhanced - Aggs'!G49</f>
        <v>13.050649588515721</v>
      </c>
      <c r="H135" s="125">
        <f>'Enhanced - Aggs'!H49</f>
        <v>5.2441668720514221</v>
      </c>
      <c r="I135" s="182">
        <f>'Enhanced - Aggs'!I49</f>
        <v>31.786006098501929</v>
      </c>
      <c r="J135" s="183">
        <f>'Enhanced - Aggs'!J49</f>
        <v>2.6734768577702042</v>
      </c>
      <c r="K135" s="123">
        <f>'Enhanced - Aggs'!K49</f>
        <v>9.1832517733626093E-2</v>
      </c>
      <c r="L135" s="126">
        <f>'Enhanced - Aggs'!L49</f>
        <v>228939427.79782048</v>
      </c>
      <c r="M135" s="127">
        <f>'Enhanced - Aggs'!M49</f>
        <v>110003437.42006308</v>
      </c>
      <c r="N135" s="123">
        <f>'Enhanced - Aggs'!N49</f>
        <v>0.92489613169803964</v>
      </c>
      <c r="O135" s="121">
        <f>'Enhanced - Aggs'!O49</f>
        <v>61097799.315118037</v>
      </c>
      <c r="P135" s="122">
        <f>'Enhanced - Aggs'!P49</f>
        <v>25605990.573875584</v>
      </c>
      <c r="Q135" s="123">
        <f>'Enhanced - Aggs'!Q49</f>
        <v>0.72146197903181875</v>
      </c>
    </row>
    <row r="136" spans="2:17" ht="15.75" thickBot="1">
      <c r="B136" s="416"/>
      <c r="C136" s="312" t="s">
        <v>419</v>
      </c>
      <c r="D136" s="315">
        <f>Enhanced!D56</f>
        <v>827110.58395196765</v>
      </c>
      <c r="E136" s="145">
        <f>Enhanced!E56</f>
        <v>-188539.02998418431</v>
      </c>
      <c r="F136" s="146">
        <f>Enhanced!F56</f>
        <v>-0.18563393063627617</v>
      </c>
      <c r="G136" s="147">
        <f>Enhanced!G56</f>
        <v>4.5578588013976643E-2</v>
      </c>
      <c r="H136" s="148">
        <f>Enhanced!H56</f>
        <v>-7.9930545993203012E-3</v>
      </c>
      <c r="I136" s="255">
        <f>Enhanced!I56</f>
        <v>8.8093039793470371</v>
      </c>
      <c r="J136" s="184">
        <f>Enhanced!J56</f>
        <v>-0.34855461069138549</v>
      </c>
      <c r="K136" s="146">
        <f>Enhanced!K56</f>
        <v>-3.8060711165657242E-2</v>
      </c>
      <c r="L136" s="149">
        <f>Enhanced!L56</f>
        <v>7286268.5585681209</v>
      </c>
      <c r="M136" s="150">
        <f>Enhanced!M56</f>
        <v>-2014906.9828862762</v>
      </c>
      <c r="N136" s="146">
        <f>Enhanced!N56</f>
        <v>-0.21662928238544041</v>
      </c>
      <c r="O136" s="144">
        <f>Enhanced!O56</f>
        <v>1740015.4815163626</v>
      </c>
      <c r="P136" s="145">
        <f>Enhanced!P56</f>
        <v>-298664.5792516456</v>
      </c>
      <c r="Q136" s="146">
        <f>Enhanced!Q56</f>
        <v>-0.14649899461867164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Alternatives'!D79</f>
        <v>233817234.39786068</v>
      </c>
      <c r="E137" s="384">
        <f>'Non-Dairy Alternatives'!E79</f>
        <v>-19736883.281486988</v>
      </c>
      <c r="F137" s="385">
        <f>'Non-Dairy Alternatives'!F79</f>
        <v>-7.7840910106799596E-2</v>
      </c>
      <c r="G137" s="386">
        <f>'Non-Dairy Alternatives'!G79</f>
        <v>100.00000000000003</v>
      </c>
      <c r="H137" s="387">
        <f>'Non-Dairy Alternatives'!H79</f>
        <v>5.6843418860808015E-14</v>
      </c>
      <c r="I137" s="388">
        <f>'Non-Dairy Alternatives'!I79</f>
        <v>8.7487615815878019</v>
      </c>
      <c r="J137" s="389">
        <f>'Non-Dairy Alternatives'!J79</f>
        <v>0.55503336664041569</v>
      </c>
      <c r="K137" s="385">
        <f>'Non-Dairy Alternatives'!K79</f>
        <v>6.7738806081936859E-2</v>
      </c>
      <c r="L137" s="390">
        <f>'Non-Dairy Alternatives'!L79</f>
        <v>2045611237.4131134</v>
      </c>
      <c r="M137" s="391">
        <f>'Non-Dairy Alternatives'!M79</f>
        <v>-31942290.632247686</v>
      </c>
      <c r="N137" s="385">
        <f>'Non-Dairy Alternatives'!N79</f>
        <v>-1.5374954339828814E-2</v>
      </c>
      <c r="O137" s="383">
        <f>'Non-Dairy Alternatives'!O79</f>
        <v>533135079.13094604</v>
      </c>
      <c r="P137" s="384">
        <f>'Non-Dairy Alternatives'!P79</f>
        <v>-37065117.508869529</v>
      </c>
      <c r="Q137" s="385">
        <f>'Non-Dairy Alternatives'!Q79</f>
        <v>-6.5003691207568715E-2</v>
      </c>
    </row>
    <row r="138" spans="2:17" ht="15.6" customHeight="1">
      <c r="B138" s="415"/>
      <c r="C138" s="93" t="s">
        <v>456</v>
      </c>
      <c r="D138" s="137">
        <f>'Non-Dairy Alternatives'!D80</f>
        <v>2158377.4816038227</v>
      </c>
      <c r="E138" s="138">
        <f>'Non-Dairy Alternatives'!E80</f>
        <v>-911988.2038820805</v>
      </c>
      <c r="F138" s="139">
        <f>'Non-Dairy Alternatives'!F80</f>
        <v>-0.29702918065857459</v>
      </c>
      <c r="G138" s="140">
        <f>'Non-Dairy Alternatives'!G80</f>
        <v>0.92310452955369127</v>
      </c>
      <c r="H138" s="141">
        <f>'Non-Dairy Alternatives'!H80</f>
        <v>-0.28782657800922395</v>
      </c>
      <c r="I138" s="254">
        <f>'Non-Dairy Alternatives'!I80</f>
        <v>12.224552047957713</v>
      </c>
      <c r="J138" s="177">
        <f>'Non-Dairy Alternatives'!J80</f>
        <v>2.2671825493778961</v>
      </c>
      <c r="K138" s="317">
        <f>'Non-Dairy Alternatives'!K80</f>
        <v>0.22768890415297494</v>
      </c>
      <c r="L138" s="335">
        <f>'Non-Dairy Alternatives'!L80</f>
        <v>26385197.863005821</v>
      </c>
      <c r="M138" s="143">
        <f>'Non-Dairy Alternatives'!M80</f>
        <v>-4187567.7631376237</v>
      </c>
      <c r="N138" s="139">
        <f>'Non-Dairy Alternatives'!N80</f>
        <v>-0.13697052515120656</v>
      </c>
      <c r="O138" s="137">
        <f>'Non-Dairy Alternatives'!O80</f>
        <v>5766848.5174176069</v>
      </c>
      <c r="P138" s="138">
        <f>'Non-Dairy Alternatives'!P80</f>
        <v>-1443478.8446517922</v>
      </c>
      <c r="Q138" s="139">
        <f>'Non-Dairy Alternatives'!Q80</f>
        <v>-0.20019602053650817</v>
      </c>
    </row>
    <row r="139" spans="2:17" ht="15.6" customHeight="1">
      <c r="B139" s="415"/>
      <c r="C139" s="332" t="s">
        <v>207</v>
      </c>
      <c r="D139" s="121">
        <f>'Non-Dairy Alternatives'!D81</f>
        <v>147520897.30412975</v>
      </c>
      <c r="E139" s="122">
        <f>'Non-Dairy Alternatives'!E81</f>
        <v>-17284798.715229899</v>
      </c>
      <c r="F139" s="123">
        <f>'Non-Dairy Alternatives'!F81</f>
        <v>-0.10487986236349174</v>
      </c>
      <c r="G139" s="124">
        <f>'Non-Dairy Alternatives'!G81</f>
        <v>63.092396796170277</v>
      </c>
      <c r="H139" s="125">
        <f>'Non-Dairy Alternatives'!H81</f>
        <v>-1.905836136405469</v>
      </c>
      <c r="I139" s="182">
        <f>'Non-Dairy Alternatives'!I81</f>
        <v>7.2812527665845606</v>
      </c>
      <c r="J139" s="183">
        <f>'Non-Dairy Alternatives'!J81</f>
        <v>0.27256352406084261</v>
      </c>
      <c r="K139" s="316">
        <f>'Non-Dairy Alternatives'!K81</f>
        <v>3.8889372124979081E-2</v>
      </c>
      <c r="L139" s="319">
        <f>'Non-Dairy Alternatives'!L81</f>
        <v>1074136941.6247315</v>
      </c>
      <c r="M139" s="127">
        <f>'Non-Dairy Alternatives'!M81</f>
        <v>-80934967.172788382</v>
      </c>
      <c r="N139" s="123">
        <f>'Non-Dairy Alternatives'!N81</f>
        <v>-7.0069202234383135E-2</v>
      </c>
      <c r="O139" s="121">
        <f>'Non-Dairy Alternatives'!O81</f>
        <v>293590930.49153101</v>
      </c>
      <c r="P139" s="122">
        <f>'Non-Dairy Alternatives'!P81</f>
        <v>-36300795.844292879</v>
      </c>
      <c r="Q139" s="123">
        <f>'Non-Dairy Alternatives'!Q81</f>
        <v>-0.11003851550778002</v>
      </c>
    </row>
    <row r="140" spans="2:17" ht="15.6" customHeight="1">
      <c r="B140" s="415"/>
      <c r="C140" s="332" t="s">
        <v>209</v>
      </c>
      <c r="D140" s="121">
        <f>'Non-Dairy Alternatives'!D82</f>
        <v>1683644.4416640271</v>
      </c>
      <c r="E140" s="122">
        <f>'Non-Dairy Alternatives'!E82</f>
        <v>-376427.86370666162</v>
      </c>
      <c r="F140" s="123">
        <f>'Non-Dairy Alternatives'!F82</f>
        <v>-0.18272555906183463</v>
      </c>
      <c r="G140" s="124">
        <f>'Non-Dairy Alternatives'!G82</f>
        <v>0.72006858091527914</v>
      </c>
      <c r="H140" s="125">
        <f>'Non-Dairy Alternatives'!H82</f>
        <v>-9.2409766597072895E-2</v>
      </c>
      <c r="I140" s="182">
        <f>'Non-Dairy Alternatives'!I82</f>
        <v>10.980471622597575</v>
      </c>
      <c r="J140" s="183">
        <f>'Non-Dairy Alternatives'!J82</f>
        <v>1.6342744562641727</v>
      </c>
      <c r="K140" s="316">
        <f>'Non-Dairy Alternatives'!K82</f>
        <v>0.17485983092151194</v>
      </c>
      <c r="L140" s="319">
        <f>'Non-Dairy Alternatives'!L82</f>
        <v>18487210.014235988</v>
      </c>
      <c r="M140" s="127">
        <f>'Non-Dairy Alternatives'!M82</f>
        <v>-766631.92866146192</v>
      </c>
      <c r="N140" s="123">
        <f>'Non-Dairy Alternatives'!N82</f>
        <v>-3.9817088502913815E-2</v>
      </c>
      <c r="O140" s="121">
        <f>'Non-Dairy Alternatives'!O82</f>
        <v>3838517.2091332334</v>
      </c>
      <c r="P140" s="122">
        <f>'Non-Dairy Alternatives'!P82</f>
        <v>-703954.34248197777</v>
      </c>
      <c r="Q140" s="123">
        <f>'Non-Dairy Alternatives'!Q82</f>
        <v>-0.1549716568355097</v>
      </c>
    </row>
    <row r="141" spans="2:17" ht="15.6" customHeight="1">
      <c r="B141" s="415"/>
      <c r="C141" s="332" t="s">
        <v>452</v>
      </c>
      <c r="D141" s="121">
        <f>'Non-Dairy Alternatives'!D83</f>
        <v>14240518.173868595</v>
      </c>
      <c r="E141" s="122">
        <f>'Non-Dairy Alternatives'!E83</f>
        <v>1573957.3232527506</v>
      </c>
      <c r="F141" s="123">
        <f>'Non-Dairy Alternatives'!F83</f>
        <v>0.1242608267402138</v>
      </c>
      <c r="G141" s="124">
        <f>'Non-Dairy Alternatives'!G83</f>
        <v>6.0904484695243202</v>
      </c>
      <c r="H141" s="125">
        <f>'Non-Dairy Alternatives'!H83</f>
        <v>1.0948439940196613</v>
      </c>
      <c r="I141" s="182">
        <f>'Non-Dairy Alternatives'!I83</f>
        <v>15.355494933764284</v>
      </c>
      <c r="J141" s="183">
        <f>'Non-Dairy Alternatives'!J83</f>
        <v>0.93365517425807987</v>
      </c>
      <c r="K141" s="316">
        <f>'Non-Dairy Alternatives'!K83</f>
        <v>6.4738978509496892E-2</v>
      </c>
      <c r="L141" s="319">
        <f>'Non-Dairy Alternatives'!L83</f>
        <v>218670204.67301741</v>
      </c>
      <c r="M141" s="127">
        <f>'Non-Dairy Alternatives'!M83</f>
        <v>35995093.781401098</v>
      </c>
      <c r="N141" s="123">
        <f>'Non-Dairy Alternatives'!N83</f>
        <v>0.19704432424161761</v>
      </c>
      <c r="O141" s="121">
        <f>'Non-Dairy Alternatives'!O83</f>
        <v>71886825.862318546</v>
      </c>
      <c r="P141" s="122">
        <f>'Non-Dairy Alternatives'!P83</f>
        <v>7958552.1566932127</v>
      </c>
      <c r="Q141" s="123">
        <f>'Non-Dairy Alternatives'!Q83</f>
        <v>0.12449189842573372</v>
      </c>
    </row>
    <row r="142" spans="2:17">
      <c r="B142" s="414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4"/>
      <c r="C143" s="332" t="s">
        <v>454</v>
      </c>
      <c r="D143" s="121">
        <f>'Non-Dairy Alternatives'!D84</f>
        <v>1054402.3160556157</v>
      </c>
      <c r="E143" s="122">
        <f>'Non-Dairy Alternatives'!E84</f>
        <v>15472.988741949201</v>
      </c>
      <c r="F143" s="123">
        <f>'Non-Dairy Alternatives'!F84</f>
        <v>1.4893206241426758E-2</v>
      </c>
      <c r="G143" s="124">
        <f>'Non-Dairy Alternatives'!G84</f>
        <v>0.45095149584288441</v>
      </c>
      <c r="H143" s="125">
        <f>'Non-Dairy Alternatives'!H84</f>
        <v>4.1204915182921242E-2</v>
      </c>
      <c r="I143" s="182">
        <f>'Non-Dairy Alternatives'!I84</f>
        <v>25.650040845356994</v>
      </c>
      <c r="J143" s="183">
        <f>'Non-Dairy Alternatives'!J84</f>
        <v>2.8069012543562266</v>
      </c>
      <c r="K143" s="316">
        <f>'Non-Dairy Alternatives'!K84</f>
        <v>0.12287720972742412</v>
      </c>
      <c r="L143" s="319">
        <f>'Non-Dairy Alternatives'!L84</f>
        <v>27045462.474265557</v>
      </c>
      <c r="M143" s="127">
        <f>'Non-Dairy Alternatives'!M84</f>
        <v>3313054.8252549469</v>
      </c>
      <c r="N143" s="123">
        <f>'Non-Dairy Alternatives'!N84</f>
        <v>0.13960045159569245</v>
      </c>
      <c r="O143" s="121">
        <f>'Non-Dairy Alternatives'!O84</f>
        <v>3831625.7970944894</v>
      </c>
      <c r="P143" s="122">
        <f>'Non-Dairy Alternatives'!P84</f>
        <v>46437.495884795208</v>
      </c>
      <c r="Q143" s="123">
        <f>'Non-Dairy Alternatives'!Q84</f>
        <v>1.2268212883875399E-2</v>
      </c>
    </row>
    <row r="144" spans="2:17">
      <c r="B144" s="414"/>
      <c r="C144" s="332" t="s">
        <v>455</v>
      </c>
      <c r="D144" s="121">
        <f>'Non-Dairy Alternatives'!D85</f>
        <v>944074.36186256865</v>
      </c>
      <c r="E144" s="122">
        <f>'Non-Dairy Alternatives'!E85</f>
        <v>-25235.708845388494</v>
      </c>
      <c r="F144" s="123">
        <f>'Non-Dairy Alternatives'!F85</f>
        <v>-2.6034712325806161E-2</v>
      </c>
      <c r="G144" s="124">
        <f>'Non-Dairy Alternatives'!G85</f>
        <v>0.40376594321363968</v>
      </c>
      <c r="H144" s="125">
        <f>'Non-Dairy Alternatives'!H85</f>
        <v>2.1476718499183922E-2</v>
      </c>
      <c r="I144" s="182">
        <f>'Non-Dairy Alternatives'!I85</f>
        <v>7.7125959942563886</v>
      </c>
      <c r="J144" s="183">
        <f>'Non-Dairy Alternatives'!J85</f>
        <v>0.57801902125548121</v>
      </c>
      <c r="K144" s="316">
        <f>'Non-Dairy Alternatives'!K85</f>
        <v>8.1016579321080334E-2</v>
      </c>
      <c r="L144" s="319">
        <f>'Non-Dairy Alternatives'!L85</f>
        <v>7281264.1415814031</v>
      </c>
      <c r="M144" s="127">
        <f>'Non-Dairy Alternatives'!M85</f>
        <v>365646.83141053095</v>
      </c>
      <c r="N144" s="123">
        <f>'Non-Dairy Alternatives'!N85</f>
        <v>5.2872623659028999E-2</v>
      </c>
      <c r="O144" s="121">
        <f>'Non-Dairy Alternatives'!O85</f>
        <v>1898658.6659068675</v>
      </c>
      <c r="P144" s="122">
        <f>'Non-Dairy Alternatives'!P85</f>
        <v>-54165.322068198118</v>
      </c>
      <c r="Q144" s="123">
        <f>'Non-Dairy Alternatives'!Q85</f>
        <v>-2.7736919661850098E-2</v>
      </c>
    </row>
    <row r="145" spans="2:17">
      <c r="B145" s="414"/>
      <c r="C145" s="332" t="s">
        <v>420</v>
      </c>
      <c r="D145" s="121">
        <f>'Non-Dairy Alternatives'!D86</f>
        <v>45565751.555575155</v>
      </c>
      <c r="E145" s="122">
        <f>'Non-Dairy Alternatives'!E86</f>
        <v>-1529612.5668320432</v>
      </c>
      <c r="F145" s="123">
        <f>'Non-Dairy Alternatives'!F86</f>
        <v>-3.2479047467525127E-2</v>
      </c>
      <c r="G145" s="124">
        <f>'Non-Dairy Alternatives'!G86</f>
        <v>19.487764309982818</v>
      </c>
      <c r="H145" s="125">
        <f>'Non-Dairy Alternatives'!H86</f>
        <v>0.91367663455984172</v>
      </c>
      <c r="I145" s="182">
        <f>'Non-Dairy Alternatives'!I86</f>
        <v>10.513931555939397</v>
      </c>
      <c r="J145" s="183">
        <f>'Non-Dairy Alternatives'!J86</f>
        <v>0.52569477882310522</v>
      </c>
      <c r="K145" s="316">
        <f>'Non-Dairy Alternatives'!K86</f>
        <v>5.2631389358681065E-2</v>
      </c>
      <c r="L145" s="319">
        <f>'Non-Dairy Alternatives'!L86</f>
        <v>479075193.15025628</v>
      </c>
      <c r="M145" s="127">
        <f>'Non-Dairy Alternatives'!M86</f>
        <v>8675545.1911455393</v>
      </c>
      <c r="N145" s="123">
        <f>'Non-Dairy Alternatives'!N86</f>
        <v>1.8442924497893452E-2</v>
      </c>
      <c r="O145" s="121">
        <f>'Non-Dairy Alternatives'!O86</f>
        <v>106806235.39295146</v>
      </c>
      <c r="P145" s="122">
        <f>'Non-Dairy Alternatives'!P86</f>
        <v>-3946370.6090565026</v>
      </c>
      <c r="Q145" s="123">
        <f>'Non-Dairy Alternatives'!Q86</f>
        <v>-3.5632304751230449E-2</v>
      </c>
    </row>
    <row r="146" spans="2:17">
      <c r="B146" s="414"/>
      <c r="C146" s="332" t="s">
        <v>421</v>
      </c>
      <c r="D146" s="121">
        <f>'Non-Dairy Alternatives'!D87</f>
        <v>2999144.6178804585</v>
      </c>
      <c r="E146" s="122">
        <f>'Non-Dairy Alternatives'!E87</f>
        <v>175782.95840802835</v>
      </c>
      <c r="F146" s="123">
        <f>'Non-Dairy Alternatives'!F87</f>
        <v>6.2260163453829342E-2</v>
      </c>
      <c r="G146" s="124">
        <f>'Non-Dairy Alternatives'!G87</f>
        <v>1.2826875767323249</v>
      </c>
      <c r="H146" s="125">
        <f>'Non-Dairy Alternatives'!H87</f>
        <v>0.16917315806966315</v>
      </c>
      <c r="I146" s="182">
        <f>'Non-Dairy Alternatives'!I87</f>
        <v>14.678215772978595</v>
      </c>
      <c r="J146" s="183">
        <f>'Non-Dairy Alternatives'!J87</f>
        <v>1.19817414377132</v>
      </c>
      <c r="K146" s="316">
        <f>'Non-Dairy Alternatives'!K87</f>
        <v>8.8885047741635304E-2</v>
      </c>
      <c r="L146" s="319">
        <f>'Non-Dairy Alternatives'!L87</f>
        <v>44022091.835616805</v>
      </c>
      <c r="M146" s="127">
        <f>'Non-Dairy Alternatives'!M87</f>
        <v>5963059.1316207126</v>
      </c>
      <c r="N146" s="123">
        <f>'Non-Dairy Alternatives'!N87</f>
        <v>0.15667920879646025</v>
      </c>
      <c r="O146" s="121">
        <f>'Non-Dairy Alternatives'!O87</f>
        <v>8059166.795454069</v>
      </c>
      <c r="P146" s="122">
        <f>'Non-Dairy Alternatives'!P87</f>
        <v>467516.63233093079</v>
      </c>
      <c r="Q146" s="123">
        <f>'Non-Dairy Alternatives'!Q87</f>
        <v>6.1583005313116085E-2</v>
      </c>
    </row>
    <row r="147" spans="2:17">
      <c r="B147" s="414"/>
      <c r="C147" s="333" t="s">
        <v>421</v>
      </c>
      <c r="D147" s="121">
        <f>'Non-Dairy Alternatives'!D88</f>
        <v>1263040.8981772545</v>
      </c>
      <c r="E147" s="122">
        <f>'Non-Dairy Alternatives'!E88</f>
        <v>-207273.66092681442</v>
      </c>
      <c r="F147" s="123">
        <f>'Non-Dairy Alternatives'!F88</f>
        <v>-0.14097232435290305</v>
      </c>
      <c r="G147" s="124">
        <f>'Non-Dairy Alternatives'!G88</f>
        <v>0.54018297728561748</v>
      </c>
      <c r="H147" s="125">
        <f>'Non-Dairy Alternatives'!H88</f>
        <v>-3.9698971609992029E-2</v>
      </c>
      <c r="I147" s="182">
        <f>'Non-Dairy Alternatives'!I88</f>
        <v>11.380354869591603</v>
      </c>
      <c r="J147" s="183">
        <f>'Non-Dairy Alternatives'!J88</f>
        <v>0.57570611743832067</v>
      </c>
      <c r="K147" s="316">
        <f>'Non-Dairy Alternatives'!K88</f>
        <v>5.3283186769360454E-2</v>
      </c>
      <c r="L147" s="319">
        <f>'Non-Dairy Alternatives'!L88</f>
        <v>14373853.63606487</v>
      </c>
      <c r="M147" s="127">
        <f>'Non-Dairy Alternatives'!M88</f>
        <v>-1512378.7302317116</v>
      </c>
      <c r="N147" s="123">
        <f>'Non-Dairy Alternatives'!N88</f>
        <v>-9.520059227134918E-2</v>
      </c>
      <c r="O147" s="121">
        <f>'Non-Dairy Alternatives'!O88</f>
        <v>3041648.0082497112</v>
      </c>
      <c r="P147" s="122">
        <f>'Non-Dairy Alternatives'!P88</f>
        <v>-511825.6173577765</v>
      </c>
      <c r="Q147" s="123">
        <f>'Non-Dairy Alternatives'!Q88</f>
        <v>-0.14403529371074952</v>
      </c>
    </row>
    <row r="148" spans="2:17" ht="15.75" thickBot="1">
      <c r="B148" s="416"/>
      <c r="C148" s="334" t="s">
        <v>208</v>
      </c>
      <c r="D148" s="144">
        <f>'Non-Dairy Alternatives'!D89</f>
        <v>16387383.247047599</v>
      </c>
      <c r="E148" s="145">
        <f>'Non-Dairy Alternatives'!E89</f>
        <v>-1166759.8324652091</v>
      </c>
      <c r="F148" s="146">
        <f>'Non-Dairy Alternatives'!F89</f>
        <v>-6.6466350831270019E-2</v>
      </c>
      <c r="G148" s="147">
        <f>'Non-Dairy Alternatives'!G89</f>
        <v>7.0086293207809574</v>
      </c>
      <c r="H148" s="148">
        <f>'Non-Dairy Alternatives'!H89</f>
        <v>8.5396032291312984E-2</v>
      </c>
      <c r="I148" s="255">
        <f>'Non-Dairy Alternatives'!I89</f>
        <v>8.3072334336758136</v>
      </c>
      <c r="J148" s="184">
        <f>'Non-Dairy Alternatives'!J89</f>
        <v>0.6174839433610213</v>
      </c>
      <c r="K148" s="318">
        <f>'Non-Dairy Alternatives'!K89</f>
        <v>8.029961758035678E-2</v>
      </c>
      <c r="L148" s="320">
        <f>'Non-Dairy Alternatives'!L89</f>
        <v>136133818.00033274</v>
      </c>
      <c r="M148" s="150">
        <f>'Non-Dairy Alternatives'!M89</f>
        <v>1146855.201736182</v>
      </c>
      <c r="N148" s="146">
        <f>'Non-Dairy Alternatives'!N89</f>
        <v>8.4960441953739977E-3</v>
      </c>
      <c r="O148" s="144">
        <f>'Non-Dairy Alternatives'!O89</f>
        <v>34414622.390889086</v>
      </c>
      <c r="P148" s="145">
        <f>'Non-Dairy Alternatives'!P89</f>
        <v>-2577033.2138693258</v>
      </c>
      <c r="Q148" s="146">
        <f>'Non-Dairy Alternatives'!Q89</f>
        <v>-6.9665257521964757E-2</v>
      </c>
    </row>
    <row r="149" spans="2:17">
      <c r="B149" s="295"/>
      <c r="C149" s="93" t="s">
        <v>398</v>
      </c>
      <c r="D149" s="137">
        <f>'Trad vs Value Add'!D37</f>
        <v>73821744.346875951</v>
      </c>
      <c r="E149" s="138">
        <f>'Trad vs Value Add'!E37</f>
        <v>-4979586.2606837153</v>
      </c>
      <c r="F149" s="139">
        <f>'Trad vs Value Add'!F37</f>
        <v>-6.319165199738401E-2</v>
      </c>
      <c r="G149" s="140">
        <f>'Trad vs Value Add'!G37</f>
        <v>4.0680060651415442</v>
      </c>
      <c r="H149" s="141">
        <f>'Trad vs Value Add'!H37</f>
        <v>-8.8463511408529705E-2</v>
      </c>
      <c r="I149" s="254">
        <f>'Trad vs Value Add'!I37</f>
        <v>6.8132443941963716</v>
      </c>
      <c r="J149" s="177">
        <f>'Trad vs Value Add'!J37</f>
        <v>0.16376898927832251</v>
      </c>
      <c r="K149" s="139">
        <f>'Trad vs Value Add'!K37</f>
        <v>2.4628858564872135E-2</v>
      </c>
      <c r="L149" s="142">
        <f>'Trad vs Value Add'!L37</f>
        <v>502965585.84115028</v>
      </c>
      <c r="M149" s="143">
        <f>'Trad vs Value Add'!M37</f>
        <v>-21021923.90863359</v>
      </c>
      <c r="N149" s="139">
        <f>'Trad vs Value Add'!N37</f>
        <v>-4.0119131692036028E-2</v>
      </c>
      <c r="O149" s="137">
        <f>'Trad vs Value Add'!O37</f>
        <v>184826637.89054486</v>
      </c>
      <c r="P149" s="138">
        <f>'Trad vs Value Add'!P37</f>
        <v>-8635278.8647225797</v>
      </c>
      <c r="Q149" s="139">
        <f>'Trad vs Value Add'!Q37</f>
        <v>-4.4635548998753855E-2</v>
      </c>
    </row>
    <row r="150" spans="2:17">
      <c r="B150" s="295" t="s">
        <v>411</v>
      </c>
      <c r="C150" s="94" t="s">
        <v>399</v>
      </c>
      <c r="D150" s="121">
        <f>'Trad vs Value Add'!D38</f>
        <v>1420738865.3939695</v>
      </c>
      <c r="E150" s="122">
        <f>'Trad vs Value Add'!E38</f>
        <v>-73556211.960426092</v>
      </c>
      <c r="F150" s="123">
        <f>'Trad vs Value Add'!F38</f>
        <v>-4.9224690006109871E-2</v>
      </c>
      <c r="G150" s="124">
        <f>'Trad vs Value Add'!G38</f>
        <v>78.290947640680713</v>
      </c>
      <c r="H150" s="125">
        <f>'Trad vs Value Add'!H38</f>
        <v>-0.52741722099391097</v>
      </c>
      <c r="I150" s="256">
        <f>'Trad vs Value Add'!I38</f>
        <v>4.0075748041703747</v>
      </c>
      <c r="J150" s="183">
        <f>'Trad vs Value Add'!J38</f>
        <v>-0.11357970747495738</v>
      </c>
      <c r="K150" s="123">
        <f>'Trad vs Value Add'!K38</f>
        <v>-2.7560167218678669E-2</v>
      </c>
      <c r="L150" s="126">
        <f>'Trad vs Value Add'!L38</f>
        <v>5693717280.2584782</v>
      </c>
      <c r="M150" s="127">
        <f>'Trad vs Value Add'!M38</f>
        <v>-464503619.50999928</v>
      </c>
      <c r="N150" s="123">
        <f>'Trad vs Value Add'!N38</f>
        <v>-7.542821653693238E-2</v>
      </c>
      <c r="O150" s="121">
        <f>'Trad vs Value Add'!O38</f>
        <v>1861620042.4314082</v>
      </c>
      <c r="P150" s="122">
        <f>'Trad vs Value Add'!P38</f>
        <v>-81966955.10849905</v>
      </c>
      <c r="Q150" s="123">
        <f>'Trad vs Value Add'!Q38</f>
        <v>-4.2173031210976722E-2</v>
      </c>
    </row>
    <row r="151" spans="2:17">
      <c r="B151" s="295" t="s">
        <v>409</v>
      </c>
      <c r="C151" s="94" t="s">
        <v>400</v>
      </c>
      <c r="D151" s="121">
        <f>'Trad vs Value Add'!D39</f>
        <v>17787850.738022134</v>
      </c>
      <c r="E151" s="122">
        <f>'Trad vs Value Add'!E39</f>
        <v>230757.75361660123</v>
      </c>
      <c r="F151" s="123">
        <f>'Trad vs Value Add'!F39</f>
        <v>1.3143277980105457E-2</v>
      </c>
      <c r="G151" s="124">
        <f>'Trad vs Value Add'!G39</f>
        <v>0.98021369351683119</v>
      </c>
      <c r="H151" s="125">
        <f>'Trad vs Value Add'!H39</f>
        <v>5.4144015762664366E-2</v>
      </c>
      <c r="I151" s="256">
        <f>'Trad vs Value Add'!I39</f>
        <v>13.417770933839209</v>
      </c>
      <c r="J151" s="183">
        <f>'Trad vs Value Add'!J39</f>
        <v>0.45948621348330398</v>
      </c>
      <c r="K151" s="123">
        <f>'Trad vs Value Add'!K39</f>
        <v>3.5458876186097874E-2</v>
      </c>
      <c r="L151" s="126">
        <f>'Trad vs Value Add'!L39</f>
        <v>238673306.60810372</v>
      </c>
      <c r="M151" s="127">
        <f>'Trad vs Value Add'!M39</f>
        <v>11163496.854413658</v>
      </c>
      <c r="N151" s="123">
        <f>'Trad vs Value Add'!N39</f>
        <v>4.9068200032779438E-2</v>
      </c>
      <c r="O151" s="121">
        <f>'Trad vs Value Add'!O39</f>
        <v>50366672.576521732</v>
      </c>
      <c r="P151" s="122">
        <f>'Trad vs Value Add'!P39</f>
        <v>-1581693.0715662166</v>
      </c>
      <c r="Q151" s="123">
        <f>'Trad vs Value Add'!Q39</f>
        <v>-3.0447407764106121E-2</v>
      </c>
    </row>
    <row r="152" spans="2:17" ht="15.75" thickBot="1">
      <c r="B152" s="295"/>
      <c r="C152" s="95" t="s">
        <v>401</v>
      </c>
      <c r="D152" s="144">
        <f>'Trad vs Value Add'!D40</f>
        <v>275135281.01516271</v>
      </c>
      <c r="E152" s="145">
        <f>'Trad vs Value Add'!E40</f>
        <v>-2074089.9988830686</v>
      </c>
      <c r="F152" s="146">
        <f>'Trad vs Value Add'!F40</f>
        <v>-7.4820342158562082E-3</v>
      </c>
      <c r="G152" s="147">
        <f>'Trad vs Value Add'!G40</f>
        <v>15.161548969161826</v>
      </c>
      <c r="H152" s="148">
        <f>'Trad vs Value Add'!H40</f>
        <v>0.53981215239888769</v>
      </c>
      <c r="I152" s="255">
        <f>'Trad vs Value Add'!I40</f>
        <v>9.6033552396037667</v>
      </c>
      <c r="J152" s="184">
        <f>'Trad vs Value Add'!J40</f>
        <v>0.59148823059424949</v>
      </c>
      <c r="K152" s="146">
        <f>'Trad vs Value Add'!K40</f>
        <v>6.563437187909181E-2</v>
      </c>
      <c r="L152" s="149">
        <f>'Trad vs Value Add'!L40</f>
        <v>2642221842.5368176</v>
      </c>
      <c r="M152" s="150">
        <f>'Trad vs Value Add'!M40</f>
        <v>144047857.30705929</v>
      </c>
      <c r="N152" s="146">
        <f>'Trad vs Value Add'!N40</f>
        <v>5.7661259047100011E-2</v>
      </c>
      <c r="O152" s="144">
        <f>'Trad vs Value Add'!O40</f>
        <v>509466924.53948045</v>
      </c>
      <c r="P152" s="145">
        <f>'Trad vs Value Add'!P40</f>
        <v>-734583.39643454552</v>
      </c>
      <c r="Q152" s="146">
        <f>'Trad vs Value Add'!Q40</f>
        <v>-1.439790719957681E-3</v>
      </c>
    </row>
    <row r="153" spans="2:17">
      <c r="B153" s="417" t="s">
        <v>410</v>
      </c>
      <c r="C153" s="173" t="s">
        <v>407</v>
      </c>
      <c r="D153" s="137">
        <f>Filtration!D23</f>
        <v>1769805620.4426122</v>
      </c>
      <c r="E153" s="138">
        <f>Filtration!E23</f>
        <v>-84766758.982737064</v>
      </c>
      <c r="F153" s="139">
        <f>Filtration!F23</f>
        <v>-4.5706902530815524E-2</v>
      </c>
      <c r="G153" s="140">
        <f>Filtration!G23</f>
        <v>97.52654941682934</v>
      </c>
      <c r="H153" s="141">
        <f>Filtration!H23</f>
        <v>-0.29506873554289825</v>
      </c>
      <c r="I153" s="254">
        <f>Filtration!I23</f>
        <v>4.996544334077262</v>
      </c>
      <c r="J153" s="177">
        <f>Filtration!J23</f>
        <v>1.1918399264353674E-2</v>
      </c>
      <c r="K153" s="139">
        <f>Filtration!K23</f>
        <v>2.391031828710536E-3</v>
      </c>
      <c r="L153" s="142">
        <f>Filtration!L23</f>
        <v>8842912245.2406273</v>
      </c>
      <c r="M153" s="143">
        <f>Filtration!M23</f>
        <v>-401437335.23065376</v>
      </c>
      <c r="N153" s="139">
        <f>Filtration!N23</f>
        <v>-4.3425157360847913E-2</v>
      </c>
      <c r="O153" s="137">
        <f>Filtration!O23</f>
        <v>2577108168.5521178</v>
      </c>
      <c r="P153" s="138">
        <f>Filtration!P23</f>
        <v>-106337232.52669239</v>
      </c>
      <c r="Q153" s="139">
        <f>Filtration!Q23</f>
        <v>-3.9627127305792112E-2</v>
      </c>
    </row>
    <row r="154" spans="2:17" ht="15.75" thickBot="1">
      <c r="B154" s="416"/>
      <c r="C154" s="174" t="s">
        <v>408</v>
      </c>
      <c r="D154" s="144">
        <f>Filtration!D24</f>
        <v>44885487.799553946</v>
      </c>
      <c r="E154" s="145">
        <f>Filtration!E24</f>
        <v>3586162.7346413583</v>
      </c>
      <c r="F154" s="146">
        <f>Filtration!F24</f>
        <v>8.6833446527389363E-2</v>
      </c>
      <c r="G154" s="147">
        <f>Filtration!G24</f>
        <v>2.4734505831702065</v>
      </c>
      <c r="H154" s="148">
        <f>Filtration!H24</f>
        <v>0.29506873554321666</v>
      </c>
      <c r="I154" s="255">
        <f>Filtration!I24</f>
        <v>11.761628833708295</v>
      </c>
      <c r="J154" s="184">
        <f>Filtration!J24</f>
        <v>0.69949015098763923</v>
      </c>
      <c r="K154" s="146">
        <f>Filtration!K24</f>
        <v>6.323281338718531E-2</v>
      </c>
      <c r="L154" s="149">
        <f>Filtration!L24</f>
        <v>527926447.51829559</v>
      </c>
      <c r="M154" s="150">
        <f>Filtration!M24</f>
        <v>71067586.147471309</v>
      </c>
      <c r="N154" s="146">
        <f>Filtration!N24</f>
        <v>0.15555698303460727</v>
      </c>
      <c r="O154" s="144">
        <f>Filtration!O24</f>
        <v>112411843.46684538</v>
      </c>
      <c r="P154" s="145">
        <f>Filtration!P24</f>
        <v>8853467.7195352316</v>
      </c>
      <c r="Q154" s="146">
        <f>Filtration!Q24</f>
        <v>8.5492531682211076E-2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26" t="s">
        <v>269</v>
      </c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</row>
    <row r="157" spans="2:17">
      <c r="B157" s="427" t="s">
        <v>24</v>
      </c>
      <c r="C157" s="427"/>
      <c r="D157" s="427"/>
      <c r="E157" s="427"/>
      <c r="F157" s="427"/>
      <c r="G157" s="427"/>
      <c r="H157" s="427"/>
      <c r="I157" s="427"/>
      <c r="J157" s="427"/>
      <c r="K157" s="427"/>
      <c r="L157" s="427"/>
      <c r="M157" s="427"/>
      <c r="N157" s="427"/>
      <c r="O157" s="427"/>
      <c r="P157" s="427"/>
      <c r="Q157" s="427"/>
    </row>
    <row r="158" spans="2:17">
      <c r="B158" s="428" t="str">
        <f>'HOME PAGE'!H7</f>
        <v>YTD ENDING 01-28-2024</v>
      </c>
      <c r="C158" s="428"/>
      <c r="D158" s="428"/>
      <c r="E158" s="428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</row>
    <row r="159" spans="2:17">
      <c r="D159" s="418" t="s">
        <v>198</v>
      </c>
      <c r="E159" s="419"/>
      <c r="F159" s="420"/>
      <c r="G159" s="421" t="s">
        <v>29</v>
      </c>
      <c r="H159" s="422"/>
      <c r="I159" s="418" t="s">
        <v>30</v>
      </c>
      <c r="J159" s="419"/>
      <c r="K159" s="420"/>
      <c r="L159" s="421" t="s">
        <v>31</v>
      </c>
      <c r="M159" s="419"/>
      <c r="N159" s="422"/>
      <c r="O159" s="418" t="s">
        <v>32</v>
      </c>
      <c r="P159" s="419"/>
      <c r="Q159" s="420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Data'!E75</f>
        <v>181175858.68223622</v>
      </c>
      <c r="E161" s="384">
        <f>'Segment Data'!F75</f>
        <v>-1523255.6668603718</v>
      </c>
      <c r="F161" s="385">
        <f>'Segment Data'!G75</f>
        <v>-8.3375098575999423E-3</v>
      </c>
      <c r="G161" s="386">
        <f>'Segment Data'!H75</f>
        <v>100.00000000000001</v>
      </c>
      <c r="H161" s="387">
        <f>'Segment Data'!I75</f>
        <v>0</v>
      </c>
      <c r="I161" s="388">
        <f>'Segment Data'!J75</f>
        <v>5.1492006580858121</v>
      </c>
      <c r="J161" s="389">
        <f>'Segment Data'!K75</f>
        <v>-1.4411403169811265E-2</v>
      </c>
      <c r="K161" s="385">
        <f>'Segment Data'!L75</f>
        <v>-2.7909538901934624E-3</v>
      </c>
      <c r="L161" s="390">
        <f>'Segment Data'!M75</f>
        <v>932910850.75583279</v>
      </c>
      <c r="M161" s="391">
        <f>'Segment Data'!N75</f>
        <v>-10476499.677882671</v>
      </c>
      <c r="N161" s="385">
        <f>'Segment Data'!O75</f>
        <v>-1.1105194142221832E-2</v>
      </c>
      <c r="O161" s="383">
        <f>'Segment Data'!P75</f>
        <v>265290798.65013325</v>
      </c>
      <c r="P161" s="384">
        <f>'Segment Data'!Q75</f>
        <v>-1720784.4175792336</v>
      </c>
      <c r="Q161" s="385">
        <f>'Segment Data'!R75</f>
        <v>-6.4446058774268733E-3</v>
      </c>
    </row>
    <row r="162" spans="2:17">
      <c r="B162" s="417" t="s">
        <v>233</v>
      </c>
      <c r="C162" s="93" t="s">
        <v>233</v>
      </c>
      <c r="D162" s="137">
        <f>'Segment Data'!E78</f>
        <v>170346851.27556932</v>
      </c>
      <c r="E162" s="138">
        <f>'Segment Data'!F78</f>
        <v>-1694905.781637013</v>
      </c>
      <c r="F162" s="139">
        <f>'Segment Data'!G78</f>
        <v>-9.8517116462222172E-3</v>
      </c>
      <c r="G162" s="140">
        <f>'Segment Data'!H78</f>
        <v>94.022930270384521</v>
      </c>
      <c r="H162" s="141">
        <f>'Segment Data'!I78</f>
        <v>-0.14378622966023613</v>
      </c>
      <c r="I162" s="176">
        <f>'Segment Data'!J78</f>
        <v>4.9465926634629565</v>
      </c>
      <c r="J162" s="177">
        <f>'Segment Data'!K78</f>
        <v>-2.3397177319377072E-2</v>
      </c>
      <c r="K162" s="139">
        <f>'Segment Data'!L78</f>
        <v>-4.7076911762246355E-3</v>
      </c>
      <c r="L162" s="142">
        <f>'Segment Data'!M78</f>
        <v>842636484.7637465</v>
      </c>
      <c r="M162" s="143">
        <f>'Segment Data'!N78</f>
        <v>-12409300.000911236</v>
      </c>
      <c r="N162" s="139">
        <f>'Segment Data'!O78</f>
        <v>-1.4513024006459214E-2</v>
      </c>
      <c r="O162" s="137">
        <f>'Segment Data'!P78</f>
        <v>237060402.9509182</v>
      </c>
      <c r="P162" s="138">
        <f>'Segment Data'!Q78</f>
        <v>-1589450.69214347</v>
      </c>
      <c r="Q162" s="139">
        <f>'Segment Data'!R78</f>
        <v>-6.6601787844410044E-3</v>
      </c>
    </row>
    <row r="163" spans="2:17">
      <c r="B163" s="414"/>
      <c r="C163" s="118" t="s">
        <v>232</v>
      </c>
      <c r="D163" s="151">
        <f>'Segment Data'!E79</f>
        <v>169852105.25837225</v>
      </c>
      <c r="E163" s="152">
        <f>'Segment Data'!F79</f>
        <v>-1690376.5263525844</v>
      </c>
      <c r="F163" s="153">
        <f>'Segment Data'!G79</f>
        <v>-9.8539819919004207E-3</v>
      </c>
      <c r="G163" s="154">
        <f>'Segment Data'!H79</f>
        <v>93.74985524769906</v>
      </c>
      <c r="H163" s="155">
        <f>'Segment Data'!I79</f>
        <v>-0.14358391640440971</v>
      </c>
      <c r="I163" s="178">
        <f>'Segment Data'!J79</f>
        <v>4.9243427250785778</v>
      </c>
      <c r="J163" s="179">
        <f>'Segment Data'!K79</f>
        <v>-2.4288435602646707E-2</v>
      </c>
      <c r="K163" s="153">
        <f>'Segment Data'!L79</f>
        <v>-4.9081119230763564E-3</v>
      </c>
      <c r="L163" s="156">
        <f>'Segment Data'!M79</f>
        <v>836409978.86834621</v>
      </c>
      <c r="M163" s="157">
        <f>'Segment Data'!N79</f>
        <v>-12490491.872134447</v>
      </c>
      <c r="N163" s="153">
        <f>'Segment Data'!O79</f>
        <v>-1.471372946847257E-2</v>
      </c>
      <c r="O163" s="151">
        <f>'Segment Data'!P79</f>
        <v>234788162.35298657</v>
      </c>
      <c r="P163" s="152">
        <f>'Segment Data'!Q79</f>
        <v>-1561977.3677006662</v>
      </c>
      <c r="Q163" s="153">
        <f>'Segment Data'!R79</f>
        <v>-6.608743153469562E-3</v>
      </c>
    </row>
    <row r="164" spans="2:17" ht="15.75" thickBot="1">
      <c r="B164" s="416"/>
      <c r="C164" s="114" t="s">
        <v>231</v>
      </c>
      <c r="D164" s="158">
        <f>'Segment Data'!E80</f>
        <v>494746.01719711255</v>
      </c>
      <c r="E164" s="159">
        <f>'Segment Data'!F80</f>
        <v>-4529.2552844242891</v>
      </c>
      <c r="F164" s="160">
        <f>'Segment Data'!G80</f>
        <v>-9.0716595314497186E-3</v>
      </c>
      <c r="G164" s="161">
        <f>'Segment Data'!H80</f>
        <v>0.27307502268547057</v>
      </c>
      <c r="H164" s="162">
        <f>'Segment Data'!I80</f>
        <v>-2.0231325581654414E-4</v>
      </c>
      <c r="I164" s="180">
        <f>'Segment Data'!J80</f>
        <v>12.585257241028993</v>
      </c>
      <c r="J164" s="181">
        <f>'Segment Data'!K80</f>
        <v>0.27678862083600997</v>
      </c>
      <c r="K164" s="160">
        <f>'Segment Data'!L80</f>
        <v>2.2487657025173472E-2</v>
      </c>
      <c r="L164" s="163">
        <f>'Segment Data'!M80</f>
        <v>6226505.8954002149</v>
      </c>
      <c r="M164" s="164">
        <f>'Segment Data'!N80</f>
        <v>81191.871222917922</v>
      </c>
      <c r="N164" s="160">
        <f>'Segment Data'!O80</f>
        <v>1.3211997125531347E-2</v>
      </c>
      <c r="O164" s="158">
        <f>'Segment Data'!P80</f>
        <v>2272240.5979316235</v>
      </c>
      <c r="P164" s="159">
        <f>'Segment Data'!Q80</f>
        <v>-27473.324442837853</v>
      </c>
      <c r="Q164" s="160">
        <f>'Segment Data'!R80</f>
        <v>-1.1946409584054509E-2</v>
      </c>
    </row>
    <row r="165" spans="2:17">
      <c r="B165" s="417" t="s">
        <v>230</v>
      </c>
      <c r="C165" s="93" t="s">
        <v>376</v>
      </c>
      <c r="D165" s="137">
        <f>Fat!E67</f>
        <v>13528011.892749561</v>
      </c>
      <c r="E165" s="138">
        <f>Fat!F67</f>
        <v>-704595.43026819453</v>
      </c>
      <c r="F165" s="139">
        <f>Fat!G67</f>
        <v>-4.9505716997382765E-2</v>
      </c>
      <c r="G165" s="140">
        <f>Fat!H67</f>
        <v>7.4667850292771574</v>
      </c>
      <c r="H165" s="141">
        <f>Fat!I67</f>
        <v>-0.32340452567737277</v>
      </c>
      <c r="I165" s="254">
        <f>Fat!J67</f>
        <v>5.5075100690149528</v>
      </c>
      <c r="J165" s="177">
        <f>Fat!K67</f>
        <v>0.10619749443356685</v>
      </c>
      <c r="K165" s="139">
        <f>Fat!L67</f>
        <v>1.9661423583099594E-2</v>
      </c>
      <c r="L165" s="142">
        <f>Fat!M67</f>
        <v>74505661.71307224</v>
      </c>
      <c r="M165" s="143">
        <f>Fat!N67</f>
        <v>-2369099.1898226738</v>
      </c>
      <c r="N165" s="139">
        <f>Fat!O67</f>
        <v>-3.0817646285953643E-2</v>
      </c>
      <c r="O165" s="137">
        <f>Fat!P67</f>
        <v>20933652.889803767</v>
      </c>
      <c r="P165" s="138">
        <f>Fat!Q67</f>
        <v>-884909.83315537125</v>
      </c>
      <c r="Q165" s="139">
        <f>Fat!R67</f>
        <v>-4.0557659291837876E-2</v>
      </c>
    </row>
    <row r="166" spans="2:17">
      <c r="B166" s="414"/>
      <c r="C166" s="94" t="s">
        <v>377</v>
      </c>
      <c r="D166" s="121">
        <f>Fat!E68</f>
        <v>24736916.682617545</v>
      </c>
      <c r="E166" s="122">
        <f>Fat!F68</f>
        <v>-1073870.1624945328</v>
      </c>
      <c r="F166" s="123">
        <f>Fat!G68</f>
        <v>-4.1605479481842962E-2</v>
      </c>
      <c r="G166" s="124">
        <f>Fat!H68</f>
        <v>13.653539087679189</v>
      </c>
      <c r="H166" s="125">
        <f>Fat!I68</f>
        <v>-0.47394419929149478</v>
      </c>
      <c r="I166" s="256">
        <f>Fat!J68</f>
        <v>4.9224622096893391</v>
      </c>
      <c r="J166" s="183">
        <f>Fat!K68</f>
        <v>-0.1316146260226958</v>
      </c>
      <c r="K166" s="123">
        <f>Fat!L68</f>
        <v>-2.6041279209035512E-2</v>
      </c>
      <c r="L166" s="126">
        <f>Fat!M68</f>
        <v>121766537.55441864</v>
      </c>
      <c r="M166" s="127">
        <f>Fat!N68</f>
        <v>-8683162.35096322</v>
      </c>
      <c r="N166" s="123">
        <f>Fat!O68</f>
        <v>-6.6563298783065925E-2</v>
      </c>
      <c r="O166" s="121">
        <f>Fat!P68</f>
        <v>37359228.919958591</v>
      </c>
      <c r="P166" s="122">
        <f>Fat!Q68</f>
        <v>-1966518.1895162538</v>
      </c>
      <c r="Q166" s="123">
        <f>Fat!R68</f>
        <v>-5.0005869794205536E-2</v>
      </c>
    </row>
    <row r="167" spans="2:17">
      <c r="B167" s="414"/>
      <c r="C167" s="94" t="s">
        <v>378</v>
      </c>
      <c r="D167" s="121">
        <f>Fat!E69</f>
        <v>65068834.080780298</v>
      </c>
      <c r="E167" s="122">
        <f>Fat!F69</f>
        <v>-1747895.4865892604</v>
      </c>
      <c r="F167" s="123">
        <f>Fat!G69</f>
        <v>-2.6159548632605598E-2</v>
      </c>
      <c r="G167" s="124">
        <f>Fat!H69</f>
        <v>35.914737511968575</v>
      </c>
      <c r="H167" s="125">
        <f>Fat!I69</f>
        <v>-0.65726767011344833</v>
      </c>
      <c r="I167" s="256">
        <f>Fat!J69</f>
        <v>5.0803024796356908</v>
      </c>
      <c r="J167" s="183">
        <f>Fat!K69</f>
        <v>4.3722959537277895E-2</v>
      </c>
      <c r="K167" s="123">
        <f>Fat!L69</f>
        <v>8.6810819451578047E-3</v>
      </c>
      <c r="L167" s="126">
        <f>Fat!M69</f>
        <v>330569359.12759149</v>
      </c>
      <c r="M167" s="127">
        <f>Fat!N69</f>
        <v>-5958412.6113761067</v>
      </c>
      <c r="N167" s="123">
        <f>Fat!O69</f>
        <v>-1.7705559872775764E-2</v>
      </c>
      <c r="O167" s="121">
        <f>Fat!P69</f>
        <v>93539361.68574059</v>
      </c>
      <c r="P167" s="122">
        <f>Fat!Q69</f>
        <v>-1562604.1075349003</v>
      </c>
      <c r="Q167" s="123">
        <f>Fat!R69</f>
        <v>-1.6430828684777719E-2</v>
      </c>
    </row>
    <row r="168" spans="2:17" ht="15.75" thickBot="1">
      <c r="B168" s="416"/>
      <c r="C168" s="95" t="s">
        <v>379</v>
      </c>
      <c r="D168" s="144">
        <f>Fat!E70</f>
        <v>77842096.026088804</v>
      </c>
      <c r="E168" s="145">
        <f>Fat!F70</f>
        <v>2003105.4124913216</v>
      </c>
      <c r="F168" s="146">
        <f>Fat!G70</f>
        <v>2.6412606448010616E-2</v>
      </c>
      <c r="G168" s="147">
        <f>Fat!H70</f>
        <v>42.964938371075021</v>
      </c>
      <c r="H168" s="148">
        <f>Fat!I70</f>
        <v>1.4546163950820912</v>
      </c>
      <c r="I168" s="255">
        <f>Fat!J70</f>
        <v>5.2165770590845479</v>
      </c>
      <c r="J168" s="184">
        <f>Fat!K70</f>
        <v>-5.1624886298879957E-2</v>
      </c>
      <c r="K168" s="146">
        <f>Fat!L70</f>
        <v>-9.7993370098728473E-3</v>
      </c>
      <c r="L168" s="149">
        <f>Fat!M70</f>
        <v>406069292.36075133</v>
      </c>
      <c r="M168" s="150">
        <f>Fat!N70</f>
        <v>6534174.4742815495</v>
      </c>
      <c r="N168" s="146">
        <f>Fat!O70</f>
        <v>1.6354443406244638E-2</v>
      </c>
      <c r="O168" s="144">
        <f>Fat!P70</f>
        <v>113458555.1546303</v>
      </c>
      <c r="P168" s="145">
        <f>Fat!Q70</f>
        <v>2693247.7126272768</v>
      </c>
      <c r="Q168" s="146">
        <f>Fat!R70</f>
        <v>2.4314903057868254E-2</v>
      </c>
    </row>
    <row r="169" spans="2:17" ht="15" customHeight="1">
      <c r="B169" s="423" t="s">
        <v>229</v>
      </c>
      <c r="C169" s="93" t="s">
        <v>392</v>
      </c>
      <c r="D169" s="137">
        <f>Fat!E71</f>
        <v>13343464.937248517</v>
      </c>
      <c r="E169" s="138">
        <f>Fat!F71</f>
        <v>-646725.32428259775</v>
      </c>
      <c r="F169" s="139">
        <f>Fat!G71</f>
        <v>-4.622705711593509E-2</v>
      </c>
      <c r="G169" s="140">
        <f>Fat!H71</f>
        <v>7.3649243526708332</v>
      </c>
      <c r="H169" s="141">
        <f>Fat!I71</f>
        <v>-0.29257870166747857</v>
      </c>
      <c r="I169" s="254">
        <f>Fat!J71</f>
        <v>5.4608169377438349</v>
      </c>
      <c r="J169" s="177">
        <f>Fat!K71</f>
        <v>0.10056093180393155</v>
      </c>
      <c r="K169" s="139">
        <f>Fat!L71</f>
        <v>1.8760471830542452E-2</v>
      </c>
      <c r="L169" s="142">
        <f>Fat!M71</f>
        <v>72866219.337517679</v>
      </c>
      <c r="M169" s="143">
        <f>Fat!N71</f>
        <v>-2124782.0360964239</v>
      </c>
      <c r="N169" s="139">
        <f>Fat!O71</f>
        <v>-2.8333826688224987E-2</v>
      </c>
      <c r="O169" s="137">
        <f>Fat!P71</f>
        <v>20449624.002350926</v>
      </c>
      <c r="P169" s="138">
        <f>Fat!Q71</f>
        <v>-751347.79672083631</v>
      </c>
      <c r="Q169" s="139">
        <f>Fat!R71</f>
        <v>-3.543930928457404E-2</v>
      </c>
    </row>
    <row r="170" spans="2:17">
      <c r="B170" s="424"/>
      <c r="C170" s="94" t="s">
        <v>393</v>
      </c>
      <c r="D170" s="121">
        <f>Fat!E72</f>
        <v>20126669.519874349</v>
      </c>
      <c r="E170" s="122">
        <f>Fat!F72</f>
        <v>-869144.59696139768</v>
      </c>
      <c r="F170" s="123">
        <f>Fat!G72</f>
        <v>-4.1396089340706418E-2</v>
      </c>
      <c r="G170" s="124">
        <f>Fat!H72</f>
        <v>11.108913552977519</v>
      </c>
      <c r="H170" s="125">
        <f>Fat!I72</f>
        <v>-0.38310390514628345</v>
      </c>
      <c r="I170" s="256">
        <f>Fat!J72</f>
        <v>4.5089726813779212</v>
      </c>
      <c r="J170" s="183">
        <f>Fat!K72</f>
        <v>-0.11707074557159558</v>
      </c>
      <c r="K170" s="123">
        <f>Fat!L72</f>
        <v>-2.5306884256552215E-2</v>
      </c>
      <c r="L170" s="126">
        <f>Fat!M72</f>
        <v>90750603.032235131</v>
      </c>
      <c r="M170" s="127">
        <f>Fat!N72</f>
        <v>-6376944.8564067483</v>
      </c>
      <c r="N170" s="123">
        <f>Fat!O72</f>
        <v>-6.5655367555639388E-2</v>
      </c>
      <c r="O170" s="121">
        <f>Fat!P72</f>
        <v>26521178.189313412</v>
      </c>
      <c r="P170" s="122">
        <f>Fat!Q72</f>
        <v>-1304612.7421865538</v>
      </c>
      <c r="Q170" s="123">
        <f>Fat!R72</f>
        <v>-4.6885019203881002E-2</v>
      </c>
    </row>
    <row r="171" spans="2:17">
      <c r="B171" s="424"/>
      <c r="C171" s="94" t="s">
        <v>394</v>
      </c>
      <c r="D171" s="121">
        <f>Fat!E73</f>
        <v>63322311.076422505</v>
      </c>
      <c r="E171" s="122">
        <f>Fat!F73</f>
        <v>-2035573.1336092129</v>
      </c>
      <c r="F171" s="123">
        <f>Fat!G73</f>
        <v>-3.1145027997965313E-2</v>
      </c>
      <c r="G171" s="124">
        <f>Fat!H73</f>
        <v>34.950744286236983</v>
      </c>
      <c r="H171" s="125">
        <f>Fat!I73</f>
        <v>-0.82276476600047488</v>
      </c>
      <c r="I171" s="256">
        <f>Fat!J73</f>
        <v>4.908974984666334</v>
      </c>
      <c r="J171" s="183">
        <f>Fat!K73</f>
        <v>1.6049776440398844E-3</v>
      </c>
      <c r="K171" s="123">
        <f>Fat!L73</f>
        <v>3.2705454077096513E-4</v>
      </c>
      <c r="L171" s="126">
        <f>Fat!M73</f>
        <v>310847641.04541802</v>
      </c>
      <c r="M171" s="127">
        <f>Fat!N73</f>
        <v>-9887679.6493276358</v>
      </c>
      <c r="N171" s="123">
        <f>Fat!O73</f>
        <v>-3.0828159580023509E-2</v>
      </c>
      <c r="O171" s="121">
        <f>Fat!P73</f>
        <v>88925986.290011168</v>
      </c>
      <c r="P171" s="122">
        <f>Fat!Q73</f>
        <v>-2210844.0379846543</v>
      </c>
      <c r="Q171" s="123">
        <f>Fat!R73</f>
        <v>-2.4258513600132495E-2</v>
      </c>
    </row>
    <row r="172" spans="2:17" ht="15.75" thickBot="1">
      <c r="B172" s="425"/>
      <c r="C172" s="95" t="s">
        <v>395</v>
      </c>
      <c r="D172" s="144">
        <f>Fat!E74</f>
        <v>73554405.7420239</v>
      </c>
      <c r="E172" s="145">
        <f>Fat!F74</f>
        <v>1856537.2732159048</v>
      </c>
      <c r="F172" s="146">
        <f>Fat!G74</f>
        <v>2.5893897724778073E-2</v>
      </c>
      <c r="G172" s="147">
        <f>Fat!H74</f>
        <v>40.598348078499079</v>
      </c>
      <c r="H172" s="148">
        <f>Fat!I74</f>
        <v>1.3546611431537698</v>
      </c>
      <c r="I172" s="255">
        <f>Fat!J74</f>
        <v>5.0054380513909571</v>
      </c>
      <c r="J172" s="184">
        <f>Fat!K74</f>
        <v>-4.6203267140371374E-2</v>
      </c>
      <c r="K172" s="146">
        <f>Fat!L74</f>
        <v>-9.1461891743739483E-3</v>
      </c>
      <c r="L172" s="149">
        <f>Fat!M74</f>
        <v>368172021.34857595</v>
      </c>
      <c r="M172" s="150">
        <f>Fat!N74</f>
        <v>5980106.5409209728</v>
      </c>
      <c r="N172" s="146">
        <f>Fat!O74</f>
        <v>1.6510878063351463E-2</v>
      </c>
      <c r="O172" s="144">
        <f>Fat!P74</f>
        <v>101163614.46924269</v>
      </c>
      <c r="P172" s="145">
        <f>Fat!Q74</f>
        <v>2677353.8847485781</v>
      </c>
      <c r="Q172" s="146">
        <f>Fat!R74</f>
        <v>2.7185049659303507E-2</v>
      </c>
    </row>
    <row r="173" spans="2:17" ht="15.75" thickBot="1">
      <c r="B173" s="417" t="s">
        <v>228</v>
      </c>
      <c r="C173" s="165" t="s">
        <v>228</v>
      </c>
      <c r="D173" s="130">
        <f>'Segment Data'!E81</f>
        <v>9061910.108584201</v>
      </c>
      <c r="E173" s="131">
        <f>'Segment Data'!F81</f>
        <v>26066.247512845322</v>
      </c>
      <c r="F173" s="132">
        <f>'Segment Data'!G81</f>
        <v>2.8847607277882642E-3</v>
      </c>
      <c r="G173" s="133">
        <f>'Segment Data'!H81</f>
        <v>5.0017205241885225</v>
      </c>
      <c r="H173" s="134">
        <f>'Segment Data'!I81</f>
        <v>5.5969203355129338E-2</v>
      </c>
      <c r="I173" s="185">
        <f>'Segment Data'!J81</f>
        <v>8.1697428830791345</v>
      </c>
      <c r="J173" s="186">
        <f>'Segment Data'!K81</f>
        <v>1.3290944033137464E-2</v>
      </c>
      <c r="K173" s="132">
        <f>'Segment Data'!L81</f>
        <v>1.6295006863844786E-3</v>
      </c>
      <c r="L173" s="135">
        <f>'Segment Data'!M81</f>
        <v>74033475.616708651</v>
      </c>
      <c r="M173" s="136">
        <f>'Segment Data'!N81</f>
        <v>333049.43515631557</v>
      </c>
      <c r="N173" s="132">
        <f>'Segment Data'!O81</f>
        <v>4.5189621337587303E-3</v>
      </c>
      <c r="O173" s="130">
        <f>'Segment Data'!P81</f>
        <v>22670834.16121304</v>
      </c>
      <c r="P173" s="131">
        <f>'Segment Data'!Q81</f>
        <v>-459300.32383275032</v>
      </c>
      <c r="Q173" s="132">
        <f>'Segment Data'!R81</f>
        <v>-1.985722668969778E-2</v>
      </c>
    </row>
    <row r="174" spans="2:17">
      <c r="B174" s="414"/>
      <c r="C174" s="115" t="s">
        <v>242</v>
      </c>
      <c r="D174" s="166">
        <f>'Segment Data'!E82</f>
        <v>8600088.4121182654</v>
      </c>
      <c r="E174" s="167">
        <f>'Segment Data'!F82</f>
        <v>75060.712809409946</v>
      </c>
      <c r="F174" s="168">
        <f>'Segment Data'!G82</f>
        <v>8.8047470878593499E-3</v>
      </c>
      <c r="G174" s="169">
        <f>'Segment Data'!H82</f>
        <v>4.746818077568455</v>
      </c>
      <c r="H174" s="170">
        <f>'Segment Data'!I82</f>
        <v>8.0660975668409129E-2</v>
      </c>
      <c r="I174" s="187">
        <f>'Segment Data'!J82</f>
        <v>7.5375517865862909</v>
      </c>
      <c r="J174" s="188">
        <f>'Segment Data'!K82</f>
        <v>9.3587369275177856E-2</v>
      </c>
      <c r="K174" s="168">
        <f>'Segment Data'!L82</f>
        <v>1.2572248338202457E-2</v>
      </c>
      <c r="L174" s="171">
        <f>'Segment Data'!M82</f>
        <v>64823611.775562093</v>
      </c>
      <c r="M174" s="172">
        <f>'Segment Data'!N82</f>
        <v>1363608.9253153503</v>
      </c>
      <c r="N174" s="168">
        <f>'Segment Data'!O82</f>
        <v>2.1487690893005503E-2</v>
      </c>
      <c r="O174" s="166">
        <f>'Segment Data'!P82</f>
        <v>19656339.271396518</v>
      </c>
      <c r="P174" s="167">
        <f>'Segment Data'!Q82</f>
        <v>-65289.996028162539</v>
      </c>
      <c r="Q174" s="168">
        <f>'Segment Data'!R82</f>
        <v>-3.3105782054226973E-3</v>
      </c>
    </row>
    <row r="175" spans="2:17" ht="15.75" thickBot="1">
      <c r="B175" s="414"/>
      <c r="C175" s="114" t="s">
        <v>243</v>
      </c>
      <c r="D175" s="158">
        <f>'Segment Data'!E83</f>
        <v>461821.69646593841</v>
      </c>
      <c r="E175" s="159">
        <f>'Segment Data'!F83</f>
        <v>-48994.465296569397</v>
      </c>
      <c r="F175" s="160">
        <f>'Segment Data'!G83</f>
        <v>-9.5914086053033393E-2</v>
      </c>
      <c r="G175" s="161">
        <f>'Segment Data'!H83</f>
        <v>0.25490244662006878</v>
      </c>
      <c r="H175" s="162">
        <f>'Segment Data'!I83</f>
        <v>-2.4691772313283011E-2</v>
      </c>
      <c r="I175" s="180">
        <f>'Segment Data'!J83</f>
        <v>19.942466782363109</v>
      </c>
      <c r="J175" s="181">
        <f>'Segment Data'!K83</f>
        <v>-0.10471280563648477</v>
      </c>
      <c r="K175" s="160">
        <f>'Segment Data'!L83</f>
        <v>-5.2233185808923822E-3</v>
      </c>
      <c r="L175" s="163">
        <f>'Segment Data'!M83</f>
        <v>9209863.8411465548</v>
      </c>
      <c r="M175" s="164">
        <f>'Segment Data'!N83</f>
        <v>-1030559.4901590906</v>
      </c>
      <c r="N175" s="160">
        <f>'Segment Data'!O83</f>
        <v>-0.10063641480607571</v>
      </c>
      <c r="O175" s="158">
        <f>'Segment Data'!P83</f>
        <v>3014494.8898165226</v>
      </c>
      <c r="P175" s="159">
        <f>'Segment Data'!Q83</f>
        <v>-394010.32780458871</v>
      </c>
      <c r="Q175" s="160">
        <f>'Segment Data'!R83</f>
        <v>-0.11559622258098794</v>
      </c>
    </row>
    <row r="176" spans="2:17">
      <c r="B176" s="414"/>
      <c r="C176" s="93" t="s">
        <v>227</v>
      </c>
      <c r="D176" s="137">
        <f>Flavor!D81</f>
        <v>13051.761105356334</v>
      </c>
      <c r="E176" s="138">
        <f>Flavor!E81</f>
        <v>10561.558601821171</v>
      </c>
      <c r="F176" s="139">
        <f>Flavor!F81</f>
        <v>4.2412448733898866</v>
      </c>
      <c r="G176" s="140">
        <f>Flavor!G81</f>
        <v>7.2039184471302947E-3</v>
      </c>
      <c r="H176" s="141">
        <f>Flavor!H81</f>
        <v>5.8409110169043597E-3</v>
      </c>
      <c r="I176" s="254">
        <f>Flavor!I81</f>
        <v>8.8899019180481513</v>
      </c>
      <c r="J176" s="177">
        <f>Flavor!J81</f>
        <v>-7.8382181519230176</v>
      </c>
      <c r="K176" s="139">
        <f>Flavor!K81</f>
        <v>-0.46856539283176768</v>
      </c>
      <c r="L176" s="142">
        <f>Flavor!L81</f>
        <v>116028.87608441352</v>
      </c>
      <c r="M176" s="143">
        <f>Flavor!M81</f>
        <v>74372.469606734521</v>
      </c>
      <c r="N176" s="139">
        <f>Flavor!N81</f>
        <v>1.785378910362466</v>
      </c>
      <c r="O176" s="137">
        <f>Flavor!O81</f>
        <v>32101.55612552166</v>
      </c>
      <c r="P176" s="138">
        <f>Flavor!P81</f>
        <v>20728.147696256638</v>
      </c>
      <c r="Q176" s="139">
        <f>Flavor!Q81</f>
        <v>1.822509745004923</v>
      </c>
    </row>
    <row r="177" spans="2:17">
      <c r="B177" s="414"/>
      <c r="C177" s="94" t="s">
        <v>226</v>
      </c>
      <c r="D177" s="121">
        <f>Flavor!D82</f>
        <v>8636794.3472172022</v>
      </c>
      <c r="E177" s="122">
        <f>Flavor!E82</f>
        <v>68447.554887628183</v>
      </c>
      <c r="F177" s="123">
        <f>Flavor!F82</f>
        <v>7.9884202339829159E-3</v>
      </c>
      <c r="G177" s="124">
        <f>Flavor!G82</f>
        <v>4.7670779153668841</v>
      </c>
      <c r="H177" s="125">
        <f>Flavor!H82</f>
        <v>7.7210193316843423E-2</v>
      </c>
      <c r="I177" s="256">
        <f>Flavor!I82</f>
        <v>7.8538464317291448</v>
      </c>
      <c r="J177" s="183">
        <f>Flavor!J82</f>
        <v>7.7794604034447268E-2</v>
      </c>
      <c r="K177" s="123">
        <f>Flavor!K82</f>
        <v>1.0004383427252747E-2</v>
      </c>
      <c r="L177" s="126">
        <f>Flavor!L82</f>
        <v>67832056.465470269</v>
      </c>
      <c r="M177" s="127">
        <f>Flavor!M82</f>
        <v>1204147.7306538895</v>
      </c>
      <c r="N177" s="123">
        <f>Flavor!N82</f>
        <v>1.8072722880234461E-2</v>
      </c>
      <c r="O177" s="121">
        <f>Flavor!O82</f>
        <v>20429240.969034791</v>
      </c>
      <c r="P177" s="122">
        <f>Flavor!P82</f>
        <v>-118470.95815875754</v>
      </c>
      <c r="Q177" s="123">
        <f>Flavor!Q82</f>
        <v>-5.7656520871294187E-3</v>
      </c>
    </row>
    <row r="178" spans="2:17">
      <c r="B178" s="414"/>
      <c r="C178" s="94" t="s">
        <v>225</v>
      </c>
      <c r="D178" s="121">
        <f>Flavor!D83</f>
        <v>19678.863864730614</v>
      </c>
      <c r="E178" s="122">
        <f>Flavor!E83</f>
        <v>-9741.4130131818674</v>
      </c>
      <c r="F178" s="123">
        <f>Flavor!F83</f>
        <v>-0.33111221398787427</v>
      </c>
      <c r="G178" s="124">
        <f>Flavor!G83</f>
        <v>1.0861747259189373E-2</v>
      </c>
      <c r="H178" s="125">
        <f>Flavor!H83</f>
        <v>-5.2413832801831428E-3</v>
      </c>
      <c r="I178" s="256">
        <f>Flavor!I83</f>
        <v>14.331923679444118</v>
      </c>
      <c r="J178" s="183">
        <f>Flavor!J83</f>
        <v>-3.304461477835039</v>
      </c>
      <c r="K178" s="123">
        <f>Flavor!K83</f>
        <v>-0.18736614381951006</v>
      </c>
      <c r="L178" s="126">
        <f>Flavor!L83</f>
        <v>282035.97500748991</v>
      </c>
      <c r="M178" s="127">
        <f>Flavor!M83</f>
        <v>-236831.35944516899</v>
      </c>
      <c r="N178" s="123">
        <f>Flavor!N83</f>
        <v>-0.45643913910093586</v>
      </c>
      <c r="O178" s="121">
        <f>Flavor!O83</f>
        <v>122958.3077224493</v>
      </c>
      <c r="P178" s="122">
        <f>Flavor!P83</f>
        <v>-92154.548362875939</v>
      </c>
      <c r="Q178" s="123">
        <f>Flavor!Q83</f>
        <v>-0.42840093353752196</v>
      </c>
    </row>
    <row r="179" spans="2:17">
      <c r="B179" s="414"/>
      <c r="C179" s="94" t="s">
        <v>224</v>
      </c>
      <c r="D179" s="121">
        <f>Flavor!D84</f>
        <v>10149.7088534832</v>
      </c>
      <c r="E179" s="122">
        <f>Flavor!E84</f>
        <v>1462.7733381810631</v>
      </c>
      <c r="F179" s="123">
        <f>Flavor!F84</f>
        <v>0.1683877284002363</v>
      </c>
      <c r="G179" s="124">
        <f>Flavor!G84</f>
        <v>5.6021309501751767E-3</v>
      </c>
      <c r="H179" s="125">
        <f>Flavor!H84</f>
        <v>8.4735392443471575E-4</v>
      </c>
      <c r="I179" s="256">
        <f>Flavor!I84</f>
        <v>5.3554217102115231</v>
      </c>
      <c r="J179" s="183">
        <f>Flavor!J84</f>
        <v>-2.4640748593052386</v>
      </c>
      <c r="K179" s="123">
        <f>Flavor!K84</f>
        <v>-0.31511937340200358</v>
      </c>
      <c r="L179" s="126">
        <f>Flavor!L84</f>
        <v>54355.971146270036</v>
      </c>
      <c r="M179" s="127">
        <f>Flavor!M84</f>
        <v>-13571.49131524835</v>
      </c>
      <c r="N179" s="123">
        <f>Flavor!N84</f>
        <v>-0.19979388046383656</v>
      </c>
      <c r="O179" s="121">
        <f>Flavor!O84</f>
        <v>22407.121991038322</v>
      </c>
      <c r="P179" s="122">
        <f>Flavor!P84</f>
        <v>2128.6167363416498</v>
      </c>
      <c r="Q179" s="123">
        <f>Flavor!Q84</f>
        <v>0.10496911432111813</v>
      </c>
    </row>
    <row r="180" spans="2:17">
      <c r="B180" s="414"/>
      <c r="C180" s="94" t="s">
        <v>184</v>
      </c>
      <c r="D180" s="121">
        <f>Flavor!D85</f>
        <v>286360.64927833533</v>
      </c>
      <c r="E180" s="122">
        <f>Flavor!E85</f>
        <v>-27546.516949066136</v>
      </c>
      <c r="F180" s="123">
        <f>Flavor!F85</f>
        <v>-8.7753705275752811E-2</v>
      </c>
      <c r="G180" s="124">
        <f>Flavor!G85</f>
        <v>0.15805673634509013</v>
      </c>
      <c r="H180" s="125">
        <f>Flavor!H85</f>
        <v>-1.3759732139587949E-2</v>
      </c>
      <c r="I180" s="256">
        <f>Flavor!I85</f>
        <v>14.809441890041708</v>
      </c>
      <c r="J180" s="183">
        <f>Flavor!J85</f>
        <v>-1.3785382149926306E-2</v>
      </c>
      <c r="K180" s="123">
        <f>Flavor!K85</f>
        <v>-9.2998521150570741E-4</v>
      </c>
      <c r="L180" s="126">
        <f>Flavor!L85</f>
        <v>4240841.3950821208</v>
      </c>
      <c r="M180" s="127">
        <f>Flavor!M85</f>
        <v>-412275.87227628939</v>
      </c>
      <c r="N180" s="123">
        <f>Flavor!N85</f>
        <v>-8.8602080839097305E-2</v>
      </c>
      <c r="O180" s="121">
        <f>Flavor!O85</f>
        <v>1736405.5541862249</v>
      </c>
      <c r="P180" s="122">
        <f>Flavor!P85</f>
        <v>-192926.63400704134</v>
      </c>
      <c r="Q180" s="123">
        <f>Flavor!Q85</f>
        <v>-9.9996586999208548E-2</v>
      </c>
    </row>
    <row r="181" spans="2:17">
      <c r="B181" s="414"/>
      <c r="C181" s="94" t="s">
        <v>185</v>
      </c>
      <c r="D181" s="121">
        <f>Flavor!D86</f>
        <v>89306.292979248276</v>
      </c>
      <c r="E181" s="122">
        <f>Flavor!E86</f>
        <v>-1063.0733973714232</v>
      </c>
      <c r="F181" s="123">
        <f>Flavor!F86</f>
        <v>-1.1763647793445865E-2</v>
      </c>
      <c r="G181" s="124">
        <f>Flavor!G86</f>
        <v>4.9292600917588178E-2</v>
      </c>
      <c r="H181" s="125">
        <f>Flavor!H86</f>
        <v>-1.7089358186753861E-4</v>
      </c>
      <c r="I181" s="256">
        <f>Flavor!I86</f>
        <v>15.624889147957022</v>
      </c>
      <c r="J181" s="183">
        <f>Flavor!J86</f>
        <v>-0.85744423650867141</v>
      </c>
      <c r="K181" s="123">
        <f>Flavor!K86</f>
        <v>-5.202201754496711E-2</v>
      </c>
      <c r="L181" s="126">
        <f>Flavor!L86</f>
        <v>1395400.9280157269</v>
      </c>
      <c r="M181" s="127">
        <f>Flavor!M86</f>
        <v>-94097.096346643521</v>
      </c>
      <c r="N181" s="123">
        <f>Flavor!N86</f>
        <v>-6.3173696646509445E-2</v>
      </c>
      <c r="O181" s="121">
        <f>Flavor!O86</f>
        <v>334363.27625012398</v>
      </c>
      <c r="P181" s="122">
        <f>Flavor!P86</f>
        <v>-43960.564631419256</v>
      </c>
      <c r="Q181" s="123">
        <f>Flavor!Q86</f>
        <v>-0.11619824045184539</v>
      </c>
    </row>
    <row r="182" spans="2:17">
      <c r="B182" s="414"/>
      <c r="C182" s="94" t="s">
        <v>387</v>
      </c>
      <c r="D182" s="121">
        <f>Flavor!D87</f>
        <v>81087.409771126215</v>
      </c>
      <c r="E182" s="122">
        <f>Flavor!E87</f>
        <v>3227.0236010273802</v>
      </c>
      <c r="F182" s="123">
        <f>Flavor!F87</f>
        <v>4.1446283017109828E-2</v>
      </c>
      <c r="G182" s="124">
        <f>Flavor!G87</f>
        <v>4.4756189020384404E-2</v>
      </c>
      <c r="H182" s="125">
        <f>Flavor!H87</f>
        <v>2.1394601722492662E-3</v>
      </c>
      <c r="I182" s="256">
        <f>Flavor!I87</f>
        <v>12.871406323720342</v>
      </c>
      <c r="J182" s="183">
        <f>Flavor!J87</f>
        <v>-0.71132274903303383</v>
      </c>
      <c r="K182" s="123">
        <f>Flavor!K87</f>
        <v>-5.2369648634156295E-2</v>
      </c>
      <c r="L182" s="126">
        <f>Flavor!L87</f>
        <v>1043708.9989021766</v>
      </c>
      <c r="M182" s="127">
        <f>Flavor!M87</f>
        <v>-13847.531946229632</v>
      </c>
      <c r="N182" s="123">
        <f>Flavor!N87</f>
        <v>-1.3093892895844245E-2</v>
      </c>
      <c r="O182" s="121">
        <f>Flavor!O87</f>
        <v>278439.22430682182</v>
      </c>
      <c r="P182" s="122">
        <f>Flavor!P87</f>
        <v>-29047.637366081704</v>
      </c>
      <c r="Q182" s="123">
        <f>Flavor!Q87</f>
        <v>-9.446789761372576E-2</v>
      </c>
    </row>
    <row r="183" spans="2:17" ht="15.75" thickBot="1">
      <c r="B183" s="414"/>
      <c r="C183" s="94" t="s">
        <v>388</v>
      </c>
      <c r="D183" s="121">
        <f>Flavor!D88</f>
        <v>5255.5677882386681</v>
      </c>
      <c r="E183" s="122">
        <f>Flavor!E88</f>
        <v>-3761.7989127525343</v>
      </c>
      <c r="F183" s="123">
        <f>Flavor!F88</f>
        <v>-0.4171726666432487</v>
      </c>
      <c r="G183" s="124">
        <f>Flavor!G88</f>
        <v>2.900810199805036E-3</v>
      </c>
      <c r="H183" s="125">
        <f>Flavor!H88</f>
        <v>-2.0348276838910279E-3</v>
      </c>
      <c r="I183" s="256">
        <f>Flavor!I88</f>
        <v>15.022605048396489</v>
      </c>
      <c r="J183" s="183">
        <f>Flavor!J88</f>
        <v>8.1536913192758576E-2</v>
      </c>
      <c r="K183" s="123">
        <f>Flavor!K88</f>
        <v>5.4572345467486065E-3</v>
      </c>
      <c r="L183" s="126">
        <f>Flavor!L88</f>
        <v>78952.319187784189</v>
      </c>
      <c r="M183" s="127">
        <f>Flavor!M88</f>
        <v>-55776.771091842646</v>
      </c>
      <c r="N183" s="123">
        <f>Flavor!N88</f>
        <v>-0.41399204118486482</v>
      </c>
      <c r="O183" s="121">
        <f>Flavor!O88</f>
        <v>20754.507584214211</v>
      </c>
      <c r="P183" s="122">
        <f>Flavor!P88</f>
        <v>-15964.258153438568</v>
      </c>
      <c r="Q183" s="123">
        <f>Flavor!Q88</f>
        <v>-0.43477109953802801</v>
      </c>
    </row>
    <row r="184" spans="2:17">
      <c r="B184" s="417" t="s">
        <v>223</v>
      </c>
      <c r="C184" s="117" t="s">
        <v>21</v>
      </c>
      <c r="D184" s="166">
        <f>'Branded vs. Private Label'!D19</f>
        <v>48310182.035884209</v>
      </c>
      <c r="E184" s="167">
        <f>'Branded vs. Private Label'!E19</f>
        <v>954116.17731965333</v>
      </c>
      <c r="F184" s="168">
        <f>'Branded vs. Private Label'!F19</f>
        <v>2.0147707796700286E-2</v>
      </c>
      <c r="G184" s="169">
        <f>'Branded vs. Private Label'!G19</f>
        <v>26.664800921747119</v>
      </c>
      <c r="H184" s="170">
        <f>'Branded vs. Private Label'!H19</f>
        <v>0.74455164890288472</v>
      </c>
      <c r="I184" s="257">
        <f>'Branded vs. Private Label'!I19</f>
        <v>8.1297810153241343</v>
      </c>
      <c r="J184" s="188">
        <f>'Branded vs. Private Label'!J19</f>
        <v>0.19321349291046186</v>
      </c>
      <c r="K184" s="168">
        <f>'Branded vs. Private Label'!K19</f>
        <v>2.4344717330862155E-2</v>
      </c>
      <c r="L184" s="171">
        <f>'Branded vs. Private Label'!L19</f>
        <v>392751200.76218444</v>
      </c>
      <c r="M184" s="172">
        <f>'Branded vs. Private Label'!M19</f>
        <v>16906586.479818046</v>
      </c>
      <c r="N184" s="168">
        <f>'Branded vs. Private Label'!N19</f>
        <v>4.4982915378737824E-2</v>
      </c>
      <c r="O184" s="166">
        <f>'Branded vs. Private Label'!O19</f>
        <v>90436410.151250124</v>
      </c>
      <c r="P184" s="167">
        <f>'Branded vs. Private Label'!P19</f>
        <v>1799524.1946284026</v>
      </c>
      <c r="Q184" s="168">
        <f>'Branded vs. Private Label'!Q19</f>
        <v>2.0302204609366322E-2</v>
      </c>
    </row>
    <row r="185" spans="2:17" ht="15.75" thickBot="1">
      <c r="B185" s="416"/>
      <c r="C185" s="116" t="s">
        <v>20</v>
      </c>
      <c r="D185" s="158">
        <f>'Branded vs. Private Label'!D20</f>
        <v>132865676.64635202</v>
      </c>
      <c r="E185" s="159">
        <f>'Branded vs. Private Label'!E20</f>
        <v>-2477371.8441803455</v>
      </c>
      <c r="F185" s="160">
        <f>'Branded vs. Private Label'!F20</f>
        <v>-1.8304389267200856E-2</v>
      </c>
      <c r="G185" s="161">
        <f>'Branded vs. Private Label'!G20</f>
        <v>73.335199078252842</v>
      </c>
      <c r="H185" s="162">
        <f>'Branded vs. Private Label'!H20</f>
        <v>-0.7445516489031121</v>
      </c>
      <c r="I185" s="258">
        <f>'Branded vs. Private Label'!I20</f>
        <v>4.0654566598971211</v>
      </c>
      <c r="J185" s="181">
        <f>'Branded vs. Private Label'!J20</f>
        <v>-0.12790784962956536</v>
      </c>
      <c r="K185" s="160">
        <f>'Branded vs. Private Label'!K20</f>
        <v>-3.0502440066676337E-2</v>
      </c>
      <c r="L185" s="163">
        <f>'Branded vs. Private Label'!L20</f>
        <v>540159649.99364924</v>
      </c>
      <c r="M185" s="164">
        <f>'Branded vs. Private Label'!M20</f>
        <v>-27383086.157698512</v>
      </c>
      <c r="N185" s="160">
        <f>'Branded vs. Private Label'!N20</f>
        <v>-4.8248500797297159E-2</v>
      </c>
      <c r="O185" s="158">
        <f>'Branded vs. Private Label'!O20</f>
        <v>174854388.49888313</v>
      </c>
      <c r="P185" s="159">
        <f>'Branded vs. Private Label'!P20</f>
        <v>-3520308.6122076213</v>
      </c>
      <c r="Q185" s="160">
        <f>'Branded vs. Private Label'!Q20</f>
        <v>-1.9735470721024929E-2</v>
      </c>
    </row>
    <row r="186" spans="2:17" ht="15.75" thickBot="1">
      <c r="B186" s="417" t="s">
        <v>222</v>
      </c>
      <c r="C186" s="165" t="s">
        <v>221</v>
      </c>
      <c r="D186" s="130">
        <f>'Single Serve'!E27</f>
        <v>1607685.8209566555</v>
      </c>
      <c r="E186" s="131">
        <f>'Single Serve'!F27</f>
        <v>-105123.58448693296</v>
      </c>
      <c r="F186" s="132">
        <f>'Single Serve'!G27</f>
        <v>-6.1374945836257674E-2</v>
      </c>
      <c r="G186" s="133">
        <f>'Single Serve'!H27</f>
        <v>0.88736205400100787</v>
      </c>
      <c r="H186" s="134">
        <f>'Single Serve'!I27</f>
        <v>-5.0140796817851774E-2</v>
      </c>
      <c r="I186" s="259">
        <f>'Single Serve'!J27</f>
        <v>15.642938040047262</v>
      </c>
      <c r="J186" s="186">
        <f>'Single Serve'!K27</f>
        <v>0.20916021997628498</v>
      </c>
      <c r="K186" s="132">
        <f>'Single Serve'!L27</f>
        <v>1.3552107747999387E-2</v>
      </c>
      <c r="L186" s="135">
        <f>'Single Serve'!M27</f>
        <v>25148929.68508748</v>
      </c>
      <c r="M186" s="136">
        <f>'Single Serve'!N27</f>
        <v>-1286190.1266567335</v>
      </c>
      <c r="N186" s="132">
        <f>'Single Serve'!O27</f>
        <v>-4.8654597967258822E-2</v>
      </c>
      <c r="O186" s="130">
        <f>'Single Serve'!P27</f>
        <v>12363641.968258858</v>
      </c>
      <c r="P186" s="131">
        <f>'Single Serve'!Q27</f>
        <v>-733928.24653872102</v>
      </c>
      <c r="Q186" s="132">
        <f>'Single Serve'!R27</f>
        <v>-5.6035450431067897E-2</v>
      </c>
    </row>
    <row r="187" spans="2:17">
      <c r="B187" s="414"/>
      <c r="C187" s="115" t="s">
        <v>220</v>
      </c>
      <c r="D187" s="166">
        <f>'Single Serve'!E28</f>
        <v>969133.94629406137</v>
      </c>
      <c r="E187" s="167">
        <f>'Single Serve'!F28</f>
        <v>-38447.754833448678</v>
      </c>
      <c r="F187" s="168">
        <f>'Single Serve'!G28</f>
        <v>-3.8158448878562047E-2</v>
      </c>
      <c r="G187" s="169">
        <f>'Single Serve'!H28</f>
        <v>0.5349134003519872</v>
      </c>
      <c r="H187" s="170">
        <f>'Single Serve'!I28</f>
        <v>-1.6584457049910184E-2</v>
      </c>
      <c r="I187" s="257">
        <f>'Single Serve'!J28</f>
        <v>13.399166280890912</v>
      </c>
      <c r="J187" s="188">
        <f>'Single Serve'!K28</f>
        <v>0.41463972746957189</v>
      </c>
      <c r="K187" s="168">
        <f>'Single Serve'!L28</f>
        <v>3.1933372831396536E-2</v>
      </c>
      <c r="L187" s="171">
        <f>'Single Serve'!M28</f>
        <v>12985586.894850131</v>
      </c>
      <c r="M187" s="172">
        <f>'Single Serve'!N28</f>
        <v>-97384.458181466907</v>
      </c>
      <c r="N187" s="168">
        <f>'Single Serve'!O28</f>
        <v>-7.4436040218723628E-3</v>
      </c>
      <c r="O187" s="166">
        <f>'Single Serve'!P28</f>
        <v>8295027.9735946655</v>
      </c>
      <c r="P187" s="167">
        <f>'Single Serve'!Q28</f>
        <v>-265749.84663111344</v>
      </c>
      <c r="Q187" s="168">
        <f>'Single Serve'!R28</f>
        <v>-3.104272207640411E-2</v>
      </c>
    </row>
    <row r="188" spans="2:17" ht="15.75" thickBot="1">
      <c r="B188" s="414"/>
      <c r="C188" s="114" t="s">
        <v>219</v>
      </c>
      <c r="D188" s="158">
        <f>'Single Serve'!E29</f>
        <v>638551.87466259464</v>
      </c>
      <c r="E188" s="159">
        <f>'Single Serve'!F29</f>
        <v>-66675.829653485212</v>
      </c>
      <c r="F188" s="160">
        <f>'Single Serve'!G29</f>
        <v>-9.4545108261375688E-2</v>
      </c>
      <c r="G188" s="161">
        <f>'Single Serve'!H29</f>
        <v>0.35244865364902089</v>
      </c>
      <c r="H188" s="162">
        <f>'Single Serve'!I29</f>
        <v>-3.3556339767942089E-2</v>
      </c>
      <c r="I188" s="258">
        <f>'Single Serve'!J29</f>
        <v>19.04832367247274</v>
      </c>
      <c r="J188" s="181">
        <f>'Single Serve'!K29</f>
        <v>0.11522110574736288</v>
      </c>
      <c r="K188" s="160">
        <f>'Single Serve'!L29</f>
        <v>6.0856959571888719E-3</v>
      </c>
      <c r="L188" s="163">
        <f>'Single Serve'!M29</f>
        <v>12163342.790237349</v>
      </c>
      <c r="M188" s="164">
        <f>'Single Serve'!N29</f>
        <v>-1188805.6684752684</v>
      </c>
      <c r="N188" s="160">
        <f>'Single Serve'!O29</f>
        <v>-8.9034785087304988E-2</v>
      </c>
      <c r="O188" s="158">
        <f>'Single Serve'!P29</f>
        <v>4068613.9946641922</v>
      </c>
      <c r="P188" s="159">
        <f>'Single Serve'!Q29</f>
        <v>-468178.39990760759</v>
      </c>
      <c r="Q188" s="160">
        <f>'Single Serve'!R29</f>
        <v>-0.10319590565082405</v>
      </c>
    </row>
    <row r="189" spans="2:17">
      <c r="B189" s="414"/>
      <c r="C189" s="93" t="s">
        <v>218</v>
      </c>
      <c r="D189" s="137">
        <f>Size!D58</f>
        <v>1655873.9998189444</v>
      </c>
      <c r="E189" s="138">
        <f>Size!E58</f>
        <v>-128117.55585646327</v>
      </c>
      <c r="F189" s="139">
        <f>Size!F58</f>
        <v>-7.1815113389344931E-2</v>
      </c>
      <c r="G189" s="140">
        <f>Size!G58</f>
        <v>0.91395951528132446</v>
      </c>
      <c r="H189" s="141">
        <f>Size!H58</f>
        <v>-6.2504745112737625E-2</v>
      </c>
      <c r="I189" s="176">
        <f>Size!I58</f>
        <v>15.737061267990651</v>
      </c>
      <c r="J189" s="177">
        <f>Size!J58</f>
        <v>0.15239167669810705</v>
      </c>
      <c r="K189" s="139">
        <f>Size!K58</f>
        <v>9.7783065470474408E-3</v>
      </c>
      <c r="L189" s="142">
        <f>Size!L58</f>
        <v>26058590.587223466</v>
      </c>
      <c r="M189" s="143">
        <f>Size!M58</f>
        <v>-1744328.3616337366</v>
      </c>
      <c r="N189" s="139">
        <f>Size!N58</f>
        <v>-6.2739037035729472E-2</v>
      </c>
      <c r="O189" s="137">
        <f>Size!O58</f>
        <v>12583956.647945523</v>
      </c>
      <c r="P189" s="138">
        <f>Size!P58</f>
        <v>-838968.41205671802</v>
      </c>
      <c r="Q189" s="139">
        <f>Size!Q58</f>
        <v>-6.2502651866595302E-2</v>
      </c>
    </row>
    <row r="190" spans="2:17">
      <c r="B190" s="414"/>
      <c r="C190" s="94" t="s">
        <v>217</v>
      </c>
      <c r="D190" s="121">
        <f>Size!D59</f>
        <v>4499716.381418705</v>
      </c>
      <c r="E190" s="122">
        <f>Size!E59</f>
        <v>28502.791481710039</v>
      </c>
      <c r="F190" s="123">
        <f>Size!F59</f>
        <v>6.3747327002805247E-3</v>
      </c>
      <c r="G190" s="124">
        <f>Size!G59</f>
        <v>2.4836180792225422</v>
      </c>
      <c r="H190" s="125">
        <f>Size!H59</f>
        <v>3.6308136934852797E-2</v>
      </c>
      <c r="I190" s="182">
        <f>Size!I59</f>
        <v>9.3048924367226054</v>
      </c>
      <c r="J190" s="183">
        <f>Size!J59</f>
        <v>1.638814782512199E-2</v>
      </c>
      <c r="K190" s="123">
        <f>Size!K59</f>
        <v>1.7643473389693846E-3</v>
      </c>
      <c r="L190" s="126">
        <f>Size!L59</f>
        <v>41869376.924859717</v>
      </c>
      <c r="M190" s="127">
        <f>Size!M59</f>
        <v>338490.31815322489</v>
      </c>
      <c r="N190" s="123">
        <f>Size!N59</f>
        <v>8.1503272819262364E-3</v>
      </c>
      <c r="O190" s="121">
        <f>Size!O59</f>
        <v>17998865.52567482</v>
      </c>
      <c r="P190" s="122">
        <f>Size!P59</f>
        <v>114011.16592684016</v>
      </c>
      <c r="Q190" s="123">
        <f>Size!Q59</f>
        <v>6.3747327002805247E-3</v>
      </c>
    </row>
    <row r="191" spans="2:17">
      <c r="B191" s="414"/>
      <c r="C191" s="94" t="s">
        <v>422</v>
      </c>
      <c r="D191" s="121">
        <f>Size!D60</f>
        <v>6333129.7093605259</v>
      </c>
      <c r="E191" s="122">
        <f>Size!E60</f>
        <v>917351.43901454285</v>
      </c>
      <c r="F191" s="123">
        <f>Size!F60</f>
        <v>0.16938496984588303</v>
      </c>
      <c r="G191" s="124">
        <f>Size!G60</f>
        <v>3.495570411766713</v>
      </c>
      <c r="H191" s="125">
        <f>Size!H60</f>
        <v>0.53125485411290851</v>
      </c>
      <c r="I191" s="182">
        <f>Size!I60</f>
        <v>11.855846691968139</v>
      </c>
      <c r="J191" s="183">
        <f>Size!J60</f>
        <v>0.41977699233782317</v>
      </c>
      <c r="K191" s="123">
        <f>Size!K60</f>
        <v>3.6706403805093366E-2</v>
      </c>
      <c r="L191" s="126">
        <f>Size!L60</f>
        <v>75084614.914527133</v>
      </c>
      <c r="M191" s="127">
        <f>Size!M60</f>
        <v>13149397.137107149</v>
      </c>
      <c r="N191" s="123">
        <f>Size!N60</f>
        <v>0.2123088867526528</v>
      </c>
      <c r="O191" s="121">
        <f>Size!O60</f>
        <v>15240608.491394281</v>
      </c>
      <c r="P191" s="122">
        <f>Size!P60</f>
        <v>2243587.0055962503</v>
      </c>
      <c r="Q191" s="123">
        <f>Size!Q60</f>
        <v>0.17262316662689517</v>
      </c>
    </row>
    <row r="192" spans="2:17">
      <c r="B192" s="414"/>
      <c r="C192" s="94" t="s">
        <v>239</v>
      </c>
      <c r="D192" s="121">
        <f>Size!D61</f>
        <v>49443837.072272435</v>
      </c>
      <c r="E192" s="122">
        <f>Size!E61</f>
        <v>-964097.26550836861</v>
      </c>
      <c r="F192" s="123">
        <f>Size!F61</f>
        <v>-1.9125903058197263E-2</v>
      </c>
      <c r="G192" s="124">
        <f>Size!G61</f>
        <v>27.290521723974166</v>
      </c>
      <c r="H192" s="125">
        <f>Size!H61</f>
        <v>-0.3001617434140087</v>
      </c>
      <c r="I192" s="182">
        <f>Size!I61</f>
        <v>6.5505561891720916</v>
      </c>
      <c r="J192" s="183">
        <f>Size!J61</f>
        <v>0.13542166934070465</v>
      </c>
      <c r="K192" s="123">
        <f>Size!K61</f>
        <v>2.1109716237760829E-2</v>
      </c>
      <c r="L192" s="126">
        <f>Size!L61</f>
        <v>323884632.95019072</v>
      </c>
      <c r="M192" s="127">
        <f>Size!M61</f>
        <v>510953.30649918318</v>
      </c>
      <c r="N192" s="123">
        <f>Size!N61</f>
        <v>1.5800707932141409E-3</v>
      </c>
      <c r="O192" s="121">
        <f>Size!O61</f>
        <v>98793937.088329673</v>
      </c>
      <c r="P192" s="122">
        <f>Size!P61</f>
        <v>-1966827.4596027136</v>
      </c>
      <c r="Q192" s="123">
        <f>Size!Q61</f>
        <v>-1.951977506747762E-2</v>
      </c>
    </row>
    <row r="193" spans="2:17">
      <c r="B193" s="414"/>
      <c r="C193" s="94" t="s">
        <v>216</v>
      </c>
      <c r="D193" s="121">
        <f>Size!D62</f>
        <v>4249815.7565788329</v>
      </c>
      <c r="E193" s="122">
        <f>Size!E62</f>
        <v>311268.47353937617</v>
      </c>
      <c r="F193" s="123">
        <f>Size!F62</f>
        <v>7.903129026272955E-2</v>
      </c>
      <c r="G193" s="124">
        <f>Size!G62</f>
        <v>2.345685450307466</v>
      </c>
      <c r="H193" s="125">
        <f>Size!H62</f>
        <v>0.18992936080952472</v>
      </c>
      <c r="I193" s="182">
        <f>Size!I62</f>
        <v>9.0268438733952827</v>
      </c>
      <c r="J193" s="183">
        <f>Size!J62</f>
        <v>0.16808264616647683</v>
      </c>
      <c r="K193" s="123">
        <f>Size!K62</f>
        <v>1.897360611208802E-2</v>
      </c>
      <c r="L193" s="126">
        <f>Size!L62</f>
        <v>38362423.325332373</v>
      </c>
      <c r="M193" s="127">
        <f>Size!M62</f>
        <v>3471773.3627350777</v>
      </c>
      <c r="N193" s="123">
        <f>Size!N62</f>
        <v>9.9504404946792663E-2</v>
      </c>
      <c r="O193" s="121">
        <f>Size!O62</f>
        <v>5666421.0087717772</v>
      </c>
      <c r="P193" s="122">
        <f>Size!P62</f>
        <v>415024.63138583582</v>
      </c>
      <c r="Q193" s="123">
        <f>Size!Q62</f>
        <v>7.9031290262729745E-2</v>
      </c>
    </row>
    <row r="194" spans="2:17">
      <c r="B194" s="414"/>
      <c r="C194" s="94" t="s">
        <v>240</v>
      </c>
      <c r="D194" s="121">
        <f>Size!D63</f>
        <v>114959471.06974077</v>
      </c>
      <c r="E194" s="122">
        <f>Size!E63</f>
        <v>-1688706.9764184505</v>
      </c>
      <c r="F194" s="123">
        <f>Size!F63</f>
        <v>-1.4476925441134681E-2</v>
      </c>
      <c r="G194" s="124">
        <f>Size!G63</f>
        <v>63.451870412474641</v>
      </c>
      <c r="H194" s="125">
        <f>Size!H63</f>
        <v>-0.39527983876906347</v>
      </c>
      <c r="I194" s="182">
        <f>Size!I63</f>
        <v>3.7181879151607098</v>
      </c>
      <c r="J194" s="183">
        <f>Size!J63</f>
        <v>-0.17083834937792819</v>
      </c>
      <c r="K194" s="123">
        <f>Size!K63</f>
        <v>-4.3928309493737772E-2</v>
      </c>
      <c r="L194" s="126">
        <f>Size!L63</f>
        <v>427440916.06477737</v>
      </c>
      <c r="M194" s="127">
        <f>Size!M63</f>
        <v>-26206912.067315161</v>
      </c>
      <c r="N194" s="123">
        <f>Size!N63</f>
        <v>-5.7769288073576466E-2</v>
      </c>
      <c r="O194" s="121">
        <f>Size!O63</f>
        <v>114959471.06974077</v>
      </c>
      <c r="P194" s="122">
        <f>Size!P63</f>
        <v>-1688706.9764184505</v>
      </c>
      <c r="Q194" s="123">
        <f>Size!Q63</f>
        <v>-1.4476925441134681E-2</v>
      </c>
    </row>
    <row r="195" spans="2:17" ht="15.75" thickBot="1">
      <c r="B195" s="414"/>
      <c r="C195" s="95" t="s">
        <v>215</v>
      </c>
      <c r="D195" s="121">
        <f>Size!D64</f>
        <v>0</v>
      </c>
      <c r="E195" s="122">
        <f>Size!E64</f>
        <v>-344.94612121582031</v>
      </c>
      <c r="F195" s="123">
        <f>Size!F64</f>
        <v>-1</v>
      </c>
      <c r="G195" s="124">
        <f>Size!G64</f>
        <v>0</v>
      </c>
      <c r="H195" s="125">
        <f>Size!H64</f>
        <v>-1.8880557929618996E-4</v>
      </c>
      <c r="I195" s="182">
        <f>Size!I64</f>
        <v>0</v>
      </c>
      <c r="J195" s="183">
        <f>Size!J64</f>
        <v>-5.6644444444444444</v>
      </c>
      <c r="K195" s="123">
        <f>Size!K64</f>
        <v>-1</v>
      </c>
      <c r="L195" s="126">
        <f>Size!L64</f>
        <v>0</v>
      </c>
      <c r="M195" s="127">
        <f>Size!M64</f>
        <v>-1953.9281399536133</v>
      </c>
      <c r="N195" s="123">
        <f>Size!N64</f>
        <v>-1</v>
      </c>
      <c r="O195" s="121">
        <f>Size!O64</f>
        <v>0</v>
      </c>
      <c r="P195" s="122">
        <f>Size!P64</f>
        <v>-76.654693603515625</v>
      </c>
      <c r="Q195" s="123">
        <f>Size!Q64</f>
        <v>-1</v>
      </c>
    </row>
    <row r="196" spans="2:17">
      <c r="B196" s="414"/>
      <c r="C196" s="117" t="s">
        <v>241</v>
      </c>
      <c r="D196" s="166">
        <f>'White Milk Size'!D19</f>
        <v>44939968.500788309</v>
      </c>
      <c r="E196" s="167">
        <f>'White Milk Size'!E19</f>
        <v>-992274.36972270161</v>
      </c>
      <c r="F196" s="168">
        <f>'White Milk Size'!F19</f>
        <v>-2.160300276474747E-2</v>
      </c>
      <c r="G196" s="169">
        <f>'White Milk Size'!G19</f>
        <v>24.80461184379336</v>
      </c>
      <c r="H196" s="170">
        <f>'White Milk Size'!H19</f>
        <v>-0.33631072397832185</v>
      </c>
      <c r="I196" s="257">
        <f>'White Milk Size'!I19</f>
        <v>6.5632643849276766</v>
      </c>
      <c r="J196" s="188">
        <f>'White Milk Size'!J19</f>
        <v>0.14862649721884313</v>
      </c>
      <c r="K196" s="168">
        <f>'White Milk Size'!K19</f>
        <v>2.3169896698865603E-2</v>
      </c>
      <c r="L196" s="171">
        <f>'White Milk Size'!L19</f>
        <v>294952894.72099555</v>
      </c>
      <c r="M196" s="172">
        <f>'White Milk Size'!M19</f>
        <v>314189.33637166023</v>
      </c>
      <c r="N196" s="168">
        <f>'White Milk Size'!N19</f>
        <v>1.0663545916736051E-3</v>
      </c>
      <c r="O196" s="166">
        <f>'White Milk Size'!O19</f>
        <v>89804650.278990984</v>
      </c>
      <c r="P196" s="167">
        <f>'White Milk Size'!P19</f>
        <v>-2022886.55440256</v>
      </c>
      <c r="Q196" s="168">
        <f>'White Milk Size'!Q19</f>
        <v>-2.2029193248129544E-2</v>
      </c>
    </row>
    <row r="197" spans="2:17" ht="15.75" thickBot="1">
      <c r="B197" s="416"/>
      <c r="C197" s="116" t="s">
        <v>238</v>
      </c>
      <c r="D197" s="158">
        <f>'White Milk Size'!D20</f>
        <v>112408199.95522928</v>
      </c>
      <c r="E197" s="159">
        <f>'White Milk Size'!E20</f>
        <v>-1688581.1453505158</v>
      </c>
      <c r="F197" s="160">
        <f>'White Milk Size'!F20</f>
        <v>-1.4799551127231013E-2</v>
      </c>
      <c r="G197" s="161">
        <f>'White Milk Size'!G20</f>
        <v>62.043696534857673</v>
      </c>
      <c r="H197" s="162">
        <f>'White Milk Size'!H20</f>
        <v>-0.40695162896797399</v>
      </c>
      <c r="I197" s="258">
        <f>'White Milk Size'!I20</f>
        <v>3.6973948423019491</v>
      </c>
      <c r="J197" s="181">
        <f>'White Milk Size'!J20</f>
        <v>-0.17249212733739805</v>
      </c>
      <c r="K197" s="160">
        <f>'White Milk Size'!K20</f>
        <v>-4.4572910963720833E-2</v>
      </c>
      <c r="L197" s="163">
        <f>'White Milk Size'!L20</f>
        <v>415617498.74691093</v>
      </c>
      <c r="M197" s="164">
        <f>'White Milk Size'!M20</f>
        <v>-25924147.712015748</v>
      </c>
      <c r="N197" s="160">
        <f>'White Milk Size'!N20</f>
        <v>-5.8712803016254728E-2</v>
      </c>
      <c r="O197" s="158">
        <f>'White Milk Size'!O20</f>
        <v>112408199.95522928</v>
      </c>
      <c r="P197" s="159">
        <f>'White Milk Size'!P20</f>
        <v>-1688581.1453505158</v>
      </c>
      <c r="Q197" s="160">
        <f>'White Milk Size'!Q20</f>
        <v>-1.4799551127231013E-2</v>
      </c>
    </row>
    <row r="198" spans="2:17">
      <c r="B198" s="417" t="s">
        <v>186</v>
      </c>
      <c r="C198" s="93" t="s">
        <v>212</v>
      </c>
      <c r="D198" s="137">
        <f>Organic!D19</f>
        <v>13482793.532831406</v>
      </c>
      <c r="E198" s="138">
        <f>Organic!E19</f>
        <v>-138390.56881158613</v>
      </c>
      <c r="F198" s="139">
        <f>Organic!F19</f>
        <v>-1.015995142411249E-2</v>
      </c>
      <c r="G198" s="140">
        <f>Organic!G19</f>
        <v>7.4418267593139049</v>
      </c>
      <c r="H198" s="141">
        <f>Organic!H19</f>
        <v>-1.3701501001577299E-2</v>
      </c>
      <c r="I198" s="254">
        <f>Organic!I19</f>
        <v>9.8778186549481362</v>
      </c>
      <c r="J198" s="177">
        <f>Organic!J19</f>
        <v>0.46120216757569388</v>
      </c>
      <c r="K198" s="139">
        <f>Organic!K19</f>
        <v>4.8977482325436091E-2</v>
      </c>
      <c r="L198" s="142">
        <f>Organic!L19</f>
        <v>133180589.47941616</v>
      </c>
      <c r="M198" s="143">
        <f>Organic!M19</f>
        <v>4915122.6903493702</v>
      </c>
      <c r="N198" s="139">
        <f>Organic!N19</f>
        <v>3.8319922060021924E-2</v>
      </c>
      <c r="O198" s="137">
        <f>Organic!O19</f>
        <v>23905457.686830878</v>
      </c>
      <c r="P198" s="138">
        <f>Organic!P19</f>
        <v>258387.24621377513</v>
      </c>
      <c r="Q198" s="139">
        <f>Organic!Q19</f>
        <v>1.0926818476844362E-2</v>
      </c>
    </row>
    <row r="199" spans="2:17" ht="15.75" thickBot="1">
      <c r="B199" s="416"/>
      <c r="C199" s="95" t="s">
        <v>214</v>
      </c>
      <c r="D199" s="144">
        <f>Organic!D20</f>
        <v>167693065.14940485</v>
      </c>
      <c r="E199" s="145">
        <f>Organic!E20</f>
        <v>-1384865.098048687</v>
      </c>
      <c r="F199" s="146">
        <f>Organic!F20</f>
        <v>-8.1906910974239595E-3</v>
      </c>
      <c r="G199" s="147">
        <f>Organic!G20</f>
        <v>92.55817324068606</v>
      </c>
      <c r="H199" s="148">
        <f>Organic!H20</f>
        <v>1.3701501001563088E-2</v>
      </c>
      <c r="I199" s="255">
        <f>Organic!I20</f>
        <v>4.7690121267919059</v>
      </c>
      <c r="J199" s="184">
        <f>Organic!J20</f>
        <v>-5.1971205874157711E-2</v>
      </c>
      <c r="K199" s="146">
        <f>Organic!K20</f>
        <v>-1.078020857736859E-2</v>
      </c>
      <c r="L199" s="149">
        <f>Organic!L20</f>
        <v>799730261.2764169</v>
      </c>
      <c r="M199" s="150">
        <f>Organic!M20</f>
        <v>-15391622.368231893</v>
      </c>
      <c r="N199" s="146">
        <f>Organic!N20</f>
        <v>-1.8882602316369471E-2</v>
      </c>
      <c r="O199" s="144">
        <f>Organic!O20</f>
        <v>241385340.96330237</v>
      </c>
      <c r="P199" s="145">
        <f>Organic!P20</f>
        <v>-1979171.6637930572</v>
      </c>
      <c r="Q199" s="146">
        <f>Organic!Q20</f>
        <v>-8.1325401243924119E-3</v>
      </c>
    </row>
    <row r="200" spans="2:17">
      <c r="B200" s="417" t="s">
        <v>248</v>
      </c>
      <c r="C200" s="173" t="s">
        <v>211</v>
      </c>
      <c r="D200" s="137">
        <f>'Form Data'!D19</f>
        <v>15673817.117880395</v>
      </c>
      <c r="E200" s="138">
        <f>'Form Data'!E19</f>
        <v>1497968.4983183611</v>
      </c>
      <c r="F200" s="139">
        <f>'Form Data'!F19</f>
        <v>0.10567046379510797</v>
      </c>
      <c r="G200" s="140">
        <f>'Form Data'!G19</f>
        <v>8.6511620432668384</v>
      </c>
      <c r="H200" s="141">
        <f>'Form Data'!H19</f>
        <v>0.89203925273420115</v>
      </c>
      <c r="I200" s="254">
        <f>'Form Data'!I19</f>
        <v>10.004456509133004</v>
      </c>
      <c r="J200" s="177">
        <f>'Form Data'!J19</f>
        <v>0.23787003998546119</v>
      </c>
      <c r="K200" s="139">
        <f>'Form Data'!K19</f>
        <v>2.4355494187952777E-2</v>
      </c>
      <c r="L200" s="142">
        <f>'Form Data'!L19</f>
        <v>156808021.68793881</v>
      </c>
      <c r="M200" s="143">
        <f>'Form Data'!M19</f>
        <v>18358370.371440381</v>
      </c>
      <c r="N200" s="139">
        <f>'Form Data'!N19</f>
        <v>0.13259961434986073</v>
      </c>
      <c r="O200" s="137">
        <f>'Form Data'!O19</f>
        <v>31310060.36488378</v>
      </c>
      <c r="P200" s="138">
        <f>'Form Data'!P19</f>
        <v>3132795.9342868924</v>
      </c>
      <c r="Q200" s="139">
        <f>'Form Data'!Q19</f>
        <v>0.11118169196315163</v>
      </c>
    </row>
    <row r="201" spans="2:17" ht="15.75" thickBot="1">
      <c r="B201" s="416"/>
      <c r="C201" s="174" t="s">
        <v>213</v>
      </c>
      <c r="D201" s="144">
        <f>'Form Data'!D20</f>
        <v>165502041.56435579</v>
      </c>
      <c r="E201" s="145">
        <f>'Form Data'!E20</f>
        <v>-3021224.1651789546</v>
      </c>
      <c r="F201" s="146">
        <f>'Form Data'!F20</f>
        <v>-1.7927638371474226E-2</v>
      </c>
      <c r="G201" s="147">
        <f>'Form Data'!G20</f>
        <v>91.348837956733092</v>
      </c>
      <c r="H201" s="148">
        <f>'Form Data'!H20</f>
        <v>-0.8920392527343779</v>
      </c>
      <c r="I201" s="255">
        <f>'Form Data'!I20</f>
        <v>4.689385228919396</v>
      </c>
      <c r="J201" s="184">
        <f>'Form Data'!J20</f>
        <v>-8.7033597482125913E-2</v>
      </c>
      <c r="K201" s="146">
        <f>'Form Data'!K20</f>
        <v>-1.8221517133516461E-2</v>
      </c>
      <c r="L201" s="149">
        <f>'Form Data'!L20</f>
        <v>776102829.06789398</v>
      </c>
      <c r="M201" s="150">
        <f>'Form Data'!M20</f>
        <v>-28834870.049322248</v>
      </c>
      <c r="N201" s="146">
        <f>'Form Data'!N20</f>
        <v>-3.5822486735241445E-2</v>
      </c>
      <c r="O201" s="144">
        <f>'Form Data'!O20</f>
        <v>233980738.28524947</v>
      </c>
      <c r="P201" s="145">
        <f>'Form Data'!P20</f>
        <v>-4853580.3518661559</v>
      </c>
      <c r="Q201" s="146">
        <f>'Form Data'!Q20</f>
        <v>-2.0321955318492884E-2</v>
      </c>
    </row>
    <row r="202" spans="2:17" ht="15.75" thickBot="1">
      <c r="B202" s="306" t="s">
        <v>412</v>
      </c>
      <c r="C202" s="307" t="s">
        <v>249</v>
      </c>
      <c r="D202" s="328">
        <f>'Glass Bottle'!D11</f>
        <v>395268.9813016681</v>
      </c>
      <c r="E202" s="329">
        <f>'Glass Bottle'!E11</f>
        <v>-2467.9333684274461</v>
      </c>
      <c r="F202" s="330">
        <f>'Glass Bottle'!F11</f>
        <v>-6.2049391881929877E-3</v>
      </c>
      <c r="G202" s="133">
        <f>'Glass Bottle'!G11</f>
        <v>0.21816868106855725</v>
      </c>
      <c r="H202" s="134">
        <f>'Glass Bottle'!H11</f>
        <v>4.6816506599442476E-4</v>
      </c>
      <c r="I202" s="185">
        <f>'Glass Bottle'!I11</f>
        <v>12.900055426198952</v>
      </c>
      <c r="J202" s="186">
        <f>'Glass Bottle'!J11</f>
        <v>0.41597290457358405</v>
      </c>
      <c r="K202" s="132">
        <f>'Glass Bottle'!K11</f>
        <v>3.3320262330293088E-2</v>
      </c>
      <c r="L202" s="135">
        <f>'Glass Bottle'!L11</f>
        <v>5098991.7670487156</v>
      </c>
      <c r="M202" s="136">
        <f>'Glass Bottle'!M11</f>
        <v>133611.30241057556</v>
      </c>
      <c r="N202" s="132">
        <f>'Glass Bottle'!N11</f>
        <v>2.6908572940606012E-2</v>
      </c>
      <c r="O202" s="130">
        <f>'Glass Bottle'!O11</f>
        <v>1013593.5771952868</v>
      </c>
      <c r="P202" s="131">
        <f>'Glass Bottle'!P11</f>
        <v>-21566.350427015685</v>
      </c>
      <c r="Q202" s="132">
        <f>'Glass Bottle'!Q11</f>
        <v>-2.083383432022165E-2</v>
      </c>
    </row>
    <row r="203" spans="2:17">
      <c r="B203" s="414" t="s">
        <v>413</v>
      </c>
      <c r="C203" s="308" t="s">
        <v>414</v>
      </c>
      <c r="D203" s="313">
        <f>Enhanced!D57</f>
        <v>865936.11783049046</v>
      </c>
      <c r="E203" s="138">
        <f>Enhanced!E57</f>
        <v>-52599.257275181357</v>
      </c>
      <c r="F203" s="139">
        <f>Enhanced!F57</f>
        <v>-5.7264269510719862E-2</v>
      </c>
      <c r="G203" s="140">
        <f>Enhanced!G57</f>
        <v>0.47795336758925078</v>
      </c>
      <c r="H203" s="141">
        <f>Enhanced!H57</f>
        <v>-2.4805158842661323E-2</v>
      </c>
      <c r="I203" s="254">
        <f>Enhanced!I57</f>
        <v>12.171636510377539</v>
      </c>
      <c r="J203" s="177">
        <f>Enhanced!J57</f>
        <v>0.54404118706269067</v>
      </c>
      <c r="K203" s="139">
        <f>Enhanced!K57</f>
        <v>4.6788796129825484E-2</v>
      </c>
      <c r="L203" s="142">
        <f>Enhanced!L57</f>
        <v>10539859.667440183</v>
      </c>
      <c r="M203" s="143">
        <f>Enhanced!M57</f>
        <v>-140497.96443777531</v>
      </c>
      <c r="N203" s="139">
        <f>Enhanced!N57</f>
        <v>-1.3154799612554842E-2</v>
      </c>
      <c r="O203" s="137">
        <f>Enhanced!O57</f>
        <v>2152935.5300050974</v>
      </c>
      <c r="P203" s="138">
        <f>Enhanced!P57</f>
        <v>-162670.57451416086</v>
      </c>
      <c r="Q203" s="139">
        <f>Enhanced!Q57</f>
        <v>-7.0249674241523397E-2</v>
      </c>
    </row>
    <row r="204" spans="2:17">
      <c r="B204" s="414"/>
      <c r="C204" s="308" t="s">
        <v>415</v>
      </c>
      <c r="D204" s="314">
        <f>Enhanced!D58</f>
        <v>173078660.62416354</v>
      </c>
      <c r="E204" s="122">
        <f>Enhanced!E58</f>
        <v>-2661313.334131211</v>
      </c>
      <c r="F204" s="123">
        <f>Enhanced!F58</f>
        <v>-1.5143471767913049E-2</v>
      </c>
      <c r="G204" s="124">
        <f>Enhanced!G58</f>
        <v>95.530752211157221</v>
      </c>
      <c r="H204" s="125">
        <f>Enhanced!H58</f>
        <v>-0.66017601769863177</v>
      </c>
      <c r="I204" s="182">
        <f>Enhanced!I58</f>
        <v>4.8344210985696572</v>
      </c>
      <c r="J204" s="183">
        <f>Enhanced!J58</f>
        <v>-8.1031989199452426E-2</v>
      </c>
      <c r="K204" s="123">
        <f>Enhanced!K58</f>
        <v>-1.6485151572513328E-2</v>
      </c>
      <c r="L204" s="126">
        <f>Enhanced!L58</f>
        <v>836735128.63363361</v>
      </c>
      <c r="M204" s="127">
        <f>Enhanced!M58</f>
        <v>-27106469.004129291</v>
      </c>
      <c r="N204" s="123">
        <f>Enhanced!N58</f>
        <v>-3.1378980912998268E-2</v>
      </c>
      <c r="O204" s="121">
        <f>Enhanced!O58</f>
        <v>245909398.97831428</v>
      </c>
      <c r="P204" s="122">
        <f>Enhanced!P58</f>
        <v>-4319451.8724881709</v>
      </c>
      <c r="Q204" s="123">
        <f>Enhanced!Q58</f>
        <v>-1.7262005791105279E-2</v>
      </c>
    </row>
    <row r="205" spans="2:17">
      <c r="B205" s="414"/>
      <c r="C205" s="309" t="s">
        <v>250</v>
      </c>
      <c r="D205" s="314">
        <f>'Enhanced - Aggs'!D50</f>
        <v>57.1506627202034</v>
      </c>
      <c r="E205" s="122">
        <f>'Enhanced - Aggs'!E50</f>
        <v>4.8833738565444946</v>
      </c>
      <c r="F205" s="123">
        <f>'Enhanced - Aggs'!F50</f>
        <v>9.3430785539363834E-2</v>
      </c>
      <c r="G205" s="124">
        <f>'Enhanced - Aggs'!G50</f>
        <v>3.1544303493789299E-5</v>
      </c>
      <c r="H205" s="125">
        <f>'Enhanced - Aggs'!H50</f>
        <v>2.9359059928643775E-6</v>
      </c>
      <c r="I205" s="182">
        <f>'Enhanced - Aggs'!I50</f>
        <v>8.6259969511373136</v>
      </c>
      <c r="J205" s="183">
        <f>'Enhanced - Aggs'!J50</f>
        <v>-8.4841282172623877E-2</v>
      </c>
      <c r="K205" s="123">
        <f>'Enhanced - Aggs'!K50</f>
        <v>-9.7397380022732852E-3</v>
      </c>
      <c r="L205" s="126">
        <f>'Enhanced - Aggs'!L50</f>
        <v>492.98144237995149</v>
      </c>
      <c r="M205" s="127">
        <f>'Enhanced - Aggs'!M50</f>
        <v>37.689544194936786</v>
      </c>
      <c r="N205" s="123">
        <f>'Enhanced - Aggs'!N50</f>
        <v>8.2781056164590638E-2</v>
      </c>
      <c r="O205" s="121">
        <f>'Enhanced - Aggs'!O50</f>
        <v>114.3013254404068</v>
      </c>
      <c r="P205" s="122">
        <f>'Enhanced - Aggs'!P50</f>
        <v>9.7667477130889893</v>
      </c>
      <c r="Q205" s="123">
        <f>'Enhanced - Aggs'!Q50</f>
        <v>9.3430785539363834E-2</v>
      </c>
    </row>
    <row r="206" spans="2:17" ht="15" customHeight="1">
      <c r="B206" s="414"/>
      <c r="C206" s="309" t="s">
        <v>251</v>
      </c>
      <c r="D206" s="314">
        <f>'Enhanced - Aggs'!D51</f>
        <v>463862.09150220454</v>
      </c>
      <c r="E206" s="122">
        <f>'Enhanced - Aggs'!E51</f>
        <v>43254.84762290318</v>
      </c>
      <c r="F206" s="123">
        <f>'Enhanced - Aggs'!F51</f>
        <v>0.10283904581376091</v>
      </c>
      <c r="G206" s="124">
        <f>'Enhanced - Aggs'!G51</f>
        <v>0.25602864248915791</v>
      </c>
      <c r="H206" s="125">
        <f>'Enhanced - Aggs'!H51</f>
        <v>2.5810096888758183E-2</v>
      </c>
      <c r="I206" s="182">
        <f>'Enhanced - Aggs'!I51</f>
        <v>13.36123967808691</v>
      </c>
      <c r="J206" s="183">
        <f>'Enhanced - Aggs'!J51</f>
        <v>-0.20430734542699547</v>
      </c>
      <c r="K206" s="123">
        <f>'Enhanced - Aggs'!K51</f>
        <v>-1.506075243945993E-2</v>
      </c>
      <c r="L206" s="126">
        <f>'Enhanced - Aggs'!L51</f>
        <v>6197772.5821396364</v>
      </c>
      <c r="M206" s="127">
        <f>'Enhanced - Aggs'!M51</f>
        <v>492005.23686439265</v>
      </c>
      <c r="N206" s="123">
        <f>'Enhanced - Aggs'!N51</f>
        <v>8.6229459964189709E-2</v>
      </c>
      <c r="O206" s="121">
        <f>'Enhanced - Aggs'!O51</f>
        <v>938175.9647103548</v>
      </c>
      <c r="P206" s="122">
        <f>'Enhanced - Aggs'!P51</f>
        <v>92430.036537800217</v>
      </c>
      <c r="Q206" s="123">
        <f>'Enhanced - Aggs'!Q51</f>
        <v>0.10928818390827894</v>
      </c>
    </row>
    <row r="207" spans="2:17">
      <c r="B207" s="414"/>
      <c r="C207" s="309" t="s">
        <v>252</v>
      </c>
      <c r="D207" s="314">
        <f>'Enhanced - Aggs'!D52</f>
        <v>93217.94694069447</v>
      </c>
      <c r="E207" s="122">
        <f>'Enhanced - Aggs'!E52</f>
        <v>8583.6226964987</v>
      </c>
      <c r="F207" s="123">
        <f>'Enhanced - Aggs'!F52</f>
        <v>0.10142011262159237</v>
      </c>
      <c r="G207" s="124">
        <f>'Enhanced - Aggs'!G52</f>
        <v>5.1451637993442129E-2</v>
      </c>
      <c r="H207" s="125">
        <f>'Enhanced - Aggs'!H52</f>
        <v>5.1272074970365664E-3</v>
      </c>
      <c r="I207" s="182">
        <f>'Enhanced - Aggs'!I52</f>
        <v>9.5410942532605549</v>
      </c>
      <c r="J207" s="183">
        <f>'Enhanced - Aggs'!J52</f>
        <v>0.6649071989667199</v>
      </c>
      <c r="K207" s="123">
        <f>'Enhanced - Aggs'!K52</f>
        <v>7.4909101723478505E-2</v>
      </c>
      <c r="L207" s="126">
        <f>'Enhanced - Aggs'!L52</f>
        <v>889401.2178566074</v>
      </c>
      <c r="M207" s="127">
        <f>'Enhanced - Aggs'!M52</f>
        <v>138171.12465136999</v>
      </c>
      <c r="N207" s="123">
        <f>'Enhanced - Aggs'!N52</f>
        <v>0.18392650387824838</v>
      </c>
      <c r="O207" s="121">
        <f>'Enhanced - Aggs'!O52</f>
        <v>174667.18243348598</v>
      </c>
      <c r="P207" s="122">
        <f>'Enhanced - Aggs'!P52</f>
        <v>14629.720226407051</v>
      </c>
      <c r="Q207" s="123">
        <f>'Enhanced - Aggs'!Q52</f>
        <v>9.1414347769880694E-2</v>
      </c>
    </row>
    <row r="208" spans="2:17">
      <c r="B208" s="414"/>
      <c r="C208" s="310" t="s">
        <v>416</v>
      </c>
      <c r="D208" s="314">
        <f>Enhanced!D59</f>
        <v>1543230.1582622752</v>
      </c>
      <c r="E208" s="122">
        <f>Enhanced!E59</f>
        <v>212707.89081811788</v>
      </c>
      <c r="F208" s="123">
        <f>Enhanced!F59</f>
        <v>0.1598679676565769</v>
      </c>
      <c r="G208" s="124">
        <f>Enhanced!G59</f>
        <v>0.85178575638432108</v>
      </c>
      <c r="H208" s="125">
        <f>Enhanced!H59</f>
        <v>0.1235270167706024</v>
      </c>
      <c r="I208" s="182">
        <f>Enhanced!I59</f>
        <v>11.979756364324453</v>
      </c>
      <c r="J208" s="183">
        <f>Enhanced!J59</f>
        <v>0.42443493039626468</v>
      </c>
      <c r="K208" s="123">
        <f>Enhanced!K59</f>
        <v>3.673069008275779E-2</v>
      </c>
      <c r="L208" s="126">
        <f>Enhanced!L59</f>
        <v>18487521.310059924</v>
      </c>
      <c r="M208" s="127">
        <f>Enhanced!M59</f>
        <v>3112908.8347437195</v>
      </c>
      <c r="N208" s="123">
        <f>Enhanced!N59</f>
        <v>0.20247071851348875</v>
      </c>
      <c r="O208" s="121">
        <f>Enhanced!O59</f>
        <v>3091541.3492264748</v>
      </c>
      <c r="P208" s="122">
        <f>Enhanced!P59</f>
        <v>422889.04734018212</v>
      </c>
      <c r="Q208" s="123">
        <f>Enhanced!Q59</f>
        <v>0.15846539732481074</v>
      </c>
    </row>
    <row r="209" spans="2:17">
      <c r="B209" s="414"/>
      <c r="C209" s="310" t="s">
        <v>417</v>
      </c>
      <c r="D209" s="314">
        <f>Enhanced!D60</f>
        <v>25462.888367292388</v>
      </c>
      <c r="E209" s="122">
        <f>Enhanced!E60</f>
        <v>10204.912027760891</v>
      </c>
      <c r="F209" s="123">
        <f>Enhanced!F60</f>
        <v>0.66882473800416431</v>
      </c>
      <c r="G209" s="124">
        <f>Enhanced!G60</f>
        <v>1.4054239098130427E-2</v>
      </c>
      <c r="H209" s="125">
        <f>Enhanced!H60</f>
        <v>5.7028158337696783E-3</v>
      </c>
      <c r="I209" s="182">
        <f>Enhanced!I60</f>
        <v>7.2607431978460264</v>
      </c>
      <c r="J209" s="183">
        <f>Enhanced!J60</f>
        <v>2.0200710106630986</v>
      </c>
      <c r="K209" s="123">
        <f>Enhanced!K60</f>
        <v>0.38546028801487925</v>
      </c>
      <c r="L209" s="126">
        <f>Enhanced!L60</f>
        <v>184879.49351033091</v>
      </c>
      <c r="M209" s="127">
        <f>Enhanced!M60</f>
        <v>104917.44127505302</v>
      </c>
      <c r="N209" s="123">
        <f>Enhanced!N60</f>
        <v>1.3120904021616047</v>
      </c>
      <c r="O209" s="121">
        <f>Enhanced!O60</f>
        <v>42404.038673639297</v>
      </c>
      <c r="P209" s="122">
        <f>Enhanced!P60</f>
        <v>21995.525884866714</v>
      </c>
      <c r="Q209" s="123">
        <f>Enhanced!Q60</f>
        <v>1.0777623099007587</v>
      </c>
    </row>
    <row r="210" spans="2:17">
      <c r="B210" s="414"/>
      <c r="C210" s="310" t="s">
        <v>418</v>
      </c>
      <c r="D210" s="314">
        <f>Enhanced!D61</f>
        <v>5573922.7966912398</v>
      </c>
      <c r="E210" s="122">
        <f>Enhanced!E61</f>
        <v>949692.49654044677</v>
      </c>
      <c r="F210" s="123">
        <f>Enhanced!F61</f>
        <v>0.20537309668799972</v>
      </c>
      <c r="G210" s="124">
        <f>Enhanced!G61</f>
        <v>3.0765262200121946</v>
      </c>
      <c r="H210" s="125">
        <f>Enhanced!H61</f>
        <v>0.54546288310135527</v>
      </c>
      <c r="I210" s="182">
        <f>Enhanced!I61</f>
        <v>11.873298108764882</v>
      </c>
      <c r="J210" s="183">
        <f>Enhanced!J61</f>
        <v>0.45367127296430887</v>
      </c>
      <c r="K210" s="123">
        <f>Enhanced!K61</f>
        <v>3.9727329052648877E-2</v>
      </c>
      <c r="L210" s="126">
        <f>Enhanced!L61</f>
        <v>66180847.000355557</v>
      </c>
      <c r="M210" s="127">
        <f>Enhanced!M61</f>
        <v>13373862.569831423</v>
      </c>
      <c r="N210" s="123">
        <f>Enhanced!N61</f>
        <v>0.25325935033133423</v>
      </c>
      <c r="O210" s="121">
        <f>Enhanced!O61</f>
        <v>13909384.492877245</v>
      </c>
      <c r="P210" s="122">
        <f>Enhanced!P61</f>
        <v>2276508.9717376847</v>
      </c>
      <c r="Q210" s="123">
        <f>Enhanced!Q61</f>
        <v>0.19569615161795156</v>
      </c>
    </row>
    <row r="211" spans="2:17">
      <c r="B211" s="414"/>
      <c r="C211" s="310" t="s">
        <v>253</v>
      </c>
      <c r="D211" s="314">
        <f>'Enhanced - Aggs'!D54</f>
        <v>30198.488402217627</v>
      </c>
      <c r="E211" s="122">
        <f>'Enhanced - Aggs'!E54</f>
        <v>6677.5166554450989</v>
      </c>
      <c r="F211" s="123">
        <f>'Enhanced - Aggs'!F54</f>
        <v>0.28389629167261621</v>
      </c>
      <c r="G211" s="124">
        <f>'Enhanced - Aggs'!G54</f>
        <v>1.6668053140116566E-2</v>
      </c>
      <c r="H211" s="125">
        <f>'Enhanced - Aggs'!H54</f>
        <v>3.7938956322540567E-3</v>
      </c>
      <c r="I211" s="182">
        <f>'Enhanced - Aggs'!I54</f>
        <v>18.876883963186405</v>
      </c>
      <c r="J211" s="183">
        <f>'Enhanced - Aggs'!J54</f>
        <v>1.9231370761600495</v>
      </c>
      <c r="K211" s="123">
        <f>'Enhanced - Aggs'!K54</f>
        <v>0.11343433926288626</v>
      </c>
      <c r="L211" s="126">
        <f>'Enhanced - Aggs'!L54</f>
        <v>570053.3614322925</v>
      </c>
      <c r="M211" s="127">
        <f>'Enhanced - Aggs'!M54</f>
        <v>171284.75990061287</v>
      </c>
      <c r="N211" s="123">
        <f>'Enhanced - Aggs'!N54</f>
        <v>0.42953421920056911</v>
      </c>
      <c r="O211" s="121">
        <f>'Enhanced - Aggs'!O54</f>
        <v>58128.616968154907</v>
      </c>
      <c r="P211" s="122">
        <f>'Enhanced - Aggs'!P54</f>
        <v>13400.258975625038</v>
      </c>
      <c r="Q211" s="123">
        <f>'Enhanced - Aggs'!Q54</f>
        <v>0.29959201672154007</v>
      </c>
    </row>
    <row r="212" spans="2:17">
      <c r="B212" s="415"/>
      <c r="C212" s="311" t="s">
        <v>332</v>
      </c>
      <c r="D212" s="314">
        <f>'Enhanced - Aggs'!D55</f>
        <v>762548.21387890924</v>
      </c>
      <c r="E212" s="122">
        <f>'Enhanced - Aggs'!E55</f>
        <v>256323.81127169851</v>
      </c>
      <c r="F212" s="123">
        <f>'Enhanced - Aggs'!F55</f>
        <v>0.50634424170694337</v>
      </c>
      <c r="G212" s="124">
        <f>'Enhanced - Aggs'!G55</f>
        <v>13.553315020787794</v>
      </c>
      <c r="H212" s="125">
        <f>'Enhanced - Aggs'!H55</f>
        <v>4.313033780488956</v>
      </c>
      <c r="I212" s="182">
        <f>'Enhanced - Aggs'!I55</f>
        <v>33.613766242288186</v>
      </c>
      <c r="J212" s="183">
        <f>'Enhanced - Aggs'!J55</f>
        <v>3.8572668152065717</v>
      </c>
      <c r="K212" s="123">
        <f>'Enhanced - Aggs'!K55</f>
        <v>0.12962770787803232</v>
      </c>
      <c r="L212" s="126">
        <f>'Enhanced - Aggs'!L55</f>
        <v>25632117.40980003</v>
      </c>
      <c r="M212" s="127">
        <f>'Enhanced - Aggs'!M55</f>
        <v>10568651.263643831</v>
      </c>
      <c r="N212" s="123">
        <f>'Enhanced - Aggs'!N55</f>
        <v>0.70160819303468702</v>
      </c>
      <c r="O212" s="121">
        <f>'Enhanced - Aggs'!O55</f>
        <v>6296584.6011954546</v>
      </c>
      <c r="P212" s="122">
        <f>'Enhanced - Aggs'!P55</f>
        <v>1896296.1185044097</v>
      </c>
      <c r="Q212" s="123">
        <f>'Enhanced - Aggs'!Q55</f>
        <v>0.43094813577874985</v>
      </c>
    </row>
    <row r="213" spans="2:17" ht="15.75" thickBot="1">
      <c r="B213" s="416"/>
      <c r="C213" s="312" t="s">
        <v>419</v>
      </c>
      <c r="D213" s="315">
        <f>Enhanced!D62</f>
        <v>88646.096921335877</v>
      </c>
      <c r="E213" s="145">
        <f>Enhanced!E62</f>
        <v>18051.625159500589</v>
      </c>
      <c r="F213" s="146">
        <f>Enhanced!F62</f>
        <v>0.25570876456730768</v>
      </c>
      <c r="G213" s="147">
        <f>Enhanced!G62</f>
        <v>4.8928205758810253E-2</v>
      </c>
      <c r="H213" s="148">
        <f>Enhanced!H62</f>
        <v>1.0288460835391922E-2</v>
      </c>
      <c r="I213" s="255">
        <f>Enhanced!I62</f>
        <v>8.8285291514550064</v>
      </c>
      <c r="J213" s="184">
        <f>Enhanced!J62</f>
        <v>0.27493860918055368</v>
      </c>
      <c r="K213" s="146">
        <f>Enhanced!K62</f>
        <v>3.2143064111114887E-2</v>
      </c>
      <c r="L213" s="149">
        <f>Enhanced!L62</f>
        <v>782614.65083271975</v>
      </c>
      <c r="M213" s="150">
        <f>Enhanced!M62</f>
        <v>178778.44483382453</v>
      </c>
      <c r="N213" s="146">
        <f>Enhanced!N62</f>
        <v>0.29607109189168368</v>
      </c>
      <c r="O213" s="144">
        <f>Enhanced!O62</f>
        <v>185134.26103651524</v>
      </c>
      <c r="P213" s="145">
        <f>Enhanced!P62</f>
        <v>39944.484460353851</v>
      </c>
      <c r="Q213" s="146">
        <f>Enhanced!Q62</f>
        <v>0.27511912616933049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Alternatives'!D90</f>
        <v>23085844.550026346</v>
      </c>
      <c r="E214" s="384">
        <f>'Non-Dairy Alternatives'!E90</f>
        <v>-1334735.334550757</v>
      </c>
      <c r="F214" s="385">
        <f>'Non-Dairy Alternatives'!F90</f>
        <v>-5.4656168725694898E-2</v>
      </c>
      <c r="G214" s="386">
        <f>'Non-Dairy Alternatives'!G90</f>
        <v>100.00000000000004</v>
      </c>
      <c r="H214" s="387">
        <f>'Non-Dairy Alternatives'!H90</f>
        <v>5.6843418860808015E-14</v>
      </c>
      <c r="I214" s="388">
        <f>'Non-Dairy Alternatives'!I90</f>
        <v>8.7158029421897414</v>
      </c>
      <c r="J214" s="389">
        <f>'Non-Dairy Alternatives'!J90</f>
        <v>0.16461318007997505</v>
      </c>
      <c r="K214" s="385">
        <f>'Non-Dairy Alternatives'!K90</f>
        <v>1.9250324768767774E-2</v>
      </c>
      <c r="L214" s="390">
        <f>'Non-Dairy Alternatives'!L90</f>
        <v>201211671.85205463</v>
      </c>
      <c r="M214" s="391">
        <f>'Non-Dairy Alternatives'!M90</f>
        <v>-7613340.841724813</v>
      </c>
      <c r="N214" s="385">
        <f>'Non-Dairy Alternatives'!N90</f>
        <v>-3.6457992955513427E-2</v>
      </c>
      <c r="O214" s="383">
        <f>'Non-Dairy Alternatives'!O90</f>
        <v>53472661.667709231</v>
      </c>
      <c r="P214" s="384">
        <f>'Non-Dairy Alternatives'!P90</f>
        <v>-1431144.6347247139</v>
      </c>
      <c r="Q214" s="385">
        <f>'Non-Dairy Alternatives'!Q90</f>
        <v>-2.6066401058632425E-2</v>
      </c>
    </row>
    <row r="215" spans="2:17" ht="15.6" customHeight="1">
      <c r="B215" s="415"/>
      <c r="C215" s="93" t="s">
        <v>456</v>
      </c>
      <c r="D215" s="137">
        <f>'Non-Dairy Alternatives'!D91</f>
        <v>217237.19986798128</v>
      </c>
      <c r="E215" s="138">
        <f>'Non-Dairy Alternatives'!E91</f>
        <v>-56152.322279337532</v>
      </c>
      <c r="F215" s="139">
        <f>'Non-Dairy Alternatives'!F91</f>
        <v>-0.20539310299199859</v>
      </c>
      <c r="G215" s="140">
        <f>'Non-Dairy Alternatives'!G91</f>
        <v>0.94099741249333457</v>
      </c>
      <c r="H215" s="141">
        <f>'Non-Dairy Alternatives'!H91</f>
        <v>-0.17850721614154408</v>
      </c>
      <c r="I215" s="254">
        <f>'Non-Dairy Alternatives'!I91</f>
        <v>12.881779214495912</v>
      </c>
      <c r="J215" s="177">
        <f>'Non-Dairy Alternatives'!J91</f>
        <v>2.1863087137382919</v>
      </c>
      <c r="K215" s="317">
        <f>'Non-Dairy Alternatives'!K91</f>
        <v>0.20441444942355957</v>
      </c>
      <c r="L215" s="335">
        <f>'Non-Dairy Alternatives'!L91</f>
        <v>2798401.6458746553</v>
      </c>
      <c r="M215" s="143">
        <f>'Non-Dairy Alternatives'!M91</f>
        <v>-125627.92346821539</v>
      </c>
      <c r="N215" s="139">
        <f>'Non-Dairy Alternatives'!N91</f>
        <v>-4.2963971631944979E-2</v>
      </c>
      <c r="O215" s="137">
        <f>'Non-Dairy Alternatives'!O91</f>
        <v>599005.44264256954</v>
      </c>
      <c r="P215" s="138">
        <f>'Non-Dairy Alternatives'!P91</f>
        <v>-84416.50926747045</v>
      </c>
      <c r="Q215" s="139">
        <f>'Non-Dairy Alternatives'!Q91</f>
        <v>-0.12352033620158333</v>
      </c>
    </row>
    <row r="216" spans="2:17" ht="15.6" customHeight="1">
      <c r="B216" s="415"/>
      <c r="C216" s="332" t="s">
        <v>207</v>
      </c>
      <c r="D216" s="121">
        <f>'Non-Dairy Alternatives'!D92</f>
        <v>14448936.942164207</v>
      </c>
      <c r="E216" s="122">
        <f>'Non-Dairy Alternatives'!E92</f>
        <v>-1324131.1853881646</v>
      </c>
      <c r="F216" s="123">
        <f>'Non-Dairy Alternatives'!F92</f>
        <v>-8.3948866173675765E-2</v>
      </c>
      <c r="G216" s="124">
        <f>'Non-Dairy Alternatives'!G92</f>
        <v>62.5878637918305</v>
      </c>
      <c r="H216" s="125">
        <f>'Non-Dairy Alternatives'!H92</f>
        <v>-2.0013810258730302</v>
      </c>
      <c r="I216" s="182">
        <f>'Non-Dairy Alternatives'!I92</f>
        <v>7.166331156343035</v>
      </c>
      <c r="J216" s="183">
        <f>'Non-Dairy Alternatives'!J92</f>
        <v>-2.0069910609718633E-2</v>
      </c>
      <c r="K216" s="316">
        <f>'Non-Dairy Alternatives'!K92</f>
        <v>-2.7927623886748738E-3</v>
      </c>
      <c r="L216" s="319">
        <f>'Non-Dairy Alternatives'!L92</f>
        <v>103545866.98466721</v>
      </c>
      <c r="M216" s="127">
        <f>'Non-Dairy Alternatives'!M92</f>
        <v>-9805726.6362936199</v>
      </c>
      <c r="N216" s="123">
        <f>'Non-Dairy Alternatives'!N92</f>
        <v>-8.6507179326328926E-2</v>
      </c>
      <c r="O216" s="121">
        <f>'Non-Dairy Alternatives'!O92</f>
        <v>28983797.216924191</v>
      </c>
      <c r="P216" s="122">
        <f>'Non-Dairy Alternatives'!P92</f>
        <v>-2349943.0507480241</v>
      </c>
      <c r="Q216" s="123">
        <f>'Non-Dairy Alternatives'!Q92</f>
        <v>-7.4997208461975981E-2</v>
      </c>
    </row>
    <row r="217" spans="2:17" ht="15.6" customHeight="1">
      <c r="B217" s="415"/>
      <c r="C217" s="332" t="s">
        <v>209</v>
      </c>
      <c r="D217" s="121">
        <f>'Non-Dairy Alternatives'!D93</f>
        <v>174971.96106769083</v>
      </c>
      <c r="E217" s="122">
        <f>'Non-Dairy Alternatives'!E93</f>
        <v>-6491.0004569489101</v>
      </c>
      <c r="F217" s="123">
        <f>'Non-Dairy Alternatives'!F93</f>
        <v>-3.5770387534800246E-2</v>
      </c>
      <c r="G217" s="124">
        <f>'Non-Dairy Alternatives'!G93</f>
        <v>0.75791882202330452</v>
      </c>
      <c r="H217" s="125">
        <f>'Non-Dairy Alternatives'!H93</f>
        <v>1.4844896742589819E-2</v>
      </c>
      <c r="I217" s="182">
        <f>'Non-Dairy Alternatives'!I93</f>
        <v>10.834908913706924</v>
      </c>
      <c r="J217" s="183">
        <f>'Non-Dairy Alternatives'!J93</f>
        <v>-0.16710928794187652</v>
      </c>
      <c r="K217" s="316">
        <f>'Non-Dairy Alternatives'!K93</f>
        <v>-1.5188966685842506E-2</v>
      </c>
      <c r="L217" s="319">
        <f>'Non-Dairy Alternatives'!L93</f>
        <v>1895805.2606211042</v>
      </c>
      <c r="M217" s="127">
        <f>'Non-Dairy Alternatives'!M93</f>
        <v>-100653.54499807837</v>
      </c>
      <c r="N217" s="123">
        <f>'Non-Dairy Alternatives'!N93</f>
        <v>-5.041603899603711E-2</v>
      </c>
      <c r="O217" s="121">
        <f>'Non-Dairy Alternatives'!O93</f>
        <v>406596.87746822834</v>
      </c>
      <c r="P217" s="122">
        <f>'Non-Dairy Alternatives'!P93</f>
        <v>-2658.8799566229573</v>
      </c>
      <c r="Q217" s="123">
        <f>'Non-Dairy Alternatives'!Q93</f>
        <v>-6.4968663442961788E-3</v>
      </c>
    </row>
    <row r="218" spans="2:17" ht="15.6" customHeight="1">
      <c r="B218" s="415"/>
      <c r="C218" s="332" t="s">
        <v>452</v>
      </c>
      <c r="D218" s="121">
        <f>'Non-Dairy Alternatives'!D94</f>
        <v>1472274.4033725511</v>
      </c>
      <c r="E218" s="122">
        <f>'Non-Dairy Alternatives'!E94</f>
        <v>98685.311539134942</v>
      </c>
      <c r="F218" s="123">
        <f>'Non-Dairy Alternatives'!F94</f>
        <v>7.1844856752184466E-2</v>
      </c>
      <c r="G218" s="124">
        <f>'Non-Dairy Alternatives'!G94</f>
        <v>6.3773902669325206</v>
      </c>
      <c r="H218" s="125">
        <f>'Non-Dairy Alternatives'!H94</f>
        <v>0.75267087727989956</v>
      </c>
      <c r="I218" s="182">
        <f>'Non-Dairy Alternatives'!I94</f>
        <v>15.883067942542819</v>
      </c>
      <c r="J218" s="183">
        <f>'Non-Dairy Alternatives'!J94</f>
        <v>1.0766181238375143</v>
      </c>
      <c r="K218" s="316">
        <f>'Non-Dairy Alternatives'!K94</f>
        <v>7.2712779702086283E-2</v>
      </c>
      <c r="L218" s="319">
        <f>'Non-Dairy Alternatives'!L94</f>
        <v>23384234.378832921</v>
      </c>
      <c r="M218" s="127">
        <f>'Non-Dairy Alternatives'!M94</f>
        <v>3046256.4190804511</v>
      </c>
      <c r="N218" s="123">
        <f>'Non-Dairy Alternatives'!N94</f>
        <v>0.14978167569602022</v>
      </c>
      <c r="O218" s="121">
        <f>'Non-Dairy Alternatives'!O94</f>
        <v>7735670.8534083366</v>
      </c>
      <c r="P218" s="122">
        <f>'Non-Dairy Alternatives'!P94</f>
        <v>974306.63293818291</v>
      </c>
      <c r="Q218" s="123">
        <f>'Non-Dairy Alternatives'!Q94</f>
        <v>0.14409911981792842</v>
      </c>
    </row>
    <row r="219" spans="2:17">
      <c r="B219" s="414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4"/>
      <c r="C220" s="332" t="s">
        <v>454</v>
      </c>
      <c r="D220" s="121">
        <f>'Non-Dairy Alternatives'!D95</f>
        <v>106584.09194606751</v>
      </c>
      <c r="E220" s="122">
        <f>'Non-Dairy Alternatives'!E95</f>
        <v>7080.5399936143513</v>
      </c>
      <c r="F220" s="123">
        <f>'Non-Dairy Alternatives'!F95</f>
        <v>7.1158665742884444E-2</v>
      </c>
      <c r="G220" s="124">
        <f>'Non-Dairy Alternatives'!G95</f>
        <v>0.461685911966976</v>
      </c>
      <c r="H220" s="125">
        <f>'Non-Dairy Alternatives'!H95</f>
        <v>5.4228134867690403E-2</v>
      </c>
      <c r="I220" s="182">
        <f>'Non-Dairy Alternatives'!I95</f>
        <v>26.166216659002853</v>
      </c>
      <c r="J220" s="183">
        <f>'Non-Dairy Alternatives'!J95</f>
        <v>1.0368696727434745</v>
      </c>
      <c r="K220" s="316">
        <f>'Non-Dairy Alternatives'!K95</f>
        <v>4.1261305887113998E-2</v>
      </c>
      <c r="L220" s="319">
        <f>'Non-Dairy Alternatives'!L95</f>
        <v>2788902.4422638835</v>
      </c>
      <c r="M220" s="127">
        <f>'Non-Dairy Alternatives'!M95</f>
        <v>288443.15888540121</v>
      </c>
      <c r="N220" s="123">
        <f>'Non-Dairy Alternatives'!N95</f>
        <v>0.1153560711037345</v>
      </c>
      <c r="O220" s="121">
        <f>'Non-Dairy Alternatives'!O95</f>
        <v>386460.03268635273</v>
      </c>
      <c r="P220" s="122">
        <f>'Non-Dairy Alternatives'!P95</f>
        <v>25238.824550728023</v>
      </c>
      <c r="Q220" s="123">
        <f>'Non-Dairy Alternatives'!Q95</f>
        <v>6.9870827023123763E-2</v>
      </c>
    </row>
    <row r="221" spans="2:17">
      <c r="B221" s="414"/>
      <c r="C221" s="332" t="s">
        <v>455</v>
      </c>
      <c r="D221" s="121">
        <f>'Non-Dairy Alternatives'!D96</f>
        <v>73000.864743965081</v>
      </c>
      <c r="E221" s="122">
        <f>'Non-Dairy Alternatives'!E96</f>
        <v>-11603.55663472139</v>
      </c>
      <c r="F221" s="123">
        <f>'Non-Dairy Alternatives'!F96</f>
        <v>-0.13715071205066542</v>
      </c>
      <c r="G221" s="124">
        <f>'Non-Dairy Alternatives'!G96</f>
        <v>0.31621483279840334</v>
      </c>
      <c r="H221" s="125">
        <f>'Non-Dairy Alternatives'!H96</f>
        <v>-3.0232392364004268E-2</v>
      </c>
      <c r="I221" s="182">
        <f>'Non-Dairy Alternatives'!I96</f>
        <v>7.7357745103936884</v>
      </c>
      <c r="J221" s="183">
        <f>'Non-Dairy Alternatives'!J96</f>
        <v>0.1408033150534207</v>
      </c>
      <c r="K221" s="316">
        <f>'Non-Dairy Alternatives'!K96</f>
        <v>1.8539018968209853E-2</v>
      </c>
      <c r="L221" s="319">
        <f>'Non-Dairy Alternatives'!L96</f>
        <v>564718.22872306232</v>
      </c>
      <c r="M221" s="127">
        <f>'Non-Dairy Alternatives'!M96</f>
        <v>-77849.914646491758</v>
      </c>
      <c r="N221" s="123">
        <f>'Non-Dairy Alternatives'!N96</f>
        <v>-0.12115433273466637</v>
      </c>
      <c r="O221" s="121">
        <f>'Non-Dairy Alternatives'!O96</f>
        <v>140129.5166105032</v>
      </c>
      <c r="P221" s="122">
        <f>'Non-Dairy Alternatives'!P96</f>
        <v>-31123.223310415517</v>
      </c>
      <c r="Q221" s="123">
        <f>'Non-Dairy Alternatives'!Q96</f>
        <v>-0.18173854225507652</v>
      </c>
    </row>
    <row r="222" spans="2:17">
      <c r="B222" s="414"/>
      <c r="C222" s="332" t="s">
        <v>420</v>
      </c>
      <c r="D222" s="121">
        <f>'Non-Dairy Alternatives'!D97</f>
        <v>4510192.4358160626</v>
      </c>
      <c r="E222" s="122">
        <f>'Non-Dairy Alternatives'!E97</f>
        <v>-69151.408591621555</v>
      </c>
      <c r="F222" s="123">
        <f>'Non-Dairy Alternatives'!F97</f>
        <v>-1.5100724239362278E-2</v>
      </c>
      <c r="G222" s="124">
        <f>'Non-Dairy Alternatives'!G97</f>
        <v>19.53661442206548</v>
      </c>
      <c r="H222" s="125">
        <f>'Non-Dairy Alternatives'!H97</f>
        <v>0.78462791702845891</v>
      </c>
      <c r="I222" s="182">
        <f>'Non-Dairy Alternatives'!I97</f>
        <v>10.395980631911279</v>
      </c>
      <c r="J222" s="183">
        <f>'Non-Dairy Alternatives'!J97</f>
        <v>-3.2532853054364708E-2</v>
      </c>
      <c r="K222" s="316">
        <f>'Non-Dairy Alternatives'!K97</f>
        <v>-3.1196059823162692E-3</v>
      </c>
      <c r="L222" s="319">
        <f>'Non-Dairy Alternatives'!L97</f>
        <v>46887873.208936542</v>
      </c>
      <c r="M222" s="127">
        <f>'Non-Dairy Alternatives'!M97</f>
        <v>-867875.82476340234</v>
      </c>
      <c r="N222" s="123">
        <f>'Non-Dairy Alternatives'!N97</f>
        <v>-1.8173221912004055E-2</v>
      </c>
      <c r="O222" s="121">
        <f>'Non-Dairy Alternatives'!O97</f>
        <v>10639184.292371035</v>
      </c>
      <c r="P222" s="122">
        <f>'Non-Dairy Alternatives'!P97</f>
        <v>-16695.362512625754</v>
      </c>
      <c r="Q222" s="123">
        <f>'Non-Dairy Alternatives'!Q97</f>
        <v>-1.5667746871535057E-3</v>
      </c>
    </row>
    <row r="223" spans="2:17">
      <c r="B223" s="414"/>
      <c r="C223" s="332" t="s">
        <v>421</v>
      </c>
      <c r="D223" s="121">
        <f>'Non-Dairy Alternatives'!D98</f>
        <v>295252.14481590182</v>
      </c>
      <c r="E223" s="122">
        <f>'Non-Dairy Alternatives'!E98</f>
        <v>19845.432634408411</v>
      </c>
      <c r="F223" s="123">
        <f>'Non-Dairy Alternatives'!F98</f>
        <v>7.2058638212601889E-2</v>
      </c>
      <c r="G223" s="124">
        <f>'Non-Dairy Alternatives'!G98</f>
        <v>1.2789315295617592</v>
      </c>
      <c r="H223" s="125">
        <f>'Non-Dairy Alternatives'!H98</f>
        <v>0.15116669562582397</v>
      </c>
      <c r="I223" s="182">
        <f>'Non-Dairy Alternatives'!I98</f>
        <v>14.33493680977559</v>
      </c>
      <c r="J223" s="183">
        <f>'Non-Dairy Alternatives'!J98</f>
        <v>-0.94086538913727935</v>
      </c>
      <c r="K223" s="316">
        <f>'Non-Dairy Alternatives'!K98</f>
        <v>-6.1591880863987473E-2</v>
      </c>
      <c r="L223" s="319">
        <f>'Non-Dairy Alternatives'!L98</f>
        <v>4232420.8388866642</v>
      </c>
      <c r="M223" s="127">
        <f>'Non-Dairy Alternatives'!M98</f>
        <v>25362.379349243827</v>
      </c>
      <c r="N223" s="123">
        <f>'Non-Dairy Alternatives'!N98</f>
        <v>6.0285302886027648E-3</v>
      </c>
      <c r="O223" s="121">
        <f>'Non-Dairy Alternatives'!O98</f>
        <v>793840.01978731155</v>
      </c>
      <c r="P223" s="122">
        <f>'Non-Dairy Alternatives'!P98</f>
        <v>54309.289735986269</v>
      </c>
      <c r="Q223" s="123">
        <f>'Non-Dairy Alternatives'!Q98</f>
        <v>7.3437502363447524E-2</v>
      </c>
    </row>
    <row r="224" spans="2:17">
      <c r="B224" s="414"/>
      <c r="C224" s="333" t="s">
        <v>421</v>
      </c>
      <c r="D224" s="121">
        <f>'Non-Dairy Alternatives'!D99</f>
        <v>116070.5591467786</v>
      </c>
      <c r="E224" s="122">
        <f>'Non-Dairy Alternatives'!E99</f>
        <v>-20784.729015278572</v>
      </c>
      <c r="F224" s="123">
        <f>'Non-Dairy Alternatives'!F99</f>
        <v>-0.15187377334419361</v>
      </c>
      <c r="G224" s="124">
        <f>'Non-Dairy Alternatives'!G99</f>
        <v>0.50277805039905377</v>
      </c>
      <c r="H224" s="125">
        <f>'Non-Dairy Alternatives'!H99</f>
        <v>-5.7631607393260009E-2</v>
      </c>
      <c r="I224" s="182">
        <f>'Non-Dairy Alternatives'!I99</f>
        <v>11.366321069253855</v>
      </c>
      <c r="J224" s="183">
        <f>'Non-Dairy Alternatives'!J99</f>
        <v>0.18929650266740516</v>
      </c>
      <c r="K224" s="316">
        <f>'Non-Dairy Alternatives'!K99</f>
        <v>1.6936216033138576E-2</v>
      </c>
      <c r="L224" s="319">
        <f>'Non-Dairy Alternatives'!L99</f>
        <v>1319295.2419501054</v>
      </c>
      <c r="M224" s="127">
        <f>'Non-Dairy Alternatives'!M99</f>
        <v>-210339.67590447539</v>
      </c>
      <c r="N224" s="123">
        <f>'Non-Dairy Alternatives'!N99</f>
        <v>-0.1375097243461802</v>
      </c>
      <c r="O224" s="121">
        <f>'Non-Dairy Alternatives'!O99</f>
        <v>279260.06727588177</v>
      </c>
      <c r="P224" s="122">
        <f>'Non-Dairy Alternatives'!P99</f>
        <v>-49620.476721100684</v>
      </c>
      <c r="Q224" s="123">
        <f>'Non-Dairy Alternatives'!Q99</f>
        <v>-0.15087689930832748</v>
      </c>
    </row>
    <row r="225" spans="1:17" ht="15.75" thickBot="1">
      <c r="B225" s="416"/>
      <c r="C225" s="334" t="s">
        <v>208</v>
      </c>
      <c r="D225" s="144">
        <f>'Non-Dairy Alternatives'!D100</f>
        <v>1671323.9470851265</v>
      </c>
      <c r="E225" s="145">
        <f>'Non-Dairy Alternatives'!E100</f>
        <v>27967.583648084896</v>
      </c>
      <c r="F225" s="146">
        <f>'Non-Dairy Alternatives'!F100</f>
        <v>1.7018575076188189E-2</v>
      </c>
      <c r="G225" s="147">
        <f>'Non-Dairy Alternatives'!G100</f>
        <v>7.2396049599286592</v>
      </c>
      <c r="H225" s="148">
        <f>'Non-Dairy Alternatives'!H100</f>
        <v>0.51021372022714662</v>
      </c>
      <c r="I225" s="255">
        <f>'Non-Dairy Alternatives'!I100</f>
        <v>8.2534290526717751</v>
      </c>
      <c r="J225" s="184">
        <f>'Non-Dairy Alternatives'!J100</f>
        <v>-9.832162237854547E-3</v>
      </c>
      <c r="K225" s="318">
        <f>'Non-Dairy Alternatives'!K100</f>
        <v>-1.1898646287635329E-3</v>
      </c>
      <c r="L225" s="320">
        <f>'Non-Dairy Alternatives'!L100</f>
        <v>13794153.621298447</v>
      </c>
      <c r="M225" s="150">
        <f>'Non-Dairy Alternatives'!M100</f>
        <v>214670.72103420831</v>
      </c>
      <c r="N225" s="146">
        <f>'Non-Dairy Alternatives'!N100</f>
        <v>1.5808460646909543E-2</v>
      </c>
      <c r="O225" s="144">
        <f>'Non-Dairy Alternatives'!O100</f>
        <v>3508717.3485348225</v>
      </c>
      <c r="P225" s="145">
        <f>'Non-Dairy Alternatives'!P100</f>
        <v>49458.120566645637</v>
      </c>
      <c r="Q225" s="146">
        <f>'Non-Dairy Alternatives'!Q100</f>
        <v>1.4297315496559434E-2</v>
      </c>
    </row>
    <row r="226" spans="1:17">
      <c r="B226" s="295"/>
      <c r="C226" s="93" t="s">
        <v>398</v>
      </c>
      <c r="D226" s="137">
        <f>'Trad vs Value Add'!D41</f>
        <v>7187455.9103399245</v>
      </c>
      <c r="E226" s="138">
        <f>'Trad vs Value Add'!E41</f>
        <v>-175812.13643506076</v>
      </c>
      <c r="F226" s="139">
        <f>'Trad vs Value Add'!F41</f>
        <v>-2.387691651563115E-2</v>
      </c>
      <c r="G226" s="140">
        <f>'Trad vs Value Add'!G41</f>
        <v>3.9671156867240116</v>
      </c>
      <c r="H226" s="141">
        <f>'Trad vs Value Add'!H41</f>
        <v>-6.3154560073928501E-2</v>
      </c>
      <c r="I226" s="254">
        <f>'Trad vs Value Add'!I41</f>
        <v>6.7939489914947915</v>
      </c>
      <c r="J226" s="177">
        <f>'Trad vs Value Add'!J41</f>
        <v>-0.13696880259507704</v>
      </c>
      <c r="K226" s="139">
        <f>'Trad vs Value Add'!K41</f>
        <v>-1.9762000742798172E-2</v>
      </c>
      <c r="L226" s="142">
        <f>'Trad vs Value Add'!L41</f>
        <v>48831208.833467208</v>
      </c>
      <c r="M226" s="143">
        <f>'Trad vs Value Add'!M41</f>
        <v>-2202996.694578886</v>
      </c>
      <c r="N226" s="139">
        <f>'Trad vs Value Add'!N41</f>
        <v>-4.3167061616511668E-2</v>
      </c>
      <c r="O226" s="137">
        <f>'Trad vs Value Add'!O41</f>
        <v>17504491.961218715</v>
      </c>
      <c r="P226" s="138">
        <f>'Trad vs Value Add'!P41</f>
        <v>-827348.83448570967</v>
      </c>
      <c r="Q226" s="139">
        <f>'Trad vs Value Add'!Q41</f>
        <v>-4.5131792475503973E-2</v>
      </c>
    </row>
    <row r="227" spans="1:17">
      <c r="B227" s="295" t="s">
        <v>411</v>
      </c>
      <c r="C227" s="94" t="s">
        <v>399</v>
      </c>
      <c r="D227" s="121">
        <f>'Trad vs Value Add'!D42</f>
        <v>142259449.70366466</v>
      </c>
      <c r="E227" s="122">
        <f>'Trad vs Value Add'!E42</f>
        <v>-2682850.460095346</v>
      </c>
      <c r="F227" s="123">
        <f>'Trad vs Value Add'!F42</f>
        <v>-1.850978256219326E-2</v>
      </c>
      <c r="G227" s="124">
        <f>'Trad vs Value Add'!G42</f>
        <v>78.520091329150532</v>
      </c>
      <c r="H227" s="125">
        <f>'Trad vs Value Add'!H42</f>
        <v>-0.81379087391705696</v>
      </c>
      <c r="I227" s="256">
        <f>'Trad vs Value Add'!I42</f>
        <v>4.0010109389678146</v>
      </c>
      <c r="J227" s="183">
        <f>'Trad vs Value Add'!J42</f>
        <v>-0.14264969000509264</v>
      </c>
      <c r="K227" s="123">
        <f>'Trad vs Value Add'!K42</f>
        <v>-3.4426007044995703E-2</v>
      </c>
      <c r="L227" s="126">
        <f>'Trad vs Value Add'!L42</f>
        <v>569181614.43590391</v>
      </c>
      <c r="M227" s="127">
        <f>'Trad vs Value Add'!M42</f>
        <v>-31410088.225441813</v>
      </c>
      <c r="N227" s="123">
        <f>'Trad vs Value Add'!N42</f>
        <v>-5.2298571702301636E-2</v>
      </c>
      <c r="O227" s="121">
        <f>'Trad vs Value Add'!O42</f>
        <v>184811782.16505349</v>
      </c>
      <c r="P227" s="122">
        <f>'Trad vs Value Add'!P42</f>
        <v>-4181288.096421212</v>
      </c>
      <c r="Q227" s="123">
        <f>'Trad vs Value Add'!Q42</f>
        <v>-2.2124028625157197E-2</v>
      </c>
    </row>
    <row r="228" spans="1:17">
      <c r="B228" s="295" t="s">
        <v>409</v>
      </c>
      <c r="C228" s="94" t="s">
        <v>400</v>
      </c>
      <c r="D228" s="121">
        <f>'Trad vs Value Add'!D43</f>
        <v>1875449.1502450365</v>
      </c>
      <c r="E228" s="122">
        <f>'Trad vs Value Add'!E43</f>
        <v>202873.335948664</v>
      </c>
      <c r="F228" s="123">
        <f>'Trad vs Value Add'!F43</f>
        <v>0.12129395523634889</v>
      </c>
      <c r="G228" s="124">
        <f>'Trad vs Value Add'!G43</f>
        <v>1.0351540011378557</v>
      </c>
      <c r="H228" s="125">
        <f>'Trad vs Value Add'!H43</f>
        <v>0.11967292710240118</v>
      </c>
      <c r="I228" s="256">
        <f>'Trad vs Value Add'!I43</f>
        <v>13.456997082900886</v>
      </c>
      <c r="J228" s="183">
        <f>'Trad vs Value Add'!J43</f>
        <v>-9.4687964656516854E-2</v>
      </c>
      <c r="K228" s="123">
        <f>'Trad vs Value Add'!K43</f>
        <v>-6.9871727629608471E-3</v>
      </c>
      <c r="L228" s="126">
        <f>'Trad vs Value Add'!L43</f>
        <v>25237913.743976399</v>
      </c>
      <c r="M228" s="127">
        <f>'Trad vs Value Add'!M43</f>
        <v>2571693.0904701017</v>
      </c>
      <c r="N228" s="123">
        <f>'Trad vs Value Add'!N43</f>
        <v>0.11345928065304878</v>
      </c>
      <c r="O228" s="121">
        <f>'Trad vs Value Add'!O43</f>
        <v>5177924.877535224</v>
      </c>
      <c r="P228" s="122">
        <f>'Trad vs Value Add'!P43</f>
        <v>379631.1881938586</v>
      </c>
      <c r="Q228" s="123">
        <f>'Trad vs Value Add'!Q43</f>
        <v>7.9117955834414222E-2</v>
      </c>
    </row>
    <row r="229" spans="1:17" ht="15.75" thickBot="1">
      <c r="B229" s="295"/>
      <c r="C229" s="95" t="s">
        <v>401</v>
      </c>
      <c r="D229" s="144">
        <f>'Trad vs Value Add'!D44</f>
        <v>28087401.571904678</v>
      </c>
      <c r="E229" s="145">
        <f>'Trad vs Value Add'!E44</f>
        <v>987944.67845814675</v>
      </c>
      <c r="F229" s="146">
        <f>'Trad vs Value Add'!F44</f>
        <v>3.6456253804003788E-2</v>
      </c>
      <c r="G229" s="147">
        <f>'Trad vs Value Add'!G44</f>
        <v>15.502838941233927</v>
      </c>
      <c r="H229" s="148">
        <f>'Trad vs Value Add'!H44</f>
        <v>0.67000464425664852</v>
      </c>
      <c r="I229" s="255">
        <f>'Trad vs Value Add'!I44</f>
        <v>9.7358550461775319</v>
      </c>
      <c r="J229" s="184">
        <f>'Trad vs Value Add'!J44</f>
        <v>0.34621734591625852</v>
      </c>
      <c r="K229" s="146">
        <f>'Trad vs Value Add'!K44</f>
        <v>3.6872279524334022E-2</v>
      </c>
      <c r="L229" s="149">
        <f>'Trad vs Value Add'!L44</f>
        <v>273454870.32784289</v>
      </c>
      <c r="M229" s="150">
        <f>'Trad vs Value Add'!M44</f>
        <v>19000788.224532068</v>
      </c>
      <c r="N229" s="146">
        <f>'Trad vs Value Add'!N44</f>
        <v>7.4672758509008966E-2</v>
      </c>
      <c r="O229" s="144">
        <f>'Trad vs Value Add'!O44</f>
        <v>52248620.785864711</v>
      </c>
      <c r="P229" s="145">
        <f>'Trad vs Value Add'!P44</f>
        <v>2591837.4042777568</v>
      </c>
      <c r="Q229" s="146">
        <f>'Trad vs Value Add'!Q44</f>
        <v>5.2195032134095626E-2</v>
      </c>
    </row>
    <row r="230" spans="1:17">
      <c r="B230" s="417" t="s">
        <v>410</v>
      </c>
      <c r="C230" s="173" t="s">
        <v>407</v>
      </c>
      <c r="D230" s="137">
        <f>Filtration!D25</f>
        <v>176288127.3827692</v>
      </c>
      <c r="E230" s="138">
        <f>Filtration!E25</f>
        <v>-2429565.4188132584</v>
      </c>
      <c r="F230" s="139">
        <f>Filtration!F25</f>
        <v>-1.3594431422694295E-2</v>
      </c>
      <c r="G230" s="140">
        <f>Filtration!G25</f>
        <v>97.302217119312957</v>
      </c>
      <c r="H230" s="141">
        <f>Filtration!H25</f>
        <v>-0.51855964706669511</v>
      </c>
      <c r="I230" s="254">
        <f>Filtration!I25</f>
        <v>4.9545164993587401</v>
      </c>
      <c r="J230" s="177">
        <f>Filtration!J25</f>
        <v>-6.2784810345146269E-2</v>
      </c>
      <c r="K230" s="139">
        <f>Filtration!K25</f>
        <v>-1.2513661522323787E-2</v>
      </c>
      <c r="L230" s="142">
        <f>Filtration!L25</f>
        <v>873422435.75898528</v>
      </c>
      <c r="M230" s="143">
        <f>Filtration!M25</f>
        <v>-23258078.401651263</v>
      </c>
      <c r="N230" s="139">
        <f>Filtration!N25</f>
        <v>-2.5937976831606129E-2</v>
      </c>
      <c r="O230" s="137">
        <f>Filtration!O25</f>
        <v>253060946.86470509</v>
      </c>
      <c r="P230" s="138">
        <f>Filtration!P25</f>
        <v>-3965495.399112165</v>
      </c>
      <c r="Q230" s="139">
        <f>Filtration!Q25</f>
        <v>-1.5428355791665585E-2</v>
      </c>
    </row>
    <row r="231" spans="1:17" ht="15.75" thickBot="1">
      <c r="B231" s="416"/>
      <c r="C231" s="174" t="s">
        <v>408</v>
      </c>
      <c r="D231" s="144">
        <f>Filtration!D26</f>
        <v>4887731.2994669341</v>
      </c>
      <c r="E231" s="145">
        <f>Filtration!E26</f>
        <v>906309.75195265841</v>
      </c>
      <c r="F231" s="146">
        <f>Filtration!F26</f>
        <v>0.22763471316381848</v>
      </c>
      <c r="G231" s="147">
        <f>Filtration!G26</f>
        <v>2.6977828806869399</v>
      </c>
      <c r="H231" s="148">
        <f>Filtration!H26</f>
        <v>0.51855964706650637</v>
      </c>
      <c r="I231" s="255">
        <f>Filtration!I26</f>
        <v>12.170966723014374</v>
      </c>
      <c r="J231" s="184">
        <f>Filtration!J26</f>
        <v>0.43977078817574267</v>
      </c>
      <c r="K231" s="146">
        <f>Filtration!K26</f>
        <v>3.7487293760880482E-2</v>
      </c>
      <c r="L231" s="149">
        <f>Filtration!L26</f>
        <v>59488414.996847861</v>
      </c>
      <c r="M231" s="150">
        <f>Filtration!M26</f>
        <v>12781578.723769456</v>
      </c>
      <c r="N231" s="146">
        <f>Filtration!N26</f>
        <v>0.27365541628724482</v>
      </c>
      <c r="O231" s="144">
        <f>Filtration!O26</f>
        <v>12229851.785428166</v>
      </c>
      <c r="P231" s="145">
        <f>Filtration!P26</f>
        <v>2244710.981532868</v>
      </c>
      <c r="Q231" s="146">
        <f>Filtration!Q26</f>
        <v>0.22480514052012016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9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9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9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9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9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9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9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9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9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9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9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9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9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31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31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31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31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31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31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31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31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31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31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31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31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31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31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31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31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31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31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9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9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9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9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9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9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9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9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9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9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9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9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9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9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9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9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9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9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9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9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9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9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9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9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9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9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9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9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9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9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9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9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9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9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9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9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9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9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9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9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9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9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9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9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9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9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9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9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9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9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9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9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9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9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9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9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9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9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9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9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9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9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9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9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9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9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9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9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9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9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9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9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9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9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9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9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9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3:Q3"/>
    <mergeCell ref="B2:Q2"/>
    <mergeCell ref="B4:Q4"/>
    <mergeCell ref="G5:H5"/>
    <mergeCell ref="I5:K5"/>
    <mergeCell ref="L5:N5"/>
    <mergeCell ref="O5:Q5"/>
    <mergeCell ref="D5:F5"/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</mergeCells>
  <conditionalFormatting sqref="D11:Q18 D30:Q34">
    <cfRule type="cellIs" dxfId="625" priority="140" operator="lessThan">
      <formula>0</formula>
    </cfRule>
  </conditionalFormatting>
  <conditionalFormatting sqref="D232:Q288">
    <cfRule type="cellIs" dxfId="624" priority="134" operator="lessThan">
      <formula>0</formula>
    </cfRule>
  </conditionalFormatting>
  <conditionalFormatting sqref="D8:Q18 D30:Q34">
    <cfRule type="cellIs" dxfId="623" priority="133" operator="lessThan">
      <formula>0</formula>
    </cfRule>
  </conditionalFormatting>
  <conditionalFormatting sqref="D8:Q8">
    <cfRule type="cellIs" dxfId="622" priority="132" operator="lessThan">
      <formula>0</formula>
    </cfRule>
  </conditionalFormatting>
  <conditionalFormatting sqref="D9:Q9">
    <cfRule type="cellIs" dxfId="621" priority="131" operator="lessThan">
      <formula>0</formula>
    </cfRule>
  </conditionalFormatting>
  <conditionalFormatting sqref="D10:Q10">
    <cfRule type="cellIs" dxfId="620" priority="130" operator="lessThan">
      <formula>0</formula>
    </cfRule>
  </conditionalFormatting>
  <conditionalFormatting sqref="D88:Q95 D107:Q111">
    <cfRule type="cellIs" dxfId="619" priority="129" operator="lessThan">
      <formula>0</formula>
    </cfRule>
  </conditionalFormatting>
  <conditionalFormatting sqref="D85:Q95 D107:Q111">
    <cfRule type="cellIs" dxfId="618" priority="128" operator="lessThan">
      <formula>0</formula>
    </cfRule>
  </conditionalFormatting>
  <conditionalFormatting sqref="D85:Q85">
    <cfRule type="cellIs" dxfId="617" priority="127" operator="lessThan">
      <formula>0</formula>
    </cfRule>
  </conditionalFormatting>
  <conditionalFormatting sqref="D86:Q86">
    <cfRule type="cellIs" dxfId="616" priority="126" operator="lessThan">
      <formula>0</formula>
    </cfRule>
  </conditionalFormatting>
  <conditionalFormatting sqref="D87:Q87">
    <cfRule type="cellIs" dxfId="615" priority="125" operator="lessThan">
      <formula>0</formula>
    </cfRule>
  </conditionalFormatting>
  <conditionalFormatting sqref="D165:Q172 D184:Q188">
    <cfRule type="cellIs" dxfId="614" priority="124" operator="lessThan">
      <formula>0</formula>
    </cfRule>
  </conditionalFormatting>
  <conditionalFormatting sqref="D162:Q172 D184:Q188">
    <cfRule type="cellIs" dxfId="613" priority="123" operator="lessThan">
      <formula>0</formula>
    </cfRule>
  </conditionalFormatting>
  <conditionalFormatting sqref="D162:Q162">
    <cfRule type="cellIs" dxfId="612" priority="122" operator="lessThan">
      <formula>0</formula>
    </cfRule>
  </conditionalFormatting>
  <conditionalFormatting sqref="D163:Q163">
    <cfRule type="cellIs" dxfId="611" priority="121" operator="lessThan">
      <formula>0</formula>
    </cfRule>
  </conditionalFormatting>
  <conditionalFormatting sqref="D164:Q164">
    <cfRule type="cellIs" dxfId="610" priority="120" operator="lessThan">
      <formula>0</formula>
    </cfRule>
  </conditionalFormatting>
  <conditionalFormatting sqref="D78:Q78">
    <cfRule type="cellIs" dxfId="609" priority="141" operator="lessThan">
      <formula>0</formula>
    </cfRule>
  </conditionalFormatting>
  <conditionalFormatting sqref="D155:Q155">
    <cfRule type="cellIs" dxfId="608" priority="142" operator="lessThan">
      <formula>0</formula>
    </cfRule>
  </conditionalFormatting>
  <conditionalFormatting sqref="D289:Q289">
    <cfRule type="cellIs" dxfId="607" priority="138" operator="lessThan">
      <formula>0</formula>
    </cfRule>
  </conditionalFormatting>
  <conditionalFormatting sqref="D351:Q360">
    <cfRule type="cellIs" dxfId="606" priority="136" operator="lessThan">
      <formula>0</formula>
    </cfRule>
  </conditionalFormatting>
  <conditionalFormatting sqref="D323:Q324">
    <cfRule type="cellIs" dxfId="605" priority="137" operator="lessThan">
      <formula>0</formula>
    </cfRule>
  </conditionalFormatting>
  <conditionalFormatting sqref="D290:Q322 D325:Q350 D289">
    <cfRule type="cellIs" dxfId="604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72:Q75">
    <cfRule type="cellIs" dxfId="603" priority="107" operator="lessThan">
      <formula>0</formula>
    </cfRule>
  </conditionalFormatting>
  <conditionalFormatting sqref="D76:Q77">
    <cfRule type="cellIs" dxfId="602" priority="106" operator="lessThan">
      <formula>0</formula>
    </cfRule>
  </conditionalFormatting>
  <conditionalFormatting sqref="D149:Q152">
    <cfRule type="cellIs" dxfId="601" priority="105" operator="lessThan">
      <formula>0</formula>
    </cfRule>
  </conditionalFormatting>
  <conditionalFormatting sqref="D153:Q154">
    <cfRule type="cellIs" dxfId="600" priority="104" operator="lessThan">
      <formula>0</formula>
    </cfRule>
  </conditionalFormatting>
  <conditionalFormatting sqref="D226:Q229">
    <cfRule type="cellIs" dxfId="599" priority="103" operator="lessThan">
      <formula>0</formula>
    </cfRule>
  </conditionalFormatting>
  <conditionalFormatting sqref="D230:Q231">
    <cfRule type="cellIs" dxfId="598" priority="102" operator="lessThan">
      <formula>0</formula>
    </cfRule>
  </conditionalFormatting>
  <conditionalFormatting sqref="D19:Q29">
    <cfRule type="cellIs" dxfId="597" priority="101" operator="lessThan">
      <formula>0</formula>
    </cfRule>
  </conditionalFormatting>
  <conditionalFormatting sqref="D96:Q106">
    <cfRule type="cellIs" dxfId="596" priority="100" operator="lessThan">
      <formula>0</formula>
    </cfRule>
  </conditionalFormatting>
  <conditionalFormatting sqref="D173:Q183">
    <cfRule type="cellIs" dxfId="595" priority="99" operator="lessThan">
      <formula>0</formula>
    </cfRule>
  </conditionalFormatting>
  <conditionalFormatting sqref="D42:Q47">
    <cfRule type="cellIs" dxfId="594" priority="65" operator="lessThan">
      <formula>0</formula>
    </cfRule>
  </conditionalFormatting>
  <conditionalFormatting sqref="D42:Q47">
    <cfRule type="cellIs" dxfId="593" priority="66" operator="lessThan">
      <formula>0</formula>
    </cfRule>
  </conditionalFormatting>
  <conditionalFormatting sqref="D35:Q41">
    <cfRule type="cellIs" dxfId="592" priority="64" operator="lessThan">
      <formula>0</formula>
    </cfRule>
  </conditionalFormatting>
  <conditionalFormatting sqref="D50:E55 D48:Q49 D61:Q61">
    <cfRule type="cellIs" dxfId="591" priority="63" operator="lessThan">
      <formula>0</formula>
    </cfRule>
  </conditionalFormatting>
  <conditionalFormatting sqref="D56:E59">
    <cfRule type="cellIs" dxfId="590" priority="62" operator="lessThan">
      <formula>0</formula>
    </cfRule>
  </conditionalFormatting>
  <conditionalFormatting sqref="F50:F58">
    <cfRule type="cellIs" dxfId="589" priority="61" operator="lessThan">
      <formula>0</formula>
    </cfRule>
  </conditionalFormatting>
  <conditionalFormatting sqref="F59">
    <cfRule type="cellIs" dxfId="588" priority="60" operator="lessThan">
      <formula>0</formula>
    </cfRule>
  </conditionalFormatting>
  <conditionalFormatting sqref="G59:K59">
    <cfRule type="cellIs" dxfId="587" priority="59" operator="lessThan">
      <formula>0</formula>
    </cfRule>
  </conditionalFormatting>
  <conditionalFormatting sqref="G50:K58">
    <cfRule type="cellIs" dxfId="586" priority="58" operator="lessThan">
      <formula>0</formula>
    </cfRule>
  </conditionalFormatting>
  <conditionalFormatting sqref="L59:Q59">
    <cfRule type="cellIs" dxfId="585" priority="57" operator="lessThan">
      <formula>0</formula>
    </cfRule>
  </conditionalFormatting>
  <conditionalFormatting sqref="L50:Q58">
    <cfRule type="cellIs" dxfId="584" priority="56" operator="lessThan">
      <formula>0</formula>
    </cfRule>
  </conditionalFormatting>
  <conditionalFormatting sqref="D62:E67">
    <cfRule type="cellIs" dxfId="583" priority="55" operator="lessThan">
      <formula>0</formula>
    </cfRule>
  </conditionalFormatting>
  <conditionalFormatting sqref="D68:E70">
    <cfRule type="cellIs" dxfId="582" priority="54" operator="lessThan">
      <formula>0</formula>
    </cfRule>
  </conditionalFormatting>
  <conditionalFormatting sqref="F62:F70">
    <cfRule type="cellIs" dxfId="581" priority="53" operator="lessThan">
      <formula>0</formula>
    </cfRule>
  </conditionalFormatting>
  <conditionalFormatting sqref="G62:K70">
    <cfRule type="cellIs" dxfId="580" priority="52" operator="lessThan">
      <formula>0</formula>
    </cfRule>
  </conditionalFormatting>
  <conditionalFormatting sqref="D71:E71">
    <cfRule type="cellIs" dxfId="579" priority="51" operator="lessThan">
      <formula>0</formula>
    </cfRule>
  </conditionalFormatting>
  <conditionalFormatting sqref="F71">
    <cfRule type="cellIs" dxfId="578" priority="50" operator="lessThan">
      <formula>0</formula>
    </cfRule>
  </conditionalFormatting>
  <conditionalFormatting sqref="G71:K71">
    <cfRule type="cellIs" dxfId="577" priority="49" operator="lessThan">
      <formula>0</formula>
    </cfRule>
  </conditionalFormatting>
  <conditionalFormatting sqref="L62:Q70">
    <cfRule type="cellIs" dxfId="576" priority="48" operator="lessThan">
      <formula>0</formula>
    </cfRule>
  </conditionalFormatting>
  <conditionalFormatting sqref="L71:Q71">
    <cfRule type="cellIs" dxfId="575" priority="47" operator="lessThan">
      <formula>0</formula>
    </cfRule>
  </conditionalFormatting>
  <conditionalFormatting sqref="D119:Q124">
    <cfRule type="cellIs" dxfId="574" priority="45" operator="lessThan">
      <formula>0</formula>
    </cfRule>
  </conditionalFormatting>
  <conditionalFormatting sqref="D119:Q124">
    <cfRule type="cellIs" dxfId="573" priority="46" operator="lessThan">
      <formula>0</formula>
    </cfRule>
  </conditionalFormatting>
  <conditionalFormatting sqref="D112:Q118">
    <cfRule type="cellIs" dxfId="572" priority="44" operator="lessThan">
      <formula>0</formula>
    </cfRule>
  </conditionalFormatting>
  <conditionalFormatting sqref="D127:E132 D125:Q126 D138:Q138">
    <cfRule type="cellIs" dxfId="571" priority="43" operator="lessThan">
      <formula>0</formula>
    </cfRule>
  </conditionalFormatting>
  <conditionalFormatting sqref="D133:E136">
    <cfRule type="cellIs" dxfId="570" priority="42" operator="lessThan">
      <formula>0</formula>
    </cfRule>
  </conditionalFormatting>
  <conditionalFormatting sqref="F127:F135">
    <cfRule type="cellIs" dxfId="569" priority="41" operator="lessThan">
      <formula>0</formula>
    </cfRule>
  </conditionalFormatting>
  <conditionalFormatting sqref="F136">
    <cfRule type="cellIs" dxfId="568" priority="40" operator="lessThan">
      <formula>0</formula>
    </cfRule>
  </conditionalFormatting>
  <conditionalFormatting sqref="G136:K136">
    <cfRule type="cellIs" dxfId="567" priority="39" operator="lessThan">
      <formula>0</formula>
    </cfRule>
  </conditionalFormatting>
  <conditionalFormatting sqref="G127:K135">
    <cfRule type="cellIs" dxfId="566" priority="38" operator="lessThan">
      <formula>0</formula>
    </cfRule>
  </conditionalFormatting>
  <conditionalFormatting sqref="L136:Q136">
    <cfRule type="cellIs" dxfId="565" priority="37" operator="lessThan">
      <formula>0</formula>
    </cfRule>
  </conditionalFormatting>
  <conditionalFormatting sqref="L127:Q135">
    <cfRule type="cellIs" dxfId="564" priority="36" operator="lessThan">
      <formula>0</formula>
    </cfRule>
  </conditionalFormatting>
  <conditionalFormatting sqref="D139:E144">
    <cfRule type="cellIs" dxfId="563" priority="35" operator="lessThan">
      <formula>0</formula>
    </cfRule>
  </conditionalFormatting>
  <conditionalFormatting sqref="D145:E147">
    <cfRule type="cellIs" dxfId="562" priority="34" operator="lessThan">
      <formula>0</formula>
    </cfRule>
  </conditionalFormatting>
  <conditionalFormatting sqref="F139:F147">
    <cfRule type="cellIs" dxfId="561" priority="33" operator="lessThan">
      <formula>0</formula>
    </cfRule>
  </conditionalFormatting>
  <conditionalFormatting sqref="G139:K147">
    <cfRule type="cellIs" dxfId="560" priority="32" operator="lessThan">
      <formula>0</formula>
    </cfRule>
  </conditionalFormatting>
  <conditionalFormatting sqref="D148:E148">
    <cfRule type="cellIs" dxfId="559" priority="31" operator="lessThan">
      <formula>0</formula>
    </cfRule>
  </conditionalFormatting>
  <conditionalFormatting sqref="F148">
    <cfRule type="cellIs" dxfId="558" priority="30" operator="lessThan">
      <formula>0</formula>
    </cfRule>
  </conditionalFormatting>
  <conditionalFormatting sqref="G148:K148">
    <cfRule type="cellIs" dxfId="557" priority="29" operator="lessThan">
      <formula>0</formula>
    </cfRule>
  </conditionalFormatting>
  <conditionalFormatting sqref="L139:Q147">
    <cfRule type="cellIs" dxfId="556" priority="28" operator="lessThan">
      <formula>0</formula>
    </cfRule>
  </conditionalFormatting>
  <conditionalFormatting sqref="L148:Q148">
    <cfRule type="cellIs" dxfId="555" priority="27" operator="lessThan">
      <formula>0</formula>
    </cfRule>
  </conditionalFormatting>
  <conditionalFormatting sqref="D196:Q201">
    <cfRule type="cellIs" dxfId="554" priority="25" operator="lessThan">
      <formula>0</formula>
    </cfRule>
  </conditionalFormatting>
  <conditionalFormatting sqref="D196:Q201">
    <cfRule type="cellIs" dxfId="553" priority="26" operator="lessThan">
      <formula>0</formula>
    </cfRule>
  </conditionalFormatting>
  <conditionalFormatting sqref="D189:Q195">
    <cfRule type="cellIs" dxfId="552" priority="24" operator="lessThan">
      <formula>0</formula>
    </cfRule>
  </conditionalFormatting>
  <conditionalFormatting sqref="D204:E209 D202:Q203 D215:Q215">
    <cfRule type="cellIs" dxfId="551" priority="23" operator="lessThan">
      <formula>0</formula>
    </cfRule>
  </conditionalFormatting>
  <conditionalFormatting sqref="D210:E213">
    <cfRule type="cellIs" dxfId="550" priority="22" operator="lessThan">
      <formula>0</formula>
    </cfRule>
  </conditionalFormatting>
  <conditionalFormatting sqref="F204:F212">
    <cfRule type="cellIs" dxfId="549" priority="21" operator="lessThan">
      <formula>0</formula>
    </cfRule>
  </conditionalFormatting>
  <conditionalFormatting sqref="F213">
    <cfRule type="cellIs" dxfId="548" priority="20" operator="lessThan">
      <formula>0</formula>
    </cfRule>
  </conditionalFormatting>
  <conditionalFormatting sqref="G213:K213">
    <cfRule type="cellIs" dxfId="547" priority="19" operator="lessThan">
      <formula>0</formula>
    </cfRule>
  </conditionalFormatting>
  <conditionalFormatting sqref="G204:K212">
    <cfRule type="cellIs" dxfId="546" priority="18" operator="lessThan">
      <formula>0</formula>
    </cfRule>
  </conditionalFormatting>
  <conditionalFormatting sqref="L213:Q213">
    <cfRule type="cellIs" dxfId="545" priority="17" operator="lessThan">
      <formula>0</formula>
    </cfRule>
  </conditionalFormatting>
  <conditionalFormatting sqref="L204:Q212">
    <cfRule type="cellIs" dxfId="544" priority="16" operator="lessThan">
      <formula>0</formula>
    </cfRule>
  </conditionalFormatting>
  <conditionalFormatting sqref="D216:E221">
    <cfRule type="cellIs" dxfId="543" priority="15" operator="lessThan">
      <formula>0</formula>
    </cfRule>
  </conditionalFormatting>
  <conditionalFormatting sqref="D222:E224">
    <cfRule type="cellIs" dxfId="542" priority="14" operator="lessThan">
      <formula>0</formula>
    </cfRule>
  </conditionalFormatting>
  <conditionalFormatting sqref="F216:F224">
    <cfRule type="cellIs" dxfId="541" priority="13" operator="lessThan">
      <formula>0</formula>
    </cfRule>
  </conditionalFormatting>
  <conditionalFormatting sqref="G216:K224">
    <cfRule type="cellIs" dxfId="540" priority="12" operator="lessThan">
      <formula>0</formula>
    </cfRule>
  </conditionalFormatting>
  <conditionalFormatting sqref="D225:E225">
    <cfRule type="cellIs" dxfId="539" priority="11" operator="lessThan">
      <formula>0</formula>
    </cfRule>
  </conditionalFormatting>
  <conditionalFormatting sqref="F225">
    <cfRule type="cellIs" dxfId="538" priority="10" operator="lessThan">
      <formula>0</formula>
    </cfRule>
  </conditionalFormatting>
  <conditionalFormatting sqref="G225:K225">
    <cfRule type="cellIs" dxfId="537" priority="9" operator="lessThan">
      <formula>0</formula>
    </cfRule>
  </conditionalFormatting>
  <conditionalFormatting sqref="L216:Q224">
    <cfRule type="cellIs" dxfId="536" priority="8" operator="lessThan">
      <formula>0</formula>
    </cfRule>
  </conditionalFormatting>
  <conditionalFormatting sqref="L225:Q225">
    <cfRule type="cellIs" dxfId="535" priority="7" operator="lessThan">
      <formula>0</formula>
    </cfRule>
  </conditionalFormatting>
  <conditionalFormatting sqref="D60:Q60">
    <cfRule type="cellIs" dxfId="534" priority="6" operator="lessThan">
      <formula>0</formula>
    </cfRule>
  </conditionalFormatting>
  <conditionalFormatting sqref="D7:Q7">
    <cfRule type="cellIs" dxfId="533" priority="5" operator="lessThan">
      <formula>0</formula>
    </cfRule>
  </conditionalFormatting>
  <conditionalFormatting sqref="D84:Q84">
    <cfRule type="cellIs" dxfId="532" priority="4" operator="lessThan">
      <formula>0</formula>
    </cfRule>
  </conditionalFormatting>
  <conditionalFormatting sqref="D137:Q137">
    <cfRule type="cellIs" dxfId="531" priority="3" operator="lessThan">
      <formula>0</formula>
    </cfRule>
  </conditionalFormatting>
  <conditionalFormatting sqref="D161:Q161">
    <cfRule type="cellIs" dxfId="530" priority="2" operator="lessThan">
      <formula>0</formula>
    </cfRule>
  </conditionalFormatting>
  <conditionalFormatting sqref="D214:Q214">
    <cfRule type="cellIs" dxfId="52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topLeftCell="A12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16.7109375" style="1" bestFit="1" customWidth="1"/>
    <col min="5" max="5" width="15.8554687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17.85546875" style="1" bestFit="1" customWidth="1"/>
    <col min="13" max="13" width="17.7109375" style="1" bestFit="1" customWidth="1"/>
    <col min="14" max="14" width="11.5703125" style="88" bestFit="1" customWidth="1"/>
    <col min="15" max="16" width="16.7109375" style="1" bestFit="1" customWidth="1"/>
    <col min="17" max="17" width="11.5703125" style="88" bestFit="1" customWidth="1"/>
    <col min="18" max="16384" width="9.140625" style="1"/>
  </cols>
  <sheetData>
    <row r="2" spans="2:17" ht="23.25">
      <c r="B2" s="426" t="s">
        <v>269</v>
      </c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</row>
    <row r="3" spans="2:17">
      <c r="B3" s="427" t="s">
        <v>25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</row>
    <row r="4" spans="2:17" ht="15.75" thickBot="1">
      <c r="B4" s="428" t="s">
        <v>545</v>
      </c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</row>
    <row r="5" spans="2:17">
      <c r="D5" s="418" t="s">
        <v>198</v>
      </c>
      <c r="E5" s="419"/>
      <c r="F5" s="420"/>
      <c r="G5" s="421" t="s">
        <v>29</v>
      </c>
      <c r="H5" s="422"/>
      <c r="I5" s="418" t="s">
        <v>30</v>
      </c>
      <c r="J5" s="419"/>
      <c r="K5" s="420"/>
      <c r="L5" s="421" t="s">
        <v>31</v>
      </c>
      <c r="M5" s="419"/>
      <c r="N5" s="422"/>
      <c r="O5" s="418" t="s">
        <v>32</v>
      </c>
      <c r="P5" s="419"/>
      <c r="Q5" s="420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Data'!E84</f>
        <v>1754611.8277153347</v>
      </c>
      <c r="E7" s="384">
        <f>'Segment Data'!F84</f>
        <v>-231861.30526205827</v>
      </c>
      <c r="F7" s="385">
        <f>'Segment Data'!G84</f>
        <v>-0.11672008113924839</v>
      </c>
      <c r="G7" s="386">
        <f>'Segment Data'!H84</f>
        <v>99.999999999999986</v>
      </c>
      <c r="H7" s="387">
        <f>'Segment Data'!I84</f>
        <v>-4.2632564145606011E-14</v>
      </c>
      <c r="I7" s="388">
        <f>'Segment Data'!J84</f>
        <v>6.9642551520776586</v>
      </c>
      <c r="J7" s="389">
        <f>'Segment Data'!K84</f>
        <v>0.19436497348495507</v>
      </c>
      <c r="K7" s="385">
        <f>'Segment Data'!L84</f>
        <v>2.8710210706159322E-2</v>
      </c>
      <c r="L7" s="390">
        <f>'Segment Data'!M84</f>
        <v>12219564.461062917</v>
      </c>
      <c r="M7" s="391">
        <f>'Segment Data'!N84</f>
        <v>-1228640.4919190127</v>
      </c>
      <c r="N7" s="385">
        <f>'Segment Data'!O84</f>
        <v>-9.1360928556236856E-2</v>
      </c>
      <c r="O7" s="383">
        <f>'Segment Data'!P84</f>
        <v>2992850.1371604204</v>
      </c>
      <c r="P7" s="384">
        <f>'Segment Data'!Q84</f>
        <v>-330621.87393286824</v>
      </c>
      <c r="Q7" s="385">
        <f>'Segment Data'!R84</f>
        <v>-9.9480866042890775E-2</v>
      </c>
    </row>
    <row r="8" spans="2:17">
      <c r="B8" s="417" t="s">
        <v>233</v>
      </c>
      <c r="C8" s="93" t="s">
        <v>233</v>
      </c>
      <c r="D8" s="137">
        <f>'Segment Data'!E87</f>
        <v>1662779.565979223</v>
      </c>
      <c r="E8" s="138">
        <f>'Segment Data'!F87</f>
        <v>-219830.36889604712</v>
      </c>
      <c r="F8" s="139">
        <f>'Segment Data'!G87</f>
        <v>-0.11676894125739951</v>
      </c>
      <c r="G8" s="140">
        <f>'Segment Data'!H87</f>
        <v>94.766234885371432</v>
      </c>
      <c r="H8" s="141">
        <f>'Segment Data'!I87</f>
        <v>-5.2424440778366943E-3</v>
      </c>
      <c r="I8" s="176">
        <f>'Segment Data'!J87</f>
        <v>6.4812228957793065</v>
      </c>
      <c r="J8" s="177">
        <f>'Segment Data'!K87</f>
        <v>0.1765048109719789</v>
      </c>
      <c r="K8" s="139">
        <f>'Segment Data'!L87</f>
        <v>2.7995670638677399E-2</v>
      </c>
      <c r="L8" s="142">
        <f>'Segment Data'!M87</f>
        <v>10776844.993658518</v>
      </c>
      <c r="M8" s="143">
        <f>'Segment Data'!N87</f>
        <v>-1092479.9093875419</v>
      </c>
      <c r="N8" s="139">
        <f>'Segment Data'!O87</f>
        <v>-9.204229543899127E-2</v>
      </c>
      <c r="O8" s="137">
        <f>'Segment Data'!P87</f>
        <v>2499530.7038120031</v>
      </c>
      <c r="P8" s="138">
        <f>'Segment Data'!Q87</f>
        <v>-273889.84425506601</v>
      </c>
      <c r="Q8" s="139">
        <f>'Segment Data'!R87</f>
        <v>-9.8755251685848033E-2</v>
      </c>
    </row>
    <row r="9" spans="2:17">
      <c r="B9" s="414"/>
      <c r="C9" s="118" t="s">
        <v>232</v>
      </c>
      <c r="D9" s="151">
        <f>'Segment Data'!E88</f>
        <v>1657888.7174216476</v>
      </c>
      <c r="E9" s="152">
        <f>'Segment Data'!F88</f>
        <v>-216010.62926795427</v>
      </c>
      <c r="F9" s="153">
        <f>'Segment Data'!G88</f>
        <v>-0.11527333613171642</v>
      </c>
      <c r="G9" s="154">
        <f>'Segment Data'!H88</f>
        <v>94.487492403397866</v>
      </c>
      <c r="H9" s="155">
        <f>'Segment Data'!I88</f>
        <v>0.15451021597010595</v>
      </c>
      <c r="I9" s="178">
        <f>'Segment Data'!J88</f>
        <v>6.4242399053006451</v>
      </c>
      <c r="J9" s="179">
        <f>'Segment Data'!K88</f>
        <v>0.19184893007169901</v>
      </c>
      <c r="K9" s="153">
        <f>'Segment Data'!L88</f>
        <v>3.0782556940701471E-2</v>
      </c>
      <c r="L9" s="156">
        <f>'Segment Data'!M88</f>
        <v>10650674.857007854</v>
      </c>
      <c r="M9" s="157">
        <f>'Segment Data'!N88</f>
        <v>-1028198.5197878387</v>
      </c>
      <c r="N9" s="153">
        <f>'Segment Data'!O88</f>
        <v>-8.8039187224234067E-2</v>
      </c>
      <c r="O9" s="151">
        <f>'Segment Data'!P88</f>
        <v>2453953.0795462132</v>
      </c>
      <c r="P9" s="152">
        <f>'Segment Data'!Q88</f>
        <v>-250571.28991706902</v>
      </c>
      <c r="Q9" s="153">
        <f>'Segment Data'!R88</f>
        <v>-9.2648930342896244E-2</v>
      </c>
    </row>
    <row r="10" spans="2:17" ht="15.75" thickBot="1">
      <c r="B10" s="416"/>
      <c r="C10" s="114" t="s">
        <v>231</v>
      </c>
      <c r="D10" s="158">
        <f>'Segment Data'!E89</f>
        <v>4890.8485575752966</v>
      </c>
      <c r="E10" s="159">
        <f>'Segment Data'!F89</f>
        <v>-3819.7396280932589</v>
      </c>
      <c r="F10" s="160">
        <f>'Segment Data'!G89</f>
        <v>-0.43851684256843171</v>
      </c>
      <c r="G10" s="161">
        <f>'Segment Data'!H89</f>
        <v>0.27874248197355589</v>
      </c>
      <c r="H10" s="162">
        <f>'Segment Data'!I89</f>
        <v>-0.15975266004796412</v>
      </c>
      <c r="I10" s="180">
        <f>'Segment Data'!J89</f>
        <v>25.797187372576129</v>
      </c>
      <c r="J10" s="181">
        <f>'Segment Data'!K89</f>
        <v>3.9328170004682157</v>
      </c>
      <c r="K10" s="160">
        <f>'Segment Data'!L89</f>
        <v>0.17987332511917462</v>
      </c>
      <c r="L10" s="163">
        <f>'Segment Data'!M89</f>
        <v>126170.13665066361</v>
      </c>
      <c r="M10" s="164">
        <f>'Segment Data'!N89</f>
        <v>-64281.389599701171</v>
      </c>
      <c r="N10" s="160">
        <f>'Segment Data'!O89</f>
        <v>-0.3375210000428025</v>
      </c>
      <c r="O10" s="158">
        <f>'Segment Data'!P89</f>
        <v>45577.624265789986</v>
      </c>
      <c r="P10" s="159">
        <f>'Segment Data'!Q89</f>
        <v>-23318.554337996989</v>
      </c>
      <c r="Q10" s="160">
        <f>'Segment Data'!R89</f>
        <v>-0.33845932837725273</v>
      </c>
    </row>
    <row r="11" spans="2:17">
      <c r="B11" s="417" t="s">
        <v>230</v>
      </c>
      <c r="C11" s="93" t="s">
        <v>376</v>
      </c>
      <c r="D11" s="137">
        <f>Fat!E75</f>
        <v>58414.926137325907</v>
      </c>
      <c r="E11" s="138">
        <f>Fat!F75</f>
        <v>-17911.987961569874</v>
      </c>
      <c r="F11" s="139">
        <f>Fat!G75</f>
        <v>-0.23467459903280705</v>
      </c>
      <c r="G11" s="140">
        <f>Fat!H75</f>
        <v>3.3292221797790726</v>
      </c>
      <c r="H11" s="141">
        <f>Fat!I75</f>
        <v>-0.51311088940744209</v>
      </c>
      <c r="I11" s="254">
        <f>Fat!J75</f>
        <v>5.767817828903711</v>
      </c>
      <c r="J11" s="177">
        <f>Fat!K75</f>
        <v>-0.16898983442209925</v>
      </c>
      <c r="K11" s="139">
        <f>Fat!L75</f>
        <v>-2.8464764904886752E-2</v>
      </c>
      <c r="L11" s="142">
        <f>Fat!M75</f>
        <v>336926.65244896174</v>
      </c>
      <c r="M11" s="143">
        <f>Fat!N75</f>
        <v>-116211.55609137355</v>
      </c>
      <c r="N11" s="139">
        <f>Fat!O75</f>
        <v>-0.25645940664707639</v>
      </c>
      <c r="O11" s="137">
        <f>Fat!P75</f>
        <v>88116.172986030579</v>
      </c>
      <c r="P11" s="138">
        <f>Fat!Q75</f>
        <v>-27512.189555601028</v>
      </c>
      <c r="Q11" s="139">
        <f>Fat!R75</f>
        <v>-0.23793634148970461</v>
      </c>
    </row>
    <row r="12" spans="2:17">
      <c r="B12" s="414"/>
      <c r="C12" s="94" t="s">
        <v>377</v>
      </c>
      <c r="D12" s="121">
        <f>Fat!E76</f>
        <v>110001.58626298117</v>
      </c>
      <c r="E12" s="122">
        <f>Fat!F76</f>
        <v>-25638.512385298061</v>
      </c>
      <c r="F12" s="123">
        <f>Fat!G76</f>
        <v>-0.18901867988005416</v>
      </c>
      <c r="G12" s="124">
        <f>Fat!H76</f>
        <v>6.2692832981875712</v>
      </c>
      <c r="H12" s="125">
        <f>Fat!I76</f>
        <v>-0.55890362246698988</v>
      </c>
      <c r="I12" s="256">
        <f>Fat!J76</f>
        <v>8.7713298891532201</v>
      </c>
      <c r="J12" s="183">
        <f>Fat!K76</f>
        <v>4.4081217093932423E-2</v>
      </c>
      <c r="K12" s="123">
        <f>Fat!L76</f>
        <v>5.0509867141818234E-3</v>
      </c>
      <c r="L12" s="126">
        <f>Fat!M76</f>
        <v>964860.20144275308</v>
      </c>
      <c r="M12" s="127">
        <f>Fat!N76</f>
        <v>-218904.66936343268</v>
      </c>
      <c r="N12" s="123">
        <f>Fat!O76</f>
        <v>-0.18492242400667866</v>
      </c>
      <c r="O12" s="121">
        <f>Fat!P76</f>
        <v>326354.07216930389</v>
      </c>
      <c r="P12" s="122">
        <f>Fat!Q76</f>
        <v>-52493.256538524409</v>
      </c>
      <c r="Q12" s="123">
        <f>Fat!R76</f>
        <v>-0.13856045050540094</v>
      </c>
    </row>
    <row r="13" spans="2:17">
      <c r="B13" s="414"/>
      <c r="C13" s="94" t="s">
        <v>378</v>
      </c>
      <c r="D13" s="121">
        <f>Fat!E77</f>
        <v>642164.06948761595</v>
      </c>
      <c r="E13" s="122">
        <f>Fat!F77</f>
        <v>-98519.379497658345</v>
      </c>
      <c r="F13" s="123">
        <f>Fat!G77</f>
        <v>-0.13301144994211561</v>
      </c>
      <c r="G13" s="124">
        <f>Fat!H77</f>
        <v>36.598640186061687</v>
      </c>
      <c r="H13" s="125">
        <f>Fat!I77</f>
        <v>-0.68771605451393469</v>
      </c>
      <c r="I13" s="256">
        <f>Fat!J77</f>
        <v>6.7146231434759596</v>
      </c>
      <c r="J13" s="183">
        <f>Fat!K77</f>
        <v>0.26664166559317959</v>
      </c>
      <c r="K13" s="123">
        <f>Fat!L77</f>
        <v>4.1352734418947559E-2</v>
      </c>
      <c r="L13" s="126">
        <f>Fat!M77</f>
        <v>4311889.7228902504</v>
      </c>
      <c r="M13" s="127">
        <f>Fat!N77</f>
        <v>-464023.43714113347</v>
      </c>
      <c r="N13" s="123">
        <f>Fat!O77</f>
        <v>-9.7159102687303517E-2</v>
      </c>
      <c r="O13" s="121">
        <f>Fat!P77</f>
        <v>976778.50042080879</v>
      </c>
      <c r="P13" s="122">
        <f>Fat!Q77</f>
        <v>-139659.22390636546</v>
      </c>
      <c r="Q13" s="123">
        <f>Fat!R77</f>
        <v>-0.1250936087729673</v>
      </c>
    </row>
    <row r="14" spans="2:17" ht="15.75" thickBot="1">
      <c r="B14" s="416"/>
      <c r="C14" s="95" t="s">
        <v>379</v>
      </c>
      <c r="D14" s="144">
        <f>Fat!E78</f>
        <v>944031.24582741212</v>
      </c>
      <c r="E14" s="145">
        <f>Fat!F78</f>
        <v>-89791.425417531747</v>
      </c>
      <c r="F14" s="146">
        <f>Fat!G78</f>
        <v>-8.6853797962665735E-2</v>
      </c>
      <c r="G14" s="147">
        <f>Fat!H78</f>
        <v>53.802854335971688</v>
      </c>
      <c r="H14" s="148">
        <f>Fat!I78</f>
        <v>1.7597305663883773</v>
      </c>
      <c r="I14" s="255">
        <f>Fat!J78</f>
        <v>6.9975309752497763</v>
      </c>
      <c r="J14" s="184">
        <f>Fat!K78</f>
        <v>0.19231291485271917</v>
      </c>
      <c r="K14" s="146">
        <f>Fat!L78</f>
        <v>2.825962564989409E-2</v>
      </c>
      <c r="L14" s="149">
        <f>Fat!M78</f>
        <v>6605887.8842809526</v>
      </c>
      <c r="M14" s="150">
        <f>Fat!N78</f>
        <v>-429500.82932306826</v>
      </c>
      <c r="N14" s="146">
        <f>Fat!O78</f>
        <v>-6.104862812946802E-2</v>
      </c>
      <c r="O14" s="144">
        <f>Fat!P78</f>
        <v>1601601.3915842772</v>
      </c>
      <c r="P14" s="145">
        <f>Fat!Q78</f>
        <v>-110957.20393237774</v>
      </c>
      <c r="Q14" s="146">
        <f>Fat!R78</f>
        <v>-6.4790310955114214E-2</v>
      </c>
    </row>
    <row r="15" spans="2:17" ht="15" customHeight="1">
      <c r="B15" s="423" t="s">
        <v>229</v>
      </c>
      <c r="C15" s="93" t="s">
        <v>392</v>
      </c>
      <c r="D15" s="137">
        <f>Fat!E79</f>
        <v>58322.53207425549</v>
      </c>
      <c r="E15" s="138">
        <f>Fat!F79</f>
        <v>-17859.562794930884</v>
      </c>
      <c r="F15" s="139">
        <f>Fat!G79</f>
        <v>-0.23443255039911748</v>
      </c>
      <c r="G15" s="140">
        <f>Fat!H79</f>
        <v>3.323956396110515</v>
      </c>
      <c r="H15" s="141">
        <f>Fat!I79</f>
        <v>-0.51108640434267194</v>
      </c>
      <c r="I15" s="254">
        <f>Fat!J79</f>
        <v>5.7555865555970795</v>
      </c>
      <c r="J15" s="177">
        <f>Fat!K79</f>
        <v>-0.16878401705681867</v>
      </c>
      <c r="K15" s="139">
        <f>Fat!L79</f>
        <v>-2.8489780473203871E-2</v>
      </c>
      <c r="L15" s="142">
        <f>Fat!M79</f>
        <v>335680.38149496436</v>
      </c>
      <c r="M15" s="143">
        <f>Fat!N79</f>
        <v>-115650.57951117092</v>
      </c>
      <c r="N15" s="139">
        <f>Fat!O79</f>
        <v>-0.25624339897567716</v>
      </c>
      <c r="O15" s="137">
        <f>Fat!P79</f>
        <v>87377.020481467247</v>
      </c>
      <c r="P15" s="138">
        <f>Fat!Q79</f>
        <v>-27326.99412365332</v>
      </c>
      <c r="Q15" s="139">
        <f>Fat!R79</f>
        <v>-0.23823921261805078</v>
      </c>
    </row>
    <row r="16" spans="2:17">
      <c r="B16" s="424"/>
      <c r="C16" s="94" t="s">
        <v>393</v>
      </c>
      <c r="D16" s="121">
        <f>Fat!E80</f>
        <v>87285.672903961968</v>
      </c>
      <c r="E16" s="122">
        <f>Fat!F80</f>
        <v>-18926.480726494541</v>
      </c>
      <c r="F16" s="123">
        <f>Fat!G80</f>
        <v>-0.17819505658783047</v>
      </c>
      <c r="G16" s="124">
        <f>Fat!H80</f>
        <v>4.9746429110543442</v>
      </c>
      <c r="H16" s="125">
        <f>Fat!I80</f>
        <v>-0.37212729525910149</v>
      </c>
      <c r="I16" s="256">
        <f>Fat!J80</f>
        <v>6.2722997369583355</v>
      </c>
      <c r="J16" s="183">
        <f>Fat!K80</f>
        <v>-0.15499508364113446</v>
      </c>
      <c r="K16" s="123">
        <f>Fat!L80</f>
        <v>-2.4115135211220662E-2</v>
      </c>
      <c r="L16" s="126">
        <f>Fat!M80</f>
        <v>547481.90319575195</v>
      </c>
      <c r="M16" s="127">
        <f>Fat!N80</f>
        <v>-135174.92171799636</v>
      </c>
      <c r="N16" s="123">
        <f>Fat!O80</f>
        <v>-0.19801299391546451</v>
      </c>
      <c r="O16" s="121">
        <f>Fat!P80</f>
        <v>147142.6163264513</v>
      </c>
      <c r="P16" s="122">
        <f>Fat!Q80</f>
        <v>-34549.017083227314</v>
      </c>
      <c r="Q16" s="123">
        <f>Fat!R80</f>
        <v>-0.19015194279929296</v>
      </c>
    </row>
    <row r="17" spans="2:17">
      <c r="B17" s="424"/>
      <c r="C17" s="94" t="s">
        <v>394</v>
      </c>
      <c r="D17" s="121">
        <f>Fat!E81</f>
        <v>618779.96325515863</v>
      </c>
      <c r="E17" s="122">
        <f>Fat!F81</f>
        <v>-95905.694223537575</v>
      </c>
      <c r="F17" s="123">
        <f>Fat!G81</f>
        <v>-0.13419283459791048</v>
      </c>
      <c r="G17" s="124">
        <f>Fat!H81</f>
        <v>35.265917707899348</v>
      </c>
      <c r="H17" s="125">
        <f>Fat!I81</f>
        <v>-0.71169737353400819</v>
      </c>
      <c r="I17" s="256">
        <f>Fat!J81</f>
        <v>6.5172201895036741</v>
      </c>
      <c r="J17" s="183">
        <f>Fat!K81</f>
        <v>0.3250037469266438</v>
      </c>
      <c r="K17" s="123">
        <f>Fat!L81</f>
        <v>5.2485850573948313E-2</v>
      </c>
      <c r="L17" s="126">
        <f>Fat!M81</f>
        <v>4032725.2693868615</v>
      </c>
      <c r="M17" s="127">
        <f>Fat!N81</f>
        <v>-392763.0101266969</v>
      </c>
      <c r="N17" s="123">
        <f>Fat!O81</f>
        <v>-8.8750209088762674E-2</v>
      </c>
      <c r="O17" s="121">
        <f>Fat!P81</f>
        <v>917336.18586909771</v>
      </c>
      <c r="P17" s="122">
        <f>Fat!Q81</f>
        <v>-109306.40752417687</v>
      </c>
      <c r="Q17" s="123">
        <f>Fat!R81</f>
        <v>-0.10646977655865192</v>
      </c>
    </row>
    <row r="18" spans="2:17" ht="15.75" thickBot="1">
      <c r="B18" s="425"/>
      <c r="C18" s="95" t="s">
        <v>395</v>
      </c>
      <c r="D18" s="144">
        <f>Fat!E82</f>
        <v>898391.39774584735</v>
      </c>
      <c r="E18" s="145">
        <f>Fat!F82</f>
        <v>-87138.631151084439</v>
      </c>
      <c r="F18" s="146">
        <f>Fat!G82</f>
        <v>-8.8418037600148588E-2</v>
      </c>
      <c r="G18" s="147">
        <f>Fat!H82</f>
        <v>51.201717870307256</v>
      </c>
      <c r="H18" s="148">
        <f>Fat!I82</f>
        <v>1.5896686290579609</v>
      </c>
      <c r="I18" s="255">
        <f>Fat!J82</f>
        <v>6.5238352173525485</v>
      </c>
      <c r="J18" s="184">
        <f>Fat!K82</f>
        <v>0.12134249506076511</v>
      </c>
      <c r="K18" s="146">
        <f>Fat!L82</f>
        <v>1.895238313013347E-2</v>
      </c>
      <c r="L18" s="149">
        <f>Fat!M82</f>
        <v>5860957.4395809397</v>
      </c>
      <c r="M18" s="150">
        <f>Fat!N82</f>
        <v>-448891.39803167712</v>
      </c>
      <c r="N18" s="146">
        <f>Fat!O82</f>
        <v>-7.1141386994227715E-2</v>
      </c>
      <c r="O18" s="144">
        <f>Fat!P82</f>
        <v>1347674.8811349869</v>
      </c>
      <c r="P18" s="145">
        <f>Fat!Q82</f>
        <v>-102707.42552400869</v>
      </c>
      <c r="Q18" s="146">
        <f>Fat!R82</f>
        <v>-7.0814036445741468E-2</v>
      </c>
    </row>
    <row r="19" spans="2:17" ht="15.75" thickBot="1">
      <c r="B19" s="417" t="s">
        <v>228</v>
      </c>
      <c r="C19" s="165" t="s">
        <v>228</v>
      </c>
      <c r="D19" s="130">
        <f>'Segment Data'!E90</f>
        <v>90161.341237274202</v>
      </c>
      <c r="E19" s="131">
        <f>'Segment Data'!F90</f>
        <v>-12150.98155480648</v>
      </c>
      <c r="F19" s="132">
        <f>'Segment Data'!G90</f>
        <v>-0.11876361735525964</v>
      </c>
      <c r="G19" s="133">
        <f>'Segment Data'!H90</f>
        <v>5.1385349063030379</v>
      </c>
      <c r="H19" s="134">
        <f>'Segment Data'!I90</f>
        <v>-1.1915965324485356E-2</v>
      </c>
      <c r="I19" s="185">
        <f>'Segment Data'!J90</f>
        <v>15.647617619050866</v>
      </c>
      <c r="J19" s="186">
        <f>'Segment Data'!K90</f>
        <v>0.50427279584918416</v>
      </c>
      <c r="K19" s="132">
        <f>'Segment Data'!L90</f>
        <v>3.3299961252719348E-2</v>
      </c>
      <c r="L19" s="135">
        <f>'Segment Data'!M90</f>
        <v>1410810.1917016292</v>
      </c>
      <c r="M19" s="136">
        <f>'Segment Data'!N90</f>
        <v>-138540.59200156527</v>
      </c>
      <c r="N19" s="132">
        <f>'Segment Data'!O90</f>
        <v>-8.9418479958703251E-2</v>
      </c>
      <c r="O19" s="130">
        <f>'Segment Data'!P90</f>
        <v>486422.5252712965</v>
      </c>
      <c r="P19" s="131">
        <f>'Segment Data'!Q90</f>
        <v>-56349.003422399051</v>
      </c>
      <c r="Q19" s="132">
        <f>'Segment Data'!R90</f>
        <v>-0.10381716881505536</v>
      </c>
    </row>
    <row r="20" spans="2:17">
      <c r="B20" s="414"/>
      <c r="C20" s="115" t="s">
        <v>242</v>
      </c>
      <c r="D20" s="166">
        <f>'Segment Data'!E91</f>
        <v>56493.201014414182</v>
      </c>
      <c r="E20" s="167">
        <f>'Segment Data'!F91</f>
        <v>-6691.2854992671637</v>
      </c>
      <c r="F20" s="168">
        <f>'Segment Data'!G91</f>
        <v>-0.10590076565421322</v>
      </c>
      <c r="G20" s="169">
        <f>'Segment Data'!H91</f>
        <v>3.2196979481195847</v>
      </c>
      <c r="H20" s="170">
        <f>'Segment Data'!I91</f>
        <v>3.8960919022275942E-2</v>
      </c>
      <c r="I20" s="187">
        <f>'Segment Data'!J91</f>
        <v>11.069070539648184</v>
      </c>
      <c r="J20" s="188">
        <f>'Segment Data'!K91</f>
        <v>0.50151772890687241</v>
      </c>
      <c r="K20" s="168">
        <f>'Segment Data'!L91</f>
        <v>4.7458265682581532E-2</v>
      </c>
      <c r="L20" s="171">
        <f>'Segment Data'!M91</f>
        <v>625327.22703907487</v>
      </c>
      <c r="M20" s="172">
        <f>'Segment Data'!N91</f>
        <v>-42378.171013824875</v>
      </c>
      <c r="N20" s="168">
        <f>'Segment Data'!O91</f>
        <v>-6.3468366644038141E-2</v>
      </c>
      <c r="O20" s="166">
        <f>'Segment Data'!P91</f>
        <v>172090.71299934387</v>
      </c>
      <c r="P20" s="167">
        <f>'Segment Data'!Q91</f>
        <v>-16871.529078513937</v>
      </c>
      <c r="Q20" s="168">
        <f>'Segment Data'!R91</f>
        <v>-8.9285186781189796E-2</v>
      </c>
    </row>
    <row r="21" spans="2:17" ht="15.75" thickBot="1">
      <c r="B21" s="414"/>
      <c r="C21" s="114" t="s">
        <v>243</v>
      </c>
      <c r="D21" s="158">
        <f>'Segment Data'!E92</f>
        <v>33668.140222859918</v>
      </c>
      <c r="E21" s="159">
        <f>'Segment Data'!F92</f>
        <v>-5459.6960555392507</v>
      </c>
      <c r="F21" s="160">
        <f>'Segment Data'!G92</f>
        <v>-0.13953483184433887</v>
      </c>
      <c r="G21" s="161">
        <f>'Segment Data'!H92</f>
        <v>1.918836958183447</v>
      </c>
      <c r="H21" s="162">
        <f>'Segment Data'!I92</f>
        <v>-5.0876884346759077E-2</v>
      </c>
      <c r="I21" s="180">
        <f>'Segment Data'!J92</f>
        <v>23.330156030692446</v>
      </c>
      <c r="J21" s="181">
        <f>'Segment Data'!K92</f>
        <v>0.79772210367220708</v>
      </c>
      <c r="K21" s="160">
        <f>'Segment Data'!L92</f>
        <v>3.5403281609786591E-2</v>
      </c>
      <c r="L21" s="163">
        <f>'Segment Data'!M92</f>
        <v>785482.96466255421</v>
      </c>
      <c r="M21" s="164">
        <f>'Segment Data'!N92</f>
        <v>-96162.420987740625</v>
      </c>
      <c r="N21" s="160">
        <f>'Segment Data'!O92</f>
        <v>-0.10907154118071175</v>
      </c>
      <c r="O21" s="158">
        <f>'Segment Data'!P92</f>
        <v>314331.81227195263</v>
      </c>
      <c r="P21" s="159">
        <f>'Segment Data'!Q92</f>
        <v>-39477.474343885027</v>
      </c>
      <c r="Q21" s="160">
        <f>'Segment Data'!R92</f>
        <v>-0.11157840067309835</v>
      </c>
    </row>
    <row r="22" spans="2:17">
      <c r="B22" s="414"/>
      <c r="C22" s="93" t="s">
        <v>227</v>
      </c>
      <c r="D22" s="137">
        <f>Flavor!D90</f>
        <v>0</v>
      </c>
      <c r="E22" s="138">
        <f>Flavor!E90</f>
        <v>0</v>
      </c>
      <c r="F22" s="139">
        <f>Flavor!F90</f>
        <v>0</v>
      </c>
      <c r="G22" s="140">
        <f>Flavor!G90</f>
        <v>0</v>
      </c>
      <c r="H22" s="141">
        <f>Flavor!H90</f>
        <v>0</v>
      </c>
      <c r="I22" s="254">
        <f>Flavor!I90</f>
        <v>0</v>
      </c>
      <c r="J22" s="177">
        <f>Flavor!J90</f>
        <v>0</v>
      </c>
      <c r="K22" s="139">
        <f>Flavor!K90</f>
        <v>0</v>
      </c>
      <c r="L22" s="142">
        <f>Flavor!L90</f>
        <v>0</v>
      </c>
      <c r="M22" s="143">
        <f>Flavor!M90</f>
        <v>0</v>
      </c>
      <c r="N22" s="139">
        <f>Flavor!N90</f>
        <v>0</v>
      </c>
      <c r="O22" s="137">
        <f>Flavor!O90</f>
        <v>0</v>
      </c>
      <c r="P22" s="138">
        <f>Flavor!P90</f>
        <v>0</v>
      </c>
      <c r="Q22" s="139">
        <f>Flavor!Q90</f>
        <v>0</v>
      </c>
    </row>
    <row r="23" spans="2:17">
      <c r="B23" s="414"/>
      <c r="C23" s="94" t="s">
        <v>226</v>
      </c>
      <c r="D23" s="121">
        <f>Flavor!D91</f>
        <v>77178.494399736694</v>
      </c>
      <c r="E23" s="122">
        <f>Flavor!E91</f>
        <v>-9321.2184645582311</v>
      </c>
      <c r="F23" s="123">
        <f>Flavor!F91</f>
        <v>-0.1077601087437345</v>
      </c>
      <c r="G23" s="124">
        <f>Flavor!G91</f>
        <v>4.3986078960968902</v>
      </c>
      <c r="H23" s="125">
        <f>Flavor!H91</f>
        <v>4.4171310556654575E-2</v>
      </c>
      <c r="I23" s="256">
        <f>Flavor!I91</f>
        <v>14.525040061757293</v>
      </c>
      <c r="J23" s="183">
        <f>Flavor!J91</f>
        <v>0.6694949380314501</v>
      </c>
      <c r="K23" s="123">
        <f>Flavor!K91</f>
        <v>4.8319638964260302E-2</v>
      </c>
      <c r="L23" s="126">
        <f>Flavor!L91</f>
        <v>1121020.7230622864</v>
      </c>
      <c r="M23" s="127">
        <f>Flavor!M91</f>
        <v>-77479.95171828079</v>
      </c>
      <c r="N23" s="123">
        <f>Flavor!N91</f>
        <v>-6.4647399328720906E-2</v>
      </c>
      <c r="O23" s="121">
        <f>Flavor!O91</f>
        <v>370430.70578420162</v>
      </c>
      <c r="P23" s="122">
        <f>Flavor!P91</f>
        <v>-30424.039417918073</v>
      </c>
      <c r="Q23" s="123">
        <f>Flavor!Q91</f>
        <v>-7.5897915097843258E-2</v>
      </c>
    </row>
    <row r="24" spans="2:17">
      <c r="B24" s="414"/>
      <c r="C24" s="94" t="s">
        <v>225</v>
      </c>
      <c r="D24" s="121">
        <f>Flavor!D92</f>
        <v>0</v>
      </c>
      <c r="E24" s="122">
        <f>Flavor!E92</f>
        <v>-131.74053408912584</v>
      </c>
      <c r="F24" s="123">
        <f>Flavor!F92</f>
        <v>-1</v>
      </c>
      <c r="G24" s="124">
        <f>Flavor!G92</f>
        <v>0</v>
      </c>
      <c r="H24" s="125">
        <f>Flavor!H92</f>
        <v>-6.6318809905910325E-3</v>
      </c>
      <c r="I24" s="256">
        <f>Flavor!I92</f>
        <v>0</v>
      </c>
      <c r="J24" s="183">
        <f>Flavor!J92</f>
        <v>-40.563663545880317</v>
      </c>
      <c r="K24" s="123">
        <f>Flavor!K92</f>
        <v>-1</v>
      </c>
      <c r="L24" s="126">
        <f>Flavor!L92</f>
        <v>0</v>
      </c>
      <c r="M24" s="127">
        <f>Flavor!M92</f>
        <v>-5343.8787001458768</v>
      </c>
      <c r="N24" s="123">
        <f>Flavor!N92</f>
        <v>-1</v>
      </c>
      <c r="O24" s="121">
        <f>Flavor!O92</f>
        <v>0</v>
      </c>
      <c r="P24" s="122">
        <f>Flavor!P92</f>
        <v>-1533.6499893961097</v>
      </c>
      <c r="Q24" s="123">
        <f>Flavor!Q92</f>
        <v>-1</v>
      </c>
    </row>
    <row r="25" spans="2:17">
      <c r="B25" s="414"/>
      <c r="C25" s="94" t="s">
        <v>224</v>
      </c>
      <c r="D25" s="121">
        <f>Flavor!D93</f>
        <v>0</v>
      </c>
      <c r="E25" s="122">
        <f>Flavor!E93</f>
        <v>0</v>
      </c>
      <c r="F25" s="123">
        <f>Flavor!F93</f>
        <v>0</v>
      </c>
      <c r="G25" s="124">
        <f>Flavor!G93</f>
        <v>0</v>
      </c>
      <c r="H25" s="125">
        <f>Flavor!H93</f>
        <v>0</v>
      </c>
      <c r="I25" s="256">
        <f>Flavor!I93</f>
        <v>0</v>
      </c>
      <c r="J25" s="183">
        <f>Flavor!J93</f>
        <v>0</v>
      </c>
      <c r="K25" s="123">
        <f>Flavor!K93</f>
        <v>0</v>
      </c>
      <c r="L25" s="126">
        <f>Flavor!L93</f>
        <v>0</v>
      </c>
      <c r="M25" s="127">
        <f>Flavor!M93</f>
        <v>0</v>
      </c>
      <c r="N25" s="123">
        <f>Flavor!N93</f>
        <v>0</v>
      </c>
      <c r="O25" s="121">
        <f>Flavor!O93</f>
        <v>0</v>
      </c>
      <c r="P25" s="122">
        <f>Flavor!P93</f>
        <v>0</v>
      </c>
      <c r="Q25" s="123">
        <f>Flavor!Q93</f>
        <v>0</v>
      </c>
    </row>
    <row r="26" spans="2:17">
      <c r="B26" s="414"/>
      <c r="C26" s="94" t="s">
        <v>184</v>
      </c>
      <c r="D26" s="121">
        <f>Flavor!D94</f>
        <v>12530.326710642599</v>
      </c>
      <c r="E26" s="122">
        <f>Flavor!E94</f>
        <v>392.04688671871918</v>
      </c>
      <c r="F26" s="123">
        <f>Flavor!F94</f>
        <v>3.2298389261550584E-2</v>
      </c>
      <c r="G26" s="124">
        <f>Flavor!G94</f>
        <v>0.71413668326619173</v>
      </c>
      <c r="H26" s="125">
        <f>Flavor!H94</f>
        <v>0.10308991790014743</v>
      </c>
      <c r="I26" s="256">
        <f>Flavor!I94</f>
        <v>22.74807658066085</v>
      </c>
      <c r="J26" s="183">
        <f>Flavor!J94</f>
        <v>0.46491431303616082</v>
      </c>
      <c r="K26" s="123">
        <f>Flavor!K94</f>
        <v>2.0863928891799929E-2</v>
      </c>
      <c r="L26" s="126">
        <f>Flavor!L94</f>
        <v>285040.83159439801</v>
      </c>
      <c r="M26" s="127">
        <f>Flavor!M94</f>
        <v>14561.572628067341</v>
      </c>
      <c r="N26" s="123">
        <f>Flavor!N94</f>
        <v>5.3836189450223129E-2</v>
      </c>
      <c r="O26" s="121">
        <f>Flavor!O94</f>
        <v>114328.02452361584</v>
      </c>
      <c r="P26" s="122">
        <f>Flavor!P94</f>
        <v>3086.4246042224986</v>
      </c>
      <c r="Q26" s="123">
        <f>Flavor!Q94</f>
        <v>2.7745237451267776E-2</v>
      </c>
    </row>
    <row r="27" spans="2:17">
      <c r="B27" s="414"/>
      <c r="C27" s="94" t="s">
        <v>185</v>
      </c>
      <c r="D27" s="121">
        <f>Flavor!D95</f>
        <v>91.224914267909526</v>
      </c>
      <c r="E27" s="122">
        <f>Flavor!E95</f>
        <v>46.444669829344726</v>
      </c>
      <c r="F27" s="123">
        <f>Flavor!F95</f>
        <v>1.0371687428607808</v>
      </c>
      <c r="G27" s="124">
        <f>Flavor!G95</f>
        <v>5.1991507652545971E-3</v>
      </c>
      <c r="H27" s="125">
        <f>Flavor!H95</f>
        <v>2.9448920141459602E-3</v>
      </c>
      <c r="I27" s="256">
        <f>Flavor!I95</f>
        <v>23.937192026024626</v>
      </c>
      <c r="J27" s="183">
        <f>Flavor!J95</f>
        <v>-0.35820038309511304</v>
      </c>
      <c r="K27" s="123">
        <f>Flavor!K95</f>
        <v>-1.4743552072065142E-2</v>
      </c>
      <c r="L27" s="126">
        <f>Flavor!L95</f>
        <v>2183.668290388584</v>
      </c>
      <c r="M27" s="127">
        <f>Flavor!M95</f>
        <v>1095.7146795773504</v>
      </c>
      <c r="N27" s="123">
        <f>Flavor!N95</f>
        <v>1.0071336394208295</v>
      </c>
      <c r="O27" s="121">
        <f>Flavor!O95</f>
        <v>950.02521145343781</v>
      </c>
      <c r="P27" s="122">
        <f>Flavor!P95</f>
        <v>454.66622638702393</v>
      </c>
      <c r="Q27" s="123">
        <f>Flavor!Q95</f>
        <v>0.9178519822872816</v>
      </c>
    </row>
    <row r="28" spans="2:17">
      <c r="B28" s="414"/>
      <c r="C28" s="94" t="s">
        <v>387</v>
      </c>
      <c r="D28" s="121">
        <f>Flavor!D96</f>
        <v>259.56399783999922</v>
      </c>
      <c r="E28" s="122">
        <f>Flavor!E96</f>
        <v>-3420.3741626280498</v>
      </c>
      <c r="F28" s="123">
        <f>Flavor!F96</f>
        <v>-0.9294651196510908</v>
      </c>
      <c r="G28" s="124">
        <f>Flavor!G96</f>
        <v>1.4793243368134323E-2</v>
      </c>
      <c r="H28" s="125">
        <f>Flavor!H96</f>
        <v>-0.17045658958341603</v>
      </c>
      <c r="I28" s="256">
        <f>Flavor!I96</f>
        <v>20.310144407802721</v>
      </c>
      <c r="J28" s="183">
        <f>Flavor!J96</f>
        <v>-3.2203439801745866</v>
      </c>
      <c r="K28" s="123">
        <f>Flavor!K96</f>
        <v>-0.13685835699950846</v>
      </c>
      <c r="L28" s="126">
        <f>Flavor!L96</f>
        <v>5271.7822791969775</v>
      </c>
      <c r="M28" s="127">
        <f>Flavor!M96</f>
        <v>-81318.959874171022</v>
      </c>
      <c r="N28" s="123">
        <f>Flavor!N96</f>
        <v>-0.93911840748679931</v>
      </c>
      <c r="O28" s="121">
        <f>Flavor!O96</f>
        <v>1662.3420698642731</v>
      </c>
      <c r="P28" s="122">
        <f>Flavor!P96</f>
        <v>-32012.013011703268</v>
      </c>
      <c r="Q28" s="123">
        <f>Flavor!Q96</f>
        <v>-0.95063477635020266</v>
      </c>
    </row>
    <row r="29" spans="2:17" ht="15.75" thickBot="1">
      <c r="B29" s="414"/>
      <c r="C29" s="94" t="s">
        <v>388</v>
      </c>
      <c r="D29" s="121">
        <f>Flavor!D97</f>
        <v>0</v>
      </c>
      <c r="E29" s="122">
        <f>Flavor!E97</f>
        <v>0</v>
      </c>
      <c r="F29" s="123">
        <f>Flavor!F97</f>
        <v>0</v>
      </c>
      <c r="G29" s="124">
        <f>Flavor!G97</f>
        <v>0</v>
      </c>
      <c r="H29" s="125">
        <f>Flavor!H97</f>
        <v>0</v>
      </c>
      <c r="I29" s="256">
        <f>Flavor!I97</f>
        <v>0</v>
      </c>
      <c r="J29" s="183">
        <f>Flavor!J97</f>
        <v>0</v>
      </c>
      <c r="K29" s="123">
        <f>Flavor!K97</f>
        <v>0</v>
      </c>
      <c r="L29" s="126">
        <f>Flavor!L97</f>
        <v>0</v>
      </c>
      <c r="M29" s="127">
        <f>Flavor!M97</f>
        <v>0</v>
      </c>
      <c r="N29" s="123">
        <f>Flavor!N97</f>
        <v>0</v>
      </c>
      <c r="O29" s="121">
        <f>Flavor!O97</f>
        <v>0</v>
      </c>
      <c r="P29" s="122">
        <f>Flavor!P97</f>
        <v>0</v>
      </c>
      <c r="Q29" s="123">
        <f>Flavor!Q97</f>
        <v>0</v>
      </c>
    </row>
    <row r="30" spans="2:17">
      <c r="B30" s="417" t="s">
        <v>223</v>
      </c>
      <c r="C30" s="117" t="s">
        <v>21</v>
      </c>
      <c r="D30" s="166">
        <f>'Branded vs. Private Label'!D21</f>
        <v>1737707.4852533319</v>
      </c>
      <c r="E30" s="167">
        <f>'Branded vs. Private Label'!E21</f>
        <v>-206641.55723488517</v>
      </c>
      <c r="F30" s="168">
        <f>'Branded vs. Private Label'!F21</f>
        <v>-0.10627801527365806</v>
      </c>
      <c r="G30" s="169">
        <f>'Branded vs. Private Label'!G21</f>
        <v>99.036576512537593</v>
      </c>
      <c r="H30" s="170">
        <f>'Branded vs. Private Label'!H21</f>
        <v>1.1571232136167566</v>
      </c>
      <c r="I30" s="257">
        <f>'Branded vs. Private Label'!I21</f>
        <v>6.9946798824483434</v>
      </c>
      <c r="J30" s="188">
        <f>'Branded vs. Private Label'!J21</f>
        <v>0.16603590722220929</v>
      </c>
      <c r="K30" s="168">
        <f>'Branded vs. Private Label'!K21</f>
        <v>2.4314623492537685E-2</v>
      </c>
      <c r="L30" s="171">
        <f>'Branded vs. Private Label'!L21</f>
        <v>12154707.588681383</v>
      </c>
      <c r="M30" s="172">
        <f>'Branded vs. Private Label'!M21</f>
        <v>-1122559.7860424835</v>
      </c>
      <c r="N30" s="168">
        <f>'Branded vs. Private Label'!N21</f>
        <v>-8.454750170803349E-2</v>
      </c>
      <c r="O30" s="166">
        <f>'Branded vs. Private Label'!O21</f>
        <v>2970409.7977195978</v>
      </c>
      <c r="P30" s="167">
        <f>'Branded vs. Private Label'!P21</f>
        <v>-297961.21220588684</v>
      </c>
      <c r="Q30" s="168">
        <f>'Branded vs. Private Label'!Q21</f>
        <v>-9.1165051734038008E-2</v>
      </c>
    </row>
    <row r="31" spans="2:17" ht="15.75" thickBot="1">
      <c r="B31" s="416"/>
      <c r="C31" s="116" t="s">
        <v>20</v>
      </c>
      <c r="D31" s="158">
        <f>'Branded vs. Private Label'!D22</f>
        <v>16904.342462003231</v>
      </c>
      <c r="E31" s="159">
        <f>'Branded vs. Private Label'!E22</f>
        <v>-25219.748027172696</v>
      </c>
      <c r="F31" s="160">
        <f>'Branded vs. Private Label'!F22</f>
        <v>-0.59870130688407586</v>
      </c>
      <c r="G31" s="161">
        <f>'Branded vs. Private Label'!G22</f>
        <v>0.96342348746242246</v>
      </c>
      <c r="H31" s="162">
        <f>'Branded vs. Private Label'!H22</f>
        <v>-1.1571232136167366</v>
      </c>
      <c r="I31" s="258">
        <f>'Branded vs. Private Label'!I22</f>
        <v>3.8366989149278727</v>
      </c>
      <c r="J31" s="181">
        <f>'Branded vs. Private Label'!J22</f>
        <v>-0.22125405860831959</v>
      </c>
      <c r="K31" s="160">
        <f>'Branded vs. Private Label'!K22</f>
        <v>-5.4523563986872373E-2</v>
      </c>
      <c r="L31" s="163">
        <f>'Branded vs. Private Label'!L22</f>
        <v>64856.872381536959</v>
      </c>
      <c r="M31" s="164">
        <f>'Branded vs. Private Label'!M22</f>
        <v>-106080.70587652212</v>
      </c>
      <c r="N31" s="160">
        <f>'Branded vs. Private Label'!N22</f>
        <v>-0.62058154185603009</v>
      </c>
      <c r="O31" s="158">
        <f>'Branded vs. Private Label'!O22</f>
        <v>22440.339440822601</v>
      </c>
      <c r="P31" s="159">
        <f>'Branded vs. Private Label'!P22</f>
        <v>-32660.661726981176</v>
      </c>
      <c r="Q31" s="160">
        <f>'Branded vs. Private Label'!Q22</f>
        <v>-0.59274171130787401</v>
      </c>
    </row>
    <row r="32" spans="2:17" ht="15.75" thickBot="1">
      <c r="B32" s="417" t="s">
        <v>222</v>
      </c>
      <c r="C32" s="165" t="s">
        <v>221</v>
      </c>
      <c r="D32" s="130">
        <f>'Single Serve'!E30</f>
        <v>51573.431908097249</v>
      </c>
      <c r="E32" s="131">
        <f>'Single Serve'!F30</f>
        <v>-10082.348737377077</v>
      </c>
      <c r="F32" s="132">
        <f>'Single Serve'!G30</f>
        <v>-0.16352641442254034</v>
      </c>
      <c r="G32" s="133">
        <f>'Single Serve'!H30</f>
        <v>2.9393072070675923</v>
      </c>
      <c r="H32" s="134">
        <f>'Single Serve'!I30</f>
        <v>-0.16447404332679705</v>
      </c>
      <c r="I32" s="259">
        <f>'Single Serve'!J30</f>
        <v>22.751130977783646</v>
      </c>
      <c r="J32" s="186">
        <f>'Single Serve'!K30</f>
        <v>1.2922602698153476</v>
      </c>
      <c r="K32" s="132">
        <f>'Single Serve'!L30</f>
        <v>6.0220329736899621E-2</v>
      </c>
      <c r="L32" s="135">
        <f>'Single Serve'!M30</f>
        <v>1173353.9043149268</v>
      </c>
      <c r="M32" s="136">
        <f>'Single Serve'!N30</f>
        <v>-149709.52095516096</v>
      </c>
      <c r="N32" s="132">
        <f>'Single Serve'!O30</f>
        <v>-0.11315369928285904</v>
      </c>
      <c r="O32" s="130">
        <f>'Single Serve'!P30</f>
        <v>485536.61675155163</v>
      </c>
      <c r="P32" s="131">
        <f>'Single Serve'!Q30</f>
        <v>-71557.829828394344</v>
      </c>
      <c r="Q32" s="132">
        <f>'Single Serve'!R30</f>
        <v>-0.12844829143010569</v>
      </c>
    </row>
    <row r="33" spans="2:17">
      <c r="B33" s="414"/>
      <c r="C33" s="115" t="s">
        <v>220</v>
      </c>
      <c r="D33" s="166">
        <f>'Single Serve'!E31</f>
        <v>13676.541161639623</v>
      </c>
      <c r="E33" s="167">
        <f>'Single Serve'!F31</f>
        <v>-1645.3410827761927</v>
      </c>
      <c r="F33" s="168">
        <f>'Single Serve'!G31</f>
        <v>-0.10738504946909187</v>
      </c>
      <c r="G33" s="169">
        <f>'Single Serve'!H31</f>
        <v>0.77946249681034752</v>
      </c>
      <c r="H33" s="170">
        <f>'Single Serve'!I31</f>
        <v>8.1516751305766855E-3</v>
      </c>
      <c r="I33" s="257">
        <f>'Single Serve'!J31</f>
        <v>19.709988233504916</v>
      </c>
      <c r="J33" s="188">
        <f>'Single Serve'!K31</f>
        <v>2.154588911654411</v>
      </c>
      <c r="K33" s="168">
        <f>'Single Serve'!L31</f>
        <v>0.12273084036161343</v>
      </c>
      <c r="L33" s="171">
        <f>'Single Serve'!M31</f>
        <v>269564.46537096263</v>
      </c>
      <c r="M33" s="172">
        <f>'Single Serve'!N31</f>
        <v>582.70420787192415</v>
      </c>
      <c r="N33" s="168">
        <f>'Single Serve'!O31</f>
        <v>2.1663335289065018E-3</v>
      </c>
      <c r="O33" s="166">
        <f>'Single Serve'!P31</f>
        <v>128266.01151311398</v>
      </c>
      <c r="P33" s="167">
        <f>'Single Serve'!Q31</f>
        <v>-12137.419559841335</v>
      </c>
      <c r="Q33" s="168">
        <f>'Single Serve'!R31</f>
        <v>-8.6446744691976843E-2</v>
      </c>
    </row>
    <row r="34" spans="2:17" ht="15.75" thickBot="1">
      <c r="B34" s="414"/>
      <c r="C34" s="114" t="s">
        <v>219</v>
      </c>
      <c r="D34" s="158">
        <f>'Single Serve'!E32</f>
        <v>37896.890746457575</v>
      </c>
      <c r="E34" s="159">
        <f>'Single Serve'!F32</f>
        <v>-8437.0076546008422</v>
      </c>
      <c r="F34" s="160">
        <f>'Single Serve'!G32</f>
        <v>-0.1820914696529855</v>
      </c>
      <c r="G34" s="161">
        <f>'Single Serve'!H32</f>
        <v>2.159844710257242</v>
      </c>
      <c r="H34" s="162">
        <f>'Single Serve'!I32</f>
        <v>-0.17262571845737185</v>
      </c>
      <c r="I34" s="258">
        <f>'Single Serve'!J32</f>
        <v>23.848643546791401</v>
      </c>
      <c r="J34" s="181">
        <f>'Single Serve'!K32</f>
        <v>1.0989570217542912</v>
      </c>
      <c r="K34" s="160">
        <f>'Single Serve'!L32</f>
        <v>4.8306468774628471E-2</v>
      </c>
      <c r="L34" s="163">
        <f>'Single Serve'!M32</f>
        <v>903789.4389439642</v>
      </c>
      <c r="M34" s="164">
        <f>'Single Serve'!N32</f>
        <v>-150292.225163033</v>
      </c>
      <c r="N34" s="160">
        <f>'Single Serve'!O32</f>
        <v>-0.14258119677127523</v>
      </c>
      <c r="O34" s="158">
        <f>'Single Serve'!P32</f>
        <v>357270.60523843765</v>
      </c>
      <c r="P34" s="159">
        <f>'Single Serve'!Q32</f>
        <v>-59420.410268552951</v>
      </c>
      <c r="Q34" s="160">
        <f>'Single Serve'!R32</f>
        <v>-0.14260065145934514</v>
      </c>
    </row>
    <row r="35" spans="2:17">
      <c r="B35" s="414"/>
      <c r="C35" s="93" t="s">
        <v>218</v>
      </c>
      <c r="D35" s="137">
        <f>Size!D65</f>
        <v>51779.77008421153</v>
      </c>
      <c r="E35" s="138">
        <f>Size!E65</f>
        <v>-9876.2293619148695</v>
      </c>
      <c r="F35" s="139">
        <f>Size!F65</f>
        <v>-0.16018277946405673</v>
      </c>
      <c r="G35" s="140">
        <f>Size!G65</f>
        <v>2.9510669691331972</v>
      </c>
      <c r="H35" s="141">
        <f>Size!H65</f>
        <v>-0.15272529578982796</v>
      </c>
      <c r="I35" s="176">
        <f>Size!I65</f>
        <v>22.734416042364362</v>
      </c>
      <c r="J35" s="177">
        <f>Size!J65</f>
        <v>1.2755567720991081</v>
      </c>
      <c r="K35" s="139">
        <f>Size!K65</f>
        <v>5.9441965485397437E-2</v>
      </c>
      <c r="L35" s="142">
        <f>Size!L65</f>
        <v>1177182.835672437</v>
      </c>
      <c r="M35" s="143">
        <f>Size!M65</f>
        <v>-145884.57960954192</v>
      </c>
      <c r="N35" s="139">
        <f>Size!N65</f>
        <v>-0.11026239322691675</v>
      </c>
      <c r="O35" s="137">
        <f>Size!O65</f>
        <v>486479.66143214703</v>
      </c>
      <c r="P35" s="138">
        <f>Size!P65</f>
        <v>-70615.785150779178</v>
      </c>
      <c r="Q35" s="139">
        <f>Size!Q65</f>
        <v>-0.12675706754366317</v>
      </c>
    </row>
    <row r="36" spans="2:17">
      <c r="B36" s="414"/>
      <c r="C36" s="94" t="s">
        <v>217</v>
      </c>
      <c r="D36" s="121">
        <f>Size!D66</f>
        <v>26710.413055360317</v>
      </c>
      <c r="E36" s="122">
        <f>Size!E66</f>
        <v>-3885.6502872792043</v>
      </c>
      <c r="F36" s="123">
        <f>Size!F66</f>
        <v>-0.12699837373731851</v>
      </c>
      <c r="G36" s="124">
        <f>Size!G66</f>
        <v>1.5222975608308602</v>
      </c>
      <c r="H36" s="125">
        <f>Size!H66</f>
        <v>-1.7922784197471842E-2</v>
      </c>
      <c r="I36" s="182">
        <f>Size!I66</f>
        <v>10.363433395343719</v>
      </c>
      <c r="J36" s="183">
        <f>Size!J66</f>
        <v>0.14101025115459898</v>
      </c>
      <c r="K36" s="123">
        <f>Size!K66</f>
        <v>1.379420996036106E-2</v>
      </c>
      <c r="L36" s="126">
        <f>Size!L66</f>
        <v>276811.58666134597</v>
      </c>
      <c r="M36" s="127">
        <f>Size!M66</f>
        <v>-35954.319373528589</v>
      </c>
      <c r="N36" s="123">
        <f>Size!N66</f>
        <v>-0.11495600600891438</v>
      </c>
      <c r="O36" s="121">
        <f>Size!O66</f>
        <v>106841.65222144127</v>
      </c>
      <c r="P36" s="122">
        <f>Size!P66</f>
        <v>-15542.601149116817</v>
      </c>
      <c r="Q36" s="123">
        <f>Size!Q66</f>
        <v>-0.12699837373731851</v>
      </c>
    </row>
    <row r="37" spans="2:17">
      <c r="B37" s="414"/>
      <c r="C37" s="94" t="s">
        <v>422</v>
      </c>
      <c r="D37" s="121">
        <f>Size!D67</f>
        <v>81511.329315439492</v>
      </c>
      <c r="E37" s="122">
        <f>Size!E67</f>
        <v>19136.022265642554</v>
      </c>
      <c r="F37" s="123">
        <f>Size!F67</f>
        <v>0.30678842591292466</v>
      </c>
      <c r="G37" s="124">
        <f>Size!G67</f>
        <v>4.6455476948183287</v>
      </c>
      <c r="H37" s="125">
        <f>Size!H67</f>
        <v>1.5055451438496821</v>
      </c>
      <c r="I37" s="182">
        <f>Size!I67</f>
        <v>12.274622093563673</v>
      </c>
      <c r="J37" s="183">
        <f>Size!J67</f>
        <v>0.47839838152225234</v>
      </c>
      <c r="K37" s="123">
        <f>Size!K67</f>
        <v>4.0555214380506362E-2</v>
      </c>
      <c r="L37" s="126">
        <f>Size!L67</f>
        <v>1000520.7636910379</v>
      </c>
      <c r="M37" s="127">
        <f>Size!M67</f>
        <v>264727.6876243588</v>
      </c>
      <c r="N37" s="123">
        <f>Size!N67</f>
        <v>0.35978551067578768</v>
      </c>
      <c r="O37" s="121">
        <f>Size!O67</f>
        <v>199506.03434848785</v>
      </c>
      <c r="P37" s="122">
        <f>Size!P67</f>
        <v>46079.700930743042</v>
      </c>
      <c r="Q37" s="123">
        <f>Size!Q67</f>
        <v>0.30033762721343643</v>
      </c>
    </row>
    <row r="38" spans="2:17">
      <c r="B38" s="414"/>
      <c r="C38" s="94" t="s">
        <v>239</v>
      </c>
      <c r="D38" s="121">
        <f>Size!D68</f>
        <v>605366.18643787829</v>
      </c>
      <c r="E38" s="122">
        <f>Size!E68</f>
        <v>-52192.067181973951</v>
      </c>
      <c r="F38" s="123">
        <f>Size!F68</f>
        <v>-7.9372537557938161E-2</v>
      </c>
      <c r="G38" s="124">
        <f>Size!G68</f>
        <v>34.501430850726706</v>
      </c>
      <c r="H38" s="125">
        <f>Size!H68</f>
        <v>1.3996363837518757</v>
      </c>
      <c r="I38" s="182">
        <f>Size!I68</f>
        <v>7.6330027471103099</v>
      </c>
      <c r="J38" s="183">
        <f>Size!J68</f>
        <v>0.11721573072307123</v>
      </c>
      <c r="K38" s="123">
        <f>Size!K68</f>
        <v>1.5595935657502922E-2</v>
      </c>
      <c r="L38" s="126">
        <f>Size!L68</f>
        <v>4620761.7640880169</v>
      </c>
      <c r="M38" s="127">
        <f>Size!M68</f>
        <v>-321306.02098633535</v>
      </c>
      <c r="N38" s="123">
        <f>Size!N68</f>
        <v>-6.5014490889161558E-2</v>
      </c>
      <c r="O38" s="121">
        <f>Size!O68</f>
        <v>1210742.8516792059</v>
      </c>
      <c r="P38" s="122">
        <f>Size!P68</f>
        <v>-105466.15055765049</v>
      </c>
      <c r="Q38" s="123">
        <f>Size!Q68</f>
        <v>-8.0128726044582613E-2</v>
      </c>
    </row>
    <row r="39" spans="2:17">
      <c r="B39" s="414"/>
      <c r="C39" s="94" t="s">
        <v>216</v>
      </c>
      <c r="D39" s="121">
        <f>Size!D69</f>
        <v>107.42597007751465</v>
      </c>
      <c r="E39" s="122">
        <f>Size!E69</f>
        <v>-100.97192859649658</v>
      </c>
      <c r="F39" s="123">
        <f>Size!F69</f>
        <v>-0.48451509942738463</v>
      </c>
      <c r="G39" s="124">
        <f>Size!G69</f>
        <v>6.1224920737821013E-3</v>
      </c>
      <c r="H39" s="125">
        <f>Size!H69</f>
        <v>-4.368357020243018E-3</v>
      </c>
      <c r="I39" s="182">
        <f>Size!I69</f>
        <v>11.986666666666666</v>
      </c>
      <c r="J39" s="183">
        <f>Size!J69</f>
        <v>0.66925723649441871</v>
      </c>
      <c r="K39" s="123">
        <f>Size!K69</f>
        <v>5.9135197027526183E-2</v>
      </c>
      <c r="L39" s="126">
        <f>Size!L69</f>
        <v>1287.6792946624755</v>
      </c>
      <c r="M39" s="127">
        <f>Size!M69</f>
        <v>-1070.8450490188598</v>
      </c>
      <c r="N39" s="123">
        <f>Size!N69</f>
        <v>-0.45403179826730833</v>
      </c>
      <c r="O39" s="121">
        <f>Size!O69</f>
        <v>143.23462677001953</v>
      </c>
      <c r="P39" s="122">
        <f>Size!P69</f>
        <v>-134.62923812866211</v>
      </c>
      <c r="Q39" s="123">
        <f>Size!Q69</f>
        <v>-0.48451509942738463</v>
      </c>
    </row>
    <row r="40" spans="2:17">
      <c r="B40" s="414"/>
      <c r="C40" s="94" t="s">
        <v>240</v>
      </c>
      <c r="D40" s="121">
        <f>Size!D70</f>
        <v>989136.70285236835</v>
      </c>
      <c r="E40" s="122">
        <f>Size!E70</f>
        <v>-184942.40876793605</v>
      </c>
      <c r="F40" s="123">
        <f>Size!F70</f>
        <v>-0.15752124957976951</v>
      </c>
      <c r="G40" s="124">
        <f>Size!G70</f>
        <v>56.373534432417159</v>
      </c>
      <c r="H40" s="125">
        <f>Size!H70</f>
        <v>-2.7301650905940065</v>
      </c>
      <c r="I40" s="182">
        <f>Size!I70</f>
        <v>5.1994833644576888</v>
      </c>
      <c r="J40" s="183">
        <f>Size!J70</f>
        <v>-2.3463015805897491E-2</v>
      </c>
      <c r="K40" s="123">
        <f>Size!K70</f>
        <v>-4.4922949801972471E-3</v>
      </c>
      <c r="L40" s="126">
        <f>Size!L70</f>
        <v>5142999.8316554176</v>
      </c>
      <c r="M40" s="127">
        <f>Size!M70</f>
        <v>-989152.41452493891</v>
      </c>
      <c r="N40" s="123">
        <f>Size!N70</f>
        <v>-0.16130591264120522</v>
      </c>
      <c r="O40" s="121">
        <f>Size!O70</f>
        <v>989136.70285236835</v>
      </c>
      <c r="P40" s="122">
        <f>Size!P70</f>
        <v>-184942.40876793605</v>
      </c>
      <c r="Q40" s="123">
        <f>Size!Q70</f>
        <v>-0.15752124957976951</v>
      </c>
    </row>
    <row r="41" spans="2:17" ht="15.75" thickBot="1">
      <c r="B41" s="414"/>
      <c r="C41" s="95" t="s">
        <v>215</v>
      </c>
      <c r="D41" s="121">
        <f>Size!D71</f>
        <v>0</v>
      </c>
      <c r="E41" s="122">
        <f>Size!E71</f>
        <v>0</v>
      </c>
      <c r="F41" s="123">
        <f>Size!F71</f>
        <v>0</v>
      </c>
      <c r="G41" s="124">
        <f>Size!G71</f>
        <v>0</v>
      </c>
      <c r="H41" s="125">
        <f>Size!H71</f>
        <v>0</v>
      </c>
      <c r="I41" s="182">
        <f>Size!I71</f>
        <v>0</v>
      </c>
      <c r="J41" s="183">
        <f>Size!J71</f>
        <v>0</v>
      </c>
      <c r="K41" s="123">
        <f>Size!K71</f>
        <v>0</v>
      </c>
      <c r="L41" s="126">
        <f>Size!L71</f>
        <v>0</v>
      </c>
      <c r="M41" s="127">
        <f>Size!M71</f>
        <v>0</v>
      </c>
      <c r="N41" s="123">
        <f>Size!N71</f>
        <v>0</v>
      </c>
      <c r="O41" s="121">
        <f>Size!O71</f>
        <v>0</v>
      </c>
      <c r="P41" s="122">
        <f>Size!P71</f>
        <v>0</v>
      </c>
      <c r="Q41" s="123">
        <f>Size!Q71</f>
        <v>0</v>
      </c>
    </row>
    <row r="42" spans="2:17">
      <c r="B42" s="414"/>
      <c r="C42" s="117" t="s">
        <v>241</v>
      </c>
      <c r="D42" s="166">
        <f>'White Milk Size'!D21</f>
        <v>583897.07318893401</v>
      </c>
      <c r="E42" s="167">
        <f>'White Milk Size'!E21</f>
        <v>-46741.376792523544</v>
      </c>
      <c r="F42" s="168">
        <f>'White Milk Size'!F21</f>
        <v>-7.4117549911360256E-2</v>
      </c>
      <c r="G42" s="169">
        <f>'White Milk Size'!G21</f>
        <v>33.277848921674114</v>
      </c>
      <c r="H42" s="170">
        <f>'White Milk Size'!H21</f>
        <v>1.5312101420075912</v>
      </c>
      <c r="I42" s="257">
        <f>'White Milk Size'!I21</f>
        <v>7.6008580550822593</v>
      </c>
      <c r="J42" s="188">
        <f>'White Milk Size'!J21</f>
        <v>0.12098226893927055</v>
      </c>
      <c r="K42" s="168">
        <f>'White Milk Size'!K21</f>
        <v>1.6174368719250522E-2</v>
      </c>
      <c r="L42" s="171">
        <f>'White Milk Size'!L21</f>
        <v>4438118.7720870646</v>
      </c>
      <c r="M42" s="172">
        <f>'White Milk Size'!M21</f>
        <v>-278978.49973998591</v>
      </c>
      <c r="N42" s="168">
        <f>'White Milk Size'!N21</f>
        <v>-5.9141985772943481E-2</v>
      </c>
      <c r="O42" s="166">
        <f>'White Milk Size'!O21</f>
        <v>1167804.6251813173</v>
      </c>
      <c r="P42" s="167">
        <f>'White Milk Size'!P21</f>
        <v>-93399.988789333031</v>
      </c>
      <c r="Q42" s="168">
        <f>'White Milk Size'!Q21</f>
        <v>-7.4056174354835136E-2</v>
      </c>
    </row>
    <row r="43" spans="2:17" ht="15.75" thickBot="1">
      <c r="B43" s="416"/>
      <c r="C43" s="116" t="s">
        <v>238</v>
      </c>
      <c r="D43" s="158">
        <f>'White Milk Size'!D22</f>
        <v>987639.01928699017</v>
      </c>
      <c r="E43" s="159">
        <f>'White Milk Size'!E22</f>
        <v>-183253.77762758476</v>
      </c>
      <c r="F43" s="160">
        <f>'White Milk Size'!F22</f>
        <v>-0.15650773333859228</v>
      </c>
      <c r="G43" s="161">
        <f>'White Milk Size'!G22</f>
        <v>56.288177458200913</v>
      </c>
      <c r="H43" s="162">
        <f>'White Milk Size'!H22</f>
        <v>-2.6551214707708226</v>
      </c>
      <c r="I43" s="258">
        <f>'White Milk Size'!I22</f>
        <v>5.1987273887251018</v>
      </c>
      <c r="J43" s="181">
        <f>'White Milk Size'!J22</f>
        <v>-2.5167195978331947E-2</v>
      </c>
      <c r="K43" s="160">
        <f>'White Milk Size'!K22</f>
        <v>-4.8177074728931795E-3</v>
      </c>
      <c r="L43" s="163">
        <f>'White Milk Size'!L22</f>
        <v>5134466.0197408749</v>
      </c>
      <c r="M43" s="164">
        <f>'White Milk Size'!M22</f>
        <v>-982154.52132942993</v>
      </c>
      <c r="N43" s="160">
        <f>'White Milk Size'!N22</f>
        <v>-0.16057143233501445</v>
      </c>
      <c r="O43" s="158">
        <f>'White Milk Size'!O22</f>
        <v>987639.01928699017</v>
      </c>
      <c r="P43" s="159">
        <f>'White Milk Size'!P22</f>
        <v>-183253.77762758476</v>
      </c>
      <c r="Q43" s="160">
        <f>'White Milk Size'!Q22</f>
        <v>-0.15650773333859228</v>
      </c>
    </row>
    <row r="44" spans="2:17">
      <c r="B44" s="417" t="s">
        <v>186</v>
      </c>
      <c r="C44" s="93" t="s">
        <v>212</v>
      </c>
      <c r="D44" s="137">
        <f>Organic!D21</f>
        <v>51691.329893944378</v>
      </c>
      <c r="E44" s="138">
        <f>Organic!E21</f>
        <v>12134.009432170897</v>
      </c>
      <c r="F44" s="139">
        <f>Organic!F21</f>
        <v>0.30674497894509029</v>
      </c>
      <c r="G44" s="140">
        <f>Organic!G21</f>
        <v>2.9460265272035246</v>
      </c>
      <c r="H44" s="141">
        <f>Organic!H21</f>
        <v>0.95469224711267664</v>
      </c>
      <c r="I44" s="254">
        <f>Organic!I21</f>
        <v>13.831245102229362</v>
      </c>
      <c r="J44" s="177">
        <f>Organic!J21</f>
        <v>-0.25672370329367311</v>
      </c>
      <c r="K44" s="139">
        <f>Organic!K21</f>
        <v>-1.822290401388647E-2</v>
      </c>
      <c r="L44" s="142">
        <f>Organic!L21</f>
        <v>714955.45342334034</v>
      </c>
      <c r="M44" s="143">
        <f>Organic!M21</f>
        <v>157673.15672779747</v>
      </c>
      <c r="N44" s="139">
        <f>Organic!N21</f>
        <v>0.28293229062314573</v>
      </c>
      <c r="O44" s="137">
        <f>Organic!O21</f>
        <v>148275.16437339783</v>
      </c>
      <c r="P44" s="138">
        <f>Organic!P21</f>
        <v>34487.083725567893</v>
      </c>
      <c r="Q44" s="139">
        <f>Organic!Q21</f>
        <v>0.3030816894812049</v>
      </c>
    </row>
    <row r="45" spans="2:17" ht="15.75" thickBot="1">
      <c r="B45" s="416"/>
      <c r="C45" s="95" t="s">
        <v>214</v>
      </c>
      <c r="D45" s="144">
        <f>Organic!D22</f>
        <v>1702920.4978213918</v>
      </c>
      <c r="E45" s="145">
        <f>Organic!E22</f>
        <v>-243995.31469422742</v>
      </c>
      <c r="F45" s="146">
        <f>Organic!F22</f>
        <v>-0.12532401921321903</v>
      </c>
      <c r="G45" s="147">
        <f>Organic!G22</f>
        <v>97.053973472796542</v>
      </c>
      <c r="H45" s="148">
        <f>Organic!H22</f>
        <v>-0.9546922471125896</v>
      </c>
      <c r="I45" s="255">
        <f>Organic!I22</f>
        <v>6.7558109861017259</v>
      </c>
      <c r="J45" s="184">
        <f>Organic!J22</f>
        <v>0.13460909672472177</v>
      </c>
      <c r="K45" s="146">
        <f>Organic!K22</f>
        <v>2.0330009411235046E-2</v>
      </c>
      <c r="L45" s="149">
        <f>Organic!L22</f>
        <v>11504609.007639579</v>
      </c>
      <c r="M45" s="150">
        <f>Organic!M22</f>
        <v>-1386313.6486468036</v>
      </c>
      <c r="N45" s="146">
        <f>Organic!N22</f>
        <v>-0.10754184829204248</v>
      </c>
      <c r="O45" s="144">
        <f>Organic!O22</f>
        <v>2844574.9727870226</v>
      </c>
      <c r="P45" s="145">
        <f>Organic!P22</f>
        <v>-365108.95765843615</v>
      </c>
      <c r="Q45" s="146">
        <f>Organic!Q22</f>
        <v>-0.11375230881620303</v>
      </c>
    </row>
    <row r="46" spans="2:17">
      <c r="B46" s="417" t="s">
        <v>248</v>
      </c>
      <c r="C46" s="173" t="s">
        <v>211</v>
      </c>
      <c r="D46" s="137">
        <f>'Form Data'!D21</f>
        <v>180972.89817574181</v>
      </c>
      <c r="E46" s="138">
        <f>'Form Data'!E21</f>
        <v>13771.771137084754</v>
      </c>
      <c r="F46" s="139">
        <f>'Form Data'!F21</f>
        <v>8.2366497050589307E-2</v>
      </c>
      <c r="G46" s="140">
        <f>'Form Data'!G21</f>
        <v>10.314127336721825</v>
      </c>
      <c r="H46" s="141">
        <f>'Form Data'!H21</f>
        <v>1.8971432727063018</v>
      </c>
      <c r="I46" s="254">
        <f>'Form Data'!I21</f>
        <v>12.955222616529369</v>
      </c>
      <c r="J46" s="177">
        <f>'Form Data'!J21</f>
        <v>-9.7849017013537321E-2</v>
      </c>
      <c r="K46" s="139">
        <f>'Form Data'!K21</f>
        <v>-7.4962445438582822E-3</v>
      </c>
      <c r="L46" s="142">
        <f>'Form Data'!L21</f>
        <v>2344544.183425237</v>
      </c>
      <c r="M46" s="143">
        <f>'Form Data'!M21</f>
        <v>162055.89498053864</v>
      </c>
      <c r="N46" s="139">
        <f>'Form Data'!N21</f>
        <v>7.4252813102618831E-2</v>
      </c>
      <c r="O46" s="137">
        <f>'Form Data'!O21</f>
        <v>537694.20577037334</v>
      </c>
      <c r="P46" s="138">
        <f>'Form Data'!P21</f>
        <v>-3365.2727722192649</v>
      </c>
      <c r="Q46" s="139">
        <f>'Form Data'!Q21</f>
        <v>-6.2197834169434073E-3</v>
      </c>
    </row>
    <row r="47" spans="2:17" ht="15.75" thickBot="1">
      <c r="B47" s="416"/>
      <c r="C47" s="174" t="s">
        <v>213</v>
      </c>
      <c r="D47" s="144">
        <f>'Form Data'!D22</f>
        <v>1573638.9295395932</v>
      </c>
      <c r="E47" s="145">
        <f>'Form Data'!E22</f>
        <v>-245633.07639914309</v>
      </c>
      <c r="F47" s="146">
        <f>'Form Data'!F22</f>
        <v>-0.13501723524426879</v>
      </c>
      <c r="G47" s="147">
        <f>'Form Data'!G22</f>
        <v>89.685872663278175</v>
      </c>
      <c r="H47" s="148">
        <f>'Form Data'!H22</f>
        <v>-1.897143272706316</v>
      </c>
      <c r="I47" s="255">
        <f>'Form Data'!I22</f>
        <v>6.2752770615091871</v>
      </c>
      <c r="J47" s="184">
        <f>'Form Data'!J22</f>
        <v>8.2845897965740711E-2</v>
      </c>
      <c r="K47" s="146">
        <f>'Form Data'!K22</f>
        <v>1.3378573903812998E-2</v>
      </c>
      <c r="L47" s="149">
        <f>'Form Data'!L22</f>
        <v>9875020.277637681</v>
      </c>
      <c r="M47" s="150">
        <f>'Form Data'!M22</f>
        <v>-1390696.3868995477</v>
      </c>
      <c r="N47" s="146">
        <f>'Form Data'!N22</f>
        <v>-0.12344499940045975</v>
      </c>
      <c r="O47" s="144">
        <f>'Form Data'!O22</f>
        <v>2455155.9313900471</v>
      </c>
      <c r="P47" s="145">
        <f>'Form Data'!P22</f>
        <v>-327256.60116064874</v>
      </c>
      <c r="Q47" s="146">
        <f>'Form Data'!Q22</f>
        <v>-0.11761613252246451</v>
      </c>
    </row>
    <row r="48" spans="2:17" ht="15.75" thickBot="1">
      <c r="B48" s="306" t="s">
        <v>412</v>
      </c>
      <c r="C48" s="307" t="s">
        <v>249</v>
      </c>
      <c r="D48" s="328">
        <f>'Glass Bottle'!D12</f>
        <v>0</v>
      </c>
      <c r="E48" s="329">
        <f>'Glass Bottle'!E12</f>
        <v>0</v>
      </c>
      <c r="F48" s="330">
        <f>'Glass Bottle'!F12</f>
        <v>0</v>
      </c>
      <c r="G48" s="133">
        <f>'Glass Bottle'!G12</f>
        <v>0</v>
      </c>
      <c r="H48" s="134">
        <f>'Glass Bottle'!H12</f>
        <v>0</v>
      </c>
      <c r="I48" s="185">
        <f>'Glass Bottle'!I12</f>
        <v>0</v>
      </c>
      <c r="J48" s="186">
        <f>'Glass Bottle'!J12</f>
        <v>0</v>
      </c>
      <c r="K48" s="132">
        <f>'Glass Bottle'!K12</f>
        <v>0</v>
      </c>
      <c r="L48" s="135">
        <f>'Glass Bottle'!L12</f>
        <v>0</v>
      </c>
      <c r="M48" s="136">
        <f>'Glass Bottle'!M12</f>
        <v>0</v>
      </c>
      <c r="N48" s="132">
        <f>'Glass Bottle'!N12</f>
        <v>0</v>
      </c>
      <c r="O48" s="130">
        <f>'Glass Bottle'!O12</f>
        <v>0</v>
      </c>
      <c r="P48" s="131">
        <f>'Glass Bottle'!P12</f>
        <v>0</v>
      </c>
      <c r="Q48" s="132">
        <f>'Glass Bottle'!Q12</f>
        <v>0</v>
      </c>
    </row>
    <row r="49" spans="2:17">
      <c r="B49" s="414" t="s">
        <v>413</v>
      </c>
      <c r="C49" s="308" t="s">
        <v>414</v>
      </c>
      <c r="D49" s="313">
        <f>Enhanced!D63</f>
        <v>0</v>
      </c>
      <c r="E49" s="138">
        <f>Enhanced!E63</f>
        <v>0</v>
      </c>
      <c r="F49" s="139">
        <f>Enhanced!F63</f>
        <v>0</v>
      </c>
      <c r="G49" s="140">
        <f>Enhanced!G63</f>
        <v>0</v>
      </c>
      <c r="H49" s="141">
        <f>Enhanced!H63</f>
        <v>0</v>
      </c>
      <c r="I49" s="254">
        <f>Enhanced!I63</f>
        <v>0</v>
      </c>
      <c r="J49" s="177">
        <f>Enhanced!J63</f>
        <v>0</v>
      </c>
      <c r="K49" s="139">
        <f>Enhanced!K63</f>
        <v>0</v>
      </c>
      <c r="L49" s="142">
        <f>Enhanced!L63</f>
        <v>0</v>
      </c>
      <c r="M49" s="143">
        <f>Enhanced!M63</f>
        <v>0</v>
      </c>
      <c r="N49" s="139">
        <f>Enhanced!N63</f>
        <v>0</v>
      </c>
      <c r="O49" s="137">
        <f>Enhanced!O63</f>
        <v>0</v>
      </c>
      <c r="P49" s="138">
        <f>Enhanced!P63</f>
        <v>0</v>
      </c>
      <c r="Q49" s="139">
        <f>Enhanced!Q63</f>
        <v>0</v>
      </c>
    </row>
    <row r="50" spans="2:17">
      <c r="B50" s="414"/>
      <c r="C50" s="308" t="s">
        <v>415</v>
      </c>
      <c r="D50" s="314">
        <f>Enhanced!D64</f>
        <v>1656868.4066140982</v>
      </c>
      <c r="E50" s="122">
        <f>Enhanced!E64</f>
        <v>-241661.9088797716</v>
      </c>
      <c r="F50" s="123">
        <f>Enhanced!F64</f>
        <v>-0.1272889386635406</v>
      </c>
      <c r="G50" s="124">
        <f>Enhanced!G64</f>
        <v>94.429342173732664</v>
      </c>
      <c r="H50" s="125">
        <f>Enhanced!H64</f>
        <v>-1.1435746695114517</v>
      </c>
      <c r="I50" s="182">
        <f>Enhanced!I64</f>
        <v>6.497178826669308</v>
      </c>
      <c r="J50" s="183">
        <f>Enhanced!J64</f>
        <v>0.10931256191688288</v>
      </c>
      <c r="K50" s="123">
        <f>Enhanced!K64</f>
        <v>1.7112531381575428E-2</v>
      </c>
      <c r="L50" s="126">
        <f>Enhanced!L64</f>
        <v>10764970.330030432</v>
      </c>
      <c r="M50" s="127">
        <f>Enhanced!M64</f>
        <v>-1362587.4249226376</v>
      </c>
      <c r="N50" s="123">
        <f>Enhanced!N64</f>
        <v>-0.11235464323937251</v>
      </c>
      <c r="O50" s="121">
        <f>Enhanced!O64</f>
        <v>2621770.9984816313</v>
      </c>
      <c r="P50" s="122">
        <f>Enhanced!P64</f>
        <v>-318109.86397232069</v>
      </c>
      <c r="Q50" s="123">
        <f>Enhanced!Q64</f>
        <v>-0.10820501879344552</v>
      </c>
    </row>
    <row r="51" spans="2:17">
      <c r="B51" s="414"/>
      <c r="C51" s="309" t="s">
        <v>250</v>
      </c>
      <c r="D51" s="314">
        <f>'Enhanced - Aggs'!D56</f>
        <v>0</v>
      </c>
      <c r="E51" s="122">
        <f>'Enhanced - Aggs'!E56</f>
        <v>0</v>
      </c>
      <c r="F51" s="123">
        <f>'Enhanced - Aggs'!F56</f>
        <v>0</v>
      </c>
      <c r="G51" s="124">
        <f>'Enhanced - Aggs'!G56</f>
        <v>0</v>
      </c>
      <c r="H51" s="125">
        <f>'Enhanced - Aggs'!H56</f>
        <v>0</v>
      </c>
      <c r="I51" s="182">
        <f>'Enhanced - Aggs'!I56</f>
        <v>0</v>
      </c>
      <c r="J51" s="183">
        <f>'Enhanced - Aggs'!J56</f>
        <v>0</v>
      </c>
      <c r="K51" s="123">
        <f>'Enhanced - Aggs'!K56</f>
        <v>0</v>
      </c>
      <c r="L51" s="126">
        <f>'Enhanced - Aggs'!L56</f>
        <v>0</v>
      </c>
      <c r="M51" s="127">
        <f>'Enhanced - Aggs'!M56</f>
        <v>0</v>
      </c>
      <c r="N51" s="123">
        <f>'Enhanced - Aggs'!N56</f>
        <v>0</v>
      </c>
      <c r="O51" s="121">
        <f>'Enhanced - Aggs'!O56</f>
        <v>0</v>
      </c>
      <c r="P51" s="122">
        <f>'Enhanced - Aggs'!P56</f>
        <v>0</v>
      </c>
      <c r="Q51" s="123">
        <f>'Enhanced - Aggs'!Q56</f>
        <v>0</v>
      </c>
    </row>
    <row r="52" spans="2:17" ht="15" customHeight="1">
      <c r="B52" s="414"/>
      <c r="C52" s="309" t="s">
        <v>251</v>
      </c>
      <c r="D52" s="314">
        <f>'Enhanced - Aggs'!D57</f>
        <v>0</v>
      </c>
      <c r="E52" s="122">
        <f>'Enhanced - Aggs'!E57</f>
        <v>0</v>
      </c>
      <c r="F52" s="123">
        <f>'Enhanced - Aggs'!F57</f>
        <v>0</v>
      </c>
      <c r="G52" s="124">
        <f>'Enhanced - Aggs'!G57</f>
        <v>0</v>
      </c>
      <c r="H52" s="125">
        <f>'Enhanced - Aggs'!H57</f>
        <v>0</v>
      </c>
      <c r="I52" s="182">
        <f>'Enhanced - Aggs'!I57</f>
        <v>0</v>
      </c>
      <c r="J52" s="183">
        <f>'Enhanced - Aggs'!J57</f>
        <v>0</v>
      </c>
      <c r="K52" s="123">
        <f>'Enhanced - Aggs'!K57</f>
        <v>0</v>
      </c>
      <c r="L52" s="126">
        <f>'Enhanced - Aggs'!L57</f>
        <v>0</v>
      </c>
      <c r="M52" s="127">
        <f>'Enhanced - Aggs'!M57</f>
        <v>0</v>
      </c>
      <c r="N52" s="123">
        <f>'Enhanced - Aggs'!N57</f>
        <v>0</v>
      </c>
      <c r="O52" s="121">
        <f>'Enhanced - Aggs'!O57</f>
        <v>0</v>
      </c>
      <c r="P52" s="122">
        <f>'Enhanced - Aggs'!P57</f>
        <v>0</v>
      </c>
      <c r="Q52" s="123">
        <f>'Enhanced - Aggs'!Q57</f>
        <v>0</v>
      </c>
    </row>
    <row r="53" spans="2:17">
      <c r="B53" s="414"/>
      <c r="C53" s="309" t="s">
        <v>252</v>
      </c>
      <c r="D53" s="314">
        <f>'Enhanced - Aggs'!D58</f>
        <v>104.57826601877214</v>
      </c>
      <c r="E53" s="122">
        <f>'Enhanced - Aggs'!E58</f>
        <v>-20.182191385674443</v>
      </c>
      <c r="F53" s="123">
        <f>'Enhanced - Aggs'!F58</f>
        <v>-0.16176753280286651</v>
      </c>
      <c r="G53" s="124">
        <f>'Enhanced - Aggs'!G58</f>
        <v>5.960193837000553E-3</v>
      </c>
      <c r="H53" s="125">
        <f>'Enhanced - Aggs'!H58</f>
        <v>-3.2030678157320136E-4</v>
      </c>
      <c r="I53" s="182">
        <f>'Enhanced - Aggs'!I58</f>
        <v>14.499933016317613</v>
      </c>
      <c r="J53" s="183">
        <f>'Enhanced - Aggs'!J58</f>
        <v>0.12570275226623195</v>
      </c>
      <c r="K53" s="123">
        <f>'Enhanced - Aggs'!K58</f>
        <v>8.7450075556812883E-3</v>
      </c>
      <c r="L53" s="126">
        <f>'Enhanced - Aggs'!L58</f>
        <v>1516.3778522348405</v>
      </c>
      <c r="M53" s="127">
        <f>'Enhanced - Aggs'!M58</f>
        <v>-276.95769034504883</v>
      </c>
      <c r="N53" s="123">
        <f>'Enhanced - Aggs'!N58</f>
        <v>-0.1544371835438102</v>
      </c>
      <c r="O53" s="121">
        <f>'Enhanced - Aggs'!O58</f>
        <v>955.92564916610718</v>
      </c>
      <c r="P53" s="122">
        <f>'Enhanced - Aggs'!P58</f>
        <v>-184.48072564601898</v>
      </c>
      <c r="Q53" s="123">
        <f>'Enhanced - Aggs'!Q58</f>
        <v>-0.16176753280286676</v>
      </c>
    </row>
    <row r="54" spans="2:17">
      <c r="B54" s="414"/>
      <c r="C54" s="310" t="s">
        <v>416</v>
      </c>
      <c r="D54" s="314">
        <f>Enhanced!D65</f>
        <v>0.51327002048492432</v>
      </c>
      <c r="E54" s="122">
        <f>Enhanced!E65</f>
        <v>-269.68365496397018</v>
      </c>
      <c r="F54" s="123">
        <f>Enhanced!F65</f>
        <v>-0.99810038541143853</v>
      </c>
      <c r="G54" s="124">
        <f>Enhanced!G65</f>
        <v>2.9252625132092539E-5</v>
      </c>
      <c r="H54" s="125">
        <f>Enhanced!H65</f>
        <v>-1.3572588774025158E-2</v>
      </c>
      <c r="I54" s="182">
        <f>Enhanced!I65</f>
        <v>12.58</v>
      </c>
      <c r="J54" s="183">
        <f>Enhanced!J65</f>
        <v>0.59999999999999964</v>
      </c>
      <c r="K54" s="123">
        <f>Enhanced!K65</f>
        <v>5.0083472454090117E-2</v>
      </c>
      <c r="L54" s="126">
        <f>Enhanced!L65</f>
        <v>6.4569368577003479</v>
      </c>
      <c r="M54" s="127">
        <f>Enhanced!M65</f>
        <v>-3230.5022244560719</v>
      </c>
      <c r="N54" s="123">
        <f>Enhanced!N65</f>
        <v>-0.99800524611651886</v>
      </c>
      <c r="O54" s="121">
        <f>Enhanced!O65</f>
        <v>1.0265400409698486</v>
      </c>
      <c r="P54" s="122">
        <f>Enhanced!P65</f>
        <v>-539.36730992794037</v>
      </c>
      <c r="Q54" s="123">
        <f>Enhanced!Q65</f>
        <v>-0.99810038541143853</v>
      </c>
    </row>
    <row r="55" spans="2:17">
      <c r="B55" s="414"/>
      <c r="C55" s="310" t="s">
        <v>417</v>
      </c>
      <c r="D55" s="314">
        <f>Enhanced!D66</f>
        <v>0</v>
      </c>
      <c r="E55" s="122">
        <f>Enhanced!E66</f>
        <v>0</v>
      </c>
      <c r="F55" s="123">
        <f>Enhanced!F66</f>
        <v>0</v>
      </c>
      <c r="G55" s="124">
        <f>Enhanced!G66</f>
        <v>0</v>
      </c>
      <c r="H55" s="125">
        <f>Enhanced!H66</f>
        <v>0</v>
      </c>
      <c r="I55" s="182">
        <f>Enhanced!I66</f>
        <v>0</v>
      </c>
      <c r="J55" s="183">
        <f>Enhanced!J66</f>
        <v>0</v>
      </c>
      <c r="K55" s="123">
        <f>Enhanced!K66</f>
        <v>0</v>
      </c>
      <c r="L55" s="126">
        <f>Enhanced!L66</f>
        <v>0</v>
      </c>
      <c r="M55" s="127">
        <f>Enhanced!M66</f>
        <v>0</v>
      </c>
      <c r="N55" s="123">
        <f>Enhanced!N66</f>
        <v>0</v>
      </c>
      <c r="O55" s="121">
        <f>Enhanced!O66</f>
        <v>0</v>
      </c>
      <c r="P55" s="122">
        <f>Enhanced!P66</f>
        <v>0</v>
      </c>
      <c r="Q55" s="123">
        <f>Enhanced!Q66</f>
        <v>0</v>
      </c>
    </row>
    <row r="56" spans="2:17">
      <c r="B56" s="414"/>
      <c r="C56" s="310" t="s">
        <v>418</v>
      </c>
      <c r="D56" s="314">
        <f>Enhanced!D67</f>
        <v>97741.084832714288</v>
      </c>
      <c r="E56" s="122">
        <f>Enhanced!E67</f>
        <v>10074.60287334735</v>
      </c>
      <c r="F56" s="123">
        <f>Enhanced!F67</f>
        <v>0.11491966653819743</v>
      </c>
      <c r="G56" s="124">
        <f>Enhanced!G67</f>
        <v>5.5705246761035534</v>
      </c>
      <c r="H56" s="125">
        <f>Enhanced!H67</f>
        <v>1.1573523807415986</v>
      </c>
      <c r="I56" s="182">
        <f>Enhanced!I67</f>
        <v>14.881648171670552</v>
      </c>
      <c r="J56" s="183">
        <f>Enhanced!J67</f>
        <v>-0.1440317439609462</v>
      </c>
      <c r="K56" s="123">
        <f>Enhanced!K67</f>
        <v>-9.5857055900084275E-3</v>
      </c>
      <c r="L56" s="126">
        <f>Enhanced!L67</f>
        <v>1454548.4363978589</v>
      </c>
      <c r="M56" s="127">
        <f>Enhanced!M67</f>
        <v>137299.93914692802</v>
      </c>
      <c r="N56" s="123">
        <f>Enhanced!N67</f>
        <v>0.1042323748582519</v>
      </c>
      <c r="O56" s="121">
        <f>Enhanced!O67</f>
        <v>371061.44853270054</v>
      </c>
      <c r="P56" s="122">
        <f>Enhanced!P67</f>
        <v>-11933.194746867113</v>
      </c>
      <c r="Q56" s="123">
        <f>Enhanced!Q67</f>
        <v>-3.1157602217836911E-2</v>
      </c>
    </row>
    <row r="57" spans="2:17">
      <c r="B57" s="414"/>
      <c r="C57" s="310" t="s">
        <v>253</v>
      </c>
      <c r="D57" s="314">
        <f>'Enhanced - Aggs'!D60</f>
        <v>0</v>
      </c>
      <c r="E57" s="122">
        <f>'Enhanced - Aggs'!E60</f>
        <v>0</v>
      </c>
      <c r="F57" s="123">
        <f>'Enhanced - Aggs'!F60</f>
        <v>0</v>
      </c>
      <c r="G57" s="124">
        <f>'Enhanced - Aggs'!G60</f>
        <v>0</v>
      </c>
      <c r="H57" s="125">
        <f>'Enhanced - Aggs'!H60</f>
        <v>0</v>
      </c>
      <c r="I57" s="182">
        <f>'Enhanced - Aggs'!I60</f>
        <v>0</v>
      </c>
      <c r="J57" s="183">
        <f>'Enhanced - Aggs'!J60</f>
        <v>0</v>
      </c>
      <c r="K57" s="123">
        <f>'Enhanced - Aggs'!K60</f>
        <v>0</v>
      </c>
      <c r="L57" s="126">
        <f>'Enhanced - Aggs'!L60</f>
        <v>0</v>
      </c>
      <c r="M57" s="127">
        <f>'Enhanced - Aggs'!M60</f>
        <v>0</v>
      </c>
      <c r="N57" s="123">
        <f>'Enhanced - Aggs'!N60</f>
        <v>0</v>
      </c>
      <c r="O57" s="121">
        <f>'Enhanced - Aggs'!O60</f>
        <v>0</v>
      </c>
      <c r="P57" s="122">
        <f>'Enhanced - Aggs'!P60</f>
        <v>0</v>
      </c>
      <c r="Q57" s="123">
        <f>'Enhanced - Aggs'!Q60</f>
        <v>0</v>
      </c>
    </row>
    <row r="58" spans="2:17">
      <c r="B58" s="415"/>
      <c r="C58" s="311" t="s">
        <v>332</v>
      </c>
      <c r="D58" s="314">
        <f>'Enhanced - Aggs'!D61</f>
        <v>27278.486616622253</v>
      </c>
      <c r="E58" s="122">
        <f>'Enhanced - Aggs'!E61</f>
        <v>182.65681222422427</v>
      </c>
      <c r="F58" s="123">
        <f>'Enhanced - Aggs'!F61</f>
        <v>6.7411411107467373E-3</v>
      </c>
      <c r="G58" s="124">
        <f>'Enhanced - Aggs'!G61</f>
        <v>3.9495530281789351</v>
      </c>
      <c r="H58" s="125">
        <f>'Enhanced - Aggs'!H61</f>
        <v>0.15173339503508476</v>
      </c>
      <c r="I58" s="182">
        <f>'Enhanced - Aggs'!I61</f>
        <v>39.607734495492814</v>
      </c>
      <c r="J58" s="183">
        <f>'Enhanced - Aggs'!J61</f>
        <v>5.6079242631118333</v>
      </c>
      <c r="K58" s="123">
        <f>'Enhanced - Aggs'!K61</f>
        <v>0.16493986951053388</v>
      </c>
      <c r="L58" s="126">
        <f>'Enhanced - Aggs'!L61</f>
        <v>1080439.0553500282</v>
      </c>
      <c r="M58" s="127">
        <f>'Enhanced - Aggs'!M61</f>
        <v>159185.98391160253</v>
      </c>
      <c r="N58" s="123">
        <f>'Enhanced - Aggs'!N61</f>
        <v>0.17279289355643915</v>
      </c>
      <c r="O58" s="121">
        <f>'Enhanced - Aggs'!O61</f>
        <v>249358.18013715744</v>
      </c>
      <c r="P58" s="122">
        <f>'Enhanced - Aggs'!P61</f>
        <v>1633.4480876693269</v>
      </c>
      <c r="Q58" s="123">
        <f>'Enhanced - Aggs'!Q61</f>
        <v>6.5938030254605829E-3</v>
      </c>
    </row>
    <row r="59" spans="2:17" ht="15.75" thickBot="1">
      <c r="B59" s="416"/>
      <c r="C59" s="312" t="s">
        <v>419</v>
      </c>
      <c r="D59" s="315">
        <f>Enhanced!D68</f>
        <v>1.8229985016107559</v>
      </c>
      <c r="E59" s="145">
        <f>Enhanced!E68</f>
        <v>-4.31560067050457</v>
      </c>
      <c r="F59" s="146">
        <f>Enhanced!F68</f>
        <v>-0.70302695281168504</v>
      </c>
      <c r="G59" s="147">
        <f>Enhanced!G68</f>
        <v>1.0389753863590824E-4</v>
      </c>
      <c r="H59" s="148">
        <f>Enhanced!H68</f>
        <v>-2.0512245615831212E-4</v>
      </c>
      <c r="I59" s="255">
        <f>Enhanced!I68</f>
        <v>21.523713670596056</v>
      </c>
      <c r="J59" s="184">
        <f>Enhanced!J68</f>
        <v>-4.8245804714006937</v>
      </c>
      <c r="K59" s="146">
        <f>Enhanced!K68</f>
        <v>-0.18310788718996263</v>
      </c>
      <c r="L59" s="149">
        <f>Enhanced!L68</f>
        <v>39.237697770595553</v>
      </c>
      <c r="M59" s="150">
        <f>Enhanced!M68</f>
        <v>-122.50391883611678</v>
      </c>
      <c r="N59" s="146">
        <f>Enhanced!N68</f>
        <v>-0.75740506003470243</v>
      </c>
      <c r="O59" s="144">
        <f>Enhanced!O68</f>
        <v>16.66360604763031</v>
      </c>
      <c r="P59" s="145">
        <f>Enhanced!P68</f>
        <v>-39.447903752326965</v>
      </c>
      <c r="Q59" s="146">
        <f>Enhanced!Q68</f>
        <v>-0.70302695281168504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Alternatives'!D101</f>
        <v>89046.357818456192</v>
      </c>
      <c r="E60" s="384">
        <f>'Non-Dairy Alternatives'!E101</f>
        <v>-21228.862991559305</v>
      </c>
      <c r="F60" s="385">
        <f>'Non-Dairy Alternatives'!F101</f>
        <v>-0.1925080071082591</v>
      </c>
      <c r="G60" s="386">
        <f>'Non-Dairy Alternatives'!G101</f>
        <v>100.00000000000003</v>
      </c>
      <c r="H60" s="387">
        <f>'Non-Dairy Alternatives'!H101</f>
        <v>0</v>
      </c>
      <c r="I60" s="388">
        <f>'Non-Dairy Alternatives'!I101</f>
        <v>14.243353474771492</v>
      </c>
      <c r="J60" s="389">
        <f>'Non-Dairy Alternatives'!J101</f>
        <v>1.9022028912150013</v>
      </c>
      <c r="K60" s="385">
        <f>'Non-Dairy Alternatives'!K101</f>
        <v>0.15413497131697923</v>
      </c>
      <c r="L60" s="390">
        <f>'Non-Dairy Alternatives'!L101</f>
        <v>1268318.7500492537</v>
      </c>
      <c r="M60" s="391">
        <f>'Non-Dairy Alternatives'!M101</f>
        <v>-92604.355602090014</v>
      </c>
      <c r="N60" s="385">
        <f>'Non-Dairy Alternatives'!N101</f>
        <v>-6.8045251945200211E-2</v>
      </c>
      <c r="O60" s="383">
        <f>'Non-Dairy Alternatives'!O101</f>
        <v>250953.02148020267</v>
      </c>
      <c r="P60" s="384">
        <f>'Non-Dairy Alternatives'!P101</f>
        <v>-23880.264618497575</v>
      </c>
      <c r="Q60" s="385">
        <f>'Non-Dairy Alternatives'!Q101</f>
        <v>-8.6890001416791665E-2</v>
      </c>
    </row>
    <row r="61" spans="2:17" ht="15.6" customHeight="1">
      <c r="B61" s="415"/>
      <c r="C61" s="93" t="s">
        <v>456</v>
      </c>
      <c r="D61" s="137">
        <f>'Non-Dairy Alternatives'!D102</f>
        <v>19.75</v>
      </c>
      <c r="E61" s="138">
        <f>'Non-Dairy Alternatives'!E102</f>
        <v>-9.25</v>
      </c>
      <c r="F61" s="139">
        <f>'Non-Dairy Alternatives'!F102</f>
        <v>-0.31896551724137934</v>
      </c>
      <c r="G61" s="140">
        <f>'Non-Dairy Alternatives'!G102</f>
        <v>2.2179458524587199E-2</v>
      </c>
      <c r="H61" s="141">
        <f>'Non-Dairy Alternatives'!H102</f>
        <v>-4.1183804522776264E-3</v>
      </c>
      <c r="I61" s="254">
        <f>'Non-Dairy Alternatives'!I102</f>
        <v>13.914430379746836</v>
      </c>
      <c r="J61" s="177">
        <f>'Non-Dairy Alternatives'!J102</f>
        <v>-2.4852247926669548</v>
      </c>
      <c r="K61" s="317">
        <f>'Non-Dairy Alternatives'!K102</f>
        <v>-0.1515412834318251</v>
      </c>
      <c r="L61" s="335">
        <f>'Non-Dairy Alternatives'!L102</f>
        <v>274.81</v>
      </c>
      <c r="M61" s="143">
        <f>'Non-Dairy Alternatives'!M102</f>
        <v>-200.77999999999997</v>
      </c>
      <c r="N61" s="139">
        <f>'Non-Dairy Alternatives'!N102</f>
        <v>-0.42217035681994991</v>
      </c>
      <c r="O61" s="137">
        <f>'Non-Dairy Alternatives'!O102</f>
        <v>79</v>
      </c>
      <c r="P61" s="138">
        <f>'Non-Dairy Alternatives'!P102</f>
        <v>-37</v>
      </c>
      <c r="Q61" s="139">
        <f>'Non-Dairy Alternatives'!Q102</f>
        <v>-0.31896551724137934</v>
      </c>
    </row>
    <row r="62" spans="2:17" ht="15.6" customHeight="1">
      <c r="B62" s="415"/>
      <c r="C62" s="332" t="s">
        <v>207</v>
      </c>
      <c r="D62" s="121">
        <f>'Non-Dairy Alternatives'!D103</f>
        <v>59047.890516989733</v>
      </c>
      <c r="E62" s="122">
        <f>'Non-Dairy Alternatives'!E103</f>
        <v>-30121.636180678368</v>
      </c>
      <c r="F62" s="123">
        <f>'Non-Dairy Alternatives'!F103</f>
        <v>-0.33780190717852143</v>
      </c>
      <c r="G62" s="124">
        <f>'Non-Dairy Alternatives'!G103</f>
        <v>66.311404490427321</v>
      </c>
      <c r="H62" s="125">
        <f>'Non-Dairy Alternatives'!H103</f>
        <v>-14.549487052280426</v>
      </c>
      <c r="I62" s="182">
        <f>'Non-Dairy Alternatives'!I103</f>
        <v>12.33328133559854</v>
      </c>
      <c r="J62" s="183">
        <f>'Non-Dairy Alternatives'!J103</f>
        <v>0.38109787706616771</v>
      </c>
      <c r="K62" s="316">
        <f>'Non-Dairy Alternatives'!K103</f>
        <v>3.1885209793538705E-2</v>
      </c>
      <c r="L62" s="319">
        <f>'Non-Dairy Alternatives'!L103</f>
        <v>728254.24601965549</v>
      </c>
      <c r="M62" s="127">
        <f>'Non-Dairy Alternatives'!M103</f>
        <v>-337516.29598137399</v>
      </c>
      <c r="N62" s="123">
        <f>'Non-Dairy Alternatives'!N103</f>
        <v>-0.31668758206402742</v>
      </c>
      <c r="O62" s="121">
        <f>'Non-Dairy Alternatives'!O103</f>
        <v>136162.41453194618</v>
      </c>
      <c r="P62" s="122">
        <f>'Non-Dairy Alternatives'!P103</f>
        <v>-79839.496817578358</v>
      </c>
      <c r="Q62" s="123">
        <f>'Non-Dairy Alternatives'!Q103</f>
        <v>-0.36962402933734084</v>
      </c>
    </row>
    <row r="63" spans="2:17" ht="15.6" customHeight="1">
      <c r="B63" s="415"/>
      <c r="C63" s="332" t="s">
        <v>209</v>
      </c>
      <c r="D63" s="121">
        <f>'Non-Dairy Alternatives'!D104</f>
        <v>25.603172487545013</v>
      </c>
      <c r="E63" s="122">
        <f>'Non-Dairy Alternatives'!E104</f>
        <v>-169.62833457536698</v>
      </c>
      <c r="F63" s="123">
        <f>'Non-Dairy Alternatives'!F104</f>
        <v>-0.86885737413636532</v>
      </c>
      <c r="G63" s="124">
        <f>'Non-Dairy Alternatives'!G104</f>
        <v>2.8752633027106667E-2</v>
      </c>
      <c r="H63" s="125">
        <f>'Non-Dairy Alternatives'!H104</f>
        <v>-0.14828759924706944</v>
      </c>
      <c r="I63" s="182">
        <f>'Non-Dairy Alternatives'!I104</f>
        <v>12.319182156821952</v>
      </c>
      <c r="J63" s="183">
        <f>'Non-Dairy Alternatives'!J104</f>
        <v>1.6186818172286142</v>
      </c>
      <c r="K63" s="316">
        <f>'Non-Dairy Alternatives'!K104</f>
        <v>0.15127160093993611</v>
      </c>
      <c r="L63" s="319">
        <f>'Non-Dairy Alternatives'!L104</f>
        <v>315.41014566659925</v>
      </c>
      <c r="M63" s="127">
        <f>'Non-Dairy Alternatives'!M104</f>
        <v>-1773.6646619594096</v>
      </c>
      <c r="N63" s="123">
        <f>'Non-Dairy Alternatives'!N104</f>
        <v>-0.84901921917050627</v>
      </c>
      <c r="O63" s="121">
        <f>'Non-Dairy Alternatives'!O104</f>
        <v>52.022132635116577</v>
      </c>
      <c r="P63" s="122">
        <f>'Non-Dairy Alternatives'!P104</f>
        <v>-338.4408814907074</v>
      </c>
      <c r="Q63" s="123">
        <f>'Non-Dairy Alternatives'!Q104</f>
        <v>-0.86676809133488686</v>
      </c>
    </row>
    <row r="64" spans="2:17" ht="15.6" customHeight="1">
      <c r="B64" s="415"/>
      <c r="C64" s="332" t="s">
        <v>452</v>
      </c>
      <c r="D64" s="121">
        <f>'Non-Dairy Alternatives'!D105</f>
        <v>7241.7306604216074</v>
      </c>
      <c r="E64" s="122">
        <f>'Non-Dairy Alternatives'!E105</f>
        <v>6218.4982615827248</v>
      </c>
      <c r="F64" s="123">
        <f>'Non-Dairy Alternatives'!F105</f>
        <v>6.0773078223863859</v>
      </c>
      <c r="G64" s="124">
        <f>'Non-Dairy Alternatives'!G105</f>
        <v>8.1325399913444318</v>
      </c>
      <c r="H64" s="125">
        <f>'Non-Dairy Alternatives'!H105</f>
        <v>7.2046503064969816</v>
      </c>
      <c r="I64" s="182">
        <f>'Non-Dairy Alternatives'!I105</f>
        <v>26.820435393573305</v>
      </c>
      <c r="J64" s="183">
        <f>'Non-Dairy Alternatives'!J105</f>
        <v>11.240064347799365</v>
      </c>
      <c r="K64" s="316">
        <f>'Non-Dairy Alternatives'!K105</f>
        <v>0.72142468974435292</v>
      </c>
      <c r="L64" s="319">
        <f>'Non-Dairy Alternatives'!L105</f>
        <v>194226.36931549667</v>
      </c>
      <c r="M64" s="127">
        <f>'Non-Dairy Alternatives'!M105</f>
        <v>178284.02887552953</v>
      </c>
      <c r="N64" s="123">
        <f>'Non-Dairy Alternatives'!N105</f>
        <v>11.183052422376768</v>
      </c>
      <c r="O64" s="121">
        <f>'Non-Dairy Alternatives'!O105</f>
        <v>51596.623257994652</v>
      </c>
      <c r="P64" s="122">
        <f>'Non-Dairy Alternatives'!P105</f>
        <v>47017.763190961341</v>
      </c>
      <c r="Q64" s="123">
        <f>'Non-Dairy Alternatives'!Q105</f>
        <v>10.26844290994562</v>
      </c>
    </row>
    <row r="65" spans="2:17">
      <c r="B65" s="414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4"/>
      <c r="C66" s="332" t="s">
        <v>454</v>
      </c>
      <c r="D66" s="121">
        <f>'Non-Dairy Alternatives'!D106</f>
        <v>0</v>
      </c>
      <c r="E66" s="122">
        <f>'Non-Dairy Alternatives'!E106</f>
        <v>0</v>
      </c>
      <c r="F66" s="123">
        <f>'Non-Dairy Alternatives'!F106</f>
        <v>0</v>
      </c>
      <c r="G66" s="124">
        <f>'Non-Dairy Alternatives'!G106</f>
        <v>0</v>
      </c>
      <c r="H66" s="125">
        <f>'Non-Dairy Alternatives'!H106</f>
        <v>0</v>
      </c>
      <c r="I66" s="182">
        <f>'Non-Dairy Alternatives'!I106</f>
        <v>0</v>
      </c>
      <c r="J66" s="183">
        <f>'Non-Dairy Alternatives'!J106</f>
        <v>0</v>
      </c>
      <c r="K66" s="316">
        <f>'Non-Dairy Alternatives'!K106</f>
        <v>0</v>
      </c>
      <c r="L66" s="319">
        <f>'Non-Dairy Alternatives'!L106</f>
        <v>0</v>
      </c>
      <c r="M66" s="127">
        <f>'Non-Dairy Alternatives'!M106</f>
        <v>0</v>
      </c>
      <c r="N66" s="123">
        <f>'Non-Dairy Alternatives'!N106</f>
        <v>0</v>
      </c>
      <c r="O66" s="121">
        <f>'Non-Dairy Alternatives'!O106</f>
        <v>0</v>
      </c>
      <c r="P66" s="122">
        <f>'Non-Dairy Alternatives'!P106</f>
        <v>0</v>
      </c>
      <c r="Q66" s="123">
        <f>'Non-Dairy Alternatives'!Q106</f>
        <v>0</v>
      </c>
    </row>
    <row r="67" spans="2:17">
      <c r="B67" s="414"/>
      <c r="C67" s="332" t="s">
        <v>455</v>
      </c>
      <c r="D67" s="121">
        <f>'Non-Dairy Alternatives'!D107</f>
        <v>0</v>
      </c>
      <c r="E67" s="122">
        <f>'Non-Dairy Alternatives'!E107</f>
        <v>-150.70679576694965</v>
      </c>
      <c r="F67" s="123">
        <f>'Non-Dairy Alternatives'!F107</f>
        <v>-1</v>
      </c>
      <c r="G67" s="124">
        <f>'Non-Dairy Alternatives'!G107</f>
        <v>0</v>
      </c>
      <c r="H67" s="125">
        <f>'Non-Dairy Alternatives'!H107</f>
        <v>-0.13666424302753433</v>
      </c>
      <c r="I67" s="182">
        <f>'Non-Dairy Alternatives'!I107</f>
        <v>0</v>
      </c>
      <c r="J67" s="183">
        <f>'Non-Dairy Alternatives'!J107</f>
        <v>-11.906795552318176</v>
      </c>
      <c r="K67" s="316">
        <f>'Non-Dairy Alternatives'!K107</f>
        <v>-1</v>
      </c>
      <c r="L67" s="319">
        <f>'Non-Dairy Alternatives'!L107</f>
        <v>0</v>
      </c>
      <c r="M67" s="127">
        <f>'Non-Dairy Alternatives'!M107</f>
        <v>-1794.4350055420398</v>
      </c>
      <c r="N67" s="123">
        <f>'Non-Dairy Alternatives'!N107</f>
        <v>-1</v>
      </c>
      <c r="O67" s="121">
        <f>'Non-Dairy Alternatives'!O107</f>
        <v>0</v>
      </c>
      <c r="P67" s="122">
        <f>'Non-Dairy Alternatives'!P107</f>
        <v>-1205.6543661355972</v>
      </c>
      <c r="Q67" s="123">
        <f>'Non-Dairy Alternatives'!Q107</f>
        <v>-1</v>
      </c>
    </row>
    <row r="68" spans="2:17">
      <c r="B68" s="414"/>
      <c r="C68" s="332" t="s">
        <v>420</v>
      </c>
      <c r="D68" s="121">
        <f>'Non-Dairy Alternatives'!D108</f>
        <v>21743.171050895064</v>
      </c>
      <c r="E68" s="122">
        <f>'Non-Dairy Alternatives'!E108</f>
        <v>3364.7570123165133</v>
      </c>
      <c r="F68" s="123">
        <f>'Non-Dairy Alternatives'!F108</f>
        <v>0.1830820116063048</v>
      </c>
      <c r="G68" s="124">
        <f>'Non-Dairy Alternatives'!G108</f>
        <v>24.417810659054791</v>
      </c>
      <c r="H68" s="125">
        <f>'Non-Dairy Alternatives'!H108</f>
        <v>7.7518598646861427</v>
      </c>
      <c r="I68" s="182">
        <f>'Non-Dairy Alternatives'!I108</f>
        <v>15.368593348816399</v>
      </c>
      <c r="J68" s="183">
        <f>'Non-Dairy Alternatives'!J108</f>
        <v>1.2183941981162878</v>
      </c>
      <c r="K68" s="316">
        <f>'Non-Dairy Alternatives'!K108</f>
        <v>8.6104385184996149E-2</v>
      </c>
      <c r="L68" s="319">
        <f>'Non-Dairy Alternatives'!L108</f>
        <v>334161.95399496314</v>
      </c>
      <c r="M68" s="127">
        <f>'Non-Dairy Alternatives'!M108</f>
        <v>74103.735275053943</v>
      </c>
      <c r="N68" s="123">
        <f>'Non-Dairy Alternatives'!N108</f>
        <v>0.28495056083909415</v>
      </c>
      <c r="O68" s="121">
        <f>'Non-Dairy Alternatives'!O108</f>
        <v>61126.536722302437</v>
      </c>
      <c r="P68" s="122">
        <f>'Non-Dairy Alternatives'!P108</f>
        <v>11262.625927431473</v>
      </c>
      <c r="Q68" s="123">
        <f>'Non-Dairy Alternatives'!Q108</f>
        <v>0.22586728052204749</v>
      </c>
    </row>
    <row r="69" spans="2:17">
      <c r="B69" s="414"/>
      <c r="C69" s="332" t="s">
        <v>421</v>
      </c>
      <c r="D69" s="121">
        <f>'Non-Dairy Alternatives'!D109</f>
        <v>0</v>
      </c>
      <c r="E69" s="122">
        <f>'Non-Dairy Alternatives'!E109</f>
        <v>-27.401644214987755</v>
      </c>
      <c r="F69" s="123">
        <f>'Non-Dairy Alternatives'!F109</f>
        <v>-1</v>
      </c>
      <c r="G69" s="124">
        <f>'Non-Dairy Alternatives'!G109</f>
        <v>0</v>
      </c>
      <c r="H69" s="125">
        <f>'Non-Dairy Alternatives'!H109</f>
        <v>-2.4848414733347847E-2</v>
      </c>
      <c r="I69" s="182">
        <f>'Non-Dairy Alternatives'!I109</f>
        <v>0</v>
      </c>
      <c r="J69" s="183">
        <f>'Non-Dairy Alternatives'!J109</f>
        <v>-17.079414338695027</v>
      </c>
      <c r="K69" s="316">
        <f>'Non-Dairy Alternatives'!K109</f>
        <v>-1</v>
      </c>
      <c r="L69" s="319">
        <f>'Non-Dairy Alternatives'!L109</f>
        <v>0</v>
      </c>
      <c r="M69" s="127">
        <f>'Non-Dairy Alternatives'!M109</f>
        <v>-468.00403510928152</v>
      </c>
      <c r="N69" s="123">
        <f>'Non-Dairy Alternatives'!N109</f>
        <v>-1</v>
      </c>
      <c r="O69" s="121">
        <f>'Non-Dairy Alternatives'!O109</f>
        <v>0</v>
      </c>
      <c r="P69" s="122">
        <f>'Non-Dairy Alternatives'!P109</f>
        <v>-73.071051239967346</v>
      </c>
      <c r="Q69" s="123">
        <f>'Non-Dairy Alternatives'!Q109</f>
        <v>-1</v>
      </c>
    </row>
    <row r="70" spans="2:17">
      <c r="B70" s="414"/>
      <c r="C70" s="333" t="s">
        <v>421</v>
      </c>
      <c r="D70" s="121">
        <f>'Non-Dairy Alternatives'!D110</f>
        <v>0</v>
      </c>
      <c r="E70" s="122">
        <f>'Non-Dairy Alternatives'!E110</f>
        <v>0</v>
      </c>
      <c r="F70" s="123">
        <f>'Non-Dairy Alternatives'!F110</f>
        <v>0</v>
      </c>
      <c r="G70" s="124">
        <f>'Non-Dairy Alternatives'!G110</f>
        <v>0</v>
      </c>
      <c r="H70" s="125">
        <f>'Non-Dairy Alternatives'!H110</f>
        <v>0</v>
      </c>
      <c r="I70" s="182">
        <f>'Non-Dairy Alternatives'!I110</f>
        <v>0</v>
      </c>
      <c r="J70" s="183">
        <f>'Non-Dairy Alternatives'!J110</f>
        <v>0</v>
      </c>
      <c r="K70" s="316">
        <f>'Non-Dairy Alternatives'!K110</f>
        <v>0</v>
      </c>
      <c r="L70" s="319">
        <f>'Non-Dairy Alternatives'!L110</f>
        <v>0</v>
      </c>
      <c r="M70" s="127">
        <f>'Non-Dairy Alternatives'!M110</f>
        <v>0</v>
      </c>
      <c r="N70" s="123">
        <f>'Non-Dairy Alternatives'!N110</f>
        <v>0</v>
      </c>
      <c r="O70" s="121">
        <f>'Non-Dairy Alternatives'!O110</f>
        <v>0</v>
      </c>
      <c r="P70" s="122">
        <f>'Non-Dairy Alternatives'!P110</f>
        <v>0</v>
      </c>
      <c r="Q70" s="123">
        <f>'Non-Dairy Alternatives'!Q110</f>
        <v>0</v>
      </c>
    </row>
    <row r="71" spans="2:17" ht="15.75" thickBot="1">
      <c r="B71" s="416"/>
      <c r="C71" s="334" t="s">
        <v>208</v>
      </c>
      <c r="D71" s="144">
        <f>'Non-Dairy Alternatives'!D111</f>
        <v>968.21241766214371</v>
      </c>
      <c r="E71" s="145">
        <f>'Non-Dairy Alternatives'!E111</f>
        <v>-333.49531022287897</v>
      </c>
      <c r="F71" s="146">
        <f>'Non-Dairy Alternatives'!F111</f>
        <v>-0.25619830249047731</v>
      </c>
      <c r="G71" s="147">
        <f>'Non-Dairy Alternatives'!G111</f>
        <v>1.0873127676216616</v>
      </c>
      <c r="H71" s="148">
        <f>'Non-Dairy Alternatives'!H111</f>
        <v>-9.3104481442507492E-2</v>
      </c>
      <c r="I71" s="255">
        <f>'Non-Dairy Alternatives'!I111</f>
        <v>11.449926040238221</v>
      </c>
      <c r="J71" s="184">
        <f>'Non-Dairy Alternatives'!J111</f>
        <v>0.44522787697577293</v>
      </c>
      <c r="K71" s="318">
        <f>'Non-Dairy Alternatives'!K111</f>
        <v>4.0457981706586023E-2</v>
      </c>
      <c r="L71" s="320">
        <f>'Non-Dairy Alternatives'!L111</f>
        <v>11085.960573471784</v>
      </c>
      <c r="M71" s="150">
        <f>'Non-Dairy Alternatives'!M111</f>
        <v>-3238.9400686890585</v>
      </c>
      <c r="N71" s="146">
        <f>'Non-Dairy Alternatives'!N111</f>
        <v>-0.22610558701930933</v>
      </c>
      <c r="O71" s="144">
        <f>'Non-Dairy Alternatives'!O111</f>
        <v>1936.4248353242874</v>
      </c>
      <c r="P71" s="145">
        <f>'Non-Dairy Alternatives'!P111</f>
        <v>-666.99062044575794</v>
      </c>
      <c r="Q71" s="146">
        <f>'Non-Dairy Alternatives'!Q111</f>
        <v>-0.25619830249047731</v>
      </c>
    </row>
    <row r="72" spans="2:17">
      <c r="B72" s="295"/>
      <c r="C72" s="93" t="s">
        <v>398</v>
      </c>
      <c r="D72" s="137">
        <f>'Trad vs Value Add'!D45</f>
        <v>49864.433818990743</v>
      </c>
      <c r="E72" s="138">
        <f>'Trad vs Value Add'!E45</f>
        <v>-8604.6929915345536</v>
      </c>
      <c r="F72" s="139">
        <f>'Trad vs Value Add'!F45</f>
        <v>-0.14716643570578486</v>
      </c>
      <c r="G72" s="140">
        <f>'Trad vs Value Add'!G45</f>
        <v>2.841906855484885</v>
      </c>
      <c r="H72" s="141">
        <f>'Trad vs Value Add'!H45</f>
        <v>-0.10145672894425806</v>
      </c>
      <c r="I72" s="254">
        <f>'Trad vs Value Add'!I45</f>
        <v>13.942686363929125</v>
      </c>
      <c r="J72" s="177">
        <f>'Trad vs Value Add'!J45</f>
        <v>0.76316692905318462</v>
      </c>
      <c r="K72" s="139">
        <f>'Trad vs Value Add'!K45</f>
        <v>5.7905520214468147E-2</v>
      </c>
      <c r="L72" s="142">
        <f>'Trad vs Value Add'!L45</f>
        <v>695244.16145308851</v>
      </c>
      <c r="M72" s="143">
        <f>'Trad vs Value Add'!M45</f>
        <v>-75350.831686455524</v>
      </c>
      <c r="N72" s="139">
        <f>'Trad vs Value Add'!N45</f>
        <v>-9.7782664508969289E-2</v>
      </c>
      <c r="O72" s="137">
        <f>'Trad vs Value Add'!O45</f>
        <v>265940.81866765022</v>
      </c>
      <c r="P72" s="138">
        <f>'Trad vs Value Add'!P45</f>
        <v>-23332.63473648316</v>
      </c>
      <c r="Q72" s="139">
        <f>'Trad vs Value Add'!Q45</f>
        <v>-8.0659439924084517E-2</v>
      </c>
    </row>
    <row r="73" spans="2:17">
      <c r="B73" s="295" t="s">
        <v>411</v>
      </c>
      <c r="C73" s="94" t="s">
        <v>399</v>
      </c>
      <c r="D73" s="121">
        <f>'Trad vs Value Add'!D46</f>
        <v>1469886.6128646019</v>
      </c>
      <c r="E73" s="122">
        <f>'Trad vs Value Add'!E46</f>
        <v>-249022.80931004882</v>
      </c>
      <c r="F73" s="123">
        <f>'Trad vs Value Add'!F46</f>
        <v>-0.14487256053027017</v>
      </c>
      <c r="G73" s="124">
        <f>'Trad vs Value Add'!G46</f>
        <v>83.772751878603756</v>
      </c>
      <c r="H73" s="125">
        <f>'Trad vs Value Add'!H46</f>
        <v>-2.7579639734798462</v>
      </c>
      <c r="I73" s="256">
        <f>'Trad vs Value Add'!I46</f>
        <v>5.7342277845150349</v>
      </c>
      <c r="J73" s="183">
        <f>'Trad vs Value Add'!J46</f>
        <v>-2.4876228117293842E-2</v>
      </c>
      <c r="K73" s="123">
        <f>'Trad vs Value Add'!K46</f>
        <v>-4.3194615104587422E-3</v>
      </c>
      <c r="L73" s="126">
        <f>'Trad vs Value Add'!L46</f>
        <v>8428664.6555748954</v>
      </c>
      <c r="M73" s="127">
        <f>'Trad vs Value Add'!M46</f>
        <v>-1470713.4950226527</v>
      </c>
      <c r="N73" s="123">
        <f>'Trad vs Value Add'!N46</f>
        <v>-0.14856625059159673</v>
      </c>
      <c r="O73" s="121">
        <f>'Trad vs Value Add'!O46</f>
        <v>2032790.4087074995</v>
      </c>
      <c r="P73" s="122">
        <f>'Trad vs Value Add'!P46</f>
        <v>-336265.24230887601</v>
      </c>
      <c r="Q73" s="123">
        <f>'Trad vs Value Add'!Q46</f>
        <v>-0.14194062607377375</v>
      </c>
    </row>
    <row r="74" spans="2:17">
      <c r="B74" s="295" t="s">
        <v>409</v>
      </c>
      <c r="C74" s="94" t="s">
        <v>400</v>
      </c>
      <c r="D74" s="121">
        <f>'Trad vs Value Add'!D47</f>
        <v>40296.907418283401</v>
      </c>
      <c r="E74" s="122">
        <f>'Trad vs Value Add'!E47</f>
        <v>-3546.2885632718098</v>
      </c>
      <c r="F74" s="123">
        <f>'Trad vs Value Add'!F47</f>
        <v>-8.0885722034582747E-2</v>
      </c>
      <c r="G74" s="124">
        <f>'Trad vs Value Add'!G47</f>
        <v>2.2966280508181494</v>
      </c>
      <c r="H74" s="125">
        <f>'Trad vs Value Add'!H47</f>
        <v>8.9540763619779362E-2</v>
      </c>
      <c r="I74" s="256">
        <f>'Trad vs Value Add'!I47</f>
        <v>17.757343580263832</v>
      </c>
      <c r="J74" s="183">
        <f>'Trad vs Value Add'!J47</f>
        <v>-4.9516431790976867E-3</v>
      </c>
      <c r="K74" s="123">
        <f>'Trad vs Value Add'!K47</f>
        <v>-2.7877271021610077E-4</v>
      </c>
      <c r="L74" s="126">
        <f>'Trad vs Value Add'!L47</f>
        <v>715566.03024854069</v>
      </c>
      <c r="M74" s="127">
        <f>'Trad vs Value Add'!M47</f>
        <v>-63189.760315109743</v>
      </c>
      <c r="N74" s="123">
        <f>'Trad vs Value Add'!N47</f>
        <v>-8.1141946012849617E-2</v>
      </c>
      <c r="O74" s="121">
        <f>'Trad vs Value Add'!O47</f>
        <v>220481.70660364628</v>
      </c>
      <c r="P74" s="122">
        <f>'Trad vs Value Add'!P47</f>
        <v>-33016.368685915833</v>
      </c>
      <c r="Q74" s="123">
        <f>'Trad vs Value Add'!Q47</f>
        <v>-0.13024307442256661</v>
      </c>
    </row>
    <row r="75" spans="2:17" ht="15.75" thickBot="1">
      <c r="B75" s="295"/>
      <c r="C75" s="95" t="s">
        <v>401</v>
      </c>
      <c r="D75" s="144">
        <f>'Trad vs Value Add'!D48</f>
        <v>192892.9531146214</v>
      </c>
      <c r="E75" s="145">
        <f>'Trad vs Value Add'!E48</f>
        <v>29192.440414001641</v>
      </c>
      <c r="F75" s="146">
        <f>'Trad vs Value Add'!F48</f>
        <v>0.17832833833202236</v>
      </c>
      <c r="G75" s="147">
        <f>'Trad vs Value Add'!G48</f>
        <v>10.993483006767695</v>
      </c>
      <c r="H75" s="148">
        <f>'Trad vs Value Add'!H48</f>
        <v>2.7527215294020344</v>
      </c>
      <c r="I75" s="255">
        <f>'Trad vs Value Add'!I48</f>
        <v>12.173489493357904</v>
      </c>
      <c r="J75" s="184">
        <f>'Trad vs Value Add'!J48</f>
        <v>0.13964353924530393</v>
      </c>
      <c r="K75" s="146">
        <f>'Trad vs Value Add'!K48</f>
        <v>1.1604231912041418E-2</v>
      </c>
      <c r="L75" s="149">
        <f>'Trad vs Value Add'!L48</f>
        <v>2348180.3380836225</v>
      </c>
      <c r="M75" s="150">
        <f>'Trad vs Value Add'!M48</f>
        <v>378233.5856351112</v>
      </c>
      <c r="N75" s="146">
        <f>'Trad vs Value Add'!N48</f>
        <v>0.19200193363855764</v>
      </c>
      <c r="O75" s="144">
        <f>'Trad vs Value Add'!O48</f>
        <v>466740.29510450363</v>
      </c>
      <c r="P75" s="145">
        <f>'Trad vs Value Add'!P48</f>
        <v>62375.398053809477</v>
      </c>
      <c r="Q75" s="146">
        <f>'Trad vs Value Add'!Q48</f>
        <v>0.15425522469619721</v>
      </c>
    </row>
    <row r="76" spans="2:17">
      <c r="B76" s="417" t="s">
        <v>410</v>
      </c>
      <c r="C76" s="173" t="s">
        <v>407</v>
      </c>
      <c r="D76" s="137">
        <f>Filtration!D27</f>
        <v>1657490.8239411884</v>
      </c>
      <c r="E76" s="138">
        <f>Filtration!E27</f>
        <v>-242409.81965787872</v>
      </c>
      <c r="F76" s="139">
        <f>Filtration!F27</f>
        <v>-0.12759078769438748</v>
      </c>
      <c r="G76" s="140">
        <f>Filtration!G27</f>
        <v>94.464815394490586</v>
      </c>
      <c r="H76" s="141">
        <f>Filtration!H27</f>
        <v>-1.1770844157238969</v>
      </c>
      <c r="I76" s="254">
        <f>Filtration!I27</f>
        <v>6.4994743142905076</v>
      </c>
      <c r="J76" s="177">
        <f>Filtration!J27</f>
        <v>0.10385255570211349</v>
      </c>
      <c r="K76" s="139">
        <f>Filtration!K27</f>
        <v>1.62380702959262E-2</v>
      </c>
      <c r="L76" s="142">
        <f>Filtration!L27</f>
        <v>10772819.036377965</v>
      </c>
      <c r="M76" s="143">
        <f>Filtration!M27</f>
        <v>-1378226.8589803223</v>
      </c>
      <c r="N76" s="139">
        <f>Filtration!N27</f>
        <v>-0.11342454557815525</v>
      </c>
      <c r="O76" s="137">
        <f>Filtration!O27</f>
        <v>2624059.7759370804</v>
      </c>
      <c r="P76" s="138">
        <f>Filtration!P27</f>
        <v>-322559.96481878962</v>
      </c>
      <c r="Q76" s="139">
        <f>Filtration!Q27</f>
        <v>-0.10946779469279135</v>
      </c>
    </row>
    <row r="77" spans="2:17" ht="15.75" thickBot="1">
      <c r="B77" s="416"/>
      <c r="C77" s="174" t="s">
        <v>408</v>
      </c>
      <c r="D77" s="144">
        <f>Filtration!D28</f>
        <v>97121.00377414588</v>
      </c>
      <c r="E77" s="145">
        <f>Filtration!E28</f>
        <v>10548.514395819511</v>
      </c>
      <c r="F77" s="146">
        <f>Filtration!F28</f>
        <v>0.12184603297846668</v>
      </c>
      <c r="G77" s="147">
        <f>Filtration!G28</f>
        <v>5.5351846055093743</v>
      </c>
      <c r="H77" s="148">
        <f>Filtration!H28</f>
        <v>1.1770844157238427</v>
      </c>
      <c r="I77" s="255">
        <f>Filtration!I28</f>
        <v>14.896318700014145</v>
      </c>
      <c r="J77" s="184">
        <f>Filtration!J28</f>
        <v>-8.7183183072381709E-2</v>
      </c>
      <c r="K77" s="146">
        <f>Filtration!K28</f>
        <v>-5.8186119475043844E-3</v>
      </c>
      <c r="L77" s="149">
        <f>Filtration!L28</f>
        <v>1446745.4246849536</v>
      </c>
      <c r="M77" s="150">
        <f>Filtration!M28</f>
        <v>149586.36706131208</v>
      </c>
      <c r="N77" s="146">
        <f>Filtration!N28</f>
        <v>0.11531844624771771</v>
      </c>
      <c r="O77" s="144">
        <f>Filtration!O28</f>
        <v>368790.36122334003</v>
      </c>
      <c r="P77" s="145">
        <f>Filtration!P28</f>
        <v>-8061.909114078444</v>
      </c>
      <c r="Q77" s="146">
        <f>Filtration!Q28</f>
        <v>-2.1392757185355771E-2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26" t="s">
        <v>269</v>
      </c>
      <c r="C79" s="426"/>
      <c r="D79" s="426"/>
      <c r="E79" s="426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</row>
    <row r="80" spans="2:17">
      <c r="B80" s="427" t="s">
        <v>25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</row>
    <row r="81" spans="2:17" ht="15.75" thickBot="1">
      <c r="B81" s="428" t="str">
        <f>'HOME PAGE'!H6</f>
        <v>LATEST 52 WEEKS ENDING 01-28-2024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</row>
    <row r="82" spans="2:17">
      <c r="D82" s="418" t="s">
        <v>198</v>
      </c>
      <c r="E82" s="419"/>
      <c r="F82" s="420"/>
      <c r="G82" s="421" t="s">
        <v>29</v>
      </c>
      <c r="H82" s="422"/>
      <c r="I82" s="418" t="s">
        <v>30</v>
      </c>
      <c r="J82" s="419"/>
      <c r="K82" s="420"/>
      <c r="L82" s="421" t="s">
        <v>31</v>
      </c>
      <c r="M82" s="419"/>
      <c r="N82" s="422"/>
      <c r="O82" s="418" t="s">
        <v>32</v>
      </c>
      <c r="P82" s="419"/>
      <c r="Q82" s="420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Data'!E93</f>
        <v>23749675.289631899</v>
      </c>
      <c r="E84" s="384">
        <f>'Segment Data'!F93</f>
        <v>-5407011.4126245603</v>
      </c>
      <c r="F84" s="385">
        <f>'Segment Data'!G93</f>
        <v>-0.1854467027697666</v>
      </c>
      <c r="G84" s="386">
        <f>'Segment Data'!H93</f>
        <v>100</v>
      </c>
      <c r="H84" s="387">
        <f>'Segment Data'!I93</f>
        <v>2.8421709430404007E-14</v>
      </c>
      <c r="I84" s="388">
        <f>'Segment Data'!J93</f>
        <v>6.9390067848153389</v>
      </c>
      <c r="J84" s="389">
        <f>'Segment Data'!K93</f>
        <v>0.39140873797794296</v>
      </c>
      <c r="K84" s="385">
        <f>'Segment Data'!L93</f>
        <v>5.9778980807626121E-2</v>
      </c>
      <c r="L84" s="390">
        <f>'Segment Data'!M93</f>
        <v>164799157.97191694</v>
      </c>
      <c r="M84" s="391">
        <f>'Segment Data'!N93</f>
        <v>-26107106.93202734</v>
      </c>
      <c r="N84" s="385">
        <f>'Segment Data'!O93</f>
        <v>-0.13675353684785199</v>
      </c>
      <c r="O84" s="383">
        <f>'Segment Data'!P93</f>
        <v>41071368.448451653</v>
      </c>
      <c r="P84" s="384">
        <f>'Segment Data'!Q93</f>
        <v>-7148573.1519115567</v>
      </c>
      <c r="Q84" s="385">
        <f>'Segment Data'!R93</f>
        <v>-0.14824931168845942</v>
      </c>
    </row>
    <row r="85" spans="2:17">
      <c r="B85" s="417" t="s">
        <v>233</v>
      </c>
      <c r="C85" s="93" t="s">
        <v>233</v>
      </c>
      <c r="D85" s="137">
        <f>'Segment Data'!E96</f>
        <v>22407514.135566089</v>
      </c>
      <c r="E85" s="138">
        <f>'Segment Data'!F96</f>
        <v>-5138273.8652144447</v>
      </c>
      <c r="F85" s="139">
        <f>'Segment Data'!G96</f>
        <v>-0.18653573697252179</v>
      </c>
      <c r="G85" s="140">
        <f>'Segment Data'!H96</f>
        <v>94.348717876358762</v>
      </c>
      <c r="H85" s="141">
        <f>'Segment Data'!I96</f>
        <v>-0.1263103807056325</v>
      </c>
      <c r="I85" s="176">
        <f>'Segment Data'!J96</f>
        <v>6.4199532899547647</v>
      </c>
      <c r="J85" s="177">
        <f>'Segment Data'!K96</f>
        <v>0.30923925227376348</v>
      </c>
      <c r="K85" s="139">
        <f>'Segment Data'!L96</f>
        <v>5.0606074898428548E-2</v>
      </c>
      <c r="L85" s="142">
        <f>'Segment Data'!M96</f>
        <v>143855194.09433541</v>
      </c>
      <c r="M85" s="143">
        <f>'Segment Data'!N96</f>
        <v>-24469239.321019083</v>
      </c>
      <c r="N85" s="139">
        <f>'Segment Data'!O96</f>
        <v>-0.14536950355055828</v>
      </c>
      <c r="O85" s="137">
        <f>'Segment Data'!P96</f>
        <v>33830769.28064812</v>
      </c>
      <c r="P85" s="138">
        <f>'Segment Data'!Q96</f>
        <v>-5808263.8285378367</v>
      </c>
      <c r="Q85" s="139">
        <f>'Segment Data'!R96</f>
        <v>-0.14652889772913832</v>
      </c>
    </row>
    <row r="86" spans="2:17">
      <c r="B86" s="414"/>
      <c r="C86" s="118" t="s">
        <v>232</v>
      </c>
      <c r="D86" s="151">
        <f>'Segment Data'!E97</f>
        <v>22319760.718670178</v>
      </c>
      <c r="E86" s="152">
        <f>'Segment Data'!F97</f>
        <v>-5129079.5383806899</v>
      </c>
      <c r="F86" s="153">
        <f>'Segment Data'!G97</f>
        <v>-0.186859608287573</v>
      </c>
      <c r="G86" s="154">
        <f>'Segment Data'!H97</f>
        <v>93.979224753502365</v>
      </c>
      <c r="H86" s="155">
        <f>'Segment Data'!I97</f>
        <v>-0.16329746568577264</v>
      </c>
      <c r="I86" s="178">
        <f>'Segment Data'!J97</f>
        <v>6.3526954469686734</v>
      </c>
      <c r="J86" s="179">
        <f>'Segment Data'!K97</f>
        <v>0.29012631805873035</v>
      </c>
      <c r="K86" s="153">
        <f>'Segment Data'!L97</f>
        <v>4.785534183441062E-2</v>
      </c>
      <c r="L86" s="156">
        <f>'Segment Data'!M97</f>
        <v>141790642.29492629</v>
      </c>
      <c r="M86" s="157">
        <f>'Segment Data'!N97</f>
        <v>-24619849.271850765</v>
      </c>
      <c r="N86" s="153">
        <f>'Segment Data'!O97</f>
        <v>-0.14794649688280823</v>
      </c>
      <c r="O86" s="151">
        <f>'Segment Data'!P97</f>
        <v>33050020.239517789</v>
      </c>
      <c r="P86" s="152">
        <f>'Segment Data'!Q97</f>
        <v>-5853894.9966710471</v>
      </c>
      <c r="Q86" s="153">
        <f>'Segment Data'!R97</f>
        <v>-0.1504705878863753</v>
      </c>
    </row>
    <row r="87" spans="2:17" ht="15.75" thickBot="1">
      <c r="B87" s="416"/>
      <c r="C87" s="114" t="s">
        <v>231</v>
      </c>
      <c r="D87" s="158">
        <f>'Segment Data'!E98</f>
        <v>87753.416895957052</v>
      </c>
      <c r="E87" s="159">
        <f>'Segment Data'!F98</f>
        <v>-9194.326833736166</v>
      </c>
      <c r="F87" s="160">
        <f>'Segment Data'!G98</f>
        <v>-9.4837966104415083E-2</v>
      </c>
      <c r="G87" s="161">
        <f>'Segment Data'!H98</f>
        <v>0.36949312285657426</v>
      </c>
      <c r="H87" s="162">
        <f>'Segment Data'!I98</f>
        <v>3.6987084980225571E-2</v>
      </c>
      <c r="I87" s="180">
        <f>'Segment Data'!J98</f>
        <v>23.52673972635063</v>
      </c>
      <c r="J87" s="181">
        <f>'Segment Data'!K98</f>
        <v>3.7847449676705622</v>
      </c>
      <c r="K87" s="160">
        <f>'Segment Data'!L98</f>
        <v>0.19171036229793867</v>
      </c>
      <c r="L87" s="163">
        <f>'Segment Data'!M98</f>
        <v>2064551.7994091215</v>
      </c>
      <c r="M87" s="164">
        <f>'Segment Data'!N98</f>
        <v>150609.9508316596</v>
      </c>
      <c r="N87" s="160">
        <f>'Segment Data'!O98</f>
        <v>7.8690975352046624E-2</v>
      </c>
      <c r="O87" s="158">
        <f>'Segment Data'!P98</f>
        <v>780749.0411303268</v>
      </c>
      <c r="P87" s="159">
        <f>'Segment Data'!Q98</f>
        <v>45631.1681331984</v>
      </c>
      <c r="Q87" s="160">
        <f>'Segment Data'!R98</f>
        <v>6.2073267171639898E-2</v>
      </c>
    </row>
    <row r="88" spans="2:17">
      <c r="B88" s="417" t="s">
        <v>230</v>
      </c>
      <c r="C88" s="93" t="s">
        <v>376</v>
      </c>
      <c r="D88" s="137">
        <f>Fat!E83</f>
        <v>808523.99015626276</v>
      </c>
      <c r="E88" s="138">
        <f>Fat!F83</f>
        <v>-376753.585902769</v>
      </c>
      <c r="F88" s="139">
        <f>Fat!G83</f>
        <v>-0.31786105931021602</v>
      </c>
      <c r="G88" s="140">
        <f>Fat!H83</f>
        <v>3.4043580819365147</v>
      </c>
      <c r="H88" s="141">
        <f>Fat!I83</f>
        <v>-0.66084174053611822</v>
      </c>
      <c r="I88" s="254">
        <f>Fat!J83</f>
        <v>5.8577288089573081</v>
      </c>
      <c r="J88" s="177">
        <f>Fat!K83</f>
        <v>0.13320117732294268</v>
      </c>
      <c r="K88" s="139">
        <f>Fat!L83</f>
        <v>2.3268501070177111E-2</v>
      </c>
      <c r="L88" s="142">
        <f>Fat!M83</f>
        <v>4736114.2698714556</v>
      </c>
      <c r="M88" s="143">
        <f>Fat!N83</f>
        <v>-2049039.9654350746</v>
      </c>
      <c r="N88" s="139">
        <f>Fat!O83</f>
        <v>-0.30198870863876626</v>
      </c>
      <c r="O88" s="137">
        <f>Fat!P83</f>
        <v>1237268.3733559684</v>
      </c>
      <c r="P88" s="138">
        <f>Fat!Q83</f>
        <v>-541916.82651277026</v>
      </c>
      <c r="Q88" s="139">
        <f>Fat!R83</f>
        <v>-0.30458708095860443</v>
      </c>
    </row>
    <row r="89" spans="2:17">
      <c r="B89" s="414"/>
      <c r="C89" s="94" t="s">
        <v>377</v>
      </c>
      <c r="D89" s="121">
        <f>Fat!E84</f>
        <v>1523208.4194909187</v>
      </c>
      <c r="E89" s="122">
        <f>Fat!F84</f>
        <v>-621616.57437492651</v>
      </c>
      <c r="F89" s="123">
        <f>Fat!G84</f>
        <v>-0.28982158271781472</v>
      </c>
      <c r="G89" s="124">
        <f>Fat!H84</f>
        <v>6.413596821493754</v>
      </c>
      <c r="H89" s="125">
        <f>Fat!I84</f>
        <v>-0.94260594519391283</v>
      </c>
      <c r="I89" s="256">
        <f>Fat!J84</f>
        <v>9.0079027686023725</v>
      </c>
      <c r="J89" s="183">
        <f>Fat!K84</f>
        <v>0.22667416826238984</v>
      </c>
      <c r="K89" s="123">
        <f>Fat!L84</f>
        <v>2.581349132097685E-2</v>
      </c>
      <c r="L89" s="126">
        <f>Fat!M84</f>
        <v>13720913.33909069</v>
      </c>
      <c r="M89" s="127">
        <f>Fat!N84</f>
        <v>-5113285.239768099</v>
      </c>
      <c r="N89" s="123">
        <f>Fat!O84</f>
        <v>-0.27148939830695601</v>
      </c>
      <c r="O89" s="121">
        <f>Fat!P84</f>
        <v>4657403.7885135273</v>
      </c>
      <c r="P89" s="122">
        <f>Fat!Q84</f>
        <v>-1799220.442523404</v>
      </c>
      <c r="Q89" s="123">
        <f>Fat!R84</f>
        <v>-0.27866271570746964</v>
      </c>
    </row>
    <row r="90" spans="2:17">
      <c r="B90" s="414"/>
      <c r="C90" s="94" t="s">
        <v>378</v>
      </c>
      <c r="D90" s="121">
        <f>Fat!E85</f>
        <v>8775486.2745962646</v>
      </c>
      <c r="E90" s="122">
        <f>Fat!F85</f>
        <v>-2300863.8547815606</v>
      </c>
      <c r="F90" s="123">
        <f>Fat!G85</f>
        <v>-0.20772762037189263</v>
      </c>
      <c r="G90" s="124">
        <f>Fat!H85</f>
        <v>36.949921072930501</v>
      </c>
      <c r="H90" s="125">
        <f>Fat!I85</f>
        <v>-1.0391352368202718</v>
      </c>
      <c r="I90" s="256">
        <f>Fat!J85</f>
        <v>6.6708497249950307</v>
      </c>
      <c r="J90" s="183">
        <f>Fat!K85</f>
        <v>0.35324094760329938</v>
      </c>
      <c r="K90" s="123">
        <f>Fat!L85</f>
        <v>5.5913710400588838E-2</v>
      </c>
      <c r="L90" s="126">
        <f>Fat!M85</f>
        <v>58539950.201588161</v>
      </c>
      <c r="M90" s="127">
        <f>Fat!N85</f>
        <v>-11436096.597233228</v>
      </c>
      <c r="N90" s="123">
        <f>Fat!O85</f>
        <v>-0.16342873197898122</v>
      </c>
      <c r="O90" s="121">
        <f>Fat!P85</f>
        <v>13431356.867116706</v>
      </c>
      <c r="P90" s="122">
        <f>Fat!Q85</f>
        <v>-3011403.9224945065</v>
      </c>
      <c r="Q90" s="123">
        <f>Fat!R85</f>
        <v>-0.18314466536526866</v>
      </c>
    </row>
    <row r="91" spans="2:17" ht="15.75" thickBot="1">
      <c r="B91" s="416"/>
      <c r="C91" s="95" t="s">
        <v>379</v>
      </c>
      <c r="D91" s="144">
        <f>Fat!E86</f>
        <v>12642456.605388761</v>
      </c>
      <c r="E91" s="145">
        <f>Fat!F86</f>
        <v>-2107777.3975655586</v>
      </c>
      <c r="F91" s="146">
        <f>Fat!G86</f>
        <v>-0.14289789552785351</v>
      </c>
      <c r="G91" s="147">
        <f>Fat!H86</f>
        <v>53.232124023640537</v>
      </c>
      <c r="H91" s="148">
        <f>Fat!I86</f>
        <v>2.6425829225497139</v>
      </c>
      <c r="I91" s="255">
        <f>Fat!J86</f>
        <v>6.9450252353598403</v>
      </c>
      <c r="J91" s="184">
        <f>Fat!K86</f>
        <v>0.48337416786709397</v>
      </c>
      <c r="K91" s="146">
        <f>Fat!L86</f>
        <v>7.4806603268760707E-2</v>
      </c>
      <c r="L91" s="149">
        <f>Fat!M86</f>
        <v>87802180.161366642</v>
      </c>
      <c r="M91" s="150">
        <f>Fat!N86</f>
        <v>-7508685.1295909435</v>
      </c>
      <c r="N91" s="146">
        <f>Fat!O86</f>
        <v>-7.8780998437785812E-2</v>
      </c>
      <c r="O91" s="144">
        <f>Fat!P86</f>
        <v>21745339.419465464</v>
      </c>
      <c r="P91" s="145">
        <f>Fat!Q86</f>
        <v>-1796031.9603808671</v>
      </c>
      <c r="Q91" s="146">
        <f>Fat!R86</f>
        <v>-7.6292580045631608E-2</v>
      </c>
    </row>
    <row r="92" spans="2:17" ht="15" customHeight="1">
      <c r="B92" s="423" t="s">
        <v>229</v>
      </c>
      <c r="C92" s="93" t="s">
        <v>392</v>
      </c>
      <c r="D92" s="137">
        <f>Fat!E87</f>
        <v>806977.21221385419</v>
      </c>
      <c r="E92" s="138">
        <f>Fat!F87</f>
        <v>-376708.13037948392</v>
      </c>
      <c r="F92" s="139">
        <f>Fat!G87</f>
        <v>-0.31825022818492749</v>
      </c>
      <c r="G92" s="140">
        <f>Fat!H87</f>
        <v>3.3978452436616946</v>
      </c>
      <c r="H92" s="141">
        <f>Fat!I87</f>
        <v>-0.66189362406682317</v>
      </c>
      <c r="I92" s="254">
        <f>Fat!J87</f>
        <v>5.845619868395791</v>
      </c>
      <c r="J92" s="177">
        <f>Fat!K87</f>
        <v>0.12998949603262133</v>
      </c>
      <c r="K92" s="139">
        <f>Fat!L87</f>
        <v>2.2742810077635622E-2</v>
      </c>
      <c r="L92" s="142">
        <f>Fat!M87</f>
        <v>4717282.0250599524</v>
      </c>
      <c r="M92" s="143">
        <f>Fat!N87</f>
        <v>-2048225.8703876352</v>
      </c>
      <c r="N92" s="139">
        <f>Fat!O87</f>
        <v>-0.30274532260406595</v>
      </c>
      <c r="O92" s="137">
        <f>Fat!P87</f>
        <v>1225144.3699912864</v>
      </c>
      <c r="P92" s="138">
        <f>Fat!Q87</f>
        <v>-542580.74884195323</v>
      </c>
      <c r="Q92" s="139">
        <f>Fat!R87</f>
        <v>-0.30693728513632001</v>
      </c>
    </row>
    <row r="93" spans="2:17">
      <c r="B93" s="424"/>
      <c r="C93" s="94" t="s">
        <v>393</v>
      </c>
      <c r="D93" s="121">
        <f>Fat!E88</f>
        <v>1189859.6384213183</v>
      </c>
      <c r="E93" s="122">
        <f>Fat!F88</f>
        <v>-378112.22822656156</v>
      </c>
      <c r="F93" s="123">
        <f>Fat!G88</f>
        <v>-0.2411473294064366</v>
      </c>
      <c r="G93" s="124">
        <f>Fat!H88</f>
        <v>5.0100038165185383</v>
      </c>
      <c r="H93" s="125">
        <f>Fat!I88</f>
        <v>-0.36773982993815135</v>
      </c>
      <c r="I93" s="256">
        <f>Fat!J88</f>
        <v>6.3139666755441173</v>
      </c>
      <c r="J93" s="183">
        <f>Fat!K88</f>
        <v>9.7976474850920425E-3</v>
      </c>
      <c r="K93" s="123">
        <f>Fat!L88</f>
        <v>1.5541536785393928E-3</v>
      </c>
      <c r="L93" s="126">
        <f>Fat!M88</f>
        <v>7512734.1055671759</v>
      </c>
      <c r="M93" s="127">
        <f>Fat!N88</f>
        <v>-2372025.5730222836</v>
      </c>
      <c r="N93" s="123">
        <f>Fat!O88</f>
        <v>-0.23996795573696417</v>
      </c>
      <c r="O93" s="121">
        <f>Fat!P88</f>
        <v>2045360.8132551163</v>
      </c>
      <c r="P93" s="122">
        <f>Fat!Q88</f>
        <v>-542101.95918221213</v>
      </c>
      <c r="Q93" s="123">
        <f>Fat!R88</f>
        <v>-0.20951101788087367</v>
      </c>
    </row>
    <row r="94" spans="2:17">
      <c r="B94" s="424"/>
      <c r="C94" s="94" t="s">
        <v>394</v>
      </c>
      <c r="D94" s="121">
        <f>Fat!E89</f>
        <v>8412170.2370228972</v>
      </c>
      <c r="E94" s="122">
        <f>Fat!F89</f>
        <v>-2304239.3609946873</v>
      </c>
      <c r="F94" s="123">
        <f>Fat!G89</f>
        <v>-0.21501971718409735</v>
      </c>
      <c r="G94" s="124">
        <f>Fat!H89</f>
        <v>35.420148420704074</v>
      </c>
      <c r="H94" s="125">
        <f>Fat!I89</f>
        <v>-1.3344036566697568</v>
      </c>
      <c r="I94" s="256">
        <f>Fat!J89</f>
        <v>6.4413892330088007</v>
      </c>
      <c r="J94" s="183">
        <f>Fat!K89</f>
        <v>0.33789261582422014</v>
      </c>
      <c r="K94" s="123">
        <f>Fat!L89</f>
        <v>5.5360498582545811E-2</v>
      </c>
      <c r="L94" s="126">
        <f>Fat!M89</f>
        <v>54186062.79099638</v>
      </c>
      <c r="M94" s="127">
        <f>Fat!N89</f>
        <v>-11221506.938868314</v>
      </c>
      <c r="N94" s="123">
        <f>Fat!O89</f>
        <v>-0.17156281734994111</v>
      </c>
      <c r="O94" s="121">
        <f>Fat!P89</f>
        <v>12480327.848380083</v>
      </c>
      <c r="P94" s="122">
        <f>Fat!Q89</f>
        <v>-2811099.7148347646</v>
      </c>
      <c r="Q94" s="123">
        <f>Fat!R89</f>
        <v>-0.18383500841982625</v>
      </c>
    </row>
    <row r="95" spans="2:17" ht="15.75" thickBot="1">
      <c r="B95" s="425"/>
      <c r="C95" s="95" t="s">
        <v>395</v>
      </c>
      <c r="D95" s="144">
        <f>Fat!E90</f>
        <v>11998507.047908161</v>
      </c>
      <c r="E95" s="145">
        <f>Fat!F90</f>
        <v>-2079214.145613784</v>
      </c>
      <c r="F95" s="146">
        <f>Fat!G90</f>
        <v>-0.14769536326451491</v>
      </c>
      <c r="G95" s="147">
        <f>Fat!H90</f>
        <v>50.520720395475053</v>
      </c>
      <c r="H95" s="148">
        <f>Fat!I90</f>
        <v>2.2377267299689692</v>
      </c>
      <c r="I95" s="255">
        <f>Fat!J90</f>
        <v>6.4540625649099175</v>
      </c>
      <c r="J95" s="184">
        <f>Fat!K90</f>
        <v>0.32618185711827152</v>
      </c>
      <c r="K95" s="146">
        <f>Fat!L90</f>
        <v>5.3229146041229046E-2</v>
      </c>
      <c r="L95" s="149">
        <f>Fat!M90</f>
        <v>77439115.172711864</v>
      </c>
      <c r="M95" s="150">
        <f>Fat!N90</f>
        <v>-8827480.9387408495</v>
      </c>
      <c r="N95" s="146">
        <f>Fat!O90</f>
        <v>-0.10232791528410516</v>
      </c>
      <c r="O95" s="144">
        <f>Fat!P90</f>
        <v>18079936.249021638</v>
      </c>
      <c r="P95" s="145">
        <f>Fat!Q90</f>
        <v>-1912481.4056788906</v>
      </c>
      <c r="Q95" s="146">
        <f>Fat!R90</f>
        <v>-9.5660336769186921E-2</v>
      </c>
    </row>
    <row r="96" spans="2:17" ht="15.75" thickBot="1">
      <c r="B96" s="417" t="s">
        <v>228</v>
      </c>
      <c r="C96" s="165" t="s">
        <v>228</v>
      </c>
      <c r="D96" s="130">
        <f>'Segment Data'!E99</f>
        <v>1299659.1539016815</v>
      </c>
      <c r="E96" s="131">
        <f>'Segment Data'!F99</f>
        <v>-264671.98018638045</v>
      </c>
      <c r="F96" s="132">
        <f>'Segment Data'!G99</f>
        <v>-0.16919178709606958</v>
      </c>
      <c r="G96" s="133">
        <f>'Segment Data'!H99</f>
        <v>5.4723238867567074</v>
      </c>
      <c r="H96" s="134">
        <f>'Segment Data'!I99</f>
        <v>0.10706702453924333</v>
      </c>
      <c r="I96" s="185">
        <f>'Segment Data'!J99</f>
        <v>15.504078442016686</v>
      </c>
      <c r="J96" s="186">
        <f>'Segment Data'!K99</f>
        <v>1.6042748892587255</v>
      </c>
      <c r="K96" s="132">
        <f>'Segment Data'!L99</f>
        <v>0.11541709083653989</v>
      </c>
      <c r="L96" s="135">
        <f>'Segment Data'!M99</f>
        <v>20150017.469976708</v>
      </c>
      <c r="M96" s="136">
        <f>'Segment Data'!N99</f>
        <v>-1593877.9853104241</v>
      </c>
      <c r="N96" s="132">
        <f>'Segment Data'!O99</f>
        <v>-7.3302320119593159E-2</v>
      </c>
      <c r="O96" s="130">
        <f>'Segment Data'!P99</f>
        <v>7070938.5582908774</v>
      </c>
      <c r="P96" s="131">
        <f>'Segment Data'!Q99</f>
        <v>-1283607.2507867021</v>
      </c>
      <c r="Q96" s="132">
        <f>'Segment Data'!R99</f>
        <v>-0.1536417754023213</v>
      </c>
    </row>
    <row r="97" spans="2:17">
      <c r="B97" s="414"/>
      <c r="C97" s="115" t="s">
        <v>242</v>
      </c>
      <c r="D97" s="166">
        <f>'Segment Data'!E100</f>
        <v>800080.2404711924</v>
      </c>
      <c r="E97" s="167">
        <f>'Segment Data'!F100</f>
        <v>-146942.01847330038</v>
      </c>
      <c r="F97" s="168">
        <f>'Segment Data'!G100</f>
        <v>-0.15516215916305406</v>
      </c>
      <c r="G97" s="169">
        <f>'Segment Data'!H100</f>
        <v>3.368804965600829</v>
      </c>
      <c r="H97" s="170">
        <f>'Segment Data'!I100</f>
        <v>0.12076012218176624</v>
      </c>
      <c r="I97" s="187">
        <f>'Segment Data'!J100</f>
        <v>11.047306170021463</v>
      </c>
      <c r="J97" s="188">
        <f>'Segment Data'!K100</f>
        <v>1.1755813515234301</v>
      </c>
      <c r="K97" s="168">
        <f>'Segment Data'!L100</f>
        <v>0.11908570924916574</v>
      </c>
      <c r="L97" s="171">
        <f>'Segment Data'!M100</f>
        <v>8838731.3770696595</v>
      </c>
      <c r="M97" s="172">
        <f>'Segment Data'!N100</f>
        <v>-510011.76022276096</v>
      </c>
      <c r="N97" s="168">
        <f>'Segment Data'!O100</f>
        <v>-5.4554045686452605E-2</v>
      </c>
      <c r="O97" s="166">
        <f>'Segment Data'!P100</f>
        <v>2439480.2344103018</v>
      </c>
      <c r="P97" s="167">
        <f>'Segment Data'!Q100</f>
        <v>-367191.88725928077</v>
      </c>
      <c r="Q97" s="168">
        <f>'Segment Data'!R100</f>
        <v>-0.1308282091179401</v>
      </c>
    </row>
    <row r="98" spans="2:17" ht="15.75" thickBot="1">
      <c r="B98" s="414"/>
      <c r="C98" s="114" t="s">
        <v>243</v>
      </c>
      <c r="D98" s="158">
        <f>'Segment Data'!E101</f>
        <v>499578.91343049059</v>
      </c>
      <c r="E98" s="159">
        <f>'Segment Data'!F101</f>
        <v>-117729.9617130835</v>
      </c>
      <c r="F98" s="160">
        <f>'Segment Data'!G101</f>
        <v>-0.19071483734249209</v>
      </c>
      <c r="G98" s="161">
        <f>'Segment Data'!H101</f>
        <v>2.1035189211558842</v>
      </c>
      <c r="H98" s="162">
        <f>'Segment Data'!I101</f>
        <v>-1.3693097642534013E-2</v>
      </c>
      <c r="I98" s="180">
        <f>'Segment Data'!J101</f>
        <v>22.64164036715464</v>
      </c>
      <c r="J98" s="181">
        <f>'Segment Data'!K101</f>
        <v>2.5623043700626837</v>
      </c>
      <c r="K98" s="160">
        <f>'Segment Data'!L101</f>
        <v>0.12760901906486233</v>
      </c>
      <c r="L98" s="163">
        <f>'Segment Data'!M101</f>
        <v>11311286.092907049</v>
      </c>
      <c r="M98" s="164">
        <f>'Segment Data'!N101</f>
        <v>-1083866.2250876632</v>
      </c>
      <c r="N98" s="160">
        <f>'Segment Data'!O101</f>
        <v>-8.7442751592020057E-2</v>
      </c>
      <c r="O98" s="158">
        <f>'Segment Data'!P101</f>
        <v>4631458.3238805747</v>
      </c>
      <c r="P98" s="159">
        <f>'Segment Data'!Q101</f>
        <v>-916415.36352742463</v>
      </c>
      <c r="Q98" s="160">
        <f>'Segment Data'!R101</f>
        <v>-0.16518317019499043</v>
      </c>
    </row>
    <row r="99" spans="2:17">
      <c r="B99" s="414"/>
      <c r="C99" s="93" t="s">
        <v>227</v>
      </c>
      <c r="D99" s="137">
        <f>Flavor!D99</f>
        <v>0</v>
      </c>
      <c r="E99" s="138">
        <f>Flavor!E99</f>
        <v>-0.12994937598705292</v>
      </c>
      <c r="F99" s="139">
        <f>Flavor!F99</f>
        <v>-1</v>
      </c>
      <c r="G99" s="140">
        <f>Flavor!G99</f>
        <v>0</v>
      </c>
      <c r="H99" s="141">
        <f>Flavor!H99</f>
        <v>-4.4569322061205261E-7</v>
      </c>
      <c r="I99" s="254">
        <f>Flavor!I99</f>
        <v>0</v>
      </c>
      <c r="J99" s="177">
        <f>Flavor!J99</f>
        <v>-13.52</v>
      </c>
      <c r="K99" s="139">
        <f>Flavor!K99</f>
        <v>-1</v>
      </c>
      <c r="L99" s="142">
        <f>Flavor!L99</f>
        <v>0</v>
      </c>
      <c r="M99" s="143">
        <f>Flavor!M99</f>
        <v>-1.7569155633449554</v>
      </c>
      <c r="N99" s="139">
        <f>Flavor!N99</f>
        <v>-1</v>
      </c>
      <c r="O99" s="137">
        <f>Flavor!O99</f>
        <v>0</v>
      </c>
      <c r="P99" s="138">
        <f>Flavor!P99</f>
        <v>-1.0395950078964233</v>
      </c>
      <c r="Q99" s="139">
        <f>Flavor!Q99</f>
        <v>-1</v>
      </c>
    </row>
    <row r="100" spans="2:17">
      <c r="B100" s="414"/>
      <c r="C100" s="94" t="s">
        <v>226</v>
      </c>
      <c r="D100" s="121">
        <f>Flavor!D100</f>
        <v>1105527.9991623592</v>
      </c>
      <c r="E100" s="122">
        <f>Flavor!E100</f>
        <v>-194093.19629464322</v>
      </c>
      <c r="F100" s="123">
        <f>Flavor!F100</f>
        <v>-0.14934597632996571</v>
      </c>
      <c r="G100" s="124">
        <f>Flavor!G100</f>
        <v>4.6549183754313725</v>
      </c>
      <c r="H100" s="125">
        <f>Flavor!H100</f>
        <v>0.19754909774721341</v>
      </c>
      <c r="I100" s="256">
        <f>Flavor!I100</f>
        <v>14.417089381574508</v>
      </c>
      <c r="J100" s="183">
        <f>Flavor!J100</f>
        <v>1.6696195385733841</v>
      </c>
      <c r="K100" s="123">
        <f>Flavor!K100</f>
        <v>0.13097654351306998</v>
      </c>
      <c r="L100" s="126">
        <f>Flavor!L100</f>
        <v>15938495.97775696</v>
      </c>
      <c r="M100" s="127">
        <f>Flavor!M100</f>
        <v>-628386.01865624636</v>
      </c>
      <c r="N100" s="123">
        <f>Flavor!N100</f>
        <v>-3.7930252584179348E-2</v>
      </c>
      <c r="O100" s="121">
        <f>Flavor!O100</f>
        <v>5337672.4766907729</v>
      </c>
      <c r="P100" s="122">
        <f>Flavor!P100</f>
        <v>-650328.8457800122</v>
      </c>
      <c r="Q100" s="123">
        <f>Flavor!Q100</f>
        <v>-0.10860532768080147</v>
      </c>
    </row>
    <row r="101" spans="2:17">
      <c r="B101" s="414"/>
      <c r="C101" s="94" t="s">
        <v>225</v>
      </c>
      <c r="D101" s="121">
        <f>Flavor!D101</f>
        <v>79.990324770498276</v>
      </c>
      <c r="E101" s="122">
        <f>Flavor!E101</f>
        <v>-760.93513555662764</v>
      </c>
      <c r="F101" s="123">
        <f>Flavor!F101</f>
        <v>-0.90487822221557956</v>
      </c>
      <c r="G101" s="124">
        <f>Flavor!G101</f>
        <v>3.3680597227120265E-4</v>
      </c>
      <c r="H101" s="125">
        <f>Flavor!H101</f>
        <v>-2.5473539081518558E-3</v>
      </c>
      <c r="I101" s="256">
        <f>Flavor!I101</f>
        <v>40.09440926617571</v>
      </c>
      <c r="J101" s="183">
        <f>Flavor!J101</f>
        <v>-0.46109175653960222</v>
      </c>
      <c r="K101" s="123">
        <f>Flavor!K101</f>
        <v>-1.136940106550139E-2</v>
      </c>
      <c r="L101" s="126">
        <f>Flavor!L101</f>
        <v>3207.1648186826706</v>
      </c>
      <c r="M101" s="127">
        <f>Flavor!M101</f>
        <v>-30896.988547641427</v>
      </c>
      <c r="N101" s="123">
        <f>Flavor!N101</f>
        <v>-0.9059596998572742</v>
      </c>
      <c r="O101" s="121">
        <f>Flavor!O101</f>
        <v>916.84708571434021</v>
      </c>
      <c r="P101" s="122">
        <f>Flavor!P101</f>
        <v>-8872.7391811905054</v>
      </c>
      <c r="Q101" s="123">
        <f>Flavor!Q101</f>
        <v>-0.90634465433806144</v>
      </c>
    </row>
    <row r="102" spans="2:17">
      <c r="B102" s="414"/>
      <c r="C102" s="94" t="s">
        <v>224</v>
      </c>
      <c r="D102" s="121">
        <f>Flavor!D102</f>
        <v>41.627366259694099</v>
      </c>
      <c r="E102" s="122">
        <f>Flavor!E102</f>
        <v>27.002998724579811</v>
      </c>
      <c r="F102" s="123">
        <f>Flavor!F102</f>
        <v>1.8464387372475035</v>
      </c>
      <c r="G102" s="124">
        <f>Flavor!G102</f>
        <v>1.7527551746304021E-4</v>
      </c>
      <c r="H102" s="125">
        <f>Flavor!H102</f>
        <v>1.2511766624881946E-4</v>
      </c>
      <c r="I102" s="256">
        <f>Flavor!I102</f>
        <v>18.18648388294087</v>
      </c>
      <c r="J102" s="183">
        <f>Flavor!J102</f>
        <v>4.0167259041187915</v>
      </c>
      <c r="K102" s="123">
        <f>Flavor!K102</f>
        <v>0.28347173678775134</v>
      </c>
      <c r="L102" s="126">
        <f>Flavor!L102</f>
        <v>757.05542557120327</v>
      </c>
      <c r="M102" s="127">
        <f>Flavor!M102</f>
        <v>549.831677005291</v>
      </c>
      <c r="N102" s="123">
        <f>Flavor!N102</f>
        <v>2.6533236697549869</v>
      </c>
      <c r="O102" s="121">
        <f>Flavor!O102</f>
        <v>320.02804636955261</v>
      </c>
      <c r="P102" s="122">
        <f>Flavor!P102</f>
        <v>235.50799715518951</v>
      </c>
      <c r="Q102" s="123">
        <f>Flavor!Q102</f>
        <v>2.7864157598617201</v>
      </c>
    </row>
    <row r="103" spans="2:17">
      <c r="B103" s="414"/>
      <c r="C103" s="94" t="s">
        <v>184</v>
      </c>
      <c r="D103" s="121">
        <f>Flavor!D103</f>
        <v>181338.07488042669</v>
      </c>
      <c r="E103" s="122">
        <f>Flavor!E103</f>
        <v>-36217.460941271856</v>
      </c>
      <c r="F103" s="123">
        <f>Flavor!F103</f>
        <v>-0.16647455466706446</v>
      </c>
      <c r="G103" s="124">
        <f>Flavor!G103</f>
        <v>0.7635391754580797</v>
      </c>
      <c r="H103" s="125">
        <f>Flavor!H103</f>
        <v>1.7379167486866409E-2</v>
      </c>
      <c r="I103" s="256">
        <f>Flavor!I103</f>
        <v>22.048737163520336</v>
      </c>
      <c r="J103" s="183">
        <f>Flavor!J103</f>
        <v>2.3998597674989028</v>
      </c>
      <c r="K103" s="123">
        <f>Flavor!K103</f>
        <v>0.12213724576371136</v>
      </c>
      <c r="L103" s="126">
        <f>Flavor!L103</f>
        <v>3998275.5507772975</v>
      </c>
      <c r="M103" s="127">
        <f>Flavor!M103</f>
        <v>-276446.49940900598</v>
      </c>
      <c r="N103" s="123">
        <f>Flavor!N103</f>
        <v>-6.467005250012868E-2</v>
      </c>
      <c r="O103" s="121">
        <f>Flavor!O103</f>
        <v>1654938.0152508304</v>
      </c>
      <c r="P103" s="122">
        <f>Flavor!P103</f>
        <v>-328582.68329790048</v>
      </c>
      <c r="Q103" s="123">
        <f>Flavor!Q103</f>
        <v>-0.16565629163250595</v>
      </c>
    </row>
    <row r="104" spans="2:17">
      <c r="B104" s="414"/>
      <c r="C104" s="94" t="s">
        <v>185</v>
      </c>
      <c r="D104" s="121">
        <f>Flavor!D104</f>
        <v>1207.4263672682739</v>
      </c>
      <c r="E104" s="122">
        <f>Flavor!E104</f>
        <v>-4697.9994467314291</v>
      </c>
      <c r="F104" s="123">
        <f>Flavor!F104</f>
        <v>-0.7955394910887057</v>
      </c>
      <c r="G104" s="124">
        <f>Flavor!G104</f>
        <v>5.0839700018778158E-3</v>
      </c>
      <c r="H104" s="125">
        <f>Flavor!H104</f>
        <v>-1.5170134568730597E-2</v>
      </c>
      <c r="I104" s="256">
        <f>Flavor!I104</f>
        <v>26.363575737585421</v>
      </c>
      <c r="J104" s="183">
        <f>Flavor!J104</f>
        <v>6.9396130195973633</v>
      </c>
      <c r="K104" s="123">
        <f>Flavor!K104</f>
        <v>0.35727071351772915</v>
      </c>
      <c r="L104" s="126">
        <f>Flavor!L104</f>
        <v>31832.076481034768</v>
      </c>
      <c r="M104" s="127">
        <f>Flavor!M104</f>
        <v>-82874.69436393975</v>
      </c>
      <c r="N104" s="123">
        <f>Flavor!N104</f>
        <v>-0.72249173918376963</v>
      </c>
      <c r="O104" s="121">
        <f>Flavor!O104</f>
        <v>13465.379968876685</v>
      </c>
      <c r="P104" s="122">
        <f>Flavor!P104</f>
        <v>-39990.456361546443</v>
      </c>
      <c r="Q104" s="123">
        <f>Flavor!Q104</f>
        <v>-0.74810271631250891</v>
      </c>
    </row>
    <row r="105" spans="2:17">
      <c r="B105" s="414"/>
      <c r="C105" s="94" t="s">
        <v>387</v>
      </c>
      <c r="D105" s="121">
        <f>Flavor!D105</f>
        <v>11947.246100328099</v>
      </c>
      <c r="E105" s="122">
        <f>Flavor!E105</f>
        <v>-37727.638311027789</v>
      </c>
      <c r="F105" s="123">
        <f>Flavor!F105</f>
        <v>-0.75949121488852611</v>
      </c>
      <c r="G105" s="124">
        <f>Flavor!G105</f>
        <v>5.0304881875769314E-2</v>
      </c>
      <c r="H105" s="125">
        <f>Flavor!H105</f>
        <v>-0.12006730382087055</v>
      </c>
      <c r="I105" s="256">
        <f>Flavor!I105</f>
        <v>22.952391930419228</v>
      </c>
      <c r="J105" s="183">
        <f>Flavor!J105</f>
        <v>1.7040371638190521</v>
      </c>
      <c r="K105" s="123">
        <f>Flavor!K105</f>
        <v>8.0196193189394166E-2</v>
      </c>
      <c r="L105" s="126">
        <f>Flavor!L105</f>
        <v>274217.87498390325</v>
      </c>
      <c r="M105" s="127">
        <f>Flavor!M105</f>
        <v>-781291.69197844341</v>
      </c>
      <c r="N105" s="123">
        <f>Flavor!N105</f>
        <v>-0.74020332589397986</v>
      </c>
      <c r="O105" s="121">
        <f>Flavor!O105</f>
        <v>95655.082933607147</v>
      </c>
      <c r="P105" s="122">
        <f>Flavor!P105</f>
        <v>-350799.73728290974</v>
      </c>
      <c r="Q105" s="123">
        <f>Flavor!Q105</f>
        <v>-0.78574521182856227</v>
      </c>
    </row>
    <row r="106" spans="2:17" ht="15.75" thickBot="1">
      <c r="B106" s="414"/>
      <c r="C106" s="94" t="s">
        <v>388</v>
      </c>
      <c r="D106" s="121">
        <f>Flavor!D106</f>
        <v>0</v>
      </c>
      <c r="E106" s="122">
        <f>Flavor!E106</f>
        <v>0</v>
      </c>
      <c r="F106" s="123">
        <f>Flavor!F106</f>
        <v>0</v>
      </c>
      <c r="G106" s="124">
        <f>Flavor!G106</f>
        <v>0</v>
      </c>
      <c r="H106" s="125">
        <f>Flavor!H106</f>
        <v>0</v>
      </c>
      <c r="I106" s="256">
        <f>Flavor!I106</f>
        <v>0</v>
      </c>
      <c r="J106" s="183">
        <f>Flavor!J106</f>
        <v>0</v>
      </c>
      <c r="K106" s="123">
        <f>Flavor!K106</f>
        <v>0</v>
      </c>
      <c r="L106" s="126">
        <f>Flavor!L106</f>
        <v>0</v>
      </c>
      <c r="M106" s="127">
        <f>Flavor!M106</f>
        <v>0</v>
      </c>
      <c r="N106" s="123">
        <f>Flavor!N106</f>
        <v>0</v>
      </c>
      <c r="O106" s="121">
        <f>Flavor!O106</f>
        <v>0</v>
      </c>
      <c r="P106" s="122">
        <f>Flavor!P106</f>
        <v>0</v>
      </c>
      <c r="Q106" s="123">
        <f>Flavor!Q106</f>
        <v>0</v>
      </c>
    </row>
    <row r="107" spans="2:17">
      <c r="B107" s="417" t="s">
        <v>223</v>
      </c>
      <c r="C107" s="117" t="s">
        <v>21</v>
      </c>
      <c r="D107" s="166">
        <f>'Branded vs. Private Label'!D23</f>
        <v>23561209.023774806</v>
      </c>
      <c r="E107" s="167">
        <f>'Branded vs. Private Label'!E23</f>
        <v>-4735100.8697140068</v>
      </c>
      <c r="F107" s="168">
        <f>'Branded vs. Private Label'!F23</f>
        <v>-0.16733987179026436</v>
      </c>
      <c r="G107" s="169">
        <f>'Branded vs. Private Label'!G23</f>
        <v>99.206446978500935</v>
      </c>
      <c r="H107" s="170">
        <f>'Branded vs. Private Label'!H23</f>
        <v>2.1573200236918666</v>
      </c>
      <c r="I107" s="257">
        <f>'Branded vs. Private Label'!I23</f>
        <v>6.9621885286047123</v>
      </c>
      <c r="J107" s="188">
        <f>'Branded vs. Private Label'!J23</f>
        <v>0.34271183974772601</v>
      </c>
      <c r="K107" s="168">
        <f>'Branded vs. Private Label'!K23</f>
        <v>5.177325275948718E-2</v>
      </c>
      <c r="L107" s="171">
        <f>'Branded vs. Private Label'!L23</f>
        <v>164037579.18538278</v>
      </c>
      <c r="M107" s="172">
        <f>'Branded vs. Private Label'!M23</f>
        <v>-23269184.535239726</v>
      </c>
      <c r="N107" s="168">
        <f>'Branded vs. Private Label'!N23</f>
        <v>-0.12423034850971473</v>
      </c>
      <c r="O107" s="166">
        <f>'Branded vs. Private Label'!O23</f>
        <v>40827553.676640928</v>
      </c>
      <c r="P107" s="167">
        <f>'Branded vs. Private Label'!P23</f>
        <v>-6225143.4799498245</v>
      </c>
      <c r="Q107" s="168">
        <f>'Branded vs. Private Label'!Q23</f>
        <v>-0.132301522678554</v>
      </c>
    </row>
    <row r="108" spans="2:17" ht="15.75" thickBot="1">
      <c r="B108" s="416"/>
      <c r="C108" s="116" t="s">
        <v>20</v>
      </c>
      <c r="D108" s="158">
        <f>'Branded vs. Private Label'!D24</f>
        <v>188466.26585709758</v>
      </c>
      <c r="E108" s="159">
        <f>'Branded vs. Private Label'!E24</f>
        <v>-671910.54291058844</v>
      </c>
      <c r="F108" s="160">
        <f>'Branded vs. Private Label'!F24</f>
        <v>-0.7809491563039257</v>
      </c>
      <c r="G108" s="161">
        <f>'Branded vs. Private Label'!G24</f>
        <v>0.7935530214990939</v>
      </c>
      <c r="H108" s="162">
        <f>'Branded vs. Private Label'!H24</f>
        <v>-2.1573200236919448</v>
      </c>
      <c r="I108" s="258">
        <f>'Branded vs. Private Label'!I24</f>
        <v>4.0409289326698579</v>
      </c>
      <c r="J108" s="181">
        <f>'Branded vs. Private Label'!J24</f>
        <v>-0.1427045017055617</v>
      </c>
      <c r="K108" s="160">
        <f>'Branded vs. Private Label'!K24</f>
        <v>-3.4110182917320112E-2</v>
      </c>
      <c r="L108" s="163">
        <f>'Branded vs. Private Label'!L24</f>
        <v>761578.78653419495</v>
      </c>
      <c r="M108" s="164">
        <f>'Branded vs. Private Label'!M24</f>
        <v>-2837922.3967875233</v>
      </c>
      <c r="N108" s="160">
        <f>'Branded vs. Private Label'!N24</f>
        <v>-0.78842102065059216</v>
      </c>
      <c r="O108" s="158">
        <f>'Branded vs. Private Label'!O24</f>
        <v>243814.77181072906</v>
      </c>
      <c r="P108" s="159">
        <f>'Branded vs. Private Label'!P24</f>
        <v>-923429.6719617357</v>
      </c>
      <c r="Q108" s="160">
        <f>'Branded vs. Private Label'!Q24</f>
        <v>-0.79111935540876577</v>
      </c>
    </row>
    <row r="109" spans="2:17" ht="15.75" thickBot="1">
      <c r="B109" s="417" t="s">
        <v>222</v>
      </c>
      <c r="C109" s="165" t="s">
        <v>221</v>
      </c>
      <c r="D109" s="130">
        <f>'Single Serve'!E33</f>
        <v>773168.45955107268</v>
      </c>
      <c r="E109" s="131">
        <f>'Single Serve'!F33</f>
        <v>-147998.28023464372</v>
      </c>
      <c r="F109" s="132">
        <f>'Single Serve'!G33</f>
        <v>-0.16066394263113687</v>
      </c>
      <c r="G109" s="133">
        <f>'Single Serve'!H33</f>
        <v>3.2554906545968878</v>
      </c>
      <c r="H109" s="134">
        <f>'Single Serve'!I33</f>
        <v>9.6123648350508351E-2</v>
      </c>
      <c r="I109" s="259">
        <f>'Single Serve'!J33</f>
        <v>21.860722210887776</v>
      </c>
      <c r="J109" s="186">
        <f>'Single Serve'!K33</f>
        <v>2.8265300855269757</v>
      </c>
      <c r="K109" s="132">
        <f>'Single Serve'!L33</f>
        <v>0.1484975073757378</v>
      </c>
      <c r="L109" s="135">
        <f>'Single Serve'!M33</f>
        <v>16902020.91646602</v>
      </c>
      <c r="M109" s="136">
        <f>'Single Serve'!N33</f>
        <v>-631643.78810754418</v>
      </c>
      <c r="N109" s="132">
        <f>'Single Serve'!O33</f>
        <v>-3.6024630261281498E-2</v>
      </c>
      <c r="O109" s="130">
        <f>'Single Serve'!P33</f>
        <v>7194097.9574378626</v>
      </c>
      <c r="P109" s="131">
        <f>'Single Serve'!Q33</f>
        <v>-959177.66621237434</v>
      </c>
      <c r="Q109" s="132">
        <f>'Single Serve'!R33</f>
        <v>-0.11764322837683594</v>
      </c>
    </row>
    <row r="110" spans="2:17">
      <c r="B110" s="414"/>
      <c r="C110" s="115" t="s">
        <v>220</v>
      </c>
      <c r="D110" s="166">
        <f>'Single Serve'!E34</f>
        <v>196573.30203712574</v>
      </c>
      <c r="E110" s="167">
        <f>'Single Serve'!F34</f>
        <v>-23821.463191671908</v>
      </c>
      <c r="F110" s="168">
        <f>'Single Serve'!G34</f>
        <v>-0.10808543100804692</v>
      </c>
      <c r="G110" s="169">
        <f>'Single Serve'!H34</f>
        <v>0.82768837737727452</v>
      </c>
      <c r="H110" s="170">
        <f>'Single Serve'!I34</f>
        <v>7.1790536585436326E-2</v>
      </c>
      <c r="I110" s="257">
        <f>'Single Serve'!J34</f>
        <v>18.594960513318572</v>
      </c>
      <c r="J110" s="188">
        <f>'Single Serve'!K34</f>
        <v>3.2631065073376782</v>
      </c>
      <c r="K110" s="168">
        <f>'Single Serve'!L34</f>
        <v>0.21283182751836494</v>
      </c>
      <c r="L110" s="171">
        <f>'Single Serve'!M34</f>
        <v>3655272.7893529986</v>
      </c>
      <c r="M110" s="172">
        <f>'Single Serve'!N34</f>
        <v>276212.42518263869</v>
      </c>
      <c r="N110" s="168">
        <f>'Single Serve'!O34</f>
        <v>8.1742376700765285E-2</v>
      </c>
      <c r="O110" s="166">
        <f>'Single Serve'!P34</f>
        <v>1824774.8668022121</v>
      </c>
      <c r="P110" s="167">
        <f>'Single Serve'!Q34</f>
        <v>-99314.07707512402</v>
      </c>
      <c r="Q110" s="168">
        <f>'Single Serve'!R34</f>
        <v>-5.1616157034295319E-2</v>
      </c>
    </row>
    <row r="111" spans="2:17" ht="15.75" thickBot="1">
      <c r="B111" s="414"/>
      <c r="C111" s="114" t="s">
        <v>219</v>
      </c>
      <c r="D111" s="158">
        <f>'Single Serve'!E35</f>
        <v>576595.15751395083</v>
      </c>
      <c r="E111" s="159">
        <f>'Single Serve'!F35</f>
        <v>-124176.81704297406</v>
      </c>
      <c r="F111" s="160">
        <f>'Single Serve'!G35</f>
        <v>-0.17720003303711879</v>
      </c>
      <c r="G111" s="161">
        <f>'Single Serve'!H35</f>
        <v>2.4278022772196297</v>
      </c>
      <c r="H111" s="162">
        <f>'Single Serve'!I35</f>
        <v>2.4333111765067361E-2</v>
      </c>
      <c r="I111" s="258">
        <f>'Single Serve'!J35</f>
        <v>22.974088412791634</v>
      </c>
      <c r="J111" s="181">
        <f>'Single Serve'!K35</f>
        <v>2.775500492159253</v>
      </c>
      <c r="K111" s="160">
        <f>'Single Serve'!L35</f>
        <v>0.13741062014162608</v>
      </c>
      <c r="L111" s="163">
        <f>'Single Serve'!M35</f>
        <v>13246748.127113026</v>
      </c>
      <c r="M111" s="164">
        <f>'Single Serve'!N35</f>
        <v>-907856.21329017915</v>
      </c>
      <c r="N111" s="160">
        <f>'Single Serve'!O35</f>
        <v>-6.4138579324239747E-2</v>
      </c>
      <c r="O111" s="158">
        <f>'Single Serve'!P35</f>
        <v>5369323.0906356499</v>
      </c>
      <c r="P111" s="159">
        <f>'Single Serve'!Q35</f>
        <v>-859863.58913725056</v>
      </c>
      <c r="Q111" s="160">
        <f>'Single Serve'!R35</f>
        <v>-0.13803785844616859</v>
      </c>
    </row>
    <row r="112" spans="2:17">
      <c r="B112" s="414"/>
      <c r="C112" s="93" t="s">
        <v>218</v>
      </c>
      <c r="D112" s="137">
        <f>Size!D72</f>
        <v>776423.46106862172</v>
      </c>
      <c r="E112" s="138">
        <f>Size!E72</f>
        <v>-144743.49751774687</v>
      </c>
      <c r="F112" s="139">
        <f>Size!F72</f>
        <v>-0.15713057895592739</v>
      </c>
      <c r="G112" s="140">
        <f>Size!G72</f>
        <v>3.269196111525682</v>
      </c>
      <c r="H112" s="141">
        <f>Size!H72</f>
        <v>0.109828354848863</v>
      </c>
      <c r="I112" s="176">
        <f>Size!I72</f>
        <v>21.837687369767085</v>
      </c>
      <c r="J112" s="177">
        <f>Size!J72</f>
        <v>2.8034954340372309</v>
      </c>
      <c r="K112" s="139">
        <f>Size!K72</f>
        <v>0.14728733657322621</v>
      </c>
      <c r="L112" s="142">
        <f>Size!L72</f>
        <v>16955292.809369087</v>
      </c>
      <c r="M112" s="143">
        <f>Size!M72</f>
        <v>-578375.8852163665</v>
      </c>
      <c r="N112" s="139">
        <f>Size!N72</f>
        <v>-3.2986586851328721E-2</v>
      </c>
      <c r="O112" s="137">
        <f>Size!O72</f>
        <v>7208974.5640080152</v>
      </c>
      <c r="P112" s="138">
        <f>Size!P72</f>
        <v>-944302.05964520201</v>
      </c>
      <c r="Q112" s="139">
        <f>Size!Q72</f>
        <v>-0.11581871966734412</v>
      </c>
    </row>
    <row r="113" spans="2:17">
      <c r="B113" s="414"/>
      <c r="C113" s="94" t="s">
        <v>217</v>
      </c>
      <c r="D113" s="121">
        <f>Size!D73</f>
        <v>391287.28257596033</v>
      </c>
      <c r="E113" s="122">
        <f>Size!E73</f>
        <v>-42589.131144103827</v>
      </c>
      <c r="F113" s="123">
        <f>Size!F73</f>
        <v>-9.8159590605407313E-2</v>
      </c>
      <c r="G113" s="124">
        <f>Size!G73</f>
        <v>1.6475479256206076</v>
      </c>
      <c r="H113" s="125">
        <f>Size!H73</f>
        <v>0.15946247149908022</v>
      </c>
      <c r="I113" s="182">
        <f>Size!I73</f>
        <v>10.782745603650769</v>
      </c>
      <c r="J113" s="183">
        <f>Size!J73</f>
        <v>0.44393537299373698</v>
      </c>
      <c r="K113" s="123">
        <f>Size!K73</f>
        <v>4.2938729224119329E-2</v>
      </c>
      <c r="L113" s="126">
        <f>Size!L73</f>
        <v>4219151.2259603925</v>
      </c>
      <c r="M113" s="127">
        <f>Size!M73</f>
        <v>-266614.67904938944</v>
      </c>
      <c r="N113" s="123">
        <f>Size!N73</f>
        <v>-5.943570946304387E-2</v>
      </c>
      <c r="O113" s="121">
        <f>Size!O73</f>
        <v>1565149.1303038413</v>
      </c>
      <c r="P113" s="122">
        <f>Size!P73</f>
        <v>-170356.52457641531</v>
      </c>
      <c r="Q113" s="123">
        <f>Size!Q73</f>
        <v>-9.8159590605407313E-2</v>
      </c>
    </row>
    <row r="114" spans="2:17">
      <c r="B114" s="414"/>
      <c r="C114" s="94" t="s">
        <v>422</v>
      </c>
      <c r="D114" s="121">
        <f>Size!D74</f>
        <v>1154130.9553955947</v>
      </c>
      <c r="E114" s="122">
        <f>Size!E74</f>
        <v>142374.98628229147</v>
      </c>
      <c r="F114" s="123">
        <f>Size!F74</f>
        <v>0.14072067833419163</v>
      </c>
      <c r="G114" s="124">
        <f>Size!G74</f>
        <v>4.8595651996111267</v>
      </c>
      <c r="H114" s="125">
        <f>Size!H74</f>
        <v>1.389500238371884</v>
      </c>
      <c r="I114" s="182">
        <f>Size!I74</f>
        <v>11.734219687350405</v>
      </c>
      <c r="J114" s="183">
        <f>Size!J74</f>
        <v>0.17452186166812567</v>
      </c>
      <c r="K114" s="123">
        <f>Size!K74</f>
        <v>1.5097441498893591E-2</v>
      </c>
      <c r="L114" s="126">
        <f>Size!L74</f>
        <v>13542826.17858352</v>
      </c>
      <c r="M114" s="127">
        <f>Size!M74</f>
        <v>1847232.9023033995</v>
      </c>
      <c r="N114" s="123">
        <f>Size!N74</f>
        <v>0.15794264204192018</v>
      </c>
      <c r="O114" s="121">
        <f>Size!O74</f>
        <v>2830516.0191688426</v>
      </c>
      <c r="P114" s="122">
        <f>Size!P74</f>
        <v>340868.5446371315</v>
      </c>
      <c r="Q114" s="123">
        <f>Size!Q74</f>
        <v>0.13691438170428002</v>
      </c>
    </row>
    <row r="115" spans="2:17">
      <c r="B115" s="414"/>
      <c r="C115" s="94" t="s">
        <v>239</v>
      </c>
      <c r="D115" s="121">
        <f>Size!D75</f>
        <v>8034110.3326447615</v>
      </c>
      <c r="E115" s="122">
        <f>Size!E75</f>
        <v>-1000605.1433888646</v>
      </c>
      <c r="F115" s="123">
        <f>Size!F75</f>
        <v>-0.11075115160440505</v>
      </c>
      <c r="G115" s="124">
        <f>Size!G75</f>
        <v>33.828295480537008</v>
      </c>
      <c r="H115" s="125">
        <f>Size!H75</f>
        <v>2.8415253845561814</v>
      </c>
      <c r="I115" s="182">
        <f>Size!I75</f>
        <v>7.6502009043976091</v>
      </c>
      <c r="J115" s="183">
        <f>Size!J75</f>
        <v>0.11483185314028699</v>
      </c>
      <c r="K115" s="123">
        <f>Size!K75</f>
        <v>1.5239048327848866E-2</v>
      </c>
      <c r="L115" s="126">
        <f>Size!L75</f>
        <v>61462558.13282913</v>
      </c>
      <c r="M115" s="127">
        <f>Size!M75</f>
        <v>-6617357.2521902174</v>
      </c>
      <c r="N115" s="123">
        <f>Size!N75</f>
        <v>-9.7199845428220591E-2</v>
      </c>
      <c r="O115" s="121">
        <f>Size!O75</f>
        <v>16072559.739805572</v>
      </c>
      <c r="P115" s="122">
        <f>Size!P75</f>
        <v>-2013254.3722594641</v>
      </c>
      <c r="Q115" s="123">
        <f>Size!Q75</f>
        <v>-0.11131676792566519</v>
      </c>
    </row>
    <row r="116" spans="2:17">
      <c r="B116" s="414"/>
      <c r="C116" s="94" t="s">
        <v>216</v>
      </c>
      <c r="D116" s="121">
        <f>Size!D76</f>
        <v>1337.2116544246674</v>
      </c>
      <c r="E116" s="122">
        <f>Size!E76</f>
        <v>-240.3396335542202</v>
      </c>
      <c r="F116" s="123">
        <f>Size!F76</f>
        <v>-0.15234980655502889</v>
      </c>
      <c r="G116" s="124">
        <f>Size!G76</f>
        <v>5.6304418402235478E-3</v>
      </c>
      <c r="H116" s="125">
        <f>Size!H76</f>
        <v>2.198432214964097E-4</v>
      </c>
      <c r="I116" s="182">
        <f>Size!I76</f>
        <v>11.540872315480989</v>
      </c>
      <c r="J116" s="183">
        <f>Size!J76</f>
        <v>1.1968038086180659</v>
      </c>
      <c r="K116" s="123">
        <f>Size!K76</f>
        <v>0.11569952459460502</v>
      </c>
      <c r="L116" s="126">
        <f>Size!L76</f>
        <v>15432.588962488175</v>
      </c>
      <c r="M116" s="127">
        <f>Size!M76</f>
        <v>-885.70963345527707</v>
      </c>
      <c r="N116" s="123">
        <f>Size!N76</f>
        <v>-5.4277082150920725E-2</v>
      </c>
      <c r="O116" s="121">
        <f>Size!O76</f>
        <v>1782.9488725662231</v>
      </c>
      <c r="P116" s="122">
        <f>Size!P76</f>
        <v>-320.45284473896027</v>
      </c>
      <c r="Q116" s="123">
        <f>Size!Q76</f>
        <v>-0.15234980655502889</v>
      </c>
    </row>
    <row r="117" spans="2:17">
      <c r="B117" s="414"/>
      <c r="C117" s="94" t="s">
        <v>240</v>
      </c>
      <c r="D117" s="121">
        <f>Size!D77</f>
        <v>13392386.046292821</v>
      </c>
      <c r="E117" s="122">
        <f>Size!E77</f>
        <v>-4361208.2872228641</v>
      </c>
      <c r="F117" s="123">
        <f>Size!F77</f>
        <v>-0.24565213135402472</v>
      </c>
      <c r="G117" s="124">
        <f>Size!G77</f>
        <v>56.389764840866562</v>
      </c>
      <c r="H117" s="125">
        <f>Size!H77</f>
        <v>-4.5005362924982109</v>
      </c>
      <c r="I117" s="182">
        <f>Size!I77</f>
        <v>5.1226045007269416</v>
      </c>
      <c r="J117" s="183">
        <f>Size!J77</f>
        <v>0.10418391102934699</v>
      </c>
      <c r="K117" s="123">
        <f>Size!K77</f>
        <v>2.0760298816569499E-2</v>
      </c>
      <c r="L117" s="126">
        <f>Size!L77</f>
        <v>68603897.036212295</v>
      </c>
      <c r="M117" s="127">
        <f>Size!M77</f>
        <v>-20491106.308241367</v>
      </c>
      <c r="N117" s="123">
        <f>Size!N77</f>
        <v>-0.22999164418929199</v>
      </c>
      <c r="O117" s="121">
        <f>Size!O77</f>
        <v>13392386.046292821</v>
      </c>
      <c r="P117" s="122">
        <f>Size!P77</f>
        <v>-4361208.2872228641</v>
      </c>
      <c r="Q117" s="123">
        <f>Size!Q77</f>
        <v>-0.24565213135402472</v>
      </c>
    </row>
    <row r="118" spans="2:17" ht="15.75" thickBot="1">
      <c r="B118" s="414"/>
      <c r="C118" s="95" t="s">
        <v>215</v>
      </c>
      <c r="D118" s="121">
        <f>Size!D78</f>
        <v>0</v>
      </c>
      <c r="E118" s="122">
        <f>Size!E78</f>
        <v>0</v>
      </c>
      <c r="F118" s="123">
        <f>Size!F78</f>
        <v>0</v>
      </c>
      <c r="G118" s="124">
        <f>Size!G78</f>
        <v>0</v>
      </c>
      <c r="H118" s="125">
        <f>Size!H78</f>
        <v>0</v>
      </c>
      <c r="I118" s="182">
        <f>Size!I78</f>
        <v>0</v>
      </c>
      <c r="J118" s="183">
        <f>Size!J78</f>
        <v>0</v>
      </c>
      <c r="K118" s="123">
        <f>Size!K78</f>
        <v>0</v>
      </c>
      <c r="L118" s="126">
        <f>Size!L78</f>
        <v>0</v>
      </c>
      <c r="M118" s="127">
        <f>Size!M78</f>
        <v>0</v>
      </c>
      <c r="N118" s="123">
        <f>Size!N78</f>
        <v>0</v>
      </c>
      <c r="O118" s="121">
        <f>Size!O78</f>
        <v>0</v>
      </c>
      <c r="P118" s="122">
        <f>Size!P78</f>
        <v>0</v>
      </c>
      <c r="Q118" s="123">
        <f>Size!Q78</f>
        <v>0</v>
      </c>
    </row>
    <row r="119" spans="2:17">
      <c r="B119" s="414"/>
      <c r="C119" s="117" t="s">
        <v>241</v>
      </c>
      <c r="D119" s="166">
        <f>'White Milk Size'!D23</f>
        <v>7746787.5573658356</v>
      </c>
      <c r="E119" s="167">
        <f>'White Milk Size'!E23</f>
        <v>-877232.60935172718</v>
      </c>
      <c r="F119" s="168">
        <f>'White Milk Size'!F23</f>
        <v>-0.10171968436915375</v>
      </c>
      <c r="G119" s="169">
        <f>'White Milk Size'!G23</f>
        <v>32.618498833740922</v>
      </c>
      <c r="H119" s="170">
        <f>'White Milk Size'!H23</f>
        <v>3.0403089153022798</v>
      </c>
      <c r="I119" s="257">
        <f>'White Milk Size'!I23</f>
        <v>7.6201363897850243</v>
      </c>
      <c r="J119" s="188">
        <f>'White Milk Size'!J23</f>
        <v>8.9620342568594857E-2</v>
      </c>
      <c r="K119" s="168">
        <f>'White Milk Size'!K23</f>
        <v>1.1900956323135651E-2</v>
      </c>
      <c r="L119" s="171">
        <f>'White Milk Size'!L23</f>
        <v>59031577.769817248</v>
      </c>
      <c r="M119" s="172">
        <f>'White Milk Size'!M23</f>
        <v>-5911744.4871674627</v>
      </c>
      <c r="N119" s="168">
        <f>'White Milk Size'!N23</f>
        <v>-9.1029289566898458E-2</v>
      </c>
      <c r="O119" s="166">
        <f>'White Milk Size'!O23</f>
        <v>15493288.691669608</v>
      </c>
      <c r="P119" s="167">
        <f>'White Milk Size'!P23</f>
        <v>-1752763.724673463</v>
      </c>
      <c r="Q119" s="168">
        <f>'White Milk Size'!Q23</f>
        <v>-0.1016327494756117</v>
      </c>
    </row>
    <row r="120" spans="2:17" ht="15.75" thickBot="1">
      <c r="B120" s="416"/>
      <c r="C120" s="116" t="s">
        <v>238</v>
      </c>
      <c r="D120" s="158">
        <f>'White Milk Size'!D24</f>
        <v>13372178.802189186</v>
      </c>
      <c r="E120" s="159">
        <f>'White Milk Size'!E24</f>
        <v>-4328444.2802114487</v>
      </c>
      <c r="F120" s="160">
        <f>'White Milk Size'!F24</f>
        <v>-0.24453626632585221</v>
      </c>
      <c r="G120" s="161">
        <f>'White Milk Size'!G24</f>
        <v>56.304680544524807</v>
      </c>
      <c r="H120" s="162">
        <f>'White Milk Size'!H24</f>
        <v>-4.4039427059721845</v>
      </c>
      <c r="I120" s="258">
        <f>'White Milk Size'!I24</f>
        <v>5.122160042920469</v>
      </c>
      <c r="J120" s="181">
        <f>'White Milk Size'!J24</f>
        <v>0.10268352037678152</v>
      </c>
      <c r="K120" s="160">
        <f>'White Milk Size'!K24</f>
        <v>2.0457017761833313E-2</v>
      </c>
      <c r="L120" s="163">
        <f>'White Milk Size'!L24</f>
        <v>68494439.947361544</v>
      </c>
      <c r="M120" s="164">
        <f>'White Milk Size'!M24</f>
        <v>-20353422.049143329</v>
      </c>
      <c r="N120" s="160">
        <f>'White Milk Size'!N24</f>
        <v>-0.22908173130765938</v>
      </c>
      <c r="O120" s="158">
        <f>'White Milk Size'!O24</f>
        <v>13372178.802189186</v>
      </c>
      <c r="P120" s="159">
        <f>'White Milk Size'!P24</f>
        <v>-4328444.2802114487</v>
      </c>
      <c r="Q120" s="160">
        <f>'White Milk Size'!Q24</f>
        <v>-0.24453626632585221</v>
      </c>
    </row>
    <row r="121" spans="2:17">
      <c r="B121" s="417" t="s">
        <v>186</v>
      </c>
      <c r="C121" s="93" t="s">
        <v>212</v>
      </c>
      <c r="D121" s="137">
        <f>Organic!D23</f>
        <v>780232.80998650659</v>
      </c>
      <c r="E121" s="138">
        <f>Organic!E23</f>
        <v>-49077.551273793681</v>
      </c>
      <c r="F121" s="139">
        <f>Organic!F23</f>
        <v>-5.9178750883096029E-2</v>
      </c>
      <c r="G121" s="140">
        <f>Organic!G23</f>
        <v>3.2852356946838901</v>
      </c>
      <c r="H121" s="141">
        <f>Organic!H23</f>
        <v>0.44091264203703684</v>
      </c>
      <c r="I121" s="254">
        <f>Organic!I23</f>
        <v>13.877803232393196</v>
      </c>
      <c r="J121" s="177">
        <f>Organic!J23</f>
        <v>1.3487060628344096</v>
      </c>
      <c r="K121" s="139">
        <f>Organic!K23</f>
        <v>0.10764590972374943</v>
      </c>
      <c r="L121" s="142">
        <f>Organic!L23</f>
        <v>10827917.412449967</v>
      </c>
      <c r="M121" s="143">
        <f>Organic!M23</f>
        <v>437407.31249776483</v>
      </c>
      <c r="N121" s="139">
        <f>Organic!N23</f>
        <v>4.2096808365527399E-2</v>
      </c>
      <c r="O121" s="137">
        <f>Organic!O23</f>
        <v>2172042.779345362</v>
      </c>
      <c r="P121" s="138">
        <f>Organic!P23</f>
        <v>282700.7490640725</v>
      </c>
      <c r="Q121" s="139">
        <f>Organic!Q23</f>
        <v>0.14962920664078139</v>
      </c>
    </row>
    <row r="122" spans="2:17" ht="15.75" thickBot="1">
      <c r="B122" s="416"/>
      <c r="C122" s="95" t="s">
        <v>214</v>
      </c>
      <c r="D122" s="144">
        <f>Organic!D24</f>
        <v>22969442.479645409</v>
      </c>
      <c r="E122" s="145">
        <f>Organic!E24</f>
        <v>-5357933.8613507897</v>
      </c>
      <c r="F122" s="146">
        <f>Organic!F24</f>
        <v>-0.18914331482215785</v>
      </c>
      <c r="G122" s="147">
        <f>Organic!G24</f>
        <v>96.714764305316194</v>
      </c>
      <c r="H122" s="148">
        <f>Organic!H24</f>
        <v>-0.4409126420370626</v>
      </c>
      <c r="I122" s="255">
        <f>Organic!I24</f>
        <v>6.7033076965585954</v>
      </c>
      <c r="J122" s="184">
        <f>Organic!J24</f>
        <v>0.33082361504680069</v>
      </c>
      <c r="K122" s="146">
        <f>Organic!K24</f>
        <v>5.1914388614418758E-2</v>
      </c>
      <c r="L122" s="149">
        <f>Organic!L24</f>
        <v>153971240.55946702</v>
      </c>
      <c r="M122" s="150">
        <f>Organic!M24</f>
        <v>-26544514.244525075</v>
      </c>
      <c r="N122" s="146">
        <f>Organic!N24</f>
        <v>-0.14704818575723588</v>
      </c>
      <c r="O122" s="144">
        <f>Organic!O24</f>
        <v>38899325.669106312</v>
      </c>
      <c r="P122" s="145">
        <f>Organic!P24</f>
        <v>-7431273.9009755924</v>
      </c>
      <c r="Q122" s="146">
        <f>Organic!Q24</f>
        <v>-0.16039667023377688</v>
      </c>
    </row>
    <row r="123" spans="2:17">
      <c r="B123" s="417" t="s">
        <v>248</v>
      </c>
      <c r="C123" s="173" t="s">
        <v>211</v>
      </c>
      <c r="D123" s="137">
        <f>'Form Data'!D23</f>
        <v>2424822.4508675593</v>
      </c>
      <c r="E123" s="138">
        <f>'Form Data'!E23</f>
        <v>198497.03359927842</v>
      </c>
      <c r="F123" s="139">
        <f>'Form Data'!F23</f>
        <v>8.9159038503381E-2</v>
      </c>
      <c r="G123" s="140">
        <f>'Form Data'!G23</f>
        <v>10.209918330656649</v>
      </c>
      <c r="H123" s="141">
        <f>'Form Data'!H23</f>
        <v>2.5741898955187041</v>
      </c>
      <c r="I123" s="254">
        <f>'Form Data'!I23</f>
        <v>12.826203411936785</v>
      </c>
      <c r="J123" s="177">
        <f>'Form Data'!J23</f>
        <v>0.54031014767163654</v>
      </c>
      <c r="K123" s="139">
        <f>'Form Data'!K23</f>
        <v>4.3978092276219523E-2</v>
      </c>
      <c r="L123" s="142">
        <f>'Form Data'!L23</f>
        <v>31101265.992658406</v>
      </c>
      <c r="M123" s="143">
        <f>'Form Data'!M23</f>
        <v>3748869.5445797406</v>
      </c>
      <c r="N123" s="139">
        <f>'Form Data'!N23</f>
        <v>0.13705817520216132</v>
      </c>
      <c r="O123" s="137">
        <f>'Form Data'!O23</f>
        <v>7512137.1146758245</v>
      </c>
      <c r="P123" s="138">
        <f>'Form Data'!P23</f>
        <v>551543.85275542364</v>
      </c>
      <c r="Q123" s="139">
        <f>'Form Data'!Q23</f>
        <v>7.9238052275339366E-2</v>
      </c>
    </row>
    <row r="124" spans="2:17" ht="15.75" thickBot="1">
      <c r="B124" s="416"/>
      <c r="C124" s="174" t="s">
        <v>213</v>
      </c>
      <c r="D124" s="144">
        <f>'Form Data'!D24</f>
        <v>21324852.838764537</v>
      </c>
      <c r="E124" s="145">
        <f>'Form Data'!E24</f>
        <v>-5605508.4462239407</v>
      </c>
      <c r="F124" s="146">
        <f>'Form Data'!F24</f>
        <v>-0.20814828241270433</v>
      </c>
      <c r="G124" s="147">
        <f>'Form Data'!G24</f>
        <v>89.79008166934419</v>
      </c>
      <c r="H124" s="148">
        <f>'Form Data'!H24</f>
        <v>-2.5741898955188702</v>
      </c>
      <c r="I124" s="255">
        <f>'Form Data'!I24</f>
        <v>6.2695809903185422</v>
      </c>
      <c r="J124" s="184">
        <f>'Form Data'!J24</f>
        <v>0.19636620032484942</v>
      </c>
      <c r="K124" s="146">
        <f>'Form Data'!K24</f>
        <v>3.2333155851557382E-2</v>
      </c>
      <c r="L124" s="149">
        <f>'Form Data'!L24</f>
        <v>133697891.97925854</v>
      </c>
      <c r="M124" s="150">
        <f>'Form Data'!M24</f>
        <v>-29855976.476607025</v>
      </c>
      <c r="N124" s="146">
        <f>'Form Data'!N24</f>
        <v>-0.18254521741663088</v>
      </c>
      <c r="O124" s="144">
        <f>'Form Data'!O24</f>
        <v>33559231.333775826</v>
      </c>
      <c r="P124" s="145">
        <f>'Form Data'!P24</f>
        <v>-7700117.0046669766</v>
      </c>
      <c r="Q124" s="146">
        <f>'Form Data'!Q24</f>
        <v>-0.18662720849355985</v>
      </c>
    </row>
    <row r="125" spans="2:17" ht="15.75" thickBot="1">
      <c r="B125" s="306" t="s">
        <v>412</v>
      </c>
      <c r="C125" s="307" t="s">
        <v>249</v>
      </c>
      <c r="D125" s="328">
        <f>'Glass Bottle'!D13</f>
        <v>0</v>
      </c>
      <c r="E125" s="329">
        <f>'Glass Bottle'!E13</f>
        <v>-2.2508877515792847</v>
      </c>
      <c r="F125" s="330">
        <f>'Glass Bottle'!F13</f>
        <v>-1</v>
      </c>
      <c r="G125" s="133">
        <f>'Glass Bottle'!G13</f>
        <v>0</v>
      </c>
      <c r="H125" s="134">
        <f>'Glass Bottle'!H13</f>
        <v>-7.7199709780641367E-6</v>
      </c>
      <c r="I125" s="185">
        <f>'Glass Bottle'!I13</f>
        <v>0</v>
      </c>
      <c r="J125" s="186">
        <f>'Glass Bottle'!J13</f>
        <v>-16.115409572649664</v>
      </c>
      <c r="K125" s="132">
        <f>'Glass Bottle'!K13</f>
        <v>-1</v>
      </c>
      <c r="L125" s="135">
        <f>'Glass Bottle'!L13</f>
        <v>0</v>
      </c>
      <c r="M125" s="136">
        <f>'Glass Bottle'!M13</f>
        <v>-36.27397801876068</v>
      </c>
      <c r="N125" s="132">
        <f>'Glass Bottle'!N13</f>
        <v>-1</v>
      </c>
      <c r="O125" s="130">
        <f>'Glass Bottle'!O13</f>
        <v>0</v>
      </c>
      <c r="P125" s="131">
        <f>'Glass Bottle'!P13</f>
        <v>-9.0035510063171387</v>
      </c>
      <c r="Q125" s="132">
        <f>'Glass Bottle'!Q13</f>
        <v>-1</v>
      </c>
    </row>
    <row r="126" spans="2:17">
      <c r="B126" s="414" t="s">
        <v>413</v>
      </c>
      <c r="C126" s="308" t="s">
        <v>414</v>
      </c>
      <c r="D126" s="313">
        <f>Enhanced!D69</f>
        <v>0</v>
      </c>
      <c r="E126" s="138">
        <f>Enhanced!E69</f>
        <v>0</v>
      </c>
      <c r="F126" s="139">
        <f>Enhanced!F69</f>
        <v>0</v>
      </c>
      <c r="G126" s="140">
        <f>Enhanced!G69</f>
        <v>0</v>
      </c>
      <c r="H126" s="141">
        <f>Enhanced!H69</f>
        <v>0</v>
      </c>
      <c r="I126" s="254">
        <f>Enhanced!I69</f>
        <v>0</v>
      </c>
      <c r="J126" s="177">
        <f>Enhanced!J69</f>
        <v>0</v>
      </c>
      <c r="K126" s="139">
        <f>Enhanced!K69</f>
        <v>0</v>
      </c>
      <c r="L126" s="142">
        <f>Enhanced!L69</f>
        <v>0</v>
      </c>
      <c r="M126" s="143">
        <f>Enhanced!M69</f>
        <v>0</v>
      </c>
      <c r="N126" s="139">
        <f>Enhanced!N69</f>
        <v>0</v>
      </c>
      <c r="O126" s="137">
        <f>Enhanced!O69</f>
        <v>0</v>
      </c>
      <c r="P126" s="138">
        <f>Enhanced!P69</f>
        <v>0</v>
      </c>
      <c r="Q126" s="139">
        <f>Enhanced!Q69</f>
        <v>0</v>
      </c>
    </row>
    <row r="127" spans="2:17">
      <c r="B127" s="414"/>
      <c r="C127" s="308" t="s">
        <v>415</v>
      </c>
      <c r="D127" s="314">
        <f>Enhanced!D70</f>
        <v>22321683.511626136</v>
      </c>
      <c r="E127" s="122">
        <f>Enhanced!E70</f>
        <v>-5502878.5623028874</v>
      </c>
      <c r="F127" s="123">
        <f>Enhanced!F70</f>
        <v>-0.19777053625073793</v>
      </c>
      <c r="G127" s="124">
        <f>Enhanced!G70</f>
        <v>93.987320834532994</v>
      </c>
      <c r="H127" s="125">
        <f>Enhanced!H70</f>
        <v>-1.4438314018960199</v>
      </c>
      <c r="I127" s="182">
        <f>Enhanced!I70</f>
        <v>6.4739604838342357</v>
      </c>
      <c r="J127" s="183">
        <f>Enhanced!J70</f>
        <v>0.26521215182633373</v>
      </c>
      <c r="K127" s="123">
        <f>Enhanced!K70</f>
        <v>4.2715880503496659E-2</v>
      </c>
      <c r="L127" s="126">
        <f>Enhanced!L70</f>
        <v>144509696.98692182</v>
      </c>
      <c r="M127" s="127">
        <f>Enhanced!M70</f>
        <v>-28246006.378435344</v>
      </c>
      <c r="N127" s="123">
        <f>Enhanced!N70</f>
        <v>-0.1635025983408403</v>
      </c>
      <c r="O127" s="121">
        <f>Enhanced!O70</f>
        <v>35548232.131069802</v>
      </c>
      <c r="P127" s="122">
        <f>Enhanced!P70</f>
        <v>-7337197.7381988987</v>
      </c>
      <c r="Q127" s="123">
        <f>Enhanced!Q70</f>
        <v>-0.17108835706125605</v>
      </c>
    </row>
    <row r="128" spans="2:17">
      <c r="B128" s="414"/>
      <c r="C128" s="309" t="s">
        <v>250</v>
      </c>
      <c r="D128" s="314">
        <f>'Enhanced - Aggs'!D62</f>
        <v>0</v>
      </c>
      <c r="E128" s="122">
        <f>'Enhanced - Aggs'!E62</f>
        <v>-30.526565849781036</v>
      </c>
      <c r="F128" s="123">
        <f>'Enhanced - Aggs'!F62</f>
        <v>-1</v>
      </c>
      <c r="G128" s="124">
        <f>'Enhanced - Aggs'!G62</f>
        <v>0</v>
      </c>
      <c r="H128" s="125">
        <f>'Enhanced - Aggs'!H62</f>
        <v>-1.0469833613645326E-4</v>
      </c>
      <c r="I128" s="182">
        <f>'Enhanced - Aggs'!I62</f>
        <v>0</v>
      </c>
      <c r="J128" s="183">
        <f>'Enhanced - Aggs'!J62</f>
        <v>-8.6400838362078556</v>
      </c>
      <c r="K128" s="123">
        <f>'Enhanced - Aggs'!K62</f>
        <v>-1</v>
      </c>
      <c r="L128" s="126">
        <f>'Enhanced - Aggs'!L62</f>
        <v>0</v>
      </c>
      <c r="M128" s="127">
        <f>'Enhanced - Aggs'!M62</f>
        <v>-263.75208817362784</v>
      </c>
      <c r="N128" s="123">
        <f>'Enhanced - Aggs'!N62</f>
        <v>-1</v>
      </c>
      <c r="O128" s="121">
        <f>'Enhanced - Aggs'!O62</f>
        <v>0</v>
      </c>
      <c r="P128" s="122">
        <f>'Enhanced - Aggs'!P62</f>
        <v>-61.053131699562073</v>
      </c>
      <c r="Q128" s="123">
        <f>'Enhanced - Aggs'!Q62</f>
        <v>-1</v>
      </c>
    </row>
    <row r="129" spans="2:17" ht="15" customHeight="1">
      <c r="B129" s="414"/>
      <c r="C129" s="309" t="s">
        <v>251</v>
      </c>
      <c r="D129" s="314">
        <f>'Enhanced - Aggs'!D63</f>
        <v>13.53186297416687</v>
      </c>
      <c r="E129" s="122">
        <f>'Enhanced - Aggs'!E63</f>
        <v>13.53186297416687</v>
      </c>
      <c r="F129" s="123">
        <f>'Enhanced - Aggs'!F63</f>
        <v>0</v>
      </c>
      <c r="G129" s="124">
        <f>'Enhanced - Aggs'!G63</f>
        <v>5.6977044145417465E-5</v>
      </c>
      <c r="H129" s="125">
        <f>'Enhanced - Aggs'!H63</f>
        <v>5.6977044145417465E-5</v>
      </c>
      <c r="I129" s="182">
        <f>'Enhanced - Aggs'!I63</f>
        <v>11.149969205599469</v>
      </c>
      <c r="J129" s="183">
        <f>'Enhanced - Aggs'!J63</f>
        <v>11.149969205599469</v>
      </c>
      <c r="K129" s="123">
        <f>'Enhanced - Aggs'!K63</f>
        <v>0</v>
      </c>
      <c r="L129" s="126">
        <f>'Enhanced - Aggs'!L63</f>
        <v>150.87985545635223</v>
      </c>
      <c r="M129" s="127">
        <f>'Enhanced - Aggs'!M63</f>
        <v>150.87985545635223</v>
      </c>
      <c r="N129" s="123">
        <f>'Enhanced - Aggs'!N63</f>
        <v>0</v>
      </c>
      <c r="O129" s="121">
        <f>'Enhanced - Aggs'!O63</f>
        <v>27.06372594833374</v>
      </c>
      <c r="P129" s="122">
        <f>'Enhanced - Aggs'!P63</f>
        <v>27.06372594833374</v>
      </c>
      <c r="Q129" s="123">
        <f>'Enhanced - Aggs'!Q63</f>
        <v>0</v>
      </c>
    </row>
    <row r="130" spans="2:17">
      <c r="B130" s="414"/>
      <c r="C130" s="309" t="s">
        <v>252</v>
      </c>
      <c r="D130" s="314">
        <f>'Enhanced - Aggs'!D64</f>
        <v>1466.676097659933</v>
      </c>
      <c r="E130" s="122">
        <f>'Enhanced - Aggs'!E64</f>
        <v>-72.993472589657813</v>
      </c>
      <c r="F130" s="123">
        <f>'Enhanced - Aggs'!F64</f>
        <v>-4.7408531025150469E-2</v>
      </c>
      <c r="G130" s="124">
        <f>'Enhanced - Aggs'!G64</f>
        <v>6.1755627383260339E-3</v>
      </c>
      <c r="H130" s="125">
        <f>'Enhanced - Aggs'!H64</f>
        <v>8.9488875100896762E-4</v>
      </c>
      <c r="I130" s="182">
        <f>'Enhanced - Aggs'!I64</f>
        <v>14.817105598683479</v>
      </c>
      <c r="J130" s="183">
        <f>'Enhanced - Aggs'!J64</f>
        <v>0.39136267644831513</v>
      </c>
      <c r="K130" s="123">
        <f>'Enhanced - Aggs'!K64</f>
        <v>2.7129464219488277E-2</v>
      </c>
      <c r="L130" s="126">
        <f>'Enhanced - Aggs'!L64</f>
        <v>21731.894618092232</v>
      </c>
      <c r="M130" s="127">
        <f>'Enhanced - Aggs'!M64</f>
        <v>-478.9827875166593</v>
      </c>
      <c r="N130" s="123">
        <f>'Enhanced - Aggs'!N64</f>
        <v>-2.156523485180744E-2</v>
      </c>
      <c r="O130" s="121">
        <f>'Enhanced - Aggs'!O64</f>
        <v>13406.545682449112</v>
      </c>
      <c r="P130" s="122">
        <f>'Enhanced - Aggs'!P64</f>
        <v>-667.21638564586647</v>
      </c>
      <c r="Q130" s="123">
        <f>'Enhanced - Aggs'!Q64</f>
        <v>-4.7408531025150455E-2</v>
      </c>
    </row>
    <row r="131" spans="2:17">
      <c r="B131" s="414"/>
      <c r="C131" s="310" t="s">
        <v>416</v>
      </c>
      <c r="D131" s="314">
        <f>Enhanced!D71</f>
        <v>578.49448500979224</v>
      </c>
      <c r="E131" s="122">
        <f>Enhanced!E71</f>
        <v>-1258.7795041907998</v>
      </c>
      <c r="F131" s="123">
        <f>Enhanced!F71</f>
        <v>-0.68513434119779903</v>
      </c>
      <c r="G131" s="124">
        <f>Enhanced!G71</f>
        <v>2.4357995549620778E-3</v>
      </c>
      <c r="H131" s="125">
        <f>Enhanced!H71</f>
        <v>-3.865581695803989E-3</v>
      </c>
      <c r="I131" s="182">
        <f>Enhanced!I71</f>
        <v>11.916061805329695</v>
      </c>
      <c r="J131" s="183">
        <f>Enhanced!J71</f>
        <v>0.3610904094369225</v>
      </c>
      <c r="K131" s="123">
        <f>Enhanced!K71</f>
        <v>3.1249788256963791E-2</v>
      </c>
      <c r="L131" s="126">
        <f>Enhanced!L71</f>
        <v>6893.3760374190579</v>
      </c>
      <c r="M131" s="127">
        <f>Enhanced!M71</f>
        <v>-14336.272354211593</v>
      </c>
      <c r="N131" s="123">
        <f>Enhanced!N71</f>
        <v>-0.67529485603084094</v>
      </c>
      <c r="O131" s="121">
        <f>Enhanced!O71</f>
        <v>1156.9889700195845</v>
      </c>
      <c r="P131" s="122">
        <f>Enhanced!P71</f>
        <v>-2517.5590083815996</v>
      </c>
      <c r="Q131" s="123">
        <f>Enhanced!Q71</f>
        <v>-0.68513434119779903</v>
      </c>
    </row>
    <row r="132" spans="2:17">
      <c r="B132" s="414"/>
      <c r="C132" s="310" t="s">
        <v>417</v>
      </c>
      <c r="D132" s="314">
        <f>Enhanced!D72</f>
        <v>0</v>
      </c>
      <c r="E132" s="122">
        <f>Enhanced!E72</f>
        <v>0</v>
      </c>
      <c r="F132" s="123">
        <f>Enhanced!F72</f>
        <v>0</v>
      </c>
      <c r="G132" s="124">
        <f>Enhanced!G72</f>
        <v>0</v>
      </c>
      <c r="H132" s="125">
        <f>Enhanced!H72</f>
        <v>0</v>
      </c>
      <c r="I132" s="182">
        <f>Enhanced!I72</f>
        <v>0</v>
      </c>
      <c r="J132" s="183">
        <f>Enhanced!J72</f>
        <v>0</v>
      </c>
      <c r="K132" s="123">
        <f>Enhanced!K72</f>
        <v>0</v>
      </c>
      <c r="L132" s="126">
        <f>Enhanced!L72</f>
        <v>0</v>
      </c>
      <c r="M132" s="127">
        <f>Enhanced!M72</f>
        <v>0</v>
      </c>
      <c r="N132" s="123">
        <f>Enhanced!N72</f>
        <v>0</v>
      </c>
      <c r="O132" s="121">
        <f>Enhanced!O72</f>
        <v>0</v>
      </c>
      <c r="P132" s="122">
        <f>Enhanced!P72</f>
        <v>0</v>
      </c>
      <c r="Q132" s="123">
        <f>Enhanced!Q72</f>
        <v>0</v>
      </c>
    </row>
    <row r="133" spans="2:17">
      <c r="B133" s="414"/>
      <c r="C133" s="310" t="s">
        <v>418</v>
      </c>
      <c r="D133" s="314">
        <f>Enhanced!D73</f>
        <v>1427364.4642785483</v>
      </c>
      <c r="E133" s="122">
        <f>Enhanced!E73</f>
        <v>99309.32871742826</v>
      </c>
      <c r="F133" s="123">
        <f>Enhanced!F73</f>
        <v>7.4778016407781756E-2</v>
      </c>
      <c r="G133" s="124">
        <f>Enhanced!G73</f>
        <v>6.0100378083976391</v>
      </c>
      <c r="H133" s="125">
        <f>Enhanced!H73</f>
        <v>1.4551473672339643</v>
      </c>
      <c r="I133" s="182">
        <f>Enhanced!I73</f>
        <v>14.208952945251111</v>
      </c>
      <c r="J133" s="183">
        <f>Enhanced!J73</f>
        <v>0.59104048545041898</v>
      </c>
      <c r="K133" s="123">
        <f>Enhanced!K73</f>
        <v>4.3401695171351493E-2</v>
      </c>
      <c r="L133" s="126">
        <f>Enhanced!L73</f>
        <v>20281354.508657452</v>
      </c>
      <c r="M133" s="127">
        <f>Enhanced!M73</f>
        <v>2196015.9307973795</v>
      </c>
      <c r="N133" s="123">
        <f>Enhanced!N73</f>
        <v>0.12142520425278212</v>
      </c>
      <c r="O133" s="121">
        <f>Enhanced!O73</f>
        <v>5521533.0830516992</v>
      </c>
      <c r="P133" s="122">
        <f>Enhanced!P73</f>
        <v>210698.24746773951</v>
      </c>
      <c r="Q133" s="123">
        <f>Enhanced!Q73</f>
        <v>3.967328188329395E-2</v>
      </c>
    </row>
    <row r="134" spans="2:17">
      <c r="B134" s="414"/>
      <c r="C134" s="310" t="s">
        <v>253</v>
      </c>
      <c r="D134" s="314">
        <f>'Enhanced - Aggs'!D66</f>
        <v>0</v>
      </c>
      <c r="E134" s="122">
        <f>'Enhanced - Aggs'!E66</f>
        <v>0</v>
      </c>
      <c r="F134" s="123">
        <f>'Enhanced - Aggs'!F66</f>
        <v>0</v>
      </c>
      <c r="G134" s="124">
        <f>'Enhanced - Aggs'!G66</f>
        <v>0</v>
      </c>
      <c r="H134" s="125">
        <f>'Enhanced - Aggs'!H66</f>
        <v>0</v>
      </c>
      <c r="I134" s="182">
        <f>'Enhanced - Aggs'!I66</f>
        <v>0</v>
      </c>
      <c r="J134" s="183">
        <f>'Enhanced - Aggs'!J66</f>
        <v>0</v>
      </c>
      <c r="K134" s="123">
        <f>'Enhanced - Aggs'!K66</f>
        <v>0</v>
      </c>
      <c r="L134" s="126">
        <f>'Enhanced - Aggs'!L66</f>
        <v>0</v>
      </c>
      <c r="M134" s="127">
        <f>'Enhanced - Aggs'!M66</f>
        <v>0</v>
      </c>
      <c r="N134" s="123">
        <f>'Enhanced - Aggs'!N66</f>
        <v>0</v>
      </c>
      <c r="O134" s="121">
        <f>'Enhanced - Aggs'!O66</f>
        <v>0</v>
      </c>
      <c r="P134" s="122">
        <f>'Enhanced - Aggs'!P66</f>
        <v>0</v>
      </c>
      <c r="Q134" s="123">
        <f>'Enhanced - Aggs'!Q66</f>
        <v>0</v>
      </c>
    </row>
    <row r="135" spans="2:17">
      <c r="B135" s="415"/>
      <c r="C135" s="311" t="s">
        <v>332</v>
      </c>
      <c r="D135" s="314">
        <f>'Enhanced - Aggs'!D67</f>
        <v>398154.94787667861</v>
      </c>
      <c r="E135" s="122">
        <f>'Enhanced - Aggs'!E67</f>
        <v>95977.576168047788</v>
      </c>
      <c r="F135" s="123">
        <f>'Enhanced - Aggs'!F67</f>
        <v>0.31761999790173723</v>
      </c>
      <c r="G135" s="124">
        <f>'Enhanced - Aggs'!G67</f>
        <v>4.5044605358920426</v>
      </c>
      <c r="H135" s="125">
        <f>'Enhanced - Aggs'!H67</f>
        <v>1.1059926809112701</v>
      </c>
      <c r="I135" s="182">
        <f>'Enhanced - Aggs'!I67</f>
        <v>37.563006246712632</v>
      </c>
      <c r="J135" s="183">
        <f>'Enhanced - Aggs'!J67</f>
        <v>3.7496995549466163</v>
      </c>
      <c r="K135" s="123">
        <f>'Enhanced - Aggs'!K67</f>
        <v>0.11089419881728743</v>
      </c>
      <c r="L135" s="126">
        <f>'Enhanced - Aggs'!L67</f>
        <v>14955896.79425122</v>
      </c>
      <c r="M135" s="127">
        <f>'Enhanced - Aggs'!M67</f>
        <v>4738280.6493555065</v>
      </c>
      <c r="N135" s="123">
        <f>'Enhanced - Aggs'!N67</f>
        <v>0.46373641191468618</v>
      </c>
      <c r="O135" s="121">
        <f>'Enhanced - Aggs'!O67</f>
        <v>3639645.3005534438</v>
      </c>
      <c r="P135" s="122">
        <f>'Enhanced - Aggs'!P67</f>
        <v>876810.02349889837</v>
      </c>
      <c r="Q135" s="123">
        <f>'Enhanced - Aggs'!Q67</f>
        <v>0.31735877660924622</v>
      </c>
    </row>
    <row r="136" spans="2:17" ht="15.75" thickBot="1">
      <c r="B136" s="416"/>
      <c r="C136" s="312" t="s">
        <v>419</v>
      </c>
      <c r="D136" s="315">
        <f>Enhanced!D74</f>
        <v>48.819242398881926</v>
      </c>
      <c r="E136" s="145">
        <f>Enhanced!E74</f>
        <v>-2183.3995350081209</v>
      </c>
      <c r="F136" s="146">
        <f>Enhanced!F74</f>
        <v>-0.97812972326324055</v>
      </c>
      <c r="G136" s="147">
        <f>Enhanced!G74</f>
        <v>2.0555751522293166E-4</v>
      </c>
      <c r="H136" s="148">
        <f>Enhanced!H74</f>
        <v>-7.450383642296346E-3</v>
      </c>
      <c r="I136" s="255">
        <f>Enhanced!I74</f>
        <v>24.84881453835273</v>
      </c>
      <c r="J136" s="184">
        <f>Enhanced!J74</f>
        <v>5.1404809374164628</v>
      </c>
      <c r="K136" s="146">
        <f>Enhanced!K74</f>
        <v>0.26082778186646172</v>
      </c>
      <c r="L136" s="149">
        <f>Enhanced!L74</f>
        <v>1213.1003002727032</v>
      </c>
      <c r="M136" s="150">
        <f>Enhanced!M74</f>
        <v>-42780.212035138611</v>
      </c>
      <c r="N136" s="146">
        <f>Enhanced!N74</f>
        <v>-0.97242534749318599</v>
      </c>
      <c r="O136" s="144">
        <f>Enhanced!O74</f>
        <v>446.2453601360321</v>
      </c>
      <c r="P136" s="145">
        <f>Enhanced!P74</f>
        <v>-19556.102172017097</v>
      </c>
      <c r="Q136" s="146">
        <f>Enhanced!Q74</f>
        <v>-0.9776903506241601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Alternatives'!D112</f>
        <v>1210754.8261521684</v>
      </c>
      <c r="E137" s="384">
        <f>'Non-Dairy Alternatives'!E112</f>
        <v>-404261.61094249366</v>
      </c>
      <c r="F137" s="385">
        <f>'Non-Dairy Alternatives'!F112</f>
        <v>-0.25031423932114344</v>
      </c>
      <c r="G137" s="386">
        <f>'Non-Dairy Alternatives'!G112</f>
        <v>99.999999999999986</v>
      </c>
      <c r="H137" s="387">
        <f>'Non-Dairy Alternatives'!H112</f>
        <v>-1.4210854715202004E-14</v>
      </c>
      <c r="I137" s="388">
        <f>'Non-Dairy Alternatives'!I112</f>
        <v>13.53171253831837</v>
      </c>
      <c r="J137" s="389">
        <f>'Non-Dairy Alternatives'!J112</f>
        <v>1.9425867381680391</v>
      </c>
      <c r="K137" s="385">
        <f>'Non-Dairy Alternatives'!K112</f>
        <v>0.16762150758108435</v>
      </c>
      <c r="L137" s="390">
        <f>'Non-Dairy Alternatives'!L112</f>
        <v>16383586.261872776</v>
      </c>
      <c r="M137" s="391">
        <f>'Non-Dairy Alternatives'!M112</f>
        <v>-2333042.3969278373</v>
      </c>
      <c r="N137" s="385">
        <f>'Non-Dairy Alternatives'!N112</f>
        <v>-0.12465078190408153</v>
      </c>
      <c r="O137" s="383">
        <f>'Non-Dairy Alternatives'!O112</f>
        <v>3401274.70088941</v>
      </c>
      <c r="P137" s="384">
        <f>'Non-Dairy Alternatives'!P112</f>
        <v>-584103.26718069939</v>
      </c>
      <c r="Q137" s="385">
        <f>'Non-Dairy Alternatives'!Q112</f>
        <v>-0.14656157379811763</v>
      </c>
    </row>
    <row r="138" spans="2:17" ht="15.6" customHeight="1">
      <c r="B138" s="415"/>
      <c r="C138" s="93" t="s">
        <v>456</v>
      </c>
      <c r="D138" s="137">
        <f>'Non-Dairy Alternatives'!D113</f>
        <v>369.50249999994412</v>
      </c>
      <c r="E138" s="138">
        <f>'Non-Dairy Alternatives'!E113</f>
        <v>-466.49750000005588</v>
      </c>
      <c r="F138" s="139">
        <f>'Non-Dairy Alternatives'!F113</f>
        <v>-0.55801136363643045</v>
      </c>
      <c r="G138" s="140">
        <f>'Non-Dairy Alternatives'!G113</f>
        <v>3.051835863204767E-2</v>
      </c>
      <c r="H138" s="141">
        <f>'Non-Dairy Alternatives'!H113</f>
        <v>-2.1245820406521395E-2</v>
      </c>
      <c r="I138" s="254">
        <f>'Non-Dairy Alternatives'!I113</f>
        <v>15.896563352070959</v>
      </c>
      <c r="J138" s="177">
        <f>'Non-Dairy Alternatives'!J113</f>
        <v>2.3758576104441662</v>
      </c>
      <c r="K138" s="317">
        <f>'Non-Dairy Alternatives'!K113</f>
        <v>0.17571994064847582</v>
      </c>
      <c r="L138" s="335">
        <f>'Non-Dairy Alternatives'!L113</f>
        <v>5873.8198999977112</v>
      </c>
      <c r="M138" s="143">
        <f>'Non-Dairy Alternatives'!M113</f>
        <v>-5429.4901000022883</v>
      </c>
      <c r="N138" s="139">
        <f>'Non-Dairy Alternatives'!N113</f>
        <v>-0.48034514668732331</v>
      </c>
      <c r="O138" s="137">
        <f>'Non-Dairy Alternatives'!O113</f>
        <v>1478.0099999997765</v>
      </c>
      <c r="P138" s="138">
        <f>'Non-Dairy Alternatives'!P113</f>
        <v>-1865.9900000002235</v>
      </c>
      <c r="Q138" s="139">
        <f>'Non-Dairy Alternatives'!Q113</f>
        <v>-0.55801136363643045</v>
      </c>
    </row>
    <row r="139" spans="2:17" ht="15.6" customHeight="1">
      <c r="B139" s="415"/>
      <c r="C139" s="332" t="s">
        <v>207</v>
      </c>
      <c r="D139" s="121">
        <f>'Non-Dairy Alternatives'!D114</f>
        <v>884838.09776502766</v>
      </c>
      <c r="E139" s="122">
        <f>'Non-Dairy Alternatives'!E114</f>
        <v>-431757.20823265484</v>
      </c>
      <c r="F139" s="123">
        <f>'Non-Dairy Alternatives'!F114</f>
        <v>-0.32793464040605869</v>
      </c>
      <c r="G139" s="124">
        <f>'Non-Dairy Alternatives'!G114</f>
        <v>73.08152556179202</v>
      </c>
      <c r="H139" s="125">
        <f>'Non-Dairy Alternatives'!H114</f>
        <v>-8.4405738891693005</v>
      </c>
      <c r="I139" s="182">
        <f>'Non-Dairy Alternatives'!I114</f>
        <v>12.033861595996333</v>
      </c>
      <c r="J139" s="183">
        <f>'Non-Dairy Alternatives'!J114</f>
        <v>0.81440490095515727</v>
      </c>
      <c r="K139" s="316">
        <f>'Non-Dairy Alternatives'!K114</f>
        <v>7.2588621988719959E-2</v>
      </c>
      <c r="L139" s="319">
        <f>'Non-Dairy Alternatives'!L114</f>
        <v>10648019.203369016</v>
      </c>
      <c r="M139" s="127">
        <f>'Non-Dairy Alternatives'!M114</f>
        <v>-4123464.8171664681</v>
      </c>
      <c r="N139" s="123">
        <f>'Non-Dairy Alternatives'!N114</f>
        <v>-0.27915034206678091</v>
      </c>
      <c r="O139" s="121">
        <f>'Non-Dairy Alternatives'!O114</f>
        <v>2143532.3474594778</v>
      </c>
      <c r="P139" s="122">
        <f>'Non-Dairy Alternatives'!P114</f>
        <v>-982750.04981539678</v>
      </c>
      <c r="Q139" s="123">
        <f>'Non-Dairy Alternatives'!Q114</f>
        <v>-0.31435101661706655</v>
      </c>
    </row>
    <row r="140" spans="2:17" ht="15.6" customHeight="1">
      <c r="B140" s="415"/>
      <c r="C140" s="332" t="s">
        <v>209</v>
      </c>
      <c r="D140" s="121">
        <f>'Non-Dairy Alternatives'!D115</f>
        <v>1265.9244673916232</v>
      </c>
      <c r="E140" s="122">
        <f>'Non-Dairy Alternatives'!E115</f>
        <v>-5697.3750549178549</v>
      </c>
      <c r="F140" s="123">
        <f>'Non-Dairy Alternatives'!F115</f>
        <v>-0.81820048622987263</v>
      </c>
      <c r="G140" s="124">
        <f>'Non-Dairy Alternatives'!G115</f>
        <v>0.10455663194957364</v>
      </c>
      <c r="H140" s="125">
        <f>'Non-Dairy Alternatives'!H115</f>
        <v>-0.32660303691646736</v>
      </c>
      <c r="I140" s="182">
        <f>'Non-Dairy Alternatives'!I115</f>
        <v>11.529357359190511</v>
      </c>
      <c r="J140" s="183">
        <f>'Non-Dairy Alternatives'!J115</f>
        <v>0.55132619135503269</v>
      </c>
      <c r="K140" s="316">
        <f>'Non-Dairy Alternatives'!K115</f>
        <v>5.0220862277232617E-2</v>
      </c>
      <c r="L140" s="319">
        <f>'Non-Dairy Alternatives'!L115</f>
        <v>14595.295574300941</v>
      </c>
      <c r="M140" s="127">
        <f>'Non-Dairy Alternatives'!M115</f>
        <v>-61848.023612586418</v>
      </c>
      <c r="N140" s="123">
        <f>'Non-Dairy Alternatives'!N115</f>
        <v>-0.8090703578867553</v>
      </c>
      <c r="O140" s="121">
        <f>'Non-Dairy Alternatives'!O115</f>
        <v>2555.4229748535895</v>
      </c>
      <c r="P140" s="122">
        <f>'Non-Dairy Alternatives'!P115</f>
        <v>-11446.821716566981</v>
      </c>
      <c r="Q140" s="123">
        <f>'Non-Dairy Alternatives'!Q115</f>
        <v>-0.81749904881898383</v>
      </c>
    </row>
    <row r="141" spans="2:17" ht="15.6" customHeight="1">
      <c r="B141" s="415"/>
      <c r="C141" s="332" t="s">
        <v>452</v>
      </c>
      <c r="D141" s="121">
        <f>'Non-Dairy Alternatives'!D116</f>
        <v>74305.267187358157</v>
      </c>
      <c r="E141" s="122">
        <f>'Non-Dairy Alternatives'!E116</f>
        <v>59219.453206248239</v>
      </c>
      <c r="F141" s="123">
        <f>'Non-Dairy Alternatives'!F116</f>
        <v>3.9255059939358512</v>
      </c>
      <c r="G141" s="124">
        <f>'Non-Dairy Alternatives'!G116</f>
        <v>6.1371027050541285</v>
      </c>
      <c r="H141" s="125">
        <f>'Non-Dairy Alternatives'!H116</f>
        <v>5.2030060832111591</v>
      </c>
      <c r="I141" s="182">
        <f>'Non-Dairy Alternatives'!I116</f>
        <v>26.382152736707408</v>
      </c>
      <c r="J141" s="183">
        <f>'Non-Dairy Alternatives'!J116</f>
        <v>11.068400431167808</v>
      </c>
      <c r="K141" s="316">
        <f>'Non-Dairy Alternatives'!K116</f>
        <v>0.72277520298953268</v>
      </c>
      <c r="L141" s="319">
        <f>'Non-Dairy Alternatives'!L116</f>
        <v>1960332.9080787362</v>
      </c>
      <c r="M141" s="127">
        <f>'Non-Dairy Alternatives'!M116</f>
        <v>1729312.4894445727</v>
      </c>
      <c r="N141" s="123">
        <f>'Non-Dairy Alternatives'!N116</f>
        <v>7.4855395885289964</v>
      </c>
      <c r="O141" s="121">
        <f>'Non-Dairy Alternatives'!O116</f>
        <v>530412.24378751183</v>
      </c>
      <c r="P141" s="122">
        <f>'Non-Dairy Alternatives'!P116</f>
        <v>460135.8455008528</v>
      </c>
      <c r="Q141" s="123">
        <f>'Non-Dairy Alternatives'!Q116</f>
        <v>6.5475160469087781</v>
      </c>
    </row>
    <row r="142" spans="2:17">
      <c r="B142" s="414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4"/>
      <c r="C143" s="332" t="s">
        <v>454</v>
      </c>
      <c r="D143" s="121">
        <f>'Non-Dairy Alternatives'!D117</f>
        <v>0</v>
      </c>
      <c r="E143" s="122">
        <f>'Non-Dairy Alternatives'!E117</f>
        <v>0</v>
      </c>
      <c r="F143" s="123">
        <f>'Non-Dairy Alternatives'!F117</f>
        <v>0</v>
      </c>
      <c r="G143" s="124">
        <f>'Non-Dairy Alternatives'!G117</f>
        <v>0</v>
      </c>
      <c r="H143" s="125">
        <f>'Non-Dairy Alternatives'!H117</f>
        <v>0</v>
      </c>
      <c r="I143" s="182">
        <f>'Non-Dairy Alternatives'!I117</f>
        <v>0</v>
      </c>
      <c r="J143" s="183">
        <f>'Non-Dairy Alternatives'!J117</f>
        <v>0</v>
      </c>
      <c r="K143" s="316">
        <f>'Non-Dairy Alternatives'!K117</f>
        <v>0</v>
      </c>
      <c r="L143" s="319">
        <f>'Non-Dairy Alternatives'!L117</f>
        <v>0</v>
      </c>
      <c r="M143" s="127">
        <f>'Non-Dairy Alternatives'!M117</f>
        <v>0</v>
      </c>
      <c r="N143" s="123">
        <f>'Non-Dairy Alternatives'!N117</f>
        <v>0</v>
      </c>
      <c r="O143" s="121">
        <f>'Non-Dairy Alternatives'!O117</f>
        <v>0</v>
      </c>
      <c r="P143" s="122">
        <f>'Non-Dairy Alternatives'!P117</f>
        <v>0</v>
      </c>
      <c r="Q143" s="123">
        <f>'Non-Dairy Alternatives'!Q117</f>
        <v>0</v>
      </c>
    </row>
    <row r="144" spans="2:17">
      <c r="B144" s="414"/>
      <c r="C144" s="332" t="s">
        <v>455</v>
      </c>
      <c r="D144" s="121">
        <f>'Non-Dairy Alternatives'!D118</f>
        <v>17.420707457782626</v>
      </c>
      <c r="E144" s="122">
        <f>'Non-Dairy Alternatives'!E118</f>
        <v>-3044.0173757049815</v>
      </c>
      <c r="F144" s="123">
        <f>'Non-Dairy Alternatives'!F118</f>
        <v>-0.99430963260253646</v>
      </c>
      <c r="G144" s="124">
        <f>'Non-Dairy Alternatives'!G118</f>
        <v>1.4388303132473474E-3</v>
      </c>
      <c r="H144" s="125">
        <f>'Non-Dairy Alternatives'!H118</f>
        <v>-0.18812196998858399</v>
      </c>
      <c r="I144" s="182">
        <f>'Non-Dairy Alternatives'!I118</f>
        <v>11.915407764020818</v>
      </c>
      <c r="J144" s="183">
        <f>'Non-Dairy Alternatives'!J118</f>
        <v>1.4478127052086336</v>
      </c>
      <c r="K144" s="316">
        <f>'Non-Dairy Alternatives'!K118</f>
        <v>0.13831378622062637</v>
      </c>
      <c r="L144" s="319">
        <f>'Non-Dairy Alternatives'!L118</f>
        <v>207.57483289719846</v>
      </c>
      <c r="M144" s="127">
        <f>'Non-Dairy Alternatives'!M118</f>
        <v>-31838.319319276798</v>
      </c>
      <c r="N144" s="123">
        <f>'Non-Dairy Alternatives'!N118</f>
        <v>-0.99352257634280694</v>
      </c>
      <c r="O144" s="121">
        <f>'Non-Dairy Alternatives'!O118</f>
        <v>139.36565966226101</v>
      </c>
      <c r="P144" s="122">
        <f>'Non-Dairy Alternatives'!P118</f>
        <v>-24352.139005639852</v>
      </c>
      <c r="Q144" s="123">
        <f>'Non-Dairy Alternatives'!Q118</f>
        <v>-0.99430963260253646</v>
      </c>
    </row>
    <row r="145" spans="2:17">
      <c r="B145" s="414"/>
      <c r="C145" s="332" t="s">
        <v>420</v>
      </c>
      <c r="D145" s="121">
        <f>'Non-Dairy Alternatives'!D119</f>
        <v>236859.21399229369</v>
      </c>
      <c r="E145" s="122">
        <f>'Non-Dairy Alternatives'!E119</f>
        <v>6129.1021490430576</v>
      </c>
      <c r="F145" s="123">
        <f>'Non-Dairy Alternatives'!F119</f>
        <v>2.6563945642287642E-2</v>
      </c>
      <c r="G145" s="124">
        <f>'Non-Dairy Alternatives'!G119</f>
        <v>19.56293783647698</v>
      </c>
      <c r="H145" s="125">
        <f>'Non-Dairy Alternatives'!H119</f>
        <v>5.2763890098704138</v>
      </c>
      <c r="I145" s="182">
        <f>'Non-Dairy Alternatives'!I119</f>
        <v>15.231112592483672</v>
      </c>
      <c r="J145" s="183">
        <f>'Non-Dairy Alternatives'!J119</f>
        <v>1.6449498044323079</v>
      </c>
      <c r="K145" s="316">
        <f>'Non-Dairy Alternatives'!K119</f>
        <v>0.12107537868447987</v>
      </c>
      <c r="L145" s="319">
        <f>'Non-Dairy Alternatives'!L119</f>
        <v>3607629.3568838094</v>
      </c>
      <c r="M145" s="127">
        <f>'Non-Dairy Alternatives'!M119</f>
        <v>472892.49727610825</v>
      </c>
      <c r="N145" s="123">
        <f>'Non-Dairy Alternatives'!N119</f>
        <v>0.15085556410476147</v>
      </c>
      <c r="O145" s="121">
        <f>'Non-Dairy Alternatives'!O119</f>
        <v>696755.40303107887</v>
      </c>
      <c r="P145" s="122">
        <f>'Non-Dairy Alternatives'!P119</f>
        <v>33789.584643519716</v>
      </c>
      <c r="Q145" s="123">
        <f>'Non-Dairy Alternatives'!Q119</f>
        <v>5.0967310389699261E-2</v>
      </c>
    </row>
    <row r="146" spans="2:17">
      <c r="B146" s="414"/>
      <c r="C146" s="332" t="s">
        <v>421</v>
      </c>
      <c r="D146" s="121">
        <f>'Non-Dairy Alternatives'!D120</f>
        <v>59.038128778338432</v>
      </c>
      <c r="E146" s="122">
        <f>'Non-Dairy Alternatives'!E120</f>
        <v>3.9736206382513046</v>
      </c>
      <c r="F146" s="123">
        <f>'Non-Dairy Alternatives'!F120</f>
        <v>7.2163009758340085E-2</v>
      </c>
      <c r="G146" s="124">
        <f>'Non-Dairy Alternatives'!G120</f>
        <v>4.8761423455121926E-3</v>
      </c>
      <c r="H146" s="125">
        <f>'Non-Dairy Alternatives'!H120</f>
        <v>1.466609979442559E-3</v>
      </c>
      <c r="I146" s="182">
        <f>'Non-Dairy Alternatives'!I120</f>
        <v>17.111117987306329</v>
      </c>
      <c r="J146" s="183">
        <f>'Non-Dairy Alternatives'!J120</f>
        <v>0.7011174592757925</v>
      </c>
      <c r="K146" s="316">
        <f>'Non-Dairy Alternatives'!K120</f>
        <v>4.2725011378164646E-2</v>
      </c>
      <c r="L146" s="319">
        <f>'Non-Dairy Alternatives'!L120</f>
        <v>1010.2083872759342</v>
      </c>
      <c r="M146" s="127">
        <f>'Non-Dairy Alternatives'!M120</f>
        <v>106.5997796213627</v>
      </c>
      <c r="N146" s="123">
        <f>'Non-Dairy Alternatives'!N120</f>
        <v>0.1179711865495125</v>
      </c>
      <c r="O146" s="121">
        <f>'Non-Dairy Alternatives'!O120</f>
        <v>157.43501007556915</v>
      </c>
      <c r="P146" s="122">
        <f>'Non-Dairy Alternatives'!P120</f>
        <v>10.596321702003479</v>
      </c>
      <c r="Q146" s="123">
        <f>'Non-Dairy Alternatives'!Q120</f>
        <v>7.2163009758340085E-2</v>
      </c>
    </row>
    <row r="147" spans="2:17">
      <c r="B147" s="414"/>
      <c r="C147" s="333" t="s">
        <v>421</v>
      </c>
      <c r="D147" s="121">
        <f>'Non-Dairy Alternatives'!D121</f>
        <v>0.25007951259613037</v>
      </c>
      <c r="E147" s="122">
        <f>'Non-Dairy Alternatives'!E121</f>
        <v>7.9512596130371094E-5</v>
      </c>
      <c r="F147" s="123">
        <f>'Non-Dairy Alternatives'!F121</f>
        <v>3.1805038452148438E-4</v>
      </c>
      <c r="G147" s="124">
        <f>'Non-Dairy Alternatives'!G121</f>
        <v>2.0654843341892257E-5</v>
      </c>
      <c r="H147" s="125">
        <f>'Non-Dairy Alternatives'!H121</f>
        <v>5.1751247298799792E-6</v>
      </c>
      <c r="I147" s="182">
        <f>'Non-Dairy Alternatives'!I121</f>
        <v>12</v>
      </c>
      <c r="J147" s="183">
        <f>'Non-Dairy Alternatives'!J121</f>
        <v>-1.1600000000000001</v>
      </c>
      <c r="K147" s="316">
        <f>'Non-Dairy Alternatives'!K121</f>
        <v>-8.8145896656534967E-2</v>
      </c>
      <c r="L147" s="319">
        <f>'Non-Dairy Alternatives'!L121</f>
        <v>3.0009541511535645</v>
      </c>
      <c r="M147" s="127">
        <f>'Non-Dairy Alternatives'!M121</f>
        <v>-0.28904584884643558</v>
      </c>
      <c r="N147" s="123">
        <f>'Non-Dairy Alternatives'!N121</f>
        <v>-8.7855881108339084E-2</v>
      </c>
      <c r="O147" s="121">
        <f>'Non-Dairy Alternatives'!O121</f>
        <v>1.0003180503845215</v>
      </c>
      <c r="P147" s="122">
        <f>'Non-Dairy Alternatives'!P121</f>
        <v>3.1805038452148438E-4</v>
      </c>
      <c r="Q147" s="123">
        <f>'Non-Dairy Alternatives'!Q121</f>
        <v>3.1805038452148438E-4</v>
      </c>
    </row>
    <row r="148" spans="2:17" ht="15.75" thickBot="1">
      <c r="B148" s="416"/>
      <c r="C148" s="334" t="s">
        <v>208</v>
      </c>
      <c r="D148" s="144">
        <f>'Non-Dairy Alternatives'!D122</f>
        <v>13040.111324350051</v>
      </c>
      <c r="E148" s="145">
        <f>'Non-Dairy Alternatives'!E122</f>
        <v>-28649.041834658346</v>
      </c>
      <c r="F148" s="146">
        <f>'Non-Dairy Alternatives'!F122</f>
        <v>-0.68720613549972576</v>
      </c>
      <c r="G148" s="147">
        <f>'Non-Dairy Alternatives'!G122</f>
        <v>1.0770232785932468</v>
      </c>
      <c r="H148" s="148">
        <f>'Non-Dairy Alternatives'!H122</f>
        <v>-1.5043221617048848</v>
      </c>
      <c r="I148" s="255">
        <f>'Non-Dairy Alternatives'!I122</f>
        <v>11.189696948377534</v>
      </c>
      <c r="J148" s="184">
        <f>'Non-Dairy Alternatives'!J122</f>
        <v>0.18712425693791168</v>
      </c>
      <c r="K148" s="318">
        <f>'Non-Dairy Alternatives'!K122</f>
        <v>1.7007318395951227E-2</v>
      </c>
      <c r="L148" s="320">
        <f>'Non-Dairy Alternatives'!L122</f>
        <v>145914.89389258309</v>
      </c>
      <c r="M148" s="150">
        <f>'Non-Dairy Alternatives'!M122</f>
        <v>-312773.04418396659</v>
      </c>
      <c r="N148" s="146">
        <f>'Non-Dairy Alternatives'!N122</f>
        <v>-0.6818863506538696</v>
      </c>
      <c r="O148" s="144">
        <f>'Non-Dairy Alternatives'!O122</f>
        <v>26243.472648700103</v>
      </c>
      <c r="P148" s="145">
        <f>'Non-Dairy Alternatives'!P122</f>
        <v>-57624.293427221055</v>
      </c>
      <c r="Q148" s="146">
        <f>'Non-Dairy Alternatives'!Q122</f>
        <v>-0.68708511175863152</v>
      </c>
    </row>
    <row r="149" spans="2:17">
      <c r="B149" s="295"/>
      <c r="C149" s="93" t="s">
        <v>398</v>
      </c>
      <c r="D149" s="137">
        <f>'Trad vs Value Add'!D49</f>
        <v>687835.74202119629</v>
      </c>
      <c r="E149" s="138">
        <f>'Trad vs Value Add'!E49</f>
        <v>-281953.92566795542</v>
      </c>
      <c r="F149" s="139">
        <f>'Trad vs Value Add'!F49</f>
        <v>-0.2907371928799829</v>
      </c>
      <c r="G149" s="140">
        <f>'Trad vs Value Add'!G49</f>
        <v>2.8961900894766184</v>
      </c>
      <c r="H149" s="141">
        <f>'Trad vs Value Add'!H49</f>
        <v>-0.42994115990878834</v>
      </c>
      <c r="I149" s="254">
        <f>'Trad vs Value Add'!I49</f>
        <v>14.085915976273595</v>
      </c>
      <c r="J149" s="177">
        <f>'Trad vs Value Add'!J49</f>
        <v>1.5078957063360292</v>
      </c>
      <c r="K149" s="139">
        <f>'Trad vs Value Add'!K49</f>
        <v>0.11988338975252057</v>
      </c>
      <c r="L149" s="142">
        <f>'Trad vs Value Add'!L49</f>
        <v>9688796.4675883725</v>
      </c>
      <c r="M149" s="143">
        <f>'Trad vs Value Add'!M49</f>
        <v>-2509237.6301817931</v>
      </c>
      <c r="N149" s="139">
        <f>'Trad vs Value Add'!N49</f>
        <v>-0.20570836333704698</v>
      </c>
      <c r="O149" s="137">
        <f>'Trad vs Value Add'!O49</f>
        <v>3745866.8368446575</v>
      </c>
      <c r="P149" s="138">
        <f>'Trad vs Value Add'!P49</f>
        <v>-1362734.0398521973</v>
      </c>
      <c r="Q149" s="139">
        <f>'Trad vs Value Add'!Q49</f>
        <v>-0.26675288846078749</v>
      </c>
    </row>
    <row r="150" spans="2:17">
      <c r="B150" s="295" t="s">
        <v>411</v>
      </c>
      <c r="C150" s="94" t="s">
        <v>399</v>
      </c>
      <c r="D150" s="121">
        <f>'Trad vs Value Add'!D50</f>
        <v>19805771.861371584</v>
      </c>
      <c r="E150" s="122">
        <f>'Trad vs Value Add'!E50</f>
        <v>-5243037.9356687739</v>
      </c>
      <c r="F150" s="123">
        <f>'Trad vs Value Add'!F50</f>
        <v>-0.20931285670460339</v>
      </c>
      <c r="G150" s="124">
        <f>'Trad vs Value Add'!G50</f>
        <v>83.393863789025971</v>
      </c>
      <c r="H150" s="125">
        <f>'Trad vs Value Add'!H50</f>
        <v>-2.5171659957876926</v>
      </c>
      <c r="I150" s="256">
        <f>'Trad vs Value Add'!I50</f>
        <v>5.6702039968280422</v>
      </c>
      <c r="J150" s="183">
        <f>'Trad vs Value Add'!J50</f>
        <v>0.10020936973217687</v>
      </c>
      <c r="K150" s="123">
        <f>'Trad vs Value Add'!K50</f>
        <v>1.7990927539624026E-2</v>
      </c>
      <c r="L150" s="126">
        <f>'Trad vs Value Add'!L50</f>
        <v>112302766.76861353</v>
      </c>
      <c r="M150" s="127">
        <f>'Trad vs Value Add'!M50</f>
        <v>-27218969.21604754</v>
      </c>
      <c r="N150" s="123">
        <f>'Trad vs Value Add'!N50</f>
        <v>-0.19508766160306359</v>
      </c>
      <c r="O150" s="121">
        <f>'Trad vs Value Add'!O50</f>
        <v>27444262.301638842</v>
      </c>
      <c r="P150" s="122">
        <f>'Trad vs Value Add'!P50</f>
        <v>-6349226.872811988</v>
      </c>
      <c r="Q150" s="123">
        <f>'Trad vs Value Add'!Q50</f>
        <v>-0.18788314044861182</v>
      </c>
    </row>
    <row r="151" spans="2:17">
      <c r="B151" s="295" t="s">
        <v>409</v>
      </c>
      <c r="C151" s="94" t="s">
        <v>400</v>
      </c>
      <c r="D151" s="121">
        <f>'Trad vs Value Add'!D51</f>
        <v>611823.41188048595</v>
      </c>
      <c r="E151" s="122">
        <f>'Trad vs Value Add'!E51</f>
        <v>17281.945481573581</v>
      </c>
      <c r="F151" s="123">
        <f>'Trad vs Value Add'!F51</f>
        <v>2.9067687383100241E-2</v>
      </c>
      <c r="G151" s="124">
        <f>'Trad vs Value Add'!G51</f>
        <v>2.5761337972800922</v>
      </c>
      <c r="H151" s="125">
        <f>'Trad vs Value Add'!H51</f>
        <v>0.53700818444802723</v>
      </c>
      <c r="I151" s="256">
        <f>'Trad vs Value Add'!I51</f>
        <v>17.098431997289836</v>
      </c>
      <c r="J151" s="183">
        <f>'Trad vs Value Add'!J51</f>
        <v>1.0425941844364353</v>
      </c>
      <c r="K151" s="123">
        <f>'Trad vs Value Add'!K51</f>
        <v>6.4935520437419528E-2</v>
      </c>
      <c r="L151" s="126">
        <f>'Trad vs Value Add'!L51</f>
        <v>10461221.002388339</v>
      </c>
      <c r="M151" s="127">
        <f>'Trad vs Value Add'!M51</f>
        <v>915359.64487137273</v>
      </c>
      <c r="N151" s="123">
        <f>'Trad vs Value Add'!N51</f>
        <v>9.5890733228653616E-2</v>
      </c>
      <c r="O151" s="121">
        <f>'Trad vs Value Add'!O51</f>
        <v>3325071.7214462175</v>
      </c>
      <c r="P151" s="122">
        <f>'Trad vs Value Add'!P51</f>
        <v>79126.789065491874</v>
      </c>
      <c r="Q151" s="123">
        <f>'Trad vs Value Add'!Q51</f>
        <v>2.43771199801152E-2</v>
      </c>
    </row>
    <row r="152" spans="2:17" ht="15.75" thickBot="1">
      <c r="B152" s="295"/>
      <c r="C152" s="95" t="s">
        <v>401</v>
      </c>
      <c r="D152" s="144">
        <f>'Trad vs Value Add'!D52</f>
        <v>2601742.2741945707</v>
      </c>
      <c r="E152" s="145">
        <f>'Trad vs Value Add'!E52</f>
        <v>104764.07045428269</v>
      </c>
      <c r="F152" s="146">
        <f>'Trad vs Value Add'!F52</f>
        <v>4.1956341588145978E-2</v>
      </c>
      <c r="G152" s="147">
        <f>'Trad vs Value Add'!G52</f>
        <v>10.954854087333066</v>
      </c>
      <c r="H152" s="148">
        <f>'Trad vs Value Add'!H52</f>
        <v>2.39085561508195</v>
      </c>
      <c r="I152" s="255">
        <f>'Trad vs Value Add'!I52</f>
        <v>12.127422319526117</v>
      </c>
      <c r="J152" s="184">
        <f>'Trad vs Value Add'!J52</f>
        <v>0.59240075323885044</v>
      </c>
      <c r="K152" s="146">
        <f>'Trad vs Value Add'!K52</f>
        <v>5.1356709637216932E-2</v>
      </c>
      <c r="L152" s="149">
        <f>'Trad vs Value Add'!L52</f>
        <v>31552427.325721875</v>
      </c>
      <c r="M152" s="150">
        <f>'Trad vs Value Add'!M52</f>
        <v>2749729.8950284123</v>
      </c>
      <c r="N152" s="146">
        <f>'Trad vs Value Add'!N52</f>
        <v>9.5467790877745193E-2</v>
      </c>
      <c r="O152" s="144">
        <f>'Trad vs Value Add'!O52</f>
        <v>6386506.979009293</v>
      </c>
      <c r="P152" s="145">
        <f>'Trad vs Value Add'!P52</f>
        <v>540963.04427416809</v>
      </c>
      <c r="Q152" s="146">
        <f>'Trad vs Value Add'!Q52</f>
        <v>9.2542807019152171E-2</v>
      </c>
    </row>
    <row r="153" spans="2:17">
      <c r="B153" s="417" t="s">
        <v>410</v>
      </c>
      <c r="C153" s="173" t="s">
        <v>407</v>
      </c>
      <c r="D153" s="137">
        <f>Filtration!D29</f>
        <v>22332612.928849466</v>
      </c>
      <c r="E153" s="138">
        <f>Filtration!E29</f>
        <v>-5531559.2027317993</v>
      </c>
      <c r="F153" s="139">
        <f>Filtration!F29</f>
        <v>-0.19851869908822189</v>
      </c>
      <c r="G153" s="140">
        <f>Filtration!G29</f>
        <v>94.033340062543687</v>
      </c>
      <c r="H153" s="141">
        <f>Filtration!H29</f>
        <v>-1.533664570478706</v>
      </c>
      <c r="I153" s="254">
        <f>Filtration!I29</f>
        <v>6.4779774413648177</v>
      </c>
      <c r="J153" s="177">
        <f>Filtration!J29</f>
        <v>0.25303773149167785</v>
      </c>
      <c r="K153" s="139">
        <f>Filtration!K29</f>
        <v>4.0649025257279897E-2</v>
      </c>
      <c r="L153" s="142">
        <f>Filtration!L29</f>
        <v>144670162.75981912</v>
      </c>
      <c r="M153" s="143">
        <f>Filtration!M29</f>
        <v>-28782628.824801594</v>
      </c>
      <c r="N153" s="139">
        <f>Filtration!N29</f>
        <v>-0.16593926544422144</v>
      </c>
      <c r="O153" s="137">
        <f>Filtration!O29</f>
        <v>35596610.964133844</v>
      </c>
      <c r="P153" s="138">
        <f>Filtration!P29</f>
        <v>-7553816.714114733</v>
      </c>
      <c r="Q153" s="139">
        <f>Filtration!Q29</f>
        <v>-0.17505774845245597</v>
      </c>
    </row>
    <row r="154" spans="2:17" ht="15.75" thickBot="1">
      <c r="B154" s="416"/>
      <c r="C154" s="174" t="s">
        <v>408</v>
      </c>
      <c r="D154" s="144">
        <f>Filtration!D30</f>
        <v>1417062.3607826165</v>
      </c>
      <c r="E154" s="145">
        <f>Filtration!E30</f>
        <v>124547.79010713007</v>
      </c>
      <c r="F154" s="146">
        <f>Filtration!F30</f>
        <v>9.6360840282086441E-2</v>
      </c>
      <c r="G154" s="147">
        <f>Filtration!G30</f>
        <v>5.9666599374571065</v>
      </c>
      <c r="H154" s="148">
        <f>Filtration!H30</f>
        <v>1.5336645704785346</v>
      </c>
      <c r="I154" s="255">
        <f>Filtration!I30</f>
        <v>14.204734928518572</v>
      </c>
      <c r="J154" s="184">
        <f>Filtration!J30</f>
        <v>0.70123275120686301</v>
      </c>
      <c r="K154" s="146">
        <f>Filtration!K30</f>
        <v>5.1929695126428685E-2</v>
      </c>
      <c r="L154" s="149">
        <f>Filtration!L30</f>
        <v>20128995.21209782</v>
      </c>
      <c r="M154" s="150">
        <f>Filtration!M30</f>
        <v>2675521.8927742802</v>
      </c>
      <c r="N154" s="146">
        <f>Filtration!N30</f>
        <v>0.15329452446649042</v>
      </c>
      <c r="O154" s="144">
        <f>Filtration!O30</f>
        <v>5474757.4843177982</v>
      </c>
      <c r="P154" s="145">
        <f>Filtration!P30</f>
        <v>405243.56220315956</v>
      </c>
      <c r="Q154" s="146">
        <f>Filtration!Q30</f>
        <v>7.9937360549573344E-2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26" t="s">
        <v>269</v>
      </c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</row>
    <row r="157" spans="2:17">
      <c r="B157" s="427" t="s">
        <v>25</v>
      </c>
      <c r="C157" s="427"/>
      <c r="D157" s="427"/>
      <c r="E157" s="427"/>
      <c r="F157" s="427"/>
      <c r="G157" s="427"/>
      <c r="H157" s="427"/>
      <c r="I157" s="427"/>
      <c r="J157" s="427"/>
      <c r="K157" s="427"/>
      <c r="L157" s="427"/>
      <c r="M157" s="427"/>
      <c r="N157" s="427"/>
      <c r="O157" s="427"/>
      <c r="P157" s="427"/>
      <c r="Q157" s="427"/>
    </row>
    <row r="158" spans="2:17">
      <c r="B158" s="428" t="str">
        <f>'HOME PAGE'!H7</f>
        <v>YTD ENDING 01-28-2024</v>
      </c>
      <c r="C158" s="428"/>
      <c r="D158" s="428"/>
      <c r="E158" s="428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</row>
    <row r="159" spans="2:17">
      <c r="D159" s="418" t="s">
        <v>198</v>
      </c>
      <c r="E159" s="419"/>
      <c r="F159" s="420"/>
      <c r="G159" s="421" t="s">
        <v>29</v>
      </c>
      <c r="H159" s="422"/>
      <c r="I159" s="418" t="s">
        <v>30</v>
      </c>
      <c r="J159" s="419"/>
      <c r="K159" s="420"/>
      <c r="L159" s="421" t="s">
        <v>31</v>
      </c>
      <c r="M159" s="419"/>
      <c r="N159" s="422"/>
      <c r="O159" s="418" t="s">
        <v>32</v>
      </c>
      <c r="P159" s="419"/>
      <c r="Q159" s="420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Data'!E102</f>
        <v>2180723.1665627812</v>
      </c>
      <c r="E161" s="384">
        <f>'Segment Data'!F102</f>
        <v>-312287.83213497838</v>
      </c>
      <c r="F161" s="385">
        <f>'Segment Data'!G102</f>
        <v>-0.12526532466086349</v>
      </c>
      <c r="G161" s="386">
        <f>'Segment Data'!H102</f>
        <v>99.999999999999957</v>
      </c>
      <c r="H161" s="387">
        <f>'Segment Data'!I102</f>
        <v>-9.9475983006414026E-14</v>
      </c>
      <c r="I161" s="388">
        <f>'Segment Data'!J102</f>
        <v>6.9845241962523401</v>
      </c>
      <c r="J161" s="389">
        <f>'Segment Data'!K102</f>
        <v>0.19615247448962236</v>
      </c>
      <c r="K161" s="385">
        <f>'Segment Data'!L102</f>
        <v>2.8895364386246073E-2</v>
      </c>
      <c r="L161" s="390">
        <f>'Segment Data'!M102</f>
        <v>15231313.722185768</v>
      </c>
      <c r="M161" s="391">
        <f>'Segment Data'!N102</f>
        <v>-1692171.6434175335</v>
      </c>
      <c r="N161" s="385">
        <f>'Segment Data'!O102</f>
        <v>-9.9989547475654375E-2</v>
      </c>
      <c r="O161" s="383">
        <f>'Segment Data'!P102</f>
        <v>3732613.1003251076</v>
      </c>
      <c r="P161" s="384">
        <f>'Segment Data'!Q102</f>
        <v>-446580.32352414727</v>
      </c>
      <c r="Q161" s="385">
        <f>'Segment Data'!R102</f>
        <v>-0.10685801738097672</v>
      </c>
    </row>
    <row r="162" spans="2:17">
      <c r="B162" s="417" t="s">
        <v>233</v>
      </c>
      <c r="C162" s="93" t="s">
        <v>233</v>
      </c>
      <c r="D162" s="137">
        <f>'Segment Data'!E105</f>
        <v>2064687.5998396953</v>
      </c>
      <c r="E162" s="138">
        <f>'Segment Data'!F105</f>
        <v>-297414.88381019561</v>
      </c>
      <c r="F162" s="139">
        <f>'Segment Data'!G105</f>
        <v>-0.12591108381996782</v>
      </c>
      <c r="G162" s="140">
        <f>'Segment Data'!H105</f>
        <v>94.679032694187413</v>
      </c>
      <c r="H162" s="141">
        <f>'Segment Data'!I105</f>
        <v>-6.9946948652187757E-2</v>
      </c>
      <c r="I162" s="176">
        <f>'Segment Data'!J105</f>
        <v>6.4924467357914404</v>
      </c>
      <c r="J162" s="177">
        <f>'Segment Data'!K105</f>
        <v>0.16965430547862326</v>
      </c>
      <c r="K162" s="139">
        <f>'Segment Data'!L105</f>
        <v>2.6832180140101435E-2</v>
      </c>
      <c r="L162" s="142">
        <f>'Segment Data'!M105</f>
        <v>13404874.268008294</v>
      </c>
      <c r="M162" s="143">
        <f>'Segment Data'!N105</f>
        <v>-1530209.4352363404</v>
      </c>
      <c r="N162" s="139">
        <f>'Segment Data'!O105</f>
        <v>-0.1024573725625591</v>
      </c>
      <c r="O162" s="137">
        <f>'Segment Data'!P105</f>
        <v>3109913.6088017225</v>
      </c>
      <c r="P162" s="138">
        <f>'Segment Data'!Q105</f>
        <v>-374762.37474107323</v>
      </c>
      <c r="Q162" s="139">
        <f>'Segment Data'!R105</f>
        <v>-0.10754583109332889</v>
      </c>
    </row>
    <row r="163" spans="2:17">
      <c r="B163" s="414"/>
      <c r="C163" s="118" t="s">
        <v>232</v>
      </c>
      <c r="D163" s="151">
        <f>'Segment Data'!E106</f>
        <v>2058459.5103022456</v>
      </c>
      <c r="E163" s="152">
        <f>'Segment Data'!F106</f>
        <v>-292562.6998305982</v>
      </c>
      <c r="F163" s="153">
        <f>'Segment Data'!G106</f>
        <v>-0.12444063631966583</v>
      </c>
      <c r="G163" s="154">
        <f>'Segment Data'!H106</f>
        <v>94.3934352541755</v>
      </c>
      <c r="H163" s="155">
        <f>'Segment Data'!I106</f>
        <v>8.8909066328085373E-2</v>
      </c>
      <c r="I163" s="178">
        <f>'Segment Data'!J106</f>
        <v>6.4338154694750314</v>
      </c>
      <c r="J163" s="179">
        <f>'Segment Data'!K106</f>
        <v>0.18437048727572503</v>
      </c>
      <c r="K163" s="153">
        <f>'Segment Data'!L106</f>
        <v>2.9501897816666803E-2</v>
      </c>
      <c r="L163" s="156">
        <f>'Segment Data'!M106</f>
        <v>13243748.640670586</v>
      </c>
      <c r="M163" s="157">
        <f>'Segment Data'!N106</f>
        <v>-1448835.3134832382</v>
      </c>
      <c r="N163" s="153">
        <f>'Segment Data'!O106</f>
        <v>-9.8609973439942794E-2</v>
      </c>
      <c r="O163" s="151">
        <f>'Segment Data'!P106</f>
        <v>3051928.6278278828</v>
      </c>
      <c r="P163" s="152">
        <f>'Segment Data'!Q106</f>
        <v>-344872.14655609615</v>
      </c>
      <c r="Q163" s="153">
        <f>'Segment Data'!R106</f>
        <v>-0.10152851740874907</v>
      </c>
    </row>
    <row r="164" spans="2:17" ht="15.75" thickBot="1">
      <c r="B164" s="416"/>
      <c r="C164" s="114" t="s">
        <v>231</v>
      </c>
      <c r="D164" s="158">
        <f>'Segment Data'!E107</f>
        <v>6228.0895374487009</v>
      </c>
      <c r="E164" s="159">
        <f>'Segment Data'!F107</f>
        <v>-4852.1839795979868</v>
      </c>
      <c r="F164" s="160">
        <f>'Segment Data'!G107</f>
        <v>-0.4379119316985306</v>
      </c>
      <c r="G164" s="161">
        <f>'Segment Data'!H107</f>
        <v>0.285597440011852</v>
      </c>
      <c r="H164" s="162">
        <f>'Segment Data'!I107</f>
        <v>-0.15885601498030594</v>
      </c>
      <c r="I164" s="180">
        <f>'Segment Data'!J107</f>
        <v>25.870794947452694</v>
      </c>
      <c r="J164" s="181">
        <f>'Segment Data'!K107</f>
        <v>3.985076267518167</v>
      </c>
      <c r="K164" s="160">
        <f>'Segment Data'!L107</f>
        <v>0.18208569367986085</v>
      </c>
      <c r="L164" s="163">
        <f>'Segment Data'!M107</f>
        <v>161125.62733771084</v>
      </c>
      <c r="M164" s="164">
        <f>'Segment Data'!N107</f>
        <v>-81374.121753101703</v>
      </c>
      <c r="N164" s="160">
        <f>'Segment Data'!O107</f>
        <v>-0.33556373587268457</v>
      </c>
      <c r="O164" s="158">
        <f>'Segment Data'!P107</f>
        <v>57984.98097383976</v>
      </c>
      <c r="P164" s="159">
        <f>'Segment Data'!Q107</f>
        <v>-29890.228184976877</v>
      </c>
      <c r="Q164" s="160">
        <f>'Segment Data'!R107</f>
        <v>-0.34014403460430287</v>
      </c>
    </row>
    <row r="165" spans="2:17">
      <c r="B165" s="417" t="s">
        <v>230</v>
      </c>
      <c r="C165" s="93" t="s">
        <v>376</v>
      </c>
      <c r="D165" s="137">
        <f>Fat!E91</f>
        <v>71795.903526348775</v>
      </c>
      <c r="E165" s="138">
        <f>Fat!F91</f>
        <v>-23239.115538048383</v>
      </c>
      <c r="F165" s="139">
        <f>Fat!G91</f>
        <v>-0.24453212896502088</v>
      </c>
      <c r="G165" s="140">
        <f>Fat!H91</f>
        <v>3.2922979233311969</v>
      </c>
      <c r="H165" s="141">
        <f>Fat!I91</f>
        <v>-0.51975982988526903</v>
      </c>
      <c r="I165" s="254">
        <f>Fat!J91</f>
        <v>5.7615689896424973</v>
      </c>
      <c r="J165" s="177">
        <f>Fat!K91</f>
        <v>-0.18449714377125037</v>
      </c>
      <c r="K165" s="139">
        <f>Fat!L91</f>
        <v>-3.1028437900223475E-2</v>
      </c>
      <c r="L165" s="142">
        <f>Fat!M91</f>
        <v>413657.05134077551</v>
      </c>
      <c r="M165" s="143">
        <f>Fat!N91</f>
        <v>-151427.45700636628</v>
      </c>
      <c r="N165" s="139">
        <f>Fat!O91</f>
        <v>-0.26797311688704378</v>
      </c>
      <c r="O165" s="137">
        <f>Fat!P91</f>
        <v>108438.93576776981</v>
      </c>
      <c r="P165" s="138">
        <f>Fat!Q91</f>
        <v>-35541.250389595953</v>
      </c>
      <c r="Q165" s="139">
        <f>Fat!R91</f>
        <v>-0.24684820417408335</v>
      </c>
    </row>
    <row r="166" spans="2:17">
      <c r="B166" s="414"/>
      <c r="C166" s="94" t="s">
        <v>377</v>
      </c>
      <c r="D166" s="121">
        <f>Fat!E92</f>
        <v>136631.45116103534</v>
      </c>
      <c r="E166" s="122">
        <f>Fat!F92</f>
        <v>-32943.978244137019</v>
      </c>
      <c r="F166" s="123">
        <f>Fat!G92</f>
        <v>-0.1942732998506691</v>
      </c>
      <c r="G166" s="124">
        <f>Fat!H92</f>
        <v>6.2654193460232497</v>
      </c>
      <c r="H166" s="125">
        <f>Fat!I92</f>
        <v>-0.53661359702237821</v>
      </c>
      <c r="I166" s="256">
        <f>Fat!J92</f>
        <v>8.7884814152172641</v>
      </c>
      <c r="J166" s="183">
        <f>Fat!K92</f>
        <v>4.5496304751434735E-2</v>
      </c>
      <c r="K166" s="123">
        <f>Fat!L92</f>
        <v>5.2037495405285756E-3</v>
      </c>
      <c r="L166" s="126">
        <f>Fat!M92</f>
        <v>1200782.9692629243</v>
      </c>
      <c r="M166" s="127">
        <f>Fat!N92</f>
        <v>-281812.48512734706</v>
      </c>
      <c r="N166" s="123">
        <f>Fat!O92</f>
        <v>-0.1900804999049755</v>
      </c>
      <c r="O166" s="121">
        <f>Fat!P92</f>
        <v>406671.03436005116</v>
      </c>
      <c r="P166" s="122">
        <f>Fat!Q92</f>
        <v>-70529.524762285</v>
      </c>
      <c r="Q166" s="123">
        <f>Fat!R92</f>
        <v>-0.14779849565139319</v>
      </c>
    </row>
    <row r="167" spans="2:17">
      <c r="B167" s="414"/>
      <c r="C167" s="94" t="s">
        <v>378</v>
      </c>
      <c r="D167" s="121">
        <f>Fat!E93</f>
        <v>797631.0473073984</v>
      </c>
      <c r="E167" s="122">
        <f>Fat!F93</f>
        <v>-130109.87536712096</v>
      </c>
      <c r="F167" s="123">
        <f>Fat!G93</f>
        <v>-0.14024376007046915</v>
      </c>
      <c r="G167" s="124">
        <f>Fat!H93</f>
        <v>36.576446728202129</v>
      </c>
      <c r="H167" s="125">
        <f>Fat!I93</f>
        <v>-0.6372247381143552</v>
      </c>
      <c r="I167" s="256">
        <f>Fat!J93</f>
        <v>6.7452429342074529</v>
      </c>
      <c r="J167" s="183">
        <f>Fat!K93</f>
        <v>0.28213595641193745</v>
      </c>
      <c r="K167" s="123">
        <f>Fat!L93</f>
        <v>4.3653301327246555E-2</v>
      </c>
      <c r="L167" s="126">
        <f>Fat!M93</f>
        <v>5380215.1859547198</v>
      </c>
      <c r="M167" s="127">
        <f>Fat!N93</f>
        <v>-615873.64496941585</v>
      </c>
      <c r="N167" s="123">
        <f>Fat!O93</f>
        <v>-0.10271256186084479</v>
      </c>
      <c r="O167" s="121">
        <f>Fat!P93</f>
        <v>1218223.6421567202</v>
      </c>
      <c r="P167" s="122">
        <f>Fat!Q93</f>
        <v>-180679.97469910327</v>
      </c>
      <c r="Q167" s="123">
        <f>Fat!R93</f>
        <v>-0.12915827260865884</v>
      </c>
    </row>
    <row r="168" spans="2:17" ht="15.75" thickBot="1">
      <c r="B168" s="416"/>
      <c r="C168" s="95" t="s">
        <v>379</v>
      </c>
      <c r="D168" s="144">
        <f>Fat!E94</f>
        <v>1174664.7645679973</v>
      </c>
      <c r="E168" s="145">
        <f>Fat!F94</f>
        <v>-125994.86298566754</v>
      </c>
      <c r="F168" s="146">
        <f>Fat!G94</f>
        <v>-9.6869972986433017E-2</v>
      </c>
      <c r="G168" s="147">
        <f>Fat!H94</f>
        <v>53.865836002443338</v>
      </c>
      <c r="H168" s="148">
        <f>Fat!I94</f>
        <v>1.6935981650221095</v>
      </c>
      <c r="I168" s="255">
        <f>Fat!J94</f>
        <v>7.0119226898378262</v>
      </c>
      <c r="J168" s="184">
        <f>Fat!K94</f>
        <v>0.18483558431806824</v>
      </c>
      <c r="K168" s="146">
        <f>Fat!L94</f>
        <v>2.7073857629358076E-2</v>
      </c>
      <c r="L168" s="149">
        <f>Fat!M94</f>
        <v>8236658.5156273488</v>
      </c>
      <c r="M168" s="150">
        <f>Fat!N94</f>
        <v>-643058.05631440692</v>
      </c>
      <c r="N168" s="146">
        <f>Fat!O94</f>
        <v>-7.241875921426931E-2</v>
      </c>
      <c r="O168" s="144">
        <f>Fat!P94</f>
        <v>1999279.4880405664</v>
      </c>
      <c r="P168" s="145">
        <f>Fat!Q94</f>
        <v>-159829.57367316308</v>
      </c>
      <c r="Q168" s="146">
        <f>Fat!R94</f>
        <v>-7.4025706485759013E-2</v>
      </c>
    </row>
    <row r="169" spans="2:17" ht="15" customHeight="1">
      <c r="B169" s="423" t="s">
        <v>229</v>
      </c>
      <c r="C169" s="93" t="s">
        <v>392</v>
      </c>
      <c r="D169" s="137">
        <f>Fat!E95</f>
        <v>71675.89852633985</v>
      </c>
      <c r="E169" s="138">
        <f>Fat!F95</f>
        <v>-23180.247336568806</v>
      </c>
      <c r="F169" s="139">
        <f>Fat!G95</f>
        <v>-0.24437264581749063</v>
      </c>
      <c r="G169" s="140">
        <f>Fat!H95</f>
        <v>3.2867949323120258</v>
      </c>
      <c r="H169" s="141">
        <f>Fat!I95</f>
        <v>-0.51808783444902806</v>
      </c>
      <c r="I169" s="254">
        <f>Fat!J95</f>
        <v>5.7485678114809575</v>
      </c>
      <c r="J169" s="177">
        <f>Fat!K95</f>
        <v>-0.1851830102460239</v>
      </c>
      <c r="K169" s="139">
        <f>Fat!L95</f>
        <v>-3.1208423779434596E-2</v>
      </c>
      <c r="L169" s="142">
        <f>Fat!M95</f>
        <v>412033.76312749268</v>
      </c>
      <c r="M169" s="143">
        <f>Fat!N95</f>
        <v>-150818.97033239593</v>
      </c>
      <c r="N169" s="139">
        <f>Fat!O95</f>
        <v>-0.26795458450615123</v>
      </c>
      <c r="O169" s="137">
        <f>Fat!P95</f>
        <v>107475.95211005211</v>
      </c>
      <c r="P169" s="138">
        <f>Fat!Q95</f>
        <v>-35376.248014231649</v>
      </c>
      <c r="Q169" s="139">
        <f>Fat!R95</f>
        <v>-0.24764230430790518</v>
      </c>
    </row>
    <row r="170" spans="2:17">
      <c r="B170" s="424"/>
      <c r="C170" s="94" t="s">
        <v>393</v>
      </c>
      <c r="D170" s="121">
        <f>Fat!E96</f>
        <v>108243.12783263273</v>
      </c>
      <c r="E170" s="122">
        <f>Fat!F96</f>
        <v>-24175.330978931524</v>
      </c>
      <c r="F170" s="123">
        <f>Fat!G96</f>
        <v>-0.18256768124249054</v>
      </c>
      <c r="G170" s="124">
        <f>Fat!H96</f>
        <v>4.9636345177752981</v>
      </c>
      <c r="H170" s="125">
        <f>Fat!I96</f>
        <v>-0.34795291127070094</v>
      </c>
      <c r="I170" s="256">
        <f>Fat!J96</f>
        <v>6.2725691367449468</v>
      </c>
      <c r="J170" s="183">
        <f>Fat!K96</f>
        <v>-0.16264119254120324</v>
      </c>
      <c r="K170" s="123">
        <f>Fat!L96</f>
        <v>-2.5273640521279561E-2</v>
      </c>
      <c r="L170" s="126">
        <f>Fat!M96</f>
        <v>678962.50290771003</v>
      </c>
      <c r="M170" s="127">
        <f>Fat!N96</f>
        <v>-173178.13102462084</v>
      </c>
      <c r="N170" s="123">
        <f>Fat!O96</f>
        <v>-0.20322717181724378</v>
      </c>
      <c r="O170" s="121">
        <f>Fat!P96</f>
        <v>182689.69555437565</v>
      </c>
      <c r="P170" s="122">
        <f>Fat!Q96</f>
        <v>-44088.619688863255</v>
      </c>
      <c r="Q170" s="123">
        <f>Fat!R96</f>
        <v>-0.19441285486919013</v>
      </c>
    </row>
    <row r="171" spans="2:17">
      <c r="B171" s="424"/>
      <c r="C171" s="94" t="s">
        <v>394</v>
      </c>
      <c r="D171" s="121">
        <f>Fat!E97</f>
        <v>767058.2405995517</v>
      </c>
      <c r="E171" s="122">
        <f>Fat!F97</f>
        <v>-127883.18767753616</v>
      </c>
      <c r="F171" s="123">
        <f>Fat!G97</f>
        <v>-0.14289559476951771</v>
      </c>
      <c r="G171" s="124">
        <f>Fat!H97</f>
        <v>35.174489470324453</v>
      </c>
      <c r="H171" s="125">
        <f>Fat!I97</f>
        <v>-0.72352416638098305</v>
      </c>
      <c r="I171" s="256">
        <f>Fat!J97</f>
        <v>6.5370172600997716</v>
      </c>
      <c r="J171" s="183">
        <f>Fat!K97</f>
        <v>0.32996760324828145</v>
      </c>
      <c r="K171" s="123">
        <f>Fat!L97</f>
        <v>5.3160135892268125E-2</v>
      </c>
      <c r="L171" s="126">
        <f>Fat!M97</f>
        <v>5014272.9583010329</v>
      </c>
      <c r="M171" s="127">
        <f>Fat!N97</f>
        <v>-540672.92698844802</v>
      </c>
      <c r="N171" s="123">
        <f>Fat!O97</f>
        <v>-9.7331808113603674E-2</v>
      </c>
      <c r="O171" s="121">
        <f>Fat!P97</f>
        <v>1140579.7624098063</v>
      </c>
      <c r="P171" s="122">
        <f>Fat!Q97</f>
        <v>-146272.49181275186</v>
      </c>
      <c r="Q171" s="123">
        <f>Fat!R97</f>
        <v>-0.11366688859019115</v>
      </c>
    </row>
    <row r="172" spans="2:17" ht="15.75" thickBot="1">
      <c r="B172" s="425"/>
      <c r="C172" s="95" t="s">
        <v>395</v>
      </c>
      <c r="D172" s="144">
        <f>Fat!E98</f>
        <v>1117710.3328811703</v>
      </c>
      <c r="E172" s="145">
        <f>Fat!F98</f>
        <v>-122176.11781715881</v>
      </c>
      <c r="F172" s="146">
        <f>Fat!G98</f>
        <v>-9.8538150609151956E-2</v>
      </c>
      <c r="G172" s="147">
        <f>Fat!H98</f>
        <v>51.254113773775615</v>
      </c>
      <c r="H172" s="148">
        <f>Fat!I98</f>
        <v>1.5196179634485674</v>
      </c>
      <c r="I172" s="255">
        <f>Fat!J98</f>
        <v>6.5308558299318484</v>
      </c>
      <c r="J172" s="184">
        <f>Fat!K98</f>
        <v>0.10676397371646473</v>
      </c>
      <c r="K172" s="146">
        <f>Fat!L98</f>
        <v>1.6619309951673458E-2</v>
      </c>
      <c r="L172" s="149">
        <f>Fat!M98</f>
        <v>7299605.0436720578</v>
      </c>
      <c r="M172" s="150">
        <f>Fat!N98</f>
        <v>-665539.40689087566</v>
      </c>
      <c r="N172" s="146">
        <f>Fat!O98</f>
        <v>-8.3556476724516771E-2</v>
      </c>
      <c r="O172" s="144">
        <f>Fat!P98</f>
        <v>1679168.1987274885</v>
      </c>
      <c r="P172" s="145">
        <f>Fat!Q98</f>
        <v>-149025.01522522676</v>
      </c>
      <c r="Q172" s="146">
        <f>Fat!R98</f>
        <v>-8.151491543009369E-2</v>
      </c>
    </row>
    <row r="173" spans="2:17" ht="15.75" thickBot="1">
      <c r="B173" s="417" t="s">
        <v>228</v>
      </c>
      <c r="C173" s="165" t="s">
        <v>228</v>
      </c>
      <c r="D173" s="130">
        <f>'Segment Data'!E108</f>
        <v>114286.56815552173</v>
      </c>
      <c r="E173" s="131">
        <f>'Segment Data'!F108</f>
        <v>-14940.890370298919</v>
      </c>
      <c r="F173" s="132">
        <f>'Segment Data'!G108</f>
        <v>-0.11561699456709205</v>
      </c>
      <c r="G173" s="133">
        <f>'Segment Data'!H108</f>
        <v>5.2407646191817294</v>
      </c>
      <c r="H173" s="134">
        <f>'Segment Data'!I108</f>
        <v>5.717503239998134E-2</v>
      </c>
      <c r="I173" s="185">
        <f>'Segment Data'!J108</f>
        <v>15.689954687634897</v>
      </c>
      <c r="J173" s="186">
        <f>'Segment Data'!K108</f>
        <v>0.5489117867271105</v>
      </c>
      <c r="K173" s="132">
        <f>'Segment Data'!L108</f>
        <v>3.6253235019511124E-2</v>
      </c>
      <c r="L173" s="135">
        <f>'Segment Data'!M108</f>
        <v>1793151.0757654333</v>
      </c>
      <c r="M173" s="136">
        <f>'Segment Data'!N108</f>
        <v>-163487.41774929897</v>
      </c>
      <c r="N173" s="132">
        <f>'Segment Data'!O108</f>
        <v>-8.3555249623871314E-2</v>
      </c>
      <c r="O173" s="130">
        <f>'Segment Data'!P108</f>
        <v>615433.09619688988</v>
      </c>
      <c r="P173" s="131">
        <f>'Segment Data'!Q108</f>
        <v>-71242.849869599449</v>
      </c>
      <c r="Q173" s="132">
        <f>'Segment Data'!R108</f>
        <v>-0.10375032106148824</v>
      </c>
    </row>
    <row r="174" spans="2:17">
      <c r="B174" s="414"/>
      <c r="C174" s="115" t="s">
        <v>242</v>
      </c>
      <c r="D174" s="166">
        <f>'Segment Data'!E109</f>
        <v>71796.956689054074</v>
      </c>
      <c r="E174" s="167">
        <f>'Segment Data'!F109</f>
        <v>-7805.2419928556483</v>
      </c>
      <c r="F174" s="168">
        <f>'Segment Data'!G109</f>
        <v>-9.805309554382266E-2</v>
      </c>
      <c r="G174" s="169">
        <f>'Segment Data'!H109</f>
        <v>3.292346217526509</v>
      </c>
      <c r="H174" s="170">
        <f>'Segment Data'!I109</f>
        <v>9.9331877698466187E-2</v>
      </c>
      <c r="I174" s="187">
        <f>'Segment Data'!J109</f>
        <v>11.125270536129731</v>
      </c>
      <c r="J174" s="188">
        <f>'Segment Data'!K109</f>
        <v>0.53501394877131325</v>
      </c>
      <c r="K174" s="168">
        <f>'Segment Data'!L109</f>
        <v>5.0519451002722544E-2</v>
      </c>
      <c r="L174" s="171">
        <f>'Segment Data'!M109</f>
        <v>798760.56683651567</v>
      </c>
      <c r="M174" s="172">
        <f>'Segment Data'!N109</f>
        <v>-44247.142122792313</v>
      </c>
      <c r="N174" s="168">
        <f>'Segment Data'!O109</f>
        <v>-5.2487233097091551E-2</v>
      </c>
      <c r="O174" s="166">
        <f>'Segment Data'!P109</f>
        <v>218792.09583759308</v>
      </c>
      <c r="P174" s="167">
        <f>'Segment Data'!Q109</f>
        <v>-18973.849927723291</v>
      </c>
      <c r="Q174" s="168">
        <f>'Segment Data'!R109</f>
        <v>-7.9800536055113502E-2</v>
      </c>
    </row>
    <row r="175" spans="2:17" ht="15.75" thickBot="1">
      <c r="B175" s="414"/>
      <c r="C175" s="114" t="s">
        <v>243</v>
      </c>
      <c r="D175" s="158">
        <f>'Segment Data'!E110</f>
        <v>42489.611466467599</v>
      </c>
      <c r="E175" s="159">
        <f>'Segment Data'!F110</f>
        <v>-7135.6483774431763</v>
      </c>
      <c r="F175" s="160">
        <f>'Segment Data'!G110</f>
        <v>-0.14379065016258549</v>
      </c>
      <c r="G175" s="161">
        <f>'Segment Data'!H110</f>
        <v>1.9484184016552171</v>
      </c>
      <c r="H175" s="162">
        <f>'Segment Data'!I110</f>
        <v>-4.2156845298481738E-2</v>
      </c>
      <c r="I175" s="180">
        <f>'Segment Data'!J110</f>
        <v>23.403144312432261</v>
      </c>
      <c r="J175" s="181">
        <f>'Segment Data'!K110</f>
        <v>0.9623392051503572</v>
      </c>
      <c r="K175" s="160">
        <f>'Segment Data'!L110</f>
        <v>4.2883452734861285E-2</v>
      </c>
      <c r="L175" s="163">
        <f>'Segment Data'!M110</f>
        <v>994390.5089289177</v>
      </c>
      <c r="M175" s="164">
        <f>'Segment Data'!N110</f>
        <v>-119240.27562650677</v>
      </c>
      <c r="N175" s="160">
        <f>'Segment Data'!O110</f>
        <v>-0.10707343697768647</v>
      </c>
      <c r="O175" s="158">
        <f>'Segment Data'!P110</f>
        <v>396641.0003592968</v>
      </c>
      <c r="P175" s="159">
        <f>'Segment Data'!Q110</f>
        <v>-52268.999941876216</v>
      </c>
      <c r="Q175" s="160">
        <f>'Segment Data'!R110</f>
        <v>-0.11643536545590213</v>
      </c>
    </row>
    <row r="176" spans="2:17">
      <c r="B176" s="414"/>
      <c r="C176" s="93" t="s">
        <v>227</v>
      </c>
      <c r="D176" s="137">
        <f>Flavor!D108</f>
        <v>0</v>
      </c>
      <c r="E176" s="138">
        <f>Flavor!E108</f>
        <v>0</v>
      </c>
      <c r="F176" s="139">
        <f>Flavor!F108</f>
        <v>0</v>
      </c>
      <c r="G176" s="140">
        <f>Flavor!G108</f>
        <v>0</v>
      </c>
      <c r="H176" s="141">
        <f>Flavor!H108</f>
        <v>0</v>
      </c>
      <c r="I176" s="254">
        <f>Flavor!I108</f>
        <v>0</v>
      </c>
      <c r="J176" s="177">
        <f>Flavor!J108</f>
        <v>0</v>
      </c>
      <c r="K176" s="139">
        <f>Flavor!K108</f>
        <v>0</v>
      </c>
      <c r="L176" s="142">
        <f>Flavor!L108</f>
        <v>0</v>
      </c>
      <c r="M176" s="143">
        <f>Flavor!M108</f>
        <v>0</v>
      </c>
      <c r="N176" s="139">
        <f>Flavor!N108</f>
        <v>0</v>
      </c>
      <c r="O176" s="137">
        <f>Flavor!O108</f>
        <v>0</v>
      </c>
      <c r="P176" s="138">
        <f>Flavor!P108</f>
        <v>0</v>
      </c>
      <c r="Q176" s="139">
        <f>Flavor!Q108</f>
        <v>0</v>
      </c>
    </row>
    <row r="177" spans="2:17">
      <c r="B177" s="414"/>
      <c r="C177" s="94" t="s">
        <v>226</v>
      </c>
      <c r="D177" s="121">
        <f>Flavor!D109</f>
        <v>97866.455977249076</v>
      </c>
      <c r="E177" s="122">
        <f>Flavor!E109</f>
        <v>-11400.329263029693</v>
      </c>
      <c r="F177" s="123">
        <f>Flavor!F109</f>
        <v>-0.1043348098688934</v>
      </c>
      <c r="G177" s="124">
        <f>Flavor!G109</f>
        <v>4.4877982440799444</v>
      </c>
      <c r="H177" s="125">
        <f>Flavor!H109</f>
        <v>0.10487392897042369</v>
      </c>
      <c r="I177" s="256">
        <f>Flavor!I109</f>
        <v>14.563758337944197</v>
      </c>
      <c r="J177" s="183">
        <f>Flavor!J109</f>
        <v>0.69763130662233053</v>
      </c>
      <c r="K177" s="123">
        <f>Flavor!K109</f>
        <v>5.0311907935537276E-2</v>
      </c>
      <c r="L177" s="126">
        <f>Flavor!L109</f>
        <v>1425303.41424371</v>
      </c>
      <c r="M177" s="127">
        <f>Flavor!M109</f>
        <v>-89803.710202160524</v>
      </c>
      <c r="N177" s="123">
        <f>Flavor!N109</f>
        <v>-5.9272185281951592E-2</v>
      </c>
      <c r="O177" s="121">
        <f>Flavor!O109</f>
        <v>468664.44041013718</v>
      </c>
      <c r="P177" s="122">
        <f>Flavor!P109</f>
        <v>-38965.649081910611</v>
      </c>
      <c r="Q177" s="123">
        <f>Flavor!Q109</f>
        <v>-7.675992792488126E-2</v>
      </c>
    </row>
    <row r="178" spans="2:17">
      <c r="B178" s="414"/>
      <c r="C178" s="94" t="s">
        <v>225</v>
      </c>
      <c r="D178" s="121">
        <f>Flavor!D110</f>
        <v>0</v>
      </c>
      <c r="E178" s="122">
        <f>Flavor!E110</f>
        <v>-167.91873860764667</v>
      </c>
      <c r="F178" s="123">
        <f>Flavor!F110</f>
        <v>-1</v>
      </c>
      <c r="G178" s="124">
        <f>Flavor!G110</f>
        <v>0</v>
      </c>
      <c r="H178" s="125">
        <f>Flavor!H110</f>
        <v>-6.7355795339595443E-3</v>
      </c>
      <c r="I178" s="256">
        <f>Flavor!I110</f>
        <v>0</v>
      </c>
      <c r="J178" s="183">
        <f>Flavor!J110</f>
        <v>-40.567528871886466</v>
      </c>
      <c r="K178" s="123">
        <f>Flavor!K110</f>
        <v>-1</v>
      </c>
      <c r="L178" s="126">
        <f>Flavor!L110</f>
        <v>0</v>
      </c>
      <c r="M178" s="127">
        <f>Flavor!M110</f>
        <v>-6812.0482765964625</v>
      </c>
      <c r="N178" s="123">
        <f>Flavor!N110</f>
        <v>-1</v>
      </c>
      <c r="O178" s="121">
        <f>Flavor!O110</f>
        <v>0</v>
      </c>
      <c r="P178" s="122">
        <f>Flavor!P110</f>
        <v>-1954.8165146408226</v>
      </c>
      <c r="Q178" s="123">
        <f>Flavor!Q110</f>
        <v>-1</v>
      </c>
    </row>
    <row r="179" spans="2:17">
      <c r="B179" s="414"/>
      <c r="C179" s="94" t="s">
        <v>224</v>
      </c>
      <c r="D179" s="121">
        <f>Flavor!D111</f>
        <v>0</v>
      </c>
      <c r="E179" s="122">
        <f>Flavor!E111</f>
        <v>0</v>
      </c>
      <c r="F179" s="123">
        <f>Flavor!F111</f>
        <v>0</v>
      </c>
      <c r="G179" s="124">
        <f>Flavor!G111</f>
        <v>0</v>
      </c>
      <c r="H179" s="125">
        <f>Flavor!H111</f>
        <v>0</v>
      </c>
      <c r="I179" s="256">
        <f>Flavor!I111</f>
        <v>0</v>
      </c>
      <c r="J179" s="183">
        <f>Flavor!J111</f>
        <v>0</v>
      </c>
      <c r="K179" s="123">
        <f>Flavor!K111</f>
        <v>0</v>
      </c>
      <c r="L179" s="126">
        <f>Flavor!L111</f>
        <v>0</v>
      </c>
      <c r="M179" s="127">
        <f>Flavor!M111</f>
        <v>0</v>
      </c>
      <c r="N179" s="123">
        <f>Flavor!N111</f>
        <v>0</v>
      </c>
      <c r="O179" s="121">
        <f>Flavor!O111</f>
        <v>0</v>
      </c>
      <c r="P179" s="122">
        <f>Flavor!P111</f>
        <v>0</v>
      </c>
      <c r="Q179" s="123">
        <f>Flavor!Q111</f>
        <v>0</v>
      </c>
    </row>
    <row r="180" spans="2:17">
      <c r="B180" s="414"/>
      <c r="C180" s="94" t="s">
        <v>184</v>
      </c>
      <c r="D180" s="121">
        <f>Flavor!D112</f>
        <v>15876.685571877066</v>
      </c>
      <c r="E180" s="122">
        <f>Flavor!E112</f>
        <v>430.85537796979588</v>
      </c>
      <c r="F180" s="123">
        <f>Flavor!F112</f>
        <v>2.7894607966087198E-2</v>
      </c>
      <c r="G180" s="124">
        <f>Flavor!G112</f>
        <v>0.72804681563050588</v>
      </c>
      <c r="H180" s="125">
        <f>Flavor!H112</f>
        <v>0.10848155089739786</v>
      </c>
      <c r="I180" s="256">
        <f>Flavor!I112</f>
        <v>22.824790892996035</v>
      </c>
      <c r="J180" s="183">
        <f>Flavor!J112</f>
        <v>0.61841340722535776</v>
      </c>
      <c r="K180" s="123">
        <f>Flavor!K112</f>
        <v>2.7848459642804076E-2</v>
      </c>
      <c r="L180" s="126">
        <f>Flavor!L112</f>
        <v>362382.0282519412</v>
      </c>
      <c r="M180" s="127">
        <f>Flavor!M112</f>
        <v>19386.092384921852</v>
      </c>
      <c r="N180" s="123">
        <f>Flavor!N112</f>
        <v>5.6519889473086657E-2</v>
      </c>
      <c r="O180" s="121">
        <f>Flavor!O112</f>
        <v>144857.76598703861</v>
      </c>
      <c r="P180" s="122">
        <f>Flavor!P112</f>
        <v>3362.2800809554174</v>
      </c>
      <c r="Q180" s="123">
        <f>Flavor!Q112</f>
        <v>2.3762454748465341E-2</v>
      </c>
    </row>
    <row r="181" spans="2:17">
      <c r="B181" s="414"/>
      <c r="C181" s="94" t="s">
        <v>185</v>
      </c>
      <c r="D181" s="121">
        <f>Flavor!D113</f>
        <v>111.18961428477765</v>
      </c>
      <c r="E181" s="122">
        <f>Flavor!E113</f>
        <v>56.419357067060474</v>
      </c>
      <c r="F181" s="123">
        <f>Flavor!F113</f>
        <v>1.030109404868923</v>
      </c>
      <c r="G181" s="124">
        <f>Flavor!G113</f>
        <v>5.0987496253379477E-3</v>
      </c>
      <c r="H181" s="125">
        <f>Flavor!H113</f>
        <v>2.9017975362245507E-3</v>
      </c>
      <c r="I181" s="256">
        <f>Flavor!I113</f>
        <v>23.563488254957285</v>
      </c>
      <c r="J181" s="183">
        <f>Flavor!J113</f>
        <v>-0.66626387271413279</v>
      </c>
      <c r="K181" s="123">
        <f>Flavor!K113</f>
        <v>-2.7497758507947376E-2</v>
      </c>
      <c r="L181" s="126">
        <f>Flavor!L113</f>
        <v>2620.0151702725889</v>
      </c>
      <c r="M181" s="127">
        <f>Flavor!M113</f>
        <v>1292.9454139184954</v>
      </c>
      <c r="N181" s="123">
        <f>Flavor!N113</f>
        <v>0.97428594670912472</v>
      </c>
      <c r="O181" s="121">
        <f>Flavor!O113</f>
        <v>1139.6349849700928</v>
      </c>
      <c r="P181" s="122">
        <f>Flavor!P113</f>
        <v>533.26918077468872</v>
      </c>
      <c r="Q181" s="123">
        <f>Flavor!Q113</f>
        <v>0.87945127691079428</v>
      </c>
    </row>
    <row r="182" spans="2:17">
      <c r="B182" s="414"/>
      <c r="C182" s="94" t="s">
        <v>387</v>
      </c>
      <c r="D182" s="121">
        <f>Flavor!D114</f>
        <v>275.92941683177958</v>
      </c>
      <c r="E182" s="122">
        <f>Flavor!E114</f>
        <v>-4190.7729303487613</v>
      </c>
      <c r="F182" s="123">
        <f>Flavor!F114</f>
        <v>-0.93822525089321196</v>
      </c>
      <c r="G182" s="124">
        <f>Flavor!G114</f>
        <v>1.2653115308840175E-2</v>
      </c>
      <c r="H182" s="125">
        <f>Flavor!H114</f>
        <v>-0.16651586346878067</v>
      </c>
      <c r="I182" s="256">
        <f>Flavor!I114</f>
        <v>20.455899728107731</v>
      </c>
      <c r="J182" s="183">
        <f>Flavor!J114</f>
        <v>-3.1014232802014945</v>
      </c>
      <c r="K182" s="123">
        <f>Flavor!K114</f>
        <v>-0.13165431739028874</v>
      </c>
      <c r="L182" s="126">
        <f>Flavor!L114</f>
        <v>5644.3844827461244</v>
      </c>
      <c r="M182" s="127">
        <f>Flavor!M114</f>
        <v>-99579.165491758846</v>
      </c>
      <c r="N182" s="123">
        <f>Flavor!N114</f>
        <v>-0.94635816331882239</v>
      </c>
      <c r="O182" s="121">
        <f>Flavor!O114</f>
        <v>1810.6549845933914</v>
      </c>
      <c r="P182" s="122">
        <f>Flavor!P114</f>
        <v>-39059.180306381721</v>
      </c>
      <c r="Q182" s="123">
        <f>Flavor!Q114</f>
        <v>-0.95569703250080817</v>
      </c>
    </row>
    <row r="183" spans="2:17" ht="15.75" thickBot="1">
      <c r="B183" s="414"/>
      <c r="C183" s="94" t="s">
        <v>388</v>
      </c>
      <c r="D183" s="121">
        <f>Flavor!D115</f>
        <v>0</v>
      </c>
      <c r="E183" s="122">
        <f>Flavor!E115</f>
        <v>0</v>
      </c>
      <c r="F183" s="123">
        <f>Flavor!F115</f>
        <v>0</v>
      </c>
      <c r="G183" s="124">
        <f>Flavor!G115</f>
        <v>0</v>
      </c>
      <c r="H183" s="125">
        <f>Flavor!H115</f>
        <v>0</v>
      </c>
      <c r="I183" s="256">
        <f>Flavor!I115</f>
        <v>0</v>
      </c>
      <c r="J183" s="183">
        <f>Flavor!J115</f>
        <v>0</v>
      </c>
      <c r="K183" s="123">
        <f>Flavor!K115</f>
        <v>0</v>
      </c>
      <c r="L183" s="126">
        <f>Flavor!L115</f>
        <v>0</v>
      </c>
      <c r="M183" s="127">
        <f>Flavor!M115</f>
        <v>0</v>
      </c>
      <c r="N183" s="123">
        <f>Flavor!N115</f>
        <v>0</v>
      </c>
      <c r="O183" s="121">
        <f>Flavor!O115</f>
        <v>0</v>
      </c>
      <c r="P183" s="122">
        <f>Flavor!P115</f>
        <v>0</v>
      </c>
      <c r="Q183" s="123">
        <f>Flavor!Q115</f>
        <v>0</v>
      </c>
    </row>
    <row r="184" spans="2:17">
      <c r="B184" s="417" t="s">
        <v>223</v>
      </c>
      <c r="C184" s="117" t="s">
        <v>21</v>
      </c>
      <c r="D184" s="166">
        <f>'Branded vs. Private Label'!D25</f>
        <v>2160062.6787475799</v>
      </c>
      <c r="E184" s="167">
        <f>'Branded vs. Private Label'!E25</f>
        <v>-280633.83870160347</v>
      </c>
      <c r="F184" s="168">
        <f>'Branded vs. Private Label'!F25</f>
        <v>-0.11498104606421901</v>
      </c>
      <c r="G184" s="169">
        <f>'Branded vs. Private Label'!G25</f>
        <v>99.052585484852429</v>
      </c>
      <c r="H184" s="170">
        <f>'Branded vs. Private Label'!H25</f>
        <v>1.1510311505916491</v>
      </c>
      <c r="I184" s="257">
        <f>'Branded vs. Private Label'!I25</f>
        <v>7.0145320347362494</v>
      </c>
      <c r="J184" s="188">
        <f>'Branded vs. Private Label'!J25</f>
        <v>0.16775744100825474</v>
      </c>
      <c r="K184" s="168">
        <f>'Branded vs. Private Label'!K25</f>
        <v>2.4501674286448595E-2</v>
      </c>
      <c r="L184" s="171">
        <f>'Branded vs. Private Label'!L25</f>
        <v>15151828.857113095</v>
      </c>
      <c r="M184" s="172">
        <f>'Branded vs. Private Label'!M25</f>
        <v>-1559070.0495583694</v>
      </c>
      <c r="N184" s="168">
        <f>'Branded vs. Private Label'!N25</f>
        <v>-9.3296599917551085E-2</v>
      </c>
      <c r="O184" s="166">
        <f>'Branded vs. Private Label'!O25</f>
        <v>3705093.3670659065</v>
      </c>
      <c r="P184" s="167">
        <f>'Branded vs. Private Label'!P25</f>
        <v>-405557.39889287949</v>
      </c>
      <c r="Q184" s="168">
        <f>'Branded vs. Private Label'!Q25</f>
        <v>-9.8660144581337483E-2</v>
      </c>
    </row>
    <row r="185" spans="2:17" ht="15.75" thickBot="1">
      <c r="B185" s="416"/>
      <c r="C185" s="116" t="s">
        <v>20</v>
      </c>
      <c r="D185" s="158">
        <f>'Branded vs. Private Label'!D26</f>
        <v>20660.487815201283</v>
      </c>
      <c r="E185" s="159">
        <f>'Branded vs. Private Label'!E26</f>
        <v>-31653.99343337398</v>
      </c>
      <c r="F185" s="160">
        <f>'Branded vs. Private Label'!F26</f>
        <v>-0.60507134311373967</v>
      </c>
      <c r="G185" s="161">
        <f>'Branded vs. Private Label'!G26</f>
        <v>0.94741451514755937</v>
      </c>
      <c r="H185" s="162">
        <f>'Branded vs. Private Label'!H26</f>
        <v>-1.1510311505916646</v>
      </c>
      <c r="I185" s="258">
        <f>'Branded vs. Private Label'!I26</f>
        <v>3.8471920790847798</v>
      </c>
      <c r="J185" s="181">
        <f>'Branded vs. Private Label'!J26</f>
        <v>-0.21643340009614365</v>
      </c>
      <c r="K185" s="160">
        <f>'Branded vs. Private Label'!K26</f>
        <v>-5.3261158343698697E-2</v>
      </c>
      <c r="L185" s="163">
        <f>'Branded vs. Private Label'!L26</f>
        <v>79484.865072669985</v>
      </c>
      <c r="M185" s="164">
        <f>'Branded vs. Private Label'!M26</f>
        <v>-133101.5938591731</v>
      </c>
      <c r="N185" s="160">
        <f>'Branded vs. Private Label'!N26</f>
        <v>-0.62610570084262296</v>
      </c>
      <c r="O185" s="158">
        <f>'Branded vs. Private Label'!O26</f>
        <v>27519.73325920105</v>
      </c>
      <c r="P185" s="159">
        <f>'Branded vs. Private Label'!P26</f>
        <v>-41022.924631267553</v>
      </c>
      <c r="Q185" s="160">
        <f>'Branded vs. Private Label'!Q26</f>
        <v>-0.59850209918649966</v>
      </c>
    </row>
    <row r="186" spans="2:17" ht="15.75" thickBot="1">
      <c r="B186" s="417" t="s">
        <v>222</v>
      </c>
      <c r="C186" s="165" t="s">
        <v>221</v>
      </c>
      <c r="D186" s="130">
        <f>'Single Serve'!E27</f>
        <v>1607685.8209566555</v>
      </c>
      <c r="E186" s="131">
        <f>'Single Serve'!F27</f>
        <v>-105123.58448693296</v>
      </c>
      <c r="F186" s="132">
        <f>'Single Serve'!G27</f>
        <v>-6.1374945836257674E-2</v>
      </c>
      <c r="G186" s="133">
        <f>'Single Serve'!H27</f>
        <v>0.88736205400100787</v>
      </c>
      <c r="H186" s="134">
        <f>'Single Serve'!I27</f>
        <v>-5.0140796817851774E-2</v>
      </c>
      <c r="I186" s="259">
        <f>'Single Serve'!J27</f>
        <v>15.642938040047262</v>
      </c>
      <c r="J186" s="186">
        <f>'Single Serve'!K27</f>
        <v>0.20916021997628498</v>
      </c>
      <c r="K186" s="132">
        <f>'Single Serve'!L27</f>
        <v>1.3552107747999387E-2</v>
      </c>
      <c r="L186" s="135">
        <f>'Single Serve'!M27</f>
        <v>25148929.68508748</v>
      </c>
      <c r="M186" s="136">
        <f>'Single Serve'!N27</f>
        <v>-1286190.1266567335</v>
      </c>
      <c r="N186" s="132">
        <f>'Single Serve'!O27</f>
        <v>-4.8654597967258822E-2</v>
      </c>
      <c r="O186" s="130">
        <f>'Single Serve'!P27</f>
        <v>12363641.968258858</v>
      </c>
      <c r="P186" s="131">
        <f>'Single Serve'!Q27</f>
        <v>-733928.24653872102</v>
      </c>
      <c r="Q186" s="132">
        <f>'Single Serve'!R27</f>
        <v>-5.6035450431067897E-2</v>
      </c>
    </row>
    <row r="187" spans="2:17">
      <c r="B187" s="414"/>
      <c r="C187" s="115" t="s">
        <v>220</v>
      </c>
      <c r="D187" s="166">
        <f>'Single Serve'!E28</f>
        <v>969133.94629406137</v>
      </c>
      <c r="E187" s="167">
        <f>'Single Serve'!F28</f>
        <v>-38447.754833448678</v>
      </c>
      <c r="F187" s="168">
        <f>'Single Serve'!G28</f>
        <v>-3.8158448878562047E-2</v>
      </c>
      <c r="G187" s="169">
        <f>'Single Serve'!H28</f>
        <v>0.5349134003519872</v>
      </c>
      <c r="H187" s="170">
        <f>'Single Serve'!I28</f>
        <v>-1.6584457049910184E-2</v>
      </c>
      <c r="I187" s="257">
        <f>'Single Serve'!J28</f>
        <v>13.399166280890912</v>
      </c>
      <c r="J187" s="188">
        <f>'Single Serve'!K28</f>
        <v>0.41463972746957189</v>
      </c>
      <c r="K187" s="168">
        <f>'Single Serve'!L28</f>
        <v>3.1933372831396536E-2</v>
      </c>
      <c r="L187" s="171">
        <f>'Single Serve'!M28</f>
        <v>12985586.894850131</v>
      </c>
      <c r="M187" s="172">
        <f>'Single Serve'!N28</f>
        <v>-97384.458181466907</v>
      </c>
      <c r="N187" s="168">
        <f>'Single Serve'!O28</f>
        <v>-7.4436040218723628E-3</v>
      </c>
      <c r="O187" s="166">
        <f>'Single Serve'!P28</f>
        <v>8295027.9735946655</v>
      </c>
      <c r="P187" s="167">
        <f>'Single Serve'!Q28</f>
        <v>-265749.84663111344</v>
      </c>
      <c r="Q187" s="168">
        <f>'Single Serve'!R28</f>
        <v>-3.104272207640411E-2</v>
      </c>
    </row>
    <row r="188" spans="2:17" ht="15.75" thickBot="1">
      <c r="B188" s="414"/>
      <c r="C188" s="114" t="s">
        <v>219</v>
      </c>
      <c r="D188" s="158">
        <f>'Single Serve'!E29</f>
        <v>638551.87466259464</v>
      </c>
      <c r="E188" s="159">
        <f>'Single Serve'!F29</f>
        <v>-66675.829653485212</v>
      </c>
      <c r="F188" s="160">
        <f>'Single Serve'!G29</f>
        <v>-9.4545108261375688E-2</v>
      </c>
      <c r="G188" s="161">
        <f>'Single Serve'!H29</f>
        <v>0.35244865364902089</v>
      </c>
      <c r="H188" s="162">
        <f>'Single Serve'!I29</f>
        <v>-3.3556339767942089E-2</v>
      </c>
      <c r="I188" s="258">
        <f>'Single Serve'!J29</f>
        <v>19.04832367247274</v>
      </c>
      <c r="J188" s="181">
        <f>'Single Serve'!K29</f>
        <v>0.11522110574736288</v>
      </c>
      <c r="K188" s="160">
        <f>'Single Serve'!L29</f>
        <v>6.0856959571888719E-3</v>
      </c>
      <c r="L188" s="163">
        <f>'Single Serve'!M29</f>
        <v>12163342.790237349</v>
      </c>
      <c r="M188" s="164">
        <f>'Single Serve'!N29</f>
        <v>-1188805.6684752684</v>
      </c>
      <c r="N188" s="160">
        <f>'Single Serve'!O29</f>
        <v>-8.9034785087304988E-2</v>
      </c>
      <c r="O188" s="158">
        <f>'Single Serve'!P29</f>
        <v>4068613.9946641922</v>
      </c>
      <c r="P188" s="159">
        <f>'Single Serve'!Q29</f>
        <v>-468178.39990760759</v>
      </c>
      <c r="Q188" s="160">
        <f>'Single Serve'!R29</f>
        <v>-0.10319590565082405</v>
      </c>
    </row>
    <row r="189" spans="2:17">
      <c r="B189" s="414"/>
      <c r="C189" s="93" t="s">
        <v>218</v>
      </c>
      <c r="D189" s="137">
        <f>Size!D79</f>
        <v>65358.542634086494</v>
      </c>
      <c r="E189" s="138">
        <f>Size!E79</f>
        <v>-12683.517611998803</v>
      </c>
      <c r="F189" s="139">
        <f>Size!F79</f>
        <v>-0.16252156301364465</v>
      </c>
      <c r="G189" s="140">
        <f>Size!G79</f>
        <v>2.997104063286653</v>
      </c>
      <c r="H189" s="141">
        <f>Size!H79</f>
        <v>-0.13332978906502557</v>
      </c>
      <c r="I189" s="176">
        <f>Size!I79</f>
        <v>22.784028153671528</v>
      </c>
      <c r="J189" s="177">
        <f>Size!J79</f>
        <v>1.3747983752234667</v>
      </c>
      <c r="K189" s="139">
        <f>Size!K79</f>
        <v>6.4215218830872153E-2</v>
      </c>
      <c r="L189" s="142">
        <f>Size!L79</f>
        <v>1489130.8754579676</v>
      </c>
      <c r="M189" s="143">
        <f>Size!M79</f>
        <v>-181689.52473395923</v>
      </c>
      <c r="N189" s="139">
        <f>Size!N79</f>
        <v>-0.10874270191642894</v>
      </c>
      <c r="O189" s="137">
        <f>Size!O79</f>
        <v>613695.93444550037</v>
      </c>
      <c r="P189" s="138">
        <f>Size!P79</f>
        <v>-91512.663453911198</v>
      </c>
      <c r="Q189" s="139">
        <f>Size!Q79</f>
        <v>-0.12976680052752879</v>
      </c>
    </row>
    <row r="190" spans="2:17">
      <c r="B190" s="414"/>
      <c r="C190" s="94" t="s">
        <v>217</v>
      </c>
      <c r="D190" s="121">
        <f>Size!D80</f>
        <v>33084.950863182545</v>
      </c>
      <c r="E190" s="122">
        <f>Size!E80</f>
        <v>-5361.5051945009691</v>
      </c>
      <c r="F190" s="123">
        <f>Size!F80</f>
        <v>-0.13945382082699073</v>
      </c>
      <c r="G190" s="124">
        <f>Size!G80</f>
        <v>1.5171550140098926</v>
      </c>
      <c r="H190" s="125">
        <f>Size!H80</f>
        <v>-2.5014518245130901E-2</v>
      </c>
      <c r="I190" s="182">
        <f>Size!I80</f>
        <v>10.276640038866422</v>
      </c>
      <c r="J190" s="183">
        <f>Size!J80</f>
        <v>0.10901311850723339</v>
      </c>
      <c r="K190" s="123">
        <f>Size!K80</f>
        <v>1.0721589153605797E-2</v>
      </c>
      <c r="L190" s="126">
        <f>Size!L80</f>
        <v>340002.13072450995</v>
      </c>
      <c r="M190" s="127">
        <f>Size!M80</f>
        <v>-50907.090879999509</v>
      </c>
      <c r="N190" s="123">
        <f>Size!N80</f>
        <v>-0.13022739824619234</v>
      </c>
      <c r="O190" s="121">
        <f>Size!O80</f>
        <v>132339.80345273018</v>
      </c>
      <c r="P190" s="122">
        <f>Size!P80</f>
        <v>-21446.020778003876</v>
      </c>
      <c r="Q190" s="123">
        <f>Size!Q80</f>
        <v>-0.13945382082699073</v>
      </c>
    </row>
    <row r="191" spans="2:17">
      <c r="B191" s="414"/>
      <c r="C191" s="94" t="s">
        <v>422</v>
      </c>
      <c r="D191" s="121">
        <f>Size!D81</f>
        <v>106328.56575763492</v>
      </c>
      <c r="E191" s="122">
        <f>Size!E81</f>
        <v>26695.331688961422</v>
      </c>
      <c r="F191" s="123">
        <f>Size!F81</f>
        <v>0.33522852614450027</v>
      </c>
      <c r="G191" s="124">
        <f>Size!G81</f>
        <v>4.8758396933631962</v>
      </c>
      <c r="H191" s="125">
        <f>Size!H81</f>
        <v>1.6815804578335309</v>
      </c>
      <c r="I191" s="182">
        <f>Size!I81</f>
        <v>12.280406958131655</v>
      </c>
      <c r="J191" s="183">
        <f>Size!J81</f>
        <v>0.46065861134227859</v>
      </c>
      <c r="K191" s="123">
        <f>Size!K81</f>
        <v>3.8973639524855726E-2</v>
      </c>
      <c r="L191" s="126">
        <f>Size!L81</f>
        <v>1305758.0587782192</v>
      </c>
      <c r="M191" s="127">
        <f>Size!M81</f>
        <v>364513.27204552409</v>
      </c>
      <c r="N191" s="123">
        <f>Size!N81</f>
        <v>0.38726724140576041</v>
      </c>
      <c r="O191" s="121">
        <f>Size!O81</f>
        <v>260319.01778876781</v>
      </c>
      <c r="P191" s="122">
        <f>Size!P81</f>
        <v>64461.578082729102</v>
      </c>
      <c r="Q191" s="123">
        <f>Size!Q81</f>
        <v>0.32912499101121256</v>
      </c>
    </row>
    <row r="192" spans="2:17">
      <c r="B192" s="414"/>
      <c r="C192" s="94" t="s">
        <v>239</v>
      </c>
      <c r="D192" s="121">
        <f>Size!D82</f>
        <v>750245.77977212786</v>
      </c>
      <c r="E192" s="122">
        <f>Size!E82</f>
        <v>-75696.211020196439</v>
      </c>
      <c r="F192" s="123">
        <f>Size!F82</f>
        <v>-9.1648338338605639E-2</v>
      </c>
      <c r="G192" s="124">
        <f>Size!G82</f>
        <v>34.403531419104993</v>
      </c>
      <c r="H192" s="125">
        <f>Size!H82</f>
        <v>1.2732327070752163</v>
      </c>
      <c r="I192" s="182">
        <f>Size!I82</f>
        <v>7.633507319800179</v>
      </c>
      <c r="J192" s="183">
        <f>Size!J82</f>
        <v>9.027617274172961E-2</v>
      </c>
      <c r="K192" s="123">
        <f>Size!K82</f>
        <v>1.196783858027917E-2</v>
      </c>
      <c r="L192" s="126">
        <f>Size!L82</f>
        <v>5727006.6515397308</v>
      </c>
      <c r="M192" s="127">
        <f>Size!M82</f>
        <v>-503264.69906839263</v>
      </c>
      <c r="N192" s="123">
        <f>Size!N82</f>
        <v>-8.077733227771372E-2</v>
      </c>
      <c r="O192" s="121">
        <f>Size!O82</f>
        <v>1500505.4009495974</v>
      </c>
      <c r="P192" s="122">
        <f>Size!P82</f>
        <v>-152796.6335386103</v>
      </c>
      <c r="Q192" s="123">
        <f>Size!Q82</f>
        <v>-9.2419068235109064E-2</v>
      </c>
    </row>
    <row r="193" spans="2:17">
      <c r="B193" s="414"/>
      <c r="C193" s="94" t="s">
        <v>216</v>
      </c>
      <c r="D193" s="121">
        <f>Size!D83</f>
        <v>142.8484582901001</v>
      </c>
      <c r="E193" s="122">
        <f>Size!E83</f>
        <v>-133.96151733398438</v>
      </c>
      <c r="F193" s="123">
        <f>Size!F83</f>
        <v>-0.48394757823290219</v>
      </c>
      <c r="G193" s="124">
        <f>Size!G83</f>
        <v>6.5505085872616916E-3</v>
      </c>
      <c r="H193" s="125">
        <f>Size!H83</f>
        <v>-4.5529312198100804E-3</v>
      </c>
      <c r="I193" s="182">
        <f>Size!I83</f>
        <v>11.986666666666666</v>
      </c>
      <c r="J193" s="183">
        <f>Size!J83</f>
        <v>0.50385395773170671</v>
      </c>
      <c r="K193" s="123">
        <f>Size!K83</f>
        <v>4.387896680920781E-2</v>
      </c>
      <c r="L193" s="126">
        <f>Size!L83</f>
        <v>1712.2768533706665</v>
      </c>
      <c r="M193" s="127">
        <f>Size!M83</f>
        <v>-1466.2802526855469</v>
      </c>
      <c r="N193" s="123">
        <f>Size!N83</f>
        <v>-0.46130373114637241</v>
      </c>
      <c r="O193" s="121">
        <f>Size!O83</f>
        <v>190.4646110534668</v>
      </c>
      <c r="P193" s="122">
        <f>Size!P83</f>
        <v>-178.6153564453125</v>
      </c>
      <c r="Q193" s="123">
        <f>Size!Q83</f>
        <v>-0.48394757823290219</v>
      </c>
    </row>
    <row r="194" spans="2:17">
      <c r="B194" s="414"/>
      <c r="C194" s="94" t="s">
        <v>240</v>
      </c>
      <c r="D194" s="121">
        <f>Size!D84</f>
        <v>1225562.4790774584</v>
      </c>
      <c r="E194" s="122">
        <f>Size!E84</f>
        <v>-245107.96847990528</v>
      </c>
      <c r="F194" s="123">
        <f>Size!F84</f>
        <v>-0.16666410131991505</v>
      </c>
      <c r="G194" s="124">
        <f>Size!G84</f>
        <v>56.199819301647942</v>
      </c>
      <c r="H194" s="125">
        <f>Size!H84</f>
        <v>-2.7919159263786568</v>
      </c>
      <c r="I194" s="182">
        <f>Size!I84</f>
        <v>5.1957397827854974</v>
      </c>
      <c r="J194" s="183">
        <f>Size!J84</f>
        <v>-3.116952386945826E-2</v>
      </c>
      <c r="K194" s="123">
        <f>Size!K84</f>
        <v>-5.9632800266445976E-3</v>
      </c>
      <c r="L194" s="126">
        <f>Size!L84</f>
        <v>6367703.7288319692</v>
      </c>
      <c r="M194" s="127">
        <f>Size!M84</f>
        <v>-1319357.3205280239</v>
      </c>
      <c r="N194" s="123">
        <f>Size!N84</f>
        <v>-0.17163351663999996</v>
      </c>
      <c r="O194" s="121">
        <f>Size!O84</f>
        <v>1225562.4790774584</v>
      </c>
      <c r="P194" s="122">
        <f>Size!P84</f>
        <v>-245107.96847990528</v>
      </c>
      <c r="Q194" s="123">
        <f>Size!Q84</f>
        <v>-0.16666410131991505</v>
      </c>
    </row>
    <row r="195" spans="2:17" ht="15.75" thickBot="1">
      <c r="B195" s="414"/>
      <c r="C195" s="95" t="s">
        <v>215</v>
      </c>
      <c r="D195" s="121">
        <f>Size!D85</f>
        <v>0</v>
      </c>
      <c r="E195" s="122">
        <f>Size!E85</f>
        <v>0</v>
      </c>
      <c r="F195" s="123">
        <f>Size!F85</f>
        <v>0</v>
      </c>
      <c r="G195" s="124">
        <f>Size!G85</f>
        <v>0</v>
      </c>
      <c r="H195" s="125">
        <f>Size!H85</f>
        <v>0</v>
      </c>
      <c r="I195" s="182">
        <f>Size!I85</f>
        <v>0</v>
      </c>
      <c r="J195" s="183">
        <f>Size!J85</f>
        <v>0</v>
      </c>
      <c r="K195" s="123">
        <f>Size!K85</f>
        <v>0</v>
      </c>
      <c r="L195" s="126">
        <f>Size!L85</f>
        <v>0</v>
      </c>
      <c r="M195" s="127">
        <f>Size!M85</f>
        <v>0</v>
      </c>
      <c r="N195" s="123">
        <f>Size!N85</f>
        <v>0</v>
      </c>
      <c r="O195" s="121">
        <f>Size!O85</f>
        <v>0</v>
      </c>
      <c r="P195" s="122">
        <f>Size!P85</f>
        <v>0</v>
      </c>
      <c r="Q195" s="123">
        <f>Size!Q85</f>
        <v>0</v>
      </c>
    </row>
    <row r="196" spans="2:17">
      <c r="B196" s="414"/>
      <c r="C196" s="117" t="s">
        <v>241</v>
      </c>
      <c r="D196" s="166">
        <f>'White Milk Size'!D25</f>
        <v>723618.4302295699</v>
      </c>
      <c r="E196" s="167">
        <f>'White Milk Size'!E25</f>
        <v>-68491.778175357729</v>
      </c>
      <c r="F196" s="168">
        <f>'White Milk Size'!F25</f>
        <v>-8.6467485772313959E-2</v>
      </c>
      <c r="G196" s="169">
        <f>'White Milk Size'!G25</f>
        <v>33.182498417262423</v>
      </c>
      <c r="H196" s="170">
        <f>'White Milk Size'!H25</f>
        <v>1.4092648126496918</v>
      </c>
      <c r="I196" s="257">
        <f>'White Milk Size'!I25</f>
        <v>7.6017018766919398</v>
      </c>
      <c r="J196" s="188">
        <f>'White Milk Size'!J25</f>
        <v>9.3700746388559963E-2</v>
      </c>
      <c r="K196" s="168">
        <f>'White Milk Size'!K25</f>
        <v>1.2480118844198116E-2</v>
      </c>
      <c r="L196" s="171">
        <f>'White Milk Size'!L25</f>
        <v>5500731.5790849971</v>
      </c>
      <c r="M196" s="172">
        <f>'White Milk Size'!M25</f>
        <v>-446432.76094404515</v>
      </c>
      <c r="N196" s="168">
        <f>'White Milk Size'!N25</f>
        <v>-7.5066491426713303E-2</v>
      </c>
      <c r="O196" s="166">
        <f>'White Milk Size'!O25</f>
        <v>1447250.701864481</v>
      </c>
      <c r="P196" s="167">
        <f>'White Milk Size'!P25</f>
        <v>-136884.63939517573</v>
      </c>
      <c r="Q196" s="168">
        <f>'White Milk Size'!Q25</f>
        <v>-8.6409687247005804E-2</v>
      </c>
    </row>
    <row r="197" spans="2:17" ht="15.75" thickBot="1">
      <c r="B197" s="416"/>
      <c r="C197" s="116" t="s">
        <v>238</v>
      </c>
      <c r="D197" s="158">
        <f>'White Milk Size'!D26</f>
        <v>1223707.5360314846</v>
      </c>
      <c r="E197" s="159">
        <f>'White Milk Size'!E26</f>
        <v>-242963.50552812614</v>
      </c>
      <c r="F197" s="160">
        <f>'White Milk Size'!F26</f>
        <v>-0.16565644145381542</v>
      </c>
      <c r="G197" s="161">
        <f>'White Milk Size'!G26</f>
        <v>56.11475838816677</v>
      </c>
      <c r="H197" s="162">
        <f>'White Milk Size'!H26</f>
        <v>-2.7165521165095541</v>
      </c>
      <c r="I197" s="258">
        <f>'White Milk Size'!I26</f>
        <v>5.1949919497770223</v>
      </c>
      <c r="J197" s="181">
        <f>'White Milk Size'!J26</f>
        <v>-3.2847125788008746E-2</v>
      </c>
      <c r="K197" s="160">
        <f>'White Milk Size'!K26</f>
        <v>-6.2831172331865607E-3</v>
      </c>
      <c r="L197" s="163">
        <f>'White Milk Size'!L26</f>
        <v>6357150.7985650385</v>
      </c>
      <c r="M197" s="164">
        <f>'White Milk Size'!M26</f>
        <v>-1310369.3834999576</v>
      </c>
      <c r="N197" s="160">
        <f>'White Milk Size'!N26</f>
        <v>-0.17089871984491503</v>
      </c>
      <c r="O197" s="158">
        <f>'White Milk Size'!O26</f>
        <v>1223707.5360314846</v>
      </c>
      <c r="P197" s="159">
        <f>'White Milk Size'!P26</f>
        <v>-242963.50552812614</v>
      </c>
      <c r="Q197" s="160">
        <f>'White Milk Size'!Q26</f>
        <v>-0.16565644145381542</v>
      </c>
    </row>
    <row r="198" spans="2:17">
      <c r="B198" s="417" t="s">
        <v>186</v>
      </c>
      <c r="C198" s="93" t="s">
        <v>212</v>
      </c>
      <c r="D198" s="137">
        <f>Organic!D25</f>
        <v>62754.312387146594</v>
      </c>
      <c r="E198" s="138">
        <f>Organic!E25</f>
        <v>10495.488900775621</v>
      </c>
      <c r="F198" s="139">
        <f>Organic!F25</f>
        <v>0.20083668556971684</v>
      </c>
      <c r="G198" s="140">
        <f>Organic!G25</f>
        <v>2.8776835753095091</v>
      </c>
      <c r="H198" s="141">
        <f>Organic!H25</f>
        <v>0.78147046138146292</v>
      </c>
      <c r="I198" s="254">
        <f>Organic!I25</f>
        <v>13.943140786794237</v>
      </c>
      <c r="J198" s="177">
        <f>Organic!J25</f>
        <v>-6.5466358109068423E-2</v>
      </c>
      <c r="K198" s="139">
        <f>Organic!K25</f>
        <v>-4.6732953127953756E-3</v>
      </c>
      <c r="L198" s="142">
        <f>Organic!L25</f>
        <v>874992.21259245044</v>
      </c>
      <c r="M198" s="143">
        <f>Organic!M25</f>
        <v>142918.88451703335</v>
      </c>
      <c r="N198" s="139">
        <f>Organic!N25</f>
        <v>0.19522482111561107</v>
      </c>
      <c r="O198" s="137">
        <f>Organic!O25</f>
        <v>181290.3627743721</v>
      </c>
      <c r="P198" s="138">
        <f>Organic!P25</f>
        <v>33268.881176555151</v>
      </c>
      <c r="Q198" s="139">
        <f>Organic!Q25</f>
        <v>0.22475711509866286</v>
      </c>
    </row>
    <row r="199" spans="2:17" ht="15.75" thickBot="1">
      <c r="B199" s="416"/>
      <c r="C199" s="95" t="s">
        <v>214</v>
      </c>
      <c r="D199" s="144">
        <f>Organic!D26</f>
        <v>2117968.8541756351</v>
      </c>
      <c r="E199" s="145">
        <f>Organic!E26</f>
        <v>-322783.32103575254</v>
      </c>
      <c r="F199" s="146">
        <f>Organic!F26</f>
        <v>-0.13224747859040506</v>
      </c>
      <c r="G199" s="147">
        <f>Organic!G26</f>
        <v>97.122316424690496</v>
      </c>
      <c r="H199" s="148">
        <f>Organic!H26</f>
        <v>-0.78147046138145981</v>
      </c>
      <c r="I199" s="255">
        <f>Organic!I26</f>
        <v>6.7783440163859954</v>
      </c>
      <c r="J199" s="184">
        <f>Organic!J26</f>
        <v>0.14456439632867291</v>
      </c>
      <c r="K199" s="146">
        <f>Organic!K26</f>
        <v>2.1792161423569226E-2</v>
      </c>
      <c r="L199" s="149">
        <f>Organic!L26</f>
        <v>14356321.509593319</v>
      </c>
      <c r="M199" s="150">
        <f>Organic!M26</f>
        <v>-1835090.5279345643</v>
      </c>
      <c r="N199" s="146">
        <f>Organic!N26</f>
        <v>-0.11333727556813798</v>
      </c>
      <c r="O199" s="144">
        <f>Organic!O26</f>
        <v>3551322.7375507355</v>
      </c>
      <c r="P199" s="145">
        <f>Organic!P26</f>
        <v>-479849.20470070187</v>
      </c>
      <c r="Q199" s="146">
        <f>Organic!Q26</f>
        <v>-0.11903466574355615</v>
      </c>
    </row>
    <row r="200" spans="2:17">
      <c r="B200" s="417" t="s">
        <v>248</v>
      </c>
      <c r="C200" s="173" t="s">
        <v>211</v>
      </c>
      <c r="D200" s="137">
        <f>'Form Data'!D25</f>
        <v>230080.12067897766</v>
      </c>
      <c r="E200" s="138">
        <f>'Form Data'!E25</f>
        <v>17781.921255821333</v>
      </c>
      <c r="F200" s="139">
        <f>'Form Data'!F25</f>
        <v>8.3759171317219272E-2</v>
      </c>
      <c r="G200" s="140">
        <f>'Form Data'!G25</f>
        <v>10.550634037681453</v>
      </c>
      <c r="H200" s="141">
        <f>'Form Data'!H25</f>
        <v>2.0348994687585016</v>
      </c>
      <c r="I200" s="254">
        <f>'Form Data'!I25</f>
        <v>13.014383714474683</v>
      </c>
      <c r="J200" s="177">
        <f>'Form Data'!J25</f>
        <v>-5.3044875854396878E-2</v>
      </c>
      <c r="K200" s="139">
        <f>'Form Data'!K25</f>
        <v>-4.0593201246689227E-3</v>
      </c>
      <c r="L200" s="142">
        <f>'Form Data'!L25</f>
        <v>2994350.9755888567</v>
      </c>
      <c r="M200" s="143">
        <f>'Form Data'!M25</f>
        <v>220159.41477131937</v>
      </c>
      <c r="N200" s="139">
        <f>'Form Data'!N25</f>
        <v>7.9359845902796891E-2</v>
      </c>
      <c r="O200" s="137">
        <f>'Form Data'!O25</f>
        <v>685457.41881072521</v>
      </c>
      <c r="P200" s="138">
        <f>'Form Data'!P25</f>
        <v>-1595.4614665945992</v>
      </c>
      <c r="Q200" s="139">
        <f>'Form Data'!Q25</f>
        <v>-2.3221814686965759E-3</v>
      </c>
    </row>
    <row r="201" spans="2:17" ht="15.75" thickBot="1">
      <c r="B201" s="416"/>
      <c r="C201" s="174" t="s">
        <v>213</v>
      </c>
      <c r="D201" s="144">
        <f>'Form Data'!D26</f>
        <v>1950643.0458838025</v>
      </c>
      <c r="E201" s="145">
        <f>'Form Data'!E26</f>
        <v>-330069.75339079718</v>
      </c>
      <c r="F201" s="146">
        <f>'Form Data'!F26</f>
        <v>-0.14472219101667633</v>
      </c>
      <c r="G201" s="147">
        <f>'Form Data'!G26</f>
        <v>89.449365962318481</v>
      </c>
      <c r="H201" s="148">
        <f>'Form Data'!H26</f>
        <v>-2.0348994687584536</v>
      </c>
      <c r="I201" s="255">
        <f>'Form Data'!I26</f>
        <v>6.2732967840625875</v>
      </c>
      <c r="J201" s="184">
        <f>'Form Data'!J26</f>
        <v>6.9405698220444734E-2</v>
      </c>
      <c r="K201" s="146">
        <f>'Form Data'!K26</f>
        <v>1.1187446275263439E-2</v>
      </c>
      <c r="L201" s="149">
        <f>'Form Data'!L26</f>
        <v>12236962.746596908</v>
      </c>
      <c r="M201" s="150">
        <f>'Form Data'!M26</f>
        <v>-1912331.0581888612</v>
      </c>
      <c r="N201" s="146">
        <f>'Form Data'!N26</f>
        <v>-0.13515381647825039</v>
      </c>
      <c r="O201" s="144">
        <f>'Form Data'!O26</f>
        <v>3047155.6815143824</v>
      </c>
      <c r="P201" s="145">
        <f>'Form Data'!P26</f>
        <v>-444984.86205755314</v>
      </c>
      <c r="Q201" s="146">
        <f>'Form Data'!Q26</f>
        <v>-0.12742467163203014</v>
      </c>
    </row>
    <row r="202" spans="2:17" ht="15.75" thickBot="1">
      <c r="B202" s="306" t="s">
        <v>412</v>
      </c>
      <c r="C202" s="307" t="s">
        <v>249</v>
      </c>
      <c r="D202" s="328">
        <f>'Glass Bottle'!D14</f>
        <v>0</v>
      </c>
      <c r="E202" s="329">
        <f>'Glass Bottle'!E14</f>
        <v>0</v>
      </c>
      <c r="F202" s="330">
        <f>'Glass Bottle'!F14</f>
        <v>0</v>
      </c>
      <c r="G202" s="133">
        <f>'Glass Bottle'!G14</f>
        <v>0</v>
      </c>
      <c r="H202" s="134">
        <f>'Glass Bottle'!H14</f>
        <v>0</v>
      </c>
      <c r="I202" s="185">
        <f>'Glass Bottle'!I14</f>
        <v>0</v>
      </c>
      <c r="J202" s="186">
        <f>'Glass Bottle'!J14</f>
        <v>0</v>
      </c>
      <c r="K202" s="132">
        <f>'Glass Bottle'!K14</f>
        <v>0</v>
      </c>
      <c r="L202" s="135">
        <f>'Glass Bottle'!L14</f>
        <v>0</v>
      </c>
      <c r="M202" s="136">
        <f>'Glass Bottle'!M14</f>
        <v>0</v>
      </c>
      <c r="N202" s="132">
        <f>'Glass Bottle'!N14</f>
        <v>0</v>
      </c>
      <c r="O202" s="130">
        <f>'Glass Bottle'!O14</f>
        <v>0</v>
      </c>
      <c r="P202" s="131">
        <f>'Glass Bottle'!P14</f>
        <v>0</v>
      </c>
      <c r="Q202" s="132">
        <f>'Glass Bottle'!Q14</f>
        <v>0</v>
      </c>
    </row>
    <row r="203" spans="2:17">
      <c r="B203" s="414" t="s">
        <v>413</v>
      </c>
      <c r="C203" s="308" t="s">
        <v>414</v>
      </c>
      <c r="D203" s="313">
        <f>Enhanced!D75</f>
        <v>0</v>
      </c>
      <c r="E203" s="138">
        <f>Enhanced!E75</f>
        <v>0</v>
      </c>
      <c r="F203" s="139">
        <f>Enhanced!F75</f>
        <v>0</v>
      </c>
      <c r="G203" s="140">
        <f>Enhanced!G75</f>
        <v>0</v>
      </c>
      <c r="H203" s="141">
        <f>Enhanced!H75</f>
        <v>0</v>
      </c>
      <c r="I203" s="254">
        <f>Enhanced!I75</f>
        <v>0</v>
      </c>
      <c r="J203" s="177">
        <f>Enhanced!J75</f>
        <v>0</v>
      </c>
      <c r="K203" s="139">
        <f>Enhanced!K75</f>
        <v>0</v>
      </c>
      <c r="L203" s="142">
        <f>Enhanced!L75</f>
        <v>0</v>
      </c>
      <c r="M203" s="143">
        <f>Enhanced!M75</f>
        <v>0</v>
      </c>
      <c r="N203" s="139">
        <f>Enhanced!N75</f>
        <v>0</v>
      </c>
      <c r="O203" s="137">
        <f>Enhanced!O75</f>
        <v>0</v>
      </c>
      <c r="P203" s="138">
        <f>Enhanced!P75</f>
        <v>0</v>
      </c>
      <c r="Q203" s="139">
        <f>Enhanced!Q75</f>
        <v>0</v>
      </c>
    </row>
    <row r="204" spans="2:17">
      <c r="B204" s="414"/>
      <c r="C204" s="308" t="s">
        <v>415</v>
      </c>
      <c r="D204" s="314">
        <f>Enhanced!D76</f>
        <v>2053544.6262566</v>
      </c>
      <c r="E204" s="122">
        <f>Enhanced!E76</f>
        <v>-327488.76599268802</v>
      </c>
      <c r="F204" s="123">
        <f>Enhanced!F76</f>
        <v>-0.13754060193306217</v>
      </c>
      <c r="G204" s="124">
        <f>Enhanced!G76</f>
        <v>94.168056621939854</v>
      </c>
      <c r="H204" s="125">
        <f>Enhanced!H76</f>
        <v>-1.3402822298757684</v>
      </c>
      <c r="I204" s="182">
        <f>Enhanced!I76</f>
        <v>6.4971565755748681</v>
      </c>
      <c r="J204" s="183">
        <f>Enhanced!J76</f>
        <v>9.6360135536061264E-2</v>
      </c>
      <c r="K204" s="123">
        <f>Enhanced!K76</f>
        <v>1.5054397751708075E-2</v>
      </c>
      <c r="L204" s="126">
        <f>Enhanced!L76</f>
        <v>13342200.971719503</v>
      </c>
      <c r="M204" s="127">
        <f>Enhanced!M76</f>
        <v>-1898309.089003263</v>
      </c>
      <c r="N204" s="123">
        <f>Enhanced!N76</f>
        <v>-0.12455679510986377</v>
      </c>
      <c r="O204" s="121">
        <f>Enhanced!O76</f>
        <v>3253170.4126808643</v>
      </c>
      <c r="P204" s="122">
        <f>Enhanced!P76</f>
        <v>-438275.73860849487</v>
      </c>
      <c r="Q204" s="123">
        <f>Enhanced!Q76</f>
        <v>-0.11872738234456234</v>
      </c>
    </row>
    <row r="205" spans="2:17">
      <c r="B205" s="414"/>
      <c r="C205" s="309" t="s">
        <v>250</v>
      </c>
      <c r="D205" s="314">
        <f>'Enhanced - Aggs'!D68</f>
        <v>0</v>
      </c>
      <c r="E205" s="122">
        <f>'Enhanced - Aggs'!E68</f>
        <v>0</v>
      </c>
      <c r="F205" s="123">
        <f>'Enhanced - Aggs'!F68</f>
        <v>0</v>
      </c>
      <c r="G205" s="124">
        <f>'Enhanced - Aggs'!G68</f>
        <v>0</v>
      </c>
      <c r="H205" s="125">
        <f>'Enhanced - Aggs'!H68</f>
        <v>0</v>
      </c>
      <c r="I205" s="182">
        <f>'Enhanced - Aggs'!I68</f>
        <v>0</v>
      </c>
      <c r="J205" s="183">
        <f>'Enhanced - Aggs'!J68</f>
        <v>0</v>
      </c>
      <c r="K205" s="123">
        <f>'Enhanced - Aggs'!K68</f>
        <v>0</v>
      </c>
      <c r="L205" s="126">
        <f>'Enhanced - Aggs'!L68</f>
        <v>0</v>
      </c>
      <c r="M205" s="127">
        <f>'Enhanced - Aggs'!M68</f>
        <v>0</v>
      </c>
      <c r="N205" s="123">
        <f>'Enhanced - Aggs'!N68</f>
        <v>0</v>
      </c>
      <c r="O205" s="121">
        <f>'Enhanced - Aggs'!O68</f>
        <v>0</v>
      </c>
      <c r="P205" s="122">
        <f>'Enhanced - Aggs'!P68</f>
        <v>0</v>
      </c>
      <c r="Q205" s="123">
        <f>'Enhanced - Aggs'!Q68</f>
        <v>0</v>
      </c>
    </row>
    <row r="206" spans="2:17" ht="15" customHeight="1">
      <c r="B206" s="414"/>
      <c r="C206" s="309" t="s">
        <v>251</v>
      </c>
      <c r="D206" s="314">
        <f>'Enhanced - Aggs'!D69</f>
        <v>0</v>
      </c>
      <c r="E206" s="122">
        <f>'Enhanced - Aggs'!E69</f>
        <v>0</v>
      </c>
      <c r="F206" s="123">
        <f>'Enhanced - Aggs'!F69</f>
        <v>0</v>
      </c>
      <c r="G206" s="124">
        <f>'Enhanced - Aggs'!G69</f>
        <v>0</v>
      </c>
      <c r="H206" s="125">
        <f>'Enhanced - Aggs'!H69</f>
        <v>0</v>
      </c>
      <c r="I206" s="182">
        <f>'Enhanced - Aggs'!I69</f>
        <v>0</v>
      </c>
      <c r="J206" s="183">
        <f>'Enhanced - Aggs'!J69</f>
        <v>0</v>
      </c>
      <c r="K206" s="123">
        <f>'Enhanced - Aggs'!K69</f>
        <v>0</v>
      </c>
      <c r="L206" s="126">
        <f>'Enhanced - Aggs'!L69</f>
        <v>0</v>
      </c>
      <c r="M206" s="127">
        <f>'Enhanced - Aggs'!M69</f>
        <v>0</v>
      </c>
      <c r="N206" s="123">
        <f>'Enhanced - Aggs'!N69</f>
        <v>0</v>
      </c>
      <c r="O206" s="121">
        <f>'Enhanced - Aggs'!O69</f>
        <v>0</v>
      </c>
      <c r="P206" s="122">
        <f>'Enhanced - Aggs'!P69</f>
        <v>0</v>
      </c>
      <c r="Q206" s="123">
        <f>'Enhanced - Aggs'!Q69</f>
        <v>0</v>
      </c>
    </row>
    <row r="207" spans="2:17">
      <c r="B207" s="414"/>
      <c r="C207" s="309" t="s">
        <v>252</v>
      </c>
      <c r="D207" s="314">
        <f>'Enhanced - Aggs'!D70</f>
        <v>131.07000603561406</v>
      </c>
      <c r="E207" s="122">
        <f>'Enhanced - Aggs'!E70</f>
        <v>-19.717348052072481</v>
      </c>
      <c r="F207" s="123">
        <f>'Enhanced - Aggs'!F70</f>
        <v>-0.13076261050781726</v>
      </c>
      <c r="G207" s="124">
        <f>'Enhanced - Aggs'!G70</f>
        <v>6.0103917840339319E-3</v>
      </c>
      <c r="H207" s="125">
        <f>'Enhanced - Aggs'!H70</f>
        <v>-3.8011298281044083E-5</v>
      </c>
      <c r="I207" s="182">
        <f>'Enhanced - Aggs'!I70</f>
        <v>14.50206623544751</v>
      </c>
      <c r="J207" s="183">
        <f>'Enhanced - Aggs'!J70</f>
        <v>0.1043025795833028</v>
      </c>
      <c r="K207" s="123">
        <f>'Enhanced - Aggs'!K70</f>
        <v>7.2443597544970383E-3</v>
      </c>
      <c r="L207" s="126">
        <f>'Enhanced - Aggs'!L70</f>
        <v>1900.7859090089798</v>
      </c>
      <c r="M207" s="127">
        <f>'Enhanced - Aggs'!M70</f>
        <v>-270.21477743864057</v>
      </c>
      <c r="N207" s="123">
        <f>'Enhanced - Aggs'!N70</f>
        <v>-0.12446554214627606</v>
      </c>
      <c r="O207" s="121">
        <f>'Enhanced - Aggs'!O70</f>
        <v>1198.080493927002</v>
      </c>
      <c r="P207" s="122">
        <f>'Enhanced - Aggs'!P70</f>
        <v>-180.23170065879822</v>
      </c>
      <c r="Q207" s="123">
        <f>'Enhanced - Aggs'!Q70</f>
        <v>-0.13076261050781754</v>
      </c>
    </row>
    <row r="208" spans="2:17">
      <c r="B208" s="414"/>
      <c r="C208" s="310" t="s">
        <v>416</v>
      </c>
      <c r="D208" s="314">
        <f>Enhanced!D77</f>
        <v>0.51327002048492432</v>
      </c>
      <c r="E208" s="122">
        <f>Enhanced!E77</f>
        <v>-342.07858604192734</v>
      </c>
      <c r="F208" s="123">
        <f>Enhanced!F77</f>
        <v>-0.99850180320576154</v>
      </c>
      <c r="G208" s="124">
        <f>Enhanced!G77</f>
        <v>2.3536688579042871E-5</v>
      </c>
      <c r="H208" s="125">
        <f>Enhanced!H77</f>
        <v>-1.3718554952467366E-2</v>
      </c>
      <c r="I208" s="182">
        <f>Enhanced!I77</f>
        <v>12.58</v>
      </c>
      <c r="J208" s="183">
        <f>Enhanced!J77</f>
        <v>0.60000000000000142</v>
      </c>
      <c r="K208" s="123">
        <f>Enhanced!K77</f>
        <v>5.0083472454090276E-2</v>
      </c>
      <c r="L208" s="126">
        <f>Enhanced!L77</f>
        <v>6.4569368577003479</v>
      </c>
      <c r="M208" s="127">
        <f>Enhanced!M77</f>
        <v>-4097.7934987699982</v>
      </c>
      <c r="N208" s="123">
        <f>Enhanced!N77</f>
        <v>-0.99842676830788646</v>
      </c>
      <c r="O208" s="121">
        <f>Enhanced!O77</f>
        <v>1.0265400409698486</v>
      </c>
      <c r="P208" s="122">
        <f>Enhanced!P77</f>
        <v>-684.15717208385468</v>
      </c>
      <c r="Q208" s="123">
        <f>Enhanced!Q77</f>
        <v>-0.99850180320576154</v>
      </c>
    </row>
    <row r="209" spans="2:17">
      <c r="B209" s="414"/>
      <c r="C209" s="310" t="s">
        <v>417</v>
      </c>
      <c r="D209" s="314">
        <f>Enhanced!D78</f>
        <v>0</v>
      </c>
      <c r="E209" s="122">
        <f>Enhanced!E78</f>
        <v>0</v>
      </c>
      <c r="F209" s="123">
        <f>Enhanced!F78</f>
        <v>0</v>
      </c>
      <c r="G209" s="124">
        <f>Enhanced!G78</f>
        <v>0</v>
      </c>
      <c r="H209" s="125">
        <f>Enhanced!H78</f>
        <v>0</v>
      </c>
      <c r="I209" s="182">
        <f>Enhanced!I78</f>
        <v>0</v>
      </c>
      <c r="J209" s="183">
        <f>Enhanced!J78</f>
        <v>0</v>
      </c>
      <c r="K209" s="123">
        <f>Enhanced!K78</f>
        <v>0</v>
      </c>
      <c r="L209" s="126">
        <f>Enhanced!L78</f>
        <v>0</v>
      </c>
      <c r="M209" s="127">
        <f>Enhanced!M78</f>
        <v>0</v>
      </c>
      <c r="N209" s="123">
        <f>Enhanced!N78</f>
        <v>0</v>
      </c>
      <c r="O209" s="121">
        <f>Enhanced!O78</f>
        <v>0</v>
      </c>
      <c r="P209" s="122">
        <f>Enhanced!P78</f>
        <v>0</v>
      </c>
      <c r="Q209" s="123">
        <f>Enhanced!Q78</f>
        <v>0</v>
      </c>
    </row>
    <row r="210" spans="2:17">
      <c r="B210" s="414"/>
      <c r="C210" s="310" t="s">
        <v>418</v>
      </c>
      <c r="D210" s="314">
        <f>Enhanced!D79</f>
        <v>127176.09463765851</v>
      </c>
      <c r="E210" s="122">
        <f>Enhanced!E79</f>
        <v>15547.548006043056</v>
      </c>
      <c r="F210" s="123">
        <f>Enhanced!F79</f>
        <v>0.13927931944999164</v>
      </c>
      <c r="G210" s="124">
        <f>Enhanced!G79</f>
        <v>5.8318312286337228</v>
      </c>
      <c r="H210" s="125">
        <f>Enhanced!H79</f>
        <v>1.3541716158231347</v>
      </c>
      <c r="I210" s="182">
        <f>Enhanced!I79</f>
        <v>14.853929672976896</v>
      </c>
      <c r="J210" s="183">
        <f>Enhanced!J79</f>
        <v>-0.18435728950540664</v>
      </c>
      <c r="K210" s="123">
        <f>Enhanced!K79</f>
        <v>-1.2259194811572846E-2</v>
      </c>
      <c r="L210" s="126">
        <f>Enhanced!L79</f>
        <v>1889064.7658316337</v>
      </c>
      <c r="M210" s="127">
        <f>Enhanced!M79</f>
        <v>210362.64838056336</v>
      </c>
      <c r="N210" s="123">
        <f>Enhanced!N79</f>
        <v>0.12531267232805815</v>
      </c>
      <c r="O210" s="121">
        <f>Enhanced!O79</f>
        <v>479423.99749815464</v>
      </c>
      <c r="P210" s="122">
        <f>Enhanced!P79</f>
        <v>-7578.9692217247793</v>
      </c>
      <c r="Q210" s="123">
        <f>Enhanced!Q79</f>
        <v>-1.5562470333130737E-2</v>
      </c>
    </row>
    <row r="211" spans="2:17">
      <c r="B211" s="414"/>
      <c r="C211" s="310" t="s">
        <v>253</v>
      </c>
      <c r="D211" s="314">
        <f>'Enhanced - Aggs'!D72</f>
        <v>0</v>
      </c>
      <c r="E211" s="122">
        <f>'Enhanced - Aggs'!E72</f>
        <v>0</v>
      </c>
      <c r="F211" s="123">
        <f>'Enhanced - Aggs'!F72</f>
        <v>0</v>
      </c>
      <c r="G211" s="124">
        <f>'Enhanced - Aggs'!G72</f>
        <v>0</v>
      </c>
      <c r="H211" s="125">
        <f>'Enhanced - Aggs'!H72</f>
        <v>0</v>
      </c>
      <c r="I211" s="182">
        <f>'Enhanced - Aggs'!I72</f>
        <v>0</v>
      </c>
      <c r="J211" s="183">
        <f>'Enhanced - Aggs'!J72</f>
        <v>0</v>
      </c>
      <c r="K211" s="123">
        <f>'Enhanced - Aggs'!K72</f>
        <v>0</v>
      </c>
      <c r="L211" s="126">
        <f>'Enhanced - Aggs'!L72</f>
        <v>0</v>
      </c>
      <c r="M211" s="127">
        <f>'Enhanced - Aggs'!M72</f>
        <v>0</v>
      </c>
      <c r="N211" s="123">
        <f>'Enhanced - Aggs'!N72</f>
        <v>0</v>
      </c>
      <c r="O211" s="121">
        <f>'Enhanced - Aggs'!O72</f>
        <v>0</v>
      </c>
      <c r="P211" s="122">
        <f>'Enhanced - Aggs'!P72</f>
        <v>0</v>
      </c>
      <c r="Q211" s="123">
        <f>'Enhanced - Aggs'!Q72</f>
        <v>0</v>
      </c>
    </row>
    <row r="212" spans="2:17">
      <c r="B212" s="415"/>
      <c r="C212" s="311" t="s">
        <v>332</v>
      </c>
      <c r="D212" s="314">
        <f>'Enhanced - Aggs'!D73</f>
        <v>35049.677296968235</v>
      </c>
      <c r="E212" s="122">
        <f>'Enhanced - Aggs'!E73</f>
        <v>1587.9427786877859</v>
      </c>
      <c r="F212" s="123">
        <f>'Enhanced - Aggs'!F73</f>
        <v>4.7455483152562768E-2</v>
      </c>
      <c r="G212" s="124">
        <f>'Enhanced - Aggs'!G73</f>
        <v>4.0179045739543779</v>
      </c>
      <c r="H212" s="125">
        <f>'Enhanced - Aggs'!H73</f>
        <v>0.19666524283387954</v>
      </c>
      <c r="I212" s="182">
        <f>'Enhanced - Aggs'!I73</f>
        <v>39.69667488310489</v>
      </c>
      <c r="J212" s="183">
        <f>'Enhanced - Aggs'!J73</f>
        <v>5.2780002916122442</v>
      </c>
      <c r="K212" s="123">
        <f>'Enhanced - Aggs'!K73</f>
        <v>0.15334699416103667</v>
      </c>
      <c r="L212" s="126">
        <f>'Enhanced - Aggs'!L73</f>
        <v>1391355.6444154906</v>
      </c>
      <c r="M212" s="127">
        <f>'Enhanced - Aggs'!M73</f>
        <v>239647.09276387887</v>
      </c>
      <c r="N212" s="123">
        <f>'Enhanced - Aggs'!N73</f>
        <v>0.20807963301150462</v>
      </c>
      <c r="O212" s="121">
        <f>'Enhanced - Aggs'!O73</f>
        <v>320393.97063720226</v>
      </c>
      <c r="P212" s="122">
        <f>'Enhanced - Aggs'!P73</f>
        <v>14469.685040492972</v>
      </c>
      <c r="Q212" s="123">
        <f>'Enhanced - Aggs'!Q73</f>
        <v>4.7298255554539134E-2</v>
      </c>
    </row>
    <row r="213" spans="2:17" ht="15.75" thickBot="1">
      <c r="B213" s="416"/>
      <c r="C213" s="312" t="s">
        <v>419</v>
      </c>
      <c r="D213" s="315">
        <f>Enhanced!D80</f>
        <v>1.9323985016107559</v>
      </c>
      <c r="E213" s="145">
        <f>Enhanced!E80</f>
        <v>-4.5355622896194454</v>
      </c>
      <c r="F213" s="146">
        <f>Enhanced!F80</f>
        <v>-0.70123527894126036</v>
      </c>
      <c r="G213" s="147">
        <f>Enhanced!G80</f>
        <v>8.8612737794525708E-5</v>
      </c>
      <c r="H213" s="148">
        <f>Enhanced!H80</f>
        <v>-1.7083099488891554E-4</v>
      </c>
      <c r="I213" s="255">
        <f>Enhanced!I80</f>
        <v>21.490234926170782</v>
      </c>
      <c r="J213" s="184">
        <f>Enhanced!J80</f>
        <v>-4.6288154664005283</v>
      </c>
      <c r="K213" s="146">
        <f>Enhanced!K80</f>
        <v>-0.17721989876465952</v>
      </c>
      <c r="L213" s="149">
        <f>Enhanced!L80</f>
        <v>41.527697770595552</v>
      </c>
      <c r="M213" s="150">
        <f>Enhanced!M80</f>
        <v>-127.40929607272147</v>
      </c>
      <c r="N213" s="146">
        <f>Enhanced!N80</f>
        <v>-0.75418233256174194</v>
      </c>
      <c r="O213" s="144">
        <f>Enhanced!O80</f>
        <v>17.66360604763031</v>
      </c>
      <c r="P213" s="145">
        <f>Enhanced!P80</f>
        <v>-41.458521842956543</v>
      </c>
      <c r="Q213" s="146">
        <f>Enhanced!Q80</f>
        <v>-0.70123527894126036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Alternatives'!D123</f>
        <v>110629.0057825933</v>
      </c>
      <c r="E214" s="384">
        <f>'Non-Dairy Alternatives'!E123</f>
        <v>-27573.55876756506</v>
      </c>
      <c r="F214" s="385">
        <f>'Non-Dairy Alternatives'!F123</f>
        <v>-0.19951553617919796</v>
      </c>
      <c r="G214" s="386">
        <f>'Non-Dairy Alternatives'!G123</f>
        <v>99.999999999999986</v>
      </c>
      <c r="H214" s="387">
        <f>'Non-Dairy Alternatives'!H123</f>
        <v>-2.8421709430404007E-14</v>
      </c>
      <c r="I214" s="388">
        <f>'Non-Dairy Alternatives'!I123</f>
        <v>14.277382494875972</v>
      </c>
      <c r="J214" s="389">
        <f>'Non-Dairy Alternatives'!J123</f>
        <v>1.8813155166183897</v>
      </c>
      <c r="K214" s="385">
        <f>'Non-Dairy Alternatives'!K123</f>
        <v>0.15176713064863023</v>
      </c>
      <c r="L214" s="390">
        <f>'Non-Dairy Alternatives'!L123</f>
        <v>1579492.6305859303</v>
      </c>
      <c r="M214" s="391">
        <f>'Non-Dairy Alternatives'!M123</f>
        <v>-133675.61614479986</v>
      </c>
      <c r="N214" s="385">
        <f>'Non-Dairy Alternatives'!N123</f>
        <v>-7.802830597630761E-2</v>
      </c>
      <c r="O214" s="383">
        <f>'Non-Dairy Alternatives'!O123</f>
        <v>311603.9690669775</v>
      </c>
      <c r="P214" s="384">
        <f>'Non-Dairy Alternatives'!P123</f>
        <v>-32978.553987268475</v>
      </c>
      <c r="Q214" s="385">
        <f>'Non-Dairy Alternatives'!Q123</f>
        <v>-9.5705823078197208E-2</v>
      </c>
    </row>
    <row r="215" spans="2:17" ht="15.6" customHeight="1">
      <c r="B215" s="415"/>
      <c r="C215" s="93" t="s">
        <v>456</v>
      </c>
      <c r="D215" s="137">
        <f>'Non-Dairy Alternatives'!D124</f>
        <v>23.5</v>
      </c>
      <c r="E215" s="138">
        <f>'Non-Dairy Alternatives'!E124</f>
        <v>-17</v>
      </c>
      <c r="F215" s="139">
        <f>'Non-Dairy Alternatives'!F124</f>
        <v>-0.41975308641975306</v>
      </c>
      <c r="G215" s="140">
        <f>'Non-Dairy Alternatives'!G124</f>
        <v>2.1242168664321086E-2</v>
      </c>
      <c r="H215" s="141">
        <f>'Non-Dairy Alternatives'!H124</f>
        <v>-8.0626420906929376E-3</v>
      </c>
      <c r="I215" s="254">
        <f>'Non-Dairy Alternatives'!I124</f>
        <v>14.200425531914894</v>
      </c>
      <c r="J215" s="177">
        <f>'Non-Dairy Alternatives'!J124</f>
        <v>-2.3074757026530097</v>
      </c>
      <c r="K215" s="317">
        <f>'Non-Dairy Alternatives'!K124</f>
        <v>-0.1397800768168582</v>
      </c>
      <c r="L215" s="335">
        <f>'Non-Dairy Alternatives'!L124</f>
        <v>333.71</v>
      </c>
      <c r="M215" s="143">
        <f>'Non-Dairy Alternatives'!M124</f>
        <v>-334.86000000000007</v>
      </c>
      <c r="N215" s="139">
        <f>'Non-Dairy Alternatives'!N124</f>
        <v>-0.50086004457274491</v>
      </c>
      <c r="O215" s="137">
        <f>'Non-Dairy Alternatives'!O124</f>
        <v>94</v>
      </c>
      <c r="P215" s="138">
        <f>'Non-Dairy Alternatives'!P124</f>
        <v>-68</v>
      </c>
      <c r="Q215" s="139">
        <f>'Non-Dairy Alternatives'!Q124</f>
        <v>-0.41975308641975306</v>
      </c>
    </row>
    <row r="216" spans="2:17" ht="15.6" customHeight="1">
      <c r="B216" s="415"/>
      <c r="C216" s="332" t="s">
        <v>207</v>
      </c>
      <c r="D216" s="121">
        <f>'Non-Dairy Alternatives'!D125</f>
        <v>73784.030074843526</v>
      </c>
      <c r="E216" s="122">
        <f>'Non-Dairy Alternatives'!E125</f>
        <v>-37906.25975058254</v>
      </c>
      <c r="F216" s="123">
        <f>'Non-Dairy Alternatives'!F125</f>
        <v>-0.3393872449416212</v>
      </c>
      <c r="G216" s="124">
        <f>'Non-Dairy Alternatives'!G125</f>
        <v>66.695013258858111</v>
      </c>
      <c r="H216" s="125">
        <f>'Non-Dairy Alternatives'!H125</f>
        <v>-14.121352333901868</v>
      </c>
      <c r="I216" s="182">
        <f>'Non-Dairy Alternatives'!I125</f>
        <v>12.351617265713173</v>
      </c>
      <c r="J216" s="183">
        <f>'Non-Dairy Alternatives'!J125</f>
        <v>0.33588193123273058</v>
      </c>
      <c r="K216" s="316">
        <f>'Non-Dairy Alternatives'!K125</f>
        <v>2.7953506121999983E-2</v>
      </c>
      <c r="L216" s="319">
        <f>'Non-Dairy Alternatives'!L125</f>
        <v>911352.09980633738</v>
      </c>
      <c r="M216" s="127">
        <f>'Non-Dairy Alternatives'!M125</f>
        <v>-430688.86216739612</v>
      </c>
      <c r="N216" s="123">
        <f>'Non-Dairy Alternatives'!N125</f>
        <v>-0.32092080224882552</v>
      </c>
      <c r="O216" s="121">
        <f>'Non-Dairy Alternatives'!O125</f>
        <v>170366.54892623425</v>
      </c>
      <c r="P216" s="122">
        <f>'Non-Dairy Alternatives'!P125</f>
        <v>-100495.27563136147</v>
      </c>
      <c r="Q216" s="123">
        <f>'Non-Dairy Alternatives'!Q125</f>
        <v>-0.37102044850913379</v>
      </c>
    </row>
    <row r="217" spans="2:17" ht="15.6" customHeight="1">
      <c r="B217" s="415"/>
      <c r="C217" s="332" t="s">
        <v>209</v>
      </c>
      <c r="D217" s="121">
        <f>'Non-Dairy Alternatives'!D126</f>
        <v>31.605157501029968</v>
      </c>
      <c r="E217" s="122">
        <f>'Non-Dairy Alternatives'!E126</f>
        <v>-215.35394612189083</v>
      </c>
      <c r="F217" s="123">
        <f>'Non-Dairy Alternatives'!F126</f>
        <v>-0.87202270725242204</v>
      </c>
      <c r="G217" s="124">
        <f>'Non-Dairy Alternatives'!G126</f>
        <v>2.8568599416991969E-2</v>
      </c>
      <c r="H217" s="125">
        <f>'Non-Dairy Alternatives'!H126</f>
        <v>-0.150124975790356</v>
      </c>
      <c r="I217" s="182">
        <f>'Non-Dairy Alternatives'!I126</f>
        <v>12.226290033616662</v>
      </c>
      <c r="J217" s="183">
        <f>'Non-Dairy Alternatives'!J126</f>
        <v>1.5287014197735989</v>
      </c>
      <c r="K217" s="316">
        <f>'Non-Dairy Alternatives'!K126</f>
        <v>0.14290149630500881</v>
      </c>
      <c r="L217" s="319">
        <f>'Non-Dairy Alternatives'!L126</f>
        <v>386.41382216572759</v>
      </c>
      <c r="M217" s="127">
        <f>'Non-Dairy Alternatives'!M126</f>
        <v>-2255.453072835719</v>
      </c>
      <c r="N217" s="123">
        <f>'Non-Dairy Alternatives'!N126</f>
        <v>-0.85373456062572906</v>
      </c>
      <c r="O217" s="121">
        <f>'Non-Dairy Alternatives'!O126</f>
        <v>64.026102662086487</v>
      </c>
      <c r="P217" s="122">
        <f>'Non-Dairy Alternatives'!P126</f>
        <v>-429.8921045837551</v>
      </c>
      <c r="Q217" s="123">
        <f>'Non-Dairy Alternatives'!Q126</f>
        <v>-0.87037104175789515</v>
      </c>
    </row>
    <row r="218" spans="2:17" ht="15.6" customHeight="1">
      <c r="B218" s="415"/>
      <c r="C218" s="332" t="s">
        <v>452</v>
      </c>
      <c r="D218" s="121">
        <f>'Non-Dairy Alternatives'!D127</f>
        <v>8882.1379291759113</v>
      </c>
      <c r="E218" s="122">
        <f>'Non-Dairy Alternatives'!E127</f>
        <v>7607.769912594521</v>
      </c>
      <c r="F218" s="123">
        <f>'Non-Dairy Alternatives'!F127</f>
        <v>5.9698374516672716</v>
      </c>
      <c r="G218" s="124">
        <f>'Non-Dairy Alternatives'!G127</f>
        <v>8.0287605102688655</v>
      </c>
      <c r="H218" s="125">
        <f>'Non-Dairy Alternatives'!H127</f>
        <v>7.1066589409315766</v>
      </c>
      <c r="I218" s="182">
        <f>'Non-Dairy Alternatives'!I127</f>
        <v>27.354786513984575</v>
      </c>
      <c r="J218" s="183">
        <f>'Non-Dairy Alternatives'!J127</f>
        <v>11.855175510555496</v>
      </c>
      <c r="K218" s="316">
        <f>'Non-Dairy Alternatives'!K127</f>
        <v>0.76486922852016725</v>
      </c>
      <c r="L218" s="319">
        <f>'Non-Dairy Alternatives'!L127</f>
        <v>242968.98684037209</v>
      </c>
      <c r="M218" s="127">
        <f>'Non-Dairy Alternatives'!M127</f>
        <v>223216.77830814908</v>
      </c>
      <c r="N218" s="123">
        <f>'Non-Dairy Alternatives'!N127</f>
        <v>11.300851646234985</v>
      </c>
      <c r="O218" s="121">
        <f>'Non-Dairy Alternatives'!O127</f>
        <v>63528.544435620308</v>
      </c>
      <c r="P218" s="122">
        <f>'Non-Dairy Alternatives'!P127</f>
        <v>57838.522606526327</v>
      </c>
      <c r="Q218" s="123">
        <f>'Non-Dairy Alternatives'!Q127</f>
        <v>10.164903465007605</v>
      </c>
    </row>
    <row r="219" spans="2:17">
      <c r="B219" s="414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4"/>
      <c r="C220" s="332" t="s">
        <v>454</v>
      </c>
      <c r="D220" s="121">
        <f>'Non-Dairy Alternatives'!D128</f>
        <v>0</v>
      </c>
      <c r="E220" s="122">
        <f>'Non-Dairy Alternatives'!E128</f>
        <v>0</v>
      </c>
      <c r="F220" s="123">
        <f>'Non-Dairy Alternatives'!F128</f>
        <v>0</v>
      </c>
      <c r="G220" s="124">
        <f>'Non-Dairy Alternatives'!G128</f>
        <v>0</v>
      </c>
      <c r="H220" s="125">
        <f>'Non-Dairy Alternatives'!H128</f>
        <v>0</v>
      </c>
      <c r="I220" s="182">
        <f>'Non-Dairy Alternatives'!I128</f>
        <v>0</v>
      </c>
      <c r="J220" s="183">
        <f>'Non-Dairy Alternatives'!J128</f>
        <v>0</v>
      </c>
      <c r="K220" s="316">
        <f>'Non-Dairy Alternatives'!K128</f>
        <v>0</v>
      </c>
      <c r="L220" s="319">
        <f>'Non-Dairy Alternatives'!L128</f>
        <v>0</v>
      </c>
      <c r="M220" s="127">
        <f>'Non-Dairy Alternatives'!M128</f>
        <v>0</v>
      </c>
      <c r="N220" s="123">
        <f>'Non-Dairy Alternatives'!N128</f>
        <v>0</v>
      </c>
      <c r="O220" s="121">
        <f>'Non-Dairy Alternatives'!O128</f>
        <v>0</v>
      </c>
      <c r="P220" s="122">
        <f>'Non-Dairy Alternatives'!P128</f>
        <v>0</v>
      </c>
      <c r="Q220" s="123">
        <f>'Non-Dairy Alternatives'!Q128</f>
        <v>0</v>
      </c>
    </row>
    <row r="221" spans="2:17">
      <c r="B221" s="414"/>
      <c r="C221" s="332" t="s">
        <v>455</v>
      </c>
      <c r="D221" s="121">
        <f>'Non-Dairy Alternatives'!D129</f>
        <v>0</v>
      </c>
      <c r="E221" s="122">
        <f>'Non-Dairy Alternatives'!E129</f>
        <v>-160.99192709577261</v>
      </c>
      <c r="F221" s="123">
        <f>'Non-Dairy Alternatives'!F129</f>
        <v>-1</v>
      </c>
      <c r="G221" s="124">
        <f>'Non-Dairy Alternatives'!G129</f>
        <v>0</v>
      </c>
      <c r="H221" s="125">
        <f>'Non-Dairy Alternatives'!H129</f>
        <v>-0.11648982608954644</v>
      </c>
      <c r="I221" s="182">
        <f>'Non-Dairy Alternatives'!I129</f>
        <v>0</v>
      </c>
      <c r="J221" s="183">
        <f>'Non-Dairy Alternatives'!J129</f>
        <v>-11.907639131753566</v>
      </c>
      <c r="K221" s="316">
        <f>'Non-Dairy Alternatives'!K129</f>
        <v>-1</v>
      </c>
      <c r="L221" s="319">
        <f>'Non-Dairy Alternatives'!L129</f>
        <v>0</v>
      </c>
      <c r="M221" s="127">
        <f>'Non-Dairy Alternatives'!M129</f>
        <v>-1917.0337709820392</v>
      </c>
      <c r="N221" s="123">
        <f>'Non-Dairy Alternatives'!N129</f>
        <v>-1</v>
      </c>
      <c r="O221" s="121">
        <f>'Non-Dairy Alternatives'!O129</f>
        <v>0</v>
      </c>
      <c r="P221" s="122">
        <f>'Non-Dairy Alternatives'!P129</f>
        <v>-1287.9354167661809</v>
      </c>
      <c r="Q221" s="123">
        <f>'Non-Dairy Alternatives'!Q129</f>
        <v>-1</v>
      </c>
    </row>
    <row r="222" spans="2:17">
      <c r="B222" s="414"/>
      <c r="C222" s="332" t="s">
        <v>420</v>
      </c>
      <c r="D222" s="121">
        <f>'Non-Dairy Alternatives'!D130</f>
        <v>26663.622367559834</v>
      </c>
      <c r="E222" s="122">
        <f>'Non-Dairy Alternatives'!E130</f>
        <v>3485.272084318025</v>
      </c>
      <c r="F222" s="123">
        <f>'Non-Dairy Alternatives'!F130</f>
        <v>0.15036756463370532</v>
      </c>
      <c r="G222" s="124">
        <f>'Non-Dairy Alternatives'!G130</f>
        <v>24.101836746105121</v>
      </c>
      <c r="H222" s="125">
        <f>'Non-Dairy Alternatives'!H130</f>
        <v>7.3305486309489005</v>
      </c>
      <c r="I222" s="182">
        <f>'Non-Dairy Alternatives'!I130</f>
        <v>15.383637289387327</v>
      </c>
      <c r="J222" s="183">
        <f>'Non-Dairy Alternatives'!J130</f>
        <v>1.2222885496367244</v>
      </c>
      <c r="K222" s="316">
        <f>'Non-Dairy Alternatives'!K130</f>
        <v>8.6311591649867833E-2</v>
      </c>
      <c r="L222" s="319">
        <f>'Non-Dairy Alternatives'!L130</f>
        <v>410183.49532373546</v>
      </c>
      <c r="M222" s="127">
        <f>'Non-Dairy Alternatives'!M130</f>
        <v>81946.793750651064</v>
      </c>
      <c r="N222" s="123">
        <f>'Non-Dairy Alternatives'!N130</f>
        <v>0.2496576201196227</v>
      </c>
      <c r="O222" s="121">
        <f>'Non-Dairy Alternatives'!O130</f>
        <v>75062.129095435143</v>
      </c>
      <c r="P222" s="122">
        <f>'Non-Dairy Alternatives'!P130</f>
        <v>12220.398197643357</v>
      </c>
      <c r="Q222" s="123">
        <f>'Non-Dairy Alternatives'!Q130</f>
        <v>0.19446310633166811</v>
      </c>
    </row>
    <row r="223" spans="2:17">
      <c r="B223" s="414"/>
      <c r="C223" s="332" t="s">
        <v>421</v>
      </c>
      <c r="D223" s="121">
        <f>'Non-Dairy Alternatives'!D131</f>
        <v>0</v>
      </c>
      <c r="E223" s="122">
        <f>'Non-Dairy Alternatives'!E131</f>
        <v>-34.322036057710648</v>
      </c>
      <c r="F223" s="123">
        <f>'Non-Dairy Alternatives'!F131</f>
        <v>-1</v>
      </c>
      <c r="G223" s="124">
        <f>'Non-Dairy Alternatives'!G131</f>
        <v>0</v>
      </c>
      <c r="H223" s="125">
        <f>'Non-Dairy Alternatives'!H131</f>
        <v>-2.4834586948098227E-2</v>
      </c>
      <c r="I223" s="182">
        <f>'Non-Dairy Alternatives'!I131</f>
        <v>0</v>
      </c>
      <c r="J223" s="183">
        <f>'Non-Dairy Alternatives'!J131</f>
        <v>-17.125235488526883</v>
      </c>
      <c r="K223" s="316">
        <f>'Non-Dairy Alternatives'!K131</f>
        <v>-1</v>
      </c>
      <c r="L223" s="319">
        <f>'Non-Dairy Alternatives'!L131</f>
        <v>0</v>
      </c>
      <c r="M223" s="127">
        <f>'Non-Dairy Alternatives'!M131</f>
        <v>-587.77294993400574</v>
      </c>
      <c r="N223" s="123">
        <f>'Non-Dairy Alternatives'!N131</f>
        <v>-1</v>
      </c>
      <c r="O223" s="121">
        <f>'Non-Dairy Alternatives'!O131</f>
        <v>0</v>
      </c>
      <c r="P223" s="122">
        <f>'Non-Dairy Alternatives'!P131</f>
        <v>-91.525429487228394</v>
      </c>
      <c r="Q223" s="123">
        <f>'Non-Dairy Alternatives'!Q131</f>
        <v>-1</v>
      </c>
    </row>
    <row r="224" spans="2:17">
      <c r="B224" s="414"/>
      <c r="C224" s="333" t="s">
        <v>421</v>
      </c>
      <c r="D224" s="121">
        <f>'Non-Dairy Alternatives'!D132</f>
        <v>0</v>
      </c>
      <c r="E224" s="122">
        <f>'Non-Dairy Alternatives'!E132</f>
        <v>0</v>
      </c>
      <c r="F224" s="123">
        <f>'Non-Dairy Alternatives'!F132</f>
        <v>0</v>
      </c>
      <c r="G224" s="124">
        <f>'Non-Dairy Alternatives'!G132</f>
        <v>0</v>
      </c>
      <c r="H224" s="125">
        <f>'Non-Dairy Alternatives'!H132</f>
        <v>0</v>
      </c>
      <c r="I224" s="182">
        <f>'Non-Dairy Alternatives'!I132</f>
        <v>0</v>
      </c>
      <c r="J224" s="183">
        <f>'Non-Dairy Alternatives'!J132</f>
        <v>0</v>
      </c>
      <c r="K224" s="316">
        <f>'Non-Dairy Alternatives'!K132</f>
        <v>0</v>
      </c>
      <c r="L224" s="319">
        <f>'Non-Dairy Alternatives'!L132</f>
        <v>0</v>
      </c>
      <c r="M224" s="127">
        <f>'Non-Dairy Alternatives'!M132</f>
        <v>0</v>
      </c>
      <c r="N224" s="123">
        <f>'Non-Dairy Alternatives'!N132</f>
        <v>0</v>
      </c>
      <c r="O224" s="121">
        <f>'Non-Dairy Alternatives'!O132</f>
        <v>0</v>
      </c>
      <c r="P224" s="122">
        <f>'Non-Dairy Alternatives'!P132</f>
        <v>0</v>
      </c>
      <c r="Q224" s="123">
        <f>'Non-Dairy Alternatives'!Q132</f>
        <v>0</v>
      </c>
    </row>
    <row r="225" spans="1:17" ht="15.75" thickBot="1">
      <c r="B225" s="416"/>
      <c r="C225" s="334" t="s">
        <v>208</v>
      </c>
      <c r="D225" s="144">
        <f>'Non-Dairy Alternatives'!D133</f>
        <v>1244.1102535128593</v>
      </c>
      <c r="E225" s="145">
        <f>'Non-Dairy Alternatives'!E133</f>
        <v>-332.67310461975626</v>
      </c>
      <c r="F225" s="146">
        <f>'Non-Dairy Alternatives'!F133</f>
        <v>-0.21098212566990876</v>
      </c>
      <c r="G225" s="147">
        <f>'Non-Dairy Alternatives'!G133</f>
        <v>1.1245787166864436</v>
      </c>
      <c r="H225" s="148">
        <f>'Non-Dairy Alternatives'!H133</f>
        <v>-1.6343207060020681E-2</v>
      </c>
      <c r="I225" s="255">
        <f>'Non-Dairy Alternatives'!I133</f>
        <v>11.468376498813436</v>
      </c>
      <c r="J225" s="184">
        <f>'Non-Dairy Alternatives'!J133</f>
        <v>0.48200291335917456</v>
      </c>
      <c r="K225" s="318">
        <f>'Non-Dairy Alternatives'!K133</f>
        <v>4.3872794749792304E-2</v>
      </c>
      <c r="L225" s="320">
        <f>'Non-Dairy Alternatives'!L133</f>
        <v>14267.924793319702</v>
      </c>
      <c r="M225" s="150">
        <f>'Non-Dairy Alternatives'!M133</f>
        <v>-3055.2062424523338</v>
      </c>
      <c r="N225" s="146">
        <f>'Non-Dairy Alternatives'!N133</f>
        <v>-0.17636570641550731</v>
      </c>
      <c r="O225" s="144">
        <f>'Non-Dairy Alternatives'!O133</f>
        <v>2488.7205070257187</v>
      </c>
      <c r="P225" s="145">
        <f>'Non-Dairy Alternatives'!P133</f>
        <v>-664.84620923951252</v>
      </c>
      <c r="Q225" s="146">
        <f>'Non-Dairy Alternatives'!Q133</f>
        <v>-0.21082357503661436</v>
      </c>
    </row>
    <row r="226" spans="1:17">
      <c r="B226" s="295"/>
      <c r="C226" s="93" t="s">
        <v>398</v>
      </c>
      <c r="D226" s="137">
        <f>'Trad vs Value Add'!D53</f>
        <v>62217.187645453821</v>
      </c>
      <c r="E226" s="138">
        <f>'Trad vs Value Add'!E53</f>
        <v>-11474.071655853571</v>
      </c>
      <c r="F226" s="139">
        <f>'Trad vs Value Add'!F53</f>
        <v>-0.15570464889110675</v>
      </c>
      <c r="G226" s="140">
        <f>'Trad vs Value Add'!G53</f>
        <v>2.8530529963378837</v>
      </c>
      <c r="H226" s="141">
        <f>'Trad vs Value Add'!H53</f>
        <v>-0.10286093022724296</v>
      </c>
      <c r="I226" s="254">
        <f>'Trad vs Value Add'!I53</f>
        <v>13.97359336814565</v>
      </c>
      <c r="J226" s="177">
        <f>'Trad vs Value Add'!J53</f>
        <v>0.81193291029911308</v>
      </c>
      <c r="K226" s="139">
        <f>'Trad vs Value Add'!K53</f>
        <v>6.1689246041525571E-2</v>
      </c>
      <c r="L226" s="142">
        <f>'Trad vs Value Add'!L53</f>
        <v>869397.68066718697</v>
      </c>
      <c r="M226" s="143">
        <f>'Trad vs Value Add'!M53</f>
        <v>-100501.65296774637</v>
      </c>
      <c r="N226" s="139">
        <f>'Trad vs Value Add'!N53</f>
        <v>-0.10362070524483404</v>
      </c>
      <c r="O226" s="137">
        <f>'Trad vs Value Add'!O53</f>
        <v>333139.70633661747</v>
      </c>
      <c r="P226" s="138">
        <f>'Trad vs Value Add'!P53</f>
        <v>-32950.502570746816</v>
      </c>
      <c r="Q226" s="139">
        <f>'Trad vs Value Add'!Q53</f>
        <v>-9.0006511425397437E-2</v>
      </c>
    </row>
    <row r="227" spans="1:17">
      <c r="B227" s="295" t="s">
        <v>411</v>
      </c>
      <c r="C227" s="94" t="s">
        <v>399</v>
      </c>
      <c r="D227" s="121">
        <f>'Trad vs Value Add'!D54</f>
        <v>1823235.9709222123</v>
      </c>
      <c r="E227" s="122">
        <f>'Trad vs Value Add'!E54</f>
        <v>-328887.82888144511</v>
      </c>
      <c r="F227" s="123">
        <f>'Trad vs Value Add'!F54</f>
        <v>-0.15282012536242115</v>
      </c>
      <c r="G227" s="124">
        <f>'Trad vs Value Add'!G54</f>
        <v>83.606942819613622</v>
      </c>
      <c r="H227" s="125">
        <f>'Trad vs Value Add'!H54</f>
        <v>-2.719342982086971</v>
      </c>
      <c r="I227" s="256">
        <f>'Trad vs Value Add'!I54</f>
        <v>5.7336381222378412</v>
      </c>
      <c r="J227" s="183">
        <f>'Trad vs Value Add'!J54</f>
        <v>-3.0211936425223129E-2</v>
      </c>
      <c r="K227" s="123">
        <f>'Trad vs Value Add'!K54</f>
        <v>-5.2416242819874536E-3</v>
      </c>
      <c r="L227" s="126">
        <f>'Trad vs Value Add'!L54</f>
        <v>10453775.268714922</v>
      </c>
      <c r="M227" s="127">
        <f>'Trad vs Value Add'!M54</f>
        <v>-1950743.6210335661</v>
      </c>
      <c r="N227" s="123">
        <f>'Trad vs Value Add'!N54</f>
        <v>-0.1572607239645325</v>
      </c>
      <c r="O227" s="121">
        <f>'Trad vs Value Add'!O54</f>
        <v>2523844.8779622316</v>
      </c>
      <c r="P227" s="122">
        <f>'Trad vs Value Add'!P54</f>
        <v>-442581.44486561185</v>
      </c>
      <c r="Q227" s="123">
        <f>'Trad vs Value Add'!Q54</f>
        <v>-0.1491968438453265</v>
      </c>
    </row>
    <row r="228" spans="1:17">
      <c r="B228" s="295" t="s">
        <v>409</v>
      </c>
      <c r="C228" s="94" t="s">
        <v>400</v>
      </c>
      <c r="D228" s="121">
        <f>'Trad vs Value Add'!D55</f>
        <v>52069.380510067829</v>
      </c>
      <c r="E228" s="122">
        <f>'Trad vs Value Add'!E55</f>
        <v>-3466.8187144453113</v>
      </c>
      <c r="F228" s="123">
        <f>'Trad vs Value Add'!F55</f>
        <v>-6.242448642245383E-2</v>
      </c>
      <c r="G228" s="124">
        <f>'Trad vs Value Add'!G55</f>
        <v>2.3877116228438426</v>
      </c>
      <c r="H228" s="125">
        <f>'Trad vs Value Add'!H55</f>
        <v>0.16003596262722697</v>
      </c>
      <c r="I228" s="256">
        <f>'Trad vs Value Add'!I55</f>
        <v>17.740817848209943</v>
      </c>
      <c r="J228" s="183">
        <f>'Trad vs Value Add'!J55</f>
        <v>-2.6677473008614783E-2</v>
      </c>
      <c r="K228" s="123">
        <f>'Trad vs Value Add'!K55</f>
        <v>-1.5014762928771182E-3</v>
      </c>
      <c r="L228" s="126">
        <f>'Trad vs Value Add'!L55</f>
        <v>923753.39509824628</v>
      </c>
      <c r="M228" s="127">
        <f>'Trad vs Value Add'!M55</f>
        <v>-62985.764781552716</v>
      </c>
      <c r="N228" s="123">
        <f>'Trad vs Value Add'!N55</f>
        <v>-6.3832233828872681E-2</v>
      </c>
      <c r="O228" s="121">
        <f>'Trad vs Value Add'!O55</f>
        <v>282293.38986027241</v>
      </c>
      <c r="P228" s="122">
        <f>'Trad vs Value Add'!P55</f>
        <v>-38292.347298852634</v>
      </c>
      <c r="Q228" s="123">
        <f>'Trad vs Value Add'!Q55</f>
        <v>-0.11944494985391678</v>
      </c>
    </row>
    <row r="229" spans="1:17" ht="15.75" thickBot="1">
      <c r="B229" s="295"/>
      <c r="C229" s="95" t="s">
        <v>401</v>
      </c>
      <c r="D229" s="144">
        <f>'Trad vs Value Add'!D56</f>
        <v>241451.62891748286</v>
      </c>
      <c r="E229" s="145">
        <f>'Trad vs Value Add'!E56</f>
        <v>31472.945071249211</v>
      </c>
      <c r="F229" s="146">
        <f>'Trad vs Value Add'!F56</f>
        <v>0.14988638129714488</v>
      </c>
      <c r="G229" s="147">
        <f>'Trad vs Value Add'!G56</f>
        <v>11.072089874573798</v>
      </c>
      <c r="H229" s="148">
        <f>'Trad vs Value Add'!H56</f>
        <v>2.6493960334348134</v>
      </c>
      <c r="I229" s="255">
        <f>'Trad vs Value Add'!I56</f>
        <v>12.222319694111166</v>
      </c>
      <c r="J229" s="184">
        <f>'Trad vs Value Add'!J56</f>
        <v>0.17078776171146615</v>
      </c>
      <c r="K229" s="146">
        <f>'Trad vs Value Add'!K56</f>
        <v>1.417145659734056E-2</v>
      </c>
      <c r="L229" s="149">
        <f>'Trad vs Value Add'!L56</f>
        <v>2951098.9992933716</v>
      </c>
      <c r="M229" s="150">
        <f>'Trad vs Value Add'!M56</f>
        <v>420534.18579722568</v>
      </c>
      <c r="N229" s="146">
        <f>'Trad vs Value Add'!N56</f>
        <v>0.16618194624157023</v>
      </c>
      <c r="O229" s="144">
        <f>'Trad vs Value Add'!O56</f>
        <v>586068.73083949089</v>
      </c>
      <c r="P229" s="145">
        <f>'Trad vs Value Add'!P56</f>
        <v>67819.070124538732</v>
      </c>
      <c r="Q229" s="146">
        <f>'Trad vs Value Add'!Q56</f>
        <v>0.13086177428650667</v>
      </c>
    </row>
    <row r="230" spans="1:17">
      <c r="B230" s="417" t="s">
        <v>410</v>
      </c>
      <c r="C230" s="173" t="s">
        <v>407</v>
      </c>
      <c r="D230" s="137">
        <f>Filtration!D31</f>
        <v>2054357.2665951583</v>
      </c>
      <c r="E230" s="138">
        <f>Filtration!E31</f>
        <v>-328379.3947676341</v>
      </c>
      <c r="F230" s="139">
        <f>Filtration!F31</f>
        <v>-0.13781606674898744</v>
      </c>
      <c r="G230" s="140">
        <f>Filtration!G31</f>
        <v>94.205321339948014</v>
      </c>
      <c r="H230" s="141">
        <f>Filtration!H31</f>
        <v>-1.3713392767693193</v>
      </c>
      <c r="I230" s="254">
        <f>Filtration!I31</f>
        <v>6.4995410653792742</v>
      </c>
      <c r="J230" s="177">
        <f>Filtration!J31</f>
        <v>9.0918726229213043E-2</v>
      </c>
      <c r="K230" s="139">
        <f>Filtration!K31</f>
        <v>1.4186937756308958E-2</v>
      </c>
      <c r="L230" s="142">
        <f>Filtration!L31</f>
        <v>13352379.417195549</v>
      </c>
      <c r="M230" s="143">
        <f>Filtration!M31</f>
        <v>-1917679.979125876</v>
      </c>
      <c r="N230" s="139">
        <f>Filtration!N31</f>
        <v>-0.12558431695346564</v>
      </c>
      <c r="O230" s="137">
        <f>Filtration!O31</f>
        <v>3256127.988150239</v>
      </c>
      <c r="P230" s="138">
        <f>Filtration!P31</f>
        <v>-443810.35215671454</v>
      </c>
      <c r="Q230" s="139">
        <f>Filtration!Q31</f>
        <v>-0.11995074277910675</v>
      </c>
    </row>
    <row r="231" spans="1:17" ht="15.75" thickBot="1">
      <c r="B231" s="416"/>
      <c r="C231" s="174" t="s">
        <v>408</v>
      </c>
      <c r="D231" s="144">
        <f>Filtration!D32</f>
        <v>126365.89996762187</v>
      </c>
      <c r="E231" s="145">
        <f>Filtration!E32</f>
        <v>16091.562632657049</v>
      </c>
      <c r="F231" s="146">
        <f>Filtration!F32</f>
        <v>0.1459230045860804</v>
      </c>
      <c r="G231" s="147">
        <f>Filtration!G32</f>
        <v>5.7946786600519138</v>
      </c>
      <c r="H231" s="148">
        <f>Filtration!H32</f>
        <v>1.371339276769314</v>
      </c>
      <c r="I231" s="255">
        <f>Filtration!I32</f>
        <v>14.868997929596903</v>
      </c>
      <c r="J231" s="184">
        <f>Filtration!J32</f>
        <v>-0.12475319365399962</v>
      </c>
      <c r="K231" s="146">
        <f>Filtration!K32</f>
        <v>-8.3203457646128364E-3</v>
      </c>
      <c r="L231" s="149">
        <f>Filtration!L32</f>
        <v>1878934.304990219</v>
      </c>
      <c r="M231" s="150">
        <f>Filtration!M32</f>
        <v>225508.33570834133</v>
      </c>
      <c r="N231" s="146">
        <f>Filtration!N32</f>
        <v>0.13638852896830028</v>
      </c>
      <c r="O231" s="144">
        <f>Filtration!O32</f>
        <v>476485.11217486858</v>
      </c>
      <c r="P231" s="145">
        <f>Filtration!P32</f>
        <v>-2769.9713674328523</v>
      </c>
      <c r="Q231" s="146">
        <f>Filtration!Q32</f>
        <v>-5.7797433194850204E-3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9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9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9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9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9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9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9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9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9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9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9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9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9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31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31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31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31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31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31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31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31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31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31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31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31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31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31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31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31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31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31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9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9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9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9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9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9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9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9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9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9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9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9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9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9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9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9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9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9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9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9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9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9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9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9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9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9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9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9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9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9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9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9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9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9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9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9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9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9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9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9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9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9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9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9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9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9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9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9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9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9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9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9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9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9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9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9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9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9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9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9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9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9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9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9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9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9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9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9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9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9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9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9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9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9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9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9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9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03:B213"/>
    <mergeCell ref="B200:B201"/>
    <mergeCell ref="B169:B172"/>
    <mergeCell ref="B173:B183"/>
    <mergeCell ref="B184:B185"/>
    <mergeCell ref="B186:B197"/>
    <mergeCell ref="B198:B199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:Q2"/>
    <mergeCell ref="B3:Q3"/>
    <mergeCell ref="B4:Q4"/>
    <mergeCell ref="G5:H5"/>
    <mergeCell ref="I5:K5"/>
    <mergeCell ref="L5:N5"/>
    <mergeCell ref="O5:Q5"/>
    <mergeCell ref="D5:F5"/>
    <mergeCell ref="B158:Q158"/>
    <mergeCell ref="D159:F159"/>
    <mergeCell ref="G159:H159"/>
    <mergeCell ref="I159:K159"/>
    <mergeCell ref="L159:N159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:B18"/>
    <mergeCell ref="B19:B29"/>
    <mergeCell ref="B30:B31"/>
    <mergeCell ref="B8:B10"/>
    <mergeCell ref="B11:B14"/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</mergeCells>
  <conditionalFormatting sqref="D290:Q322 D325:Q350 D289 D162:Q172 D184:Q188">
    <cfRule type="cellIs" dxfId="528" priority="142" operator="lessThan">
      <formula>0</formula>
    </cfRule>
  </conditionalFormatting>
  <conditionalFormatting sqref="D289:Q289">
    <cfRule type="cellIs" dxfId="527" priority="141" operator="lessThan">
      <formula>0</formula>
    </cfRule>
  </conditionalFormatting>
  <conditionalFormatting sqref="D232:Q288">
    <cfRule type="cellIs" dxfId="526" priority="137" operator="lessThan">
      <formula>0</formula>
    </cfRule>
  </conditionalFormatting>
  <conditionalFormatting sqref="D8:Q18 D30:Q34">
    <cfRule type="cellIs" dxfId="525" priority="136" operator="lessThan">
      <formula>0</formula>
    </cfRule>
  </conditionalFormatting>
  <conditionalFormatting sqref="D8:Q8">
    <cfRule type="cellIs" dxfId="524" priority="135" operator="lessThan">
      <formula>0</formula>
    </cfRule>
  </conditionalFormatting>
  <conditionalFormatting sqref="D9:Q9">
    <cfRule type="cellIs" dxfId="523" priority="134" operator="lessThan">
      <formula>0</formula>
    </cfRule>
  </conditionalFormatting>
  <conditionalFormatting sqref="D10:Q10">
    <cfRule type="cellIs" dxfId="522" priority="133" operator="lessThan">
      <formula>0</formula>
    </cfRule>
  </conditionalFormatting>
  <conditionalFormatting sqref="D88:Q95 D107:Q111">
    <cfRule type="cellIs" dxfId="521" priority="132" operator="lessThan">
      <formula>0</formula>
    </cfRule>
  </conditionalFormatting>
  <conditionalFormatting sqref="D85:Q95 D107:Q111">
    <cfRule type="cellIs" dxfId="520" priority="131" operator="lessThan">
      <formula>0</formula>
    </cfRule>
  </conditionalFormatting>
  <conditionalFormatting sqref="D85:Q85">
    <cfRule type="cellIs" dxfId="519" priority="130" operator="lessThan">
      <formula>0</formula>
    </cfRule>
  </conditionalFormatting>
  <conditionalFormatting sqref="D86:Q86">
    <cfRule type="cellIs" dxfId="518" priority="129" operator="lessThan">
      <formula>0</formula>
    </cfRule>
  </conditionalFormatting>
  <conditionalFormatting sqref="D87:Q87">
    <cfRule type="cellIs" dxfId="517" priority="128" operator="lessThan">
      <formula>0</formula>
    </cfRule>
  </conditionalFormatting>
  <conditionalFormatting sqref="D162:Q162">
    <cfRule type="cellIs" dxfId="516" priority="125" operator="lessThan">
      <formula>0</formula>
    </cfRule>
  </conditionalFormatting>
  <conditionalFormatting sqref="D163:Q163">
    <cfRule type="cellIs" dxfId="515" priority="124" operator="lessThan">
      <formula>0</formula>
    </cfRule>
  </conditionalFormatting>
  <conditionalFormatting sqref="D164:Q164">
    <cfRule type="cellIs" dxfId="514" priority="123" operator="lessThan">
      <formula>0</formula>
    </cfRule>
  </conditionalFormatting>
  <conditionalFormatting sqref="D78:Q78">
    <cfRule type="cellIs" dxfId="513" priority="144" operator="lessThan">
      <formula>0</formula>
    </cfRule>
  </conditionalFormatting>
  <conditionalFormatting sqref="D155:Q155">
    <cfRule type="cellIs" dxfId="512" priority="145" operator="lessThan">
      <formula>0</formula>
    </cfRule>
  </conditionalFormatting>
  <conditionalFormatting sqref="D11:Q18 D30:Q34">
    <cfRule type="cellIs" dxfId="511" priority="143" operator="lessThan">
      <formula>0</formula>
    </cfRule>
  </conditionalFormatting>
  <conditionalFormatting sqref="D351:Q360">
    <cfRule type="cellIs" dxfId="510" priority="139" operator="lessThan">
      <formula>0</formula>
    </cfRule>
  </conditionalFormatting>
  <conditionalFormatting sqref="D323:Q324">
    <cfRule type="cellIs" dxfId="509" priority="140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72:Q75">
    <cfRule type="cellIs" dxfId="508" priority="110" operator="lessThan">
      <formula>0</formula>
    </cfRule>
  </conditionalFormatting>
  <conditionalFormatting sqref="D76:Q77">
    <cfRule type="cellIs" dxfId="507" priority="109" operator="lessThan">
      <formula>0</formula>
    </cfRule>
  </conditionalFormatting>
  <conditionalFormatting sqref="D149:Q152">
    <cfRule type="cellIs" dxfId="506" priority="108" operator="lessThan">
      <formula>0</formula>
    </cfRule>
  </conditionalFormatting>
  <conditionalFormatting sqref="D153:Q154">
    <cfRule type="cellIs" dxfId="505" priority="107" operator="lessThan">
      <formula>0</formula>
    </cfRule>
  </conditionalFormatting>
  <conditionalFormatting sqref="D226:Q229">
    <cfRule type="cellIs" dxfId="504" priority="106" operator="lessThan">
      <formula>0</formula>
    </cfRule>
  </conditionalFormatting>
  <conditionalFormatting sqref="D230:Q231">
    <cfRule type="cellIs" dxfId="503" priority="105" operator="lessThan">
      <formula>0</formula>
    </cfRule>
  </conditionalFormatting>
  <conditionalFormatting sqref="D19:Q29">
    <cfRule type="cellIs" dxfId="502" priority="104" operator="lessThan">
      <formula>0</formula>
    </cfRule>
  </conditionalFormatting>
  <conditionalFormatting sqref="D96:Q106">
    <cfRule type="cellIs" dxfId="501" priority="103" operator="lessThan">
      <formula>0</formula>
    </cfRule>
  </conditionalFormatting>
  <conditionalFormatting sqref="D173:Q183">
    <cfRule type="cellIs" dxfId="500" priority="102" operator="lessThan">
      <formula>0</formula>
    </cfRule>
  </conditionalFormatting>
  <conditionalFormatting sqref="D42:Q47">
    <cfRule type="cellIs" dxfId="499" priority="65" operator="lessThan">
      <formula>0</formula>
    </cfRule>
  </conditionalFormatting>
  <conditionalFormatting sqref="D42:Q47">
    <cfRule type="cellIs" dxfId="498" priority="66" operator="lessThan">
      <formula>0</formula>
    </cfRule>
  </conditionalFormatting>
  <conditionalFormatting sqref="D35:Q41">
    <cfRule type="cellIs" dxfId="497" priority="64" operator="lessThan">
      <formula>0</formula>
    </cfRule>
  </conditionalFormatting>
  <conditionalFormatting sqref="D50:E55 D48:Q49 D61:Q61">
    <cfRule type="cellIs" dxfId="496" priority="63" operator="lessThan">
      <formula>0</formula>
    </cfRule>
  </conditionalFormatting>
  <conditionalFormatting sqref="D56:E59">
    <cfRule type="cellIs" dxfId="495" priority="62" operator="lessThan">
      <formula>0</formula>
    </cfRule>
  </conditionalFormatting>
  <conditionalFormatting sqref="F50:F58">
    <cfRule type="cellIs" dxfId="494" priority="61" operator="lessThan">
      <formula>0</formula>
    </cfRule>
  </conditionalFormatting>
  <conditionalFormatting sqref="F59">
    <cfRule type="cellIs" dxfId="493" priority="60" operator="lessThan">
      <formula>0</formula>
    </cfRule>
  </conditionalFormatting>
  <conditionalFormatting sqref="G59:K59">
    <cfRule type="cellIs" dxfId="492" priority="59" operator="lessThan">
      <formula>0</formula>
    </cfRule>
  </conditionalFormatting>
  <conditionalFormatting sqref="G50:K58">
    <cfRule type="cellIs" dxfId="491" priority="58" operator="lessThan">
      <formula>0</formula>
    </cfRule>
  </conditionalFormatting>
  <conditionalFormatting sqref="L59:Q59">
    <cfRule type="cellIs" dxfId="490" priority="57" operator="lessThan">
      <formula>0</formula>
    </cfRule>
  </conditionalFormatting>
  <conditionalFormatting sqref="L50:Q58">
    <cfRule type="cellIs" dxfId="489" priority="56" operator="lessThan">
      <formula>0</formula>
    </cfRule>
  </conditionalFormatting>
  <conditionalFormatting sqref="D62:E67">
    <cfRule type="cellIs" dxfId="488" priority="55" operator="lessThan">
      <formula>0</formula>
    </cfRule>
  </conditionalFormatting>
  <conditionalFormatting sqref="D68:E70">
    <cfRule type="cellIs" dxfId="487" priority="54" operator="lessThan">
      <formula>0</formula>
    </cfRule>
  </conditionalFormatting>
  <conditionalFormatting sqref="F62:F70">
    <cfRule type="cellIs" dxfId="486" priority="53" operator="lessThan">
      <formula>0</formula>
    </cfRule>
  </conditionalFormatting>
  <conditionalFormatting sqref="G62:K70">
    <cfRule type="cellIs" dxfId="485" priority="52" operator="lessThan">
      <formula>0</formula>
    </cfRule>
  </conditionalFormatting>
  <conditionalFormatting sqref="D71:E71">
    <cfRule type="cellIs" dxfId="484" priority="51" operator="lessThan">
      <formula>0</formula>
    </cfRule>
  </conditionalFormatting>
  <conditionalFormatting sqref="F71">
    <cfRule type="cellIs" dxfId="483" priority="50" operator="lessThan">
      <formula>0</formula>
    </cfRule>
  </conditionalFormatting>
  <conditionalFormatting sqref="G71:K71">
    <cfRule type="cellIs" dxfId="482" priority="49" operator="lessThan">
      <formula>0</formula>
    </cfRule>
  </conditionalFormatting>
  <conditionalFormatting sqref="L62:Q70">
    <cfRule type="cellIs" dxfId="481" priority="48" operator="lessThan">
      <formula>0</formula>
    </cfRule>
  </conditionalFormatting>
  <conditionalFormatting sqref="L71:Q71">
    <cfRule type="cellIs" dxfId="480" priority="47" operator="lessThan">
      <formula>0</formula>
    </cfRule>
  </conditionalFormatting>
  <conditionalFormatting sqref="D119:Q124">
    <cfRule type="cellIs" dxfId="479" priority="45" operator="lessThan">
      <formula>0</formula>
    </cfRule>
  </conditionalFormatting>
  <conditionalFormatting sqref="D119:Q124">
    <cfRule type="cellIs" dxfId="478" priority="46" operator="lessThan">
      <formula>0</formula>
    </cfRule>
  </conditionalFormatting>
  <conditionalFormatting sqref="D112:Q118">
    <cfRule type="cellIs" dxfId="477" priority="44" operator="lessThan">
      <formula>0</formula>
    </cfRule>
  </conditionalFormatting>
  <conditionalFormatting sqref="D127:E132 D125:Q126 D138:Q138">
    <cfRule type="cellIs" dxfId="476" priority="43" operator="lessThan">
      <formula>0</formula>
    </cfRule>
  </conditionalFormatting>
  <conditionalFormatting sqref="D133:E136">
    <cfRule type="cellIs" dxfId="475" priority="42" operator="lessThan">
      <formula>0</formula>
    </cfRule>
  </conditionalFormatting>
  <conditionalFormatting sqref="F127:F135">
    <cfRule type="cellIs" dxfId="474" priority="41" operator="lessThan">
      <formula>0</formula>
    </cfRule>
  </conditionalFormatting>
  <conditionalFormatting sqref="F136">
    <cfRule type="cellIs" dxfId="473" priority="40" operator="lessThan">
      <formula>0</formula>
    </cfRule>
  </conditionalFormatting>
  <conditionalFormatting sqref="G136:K136">
    <cfRule type="cellIs" dxfId="472" priority="39" operator="lessThan">
      <formula>0</formula>
    </cfRule>
  </conditionalFormatting>
  <conditionalFormatting sqref="G127:K135">
    <cfRule type="cellIs" dxfId="471" priority="38" operator="lessThan">
      <formula>0</formula>
    </cfRule>
  </conditionalFormatting>
  <conditionalFormatting sqref="L136:Q136">
    <cfRule type="cellIs" dxfId="470" priority="37" operator="lessThan">
      <formula>0</formula>
    </cfRule>
  </conditionalFormatting>
  <conditionalFormatting sqref="L127:Q135">
    <cfRule type="cellIs" dxfId="469" priority="36" operator="lessThan">
      <formula>0</formula>
    </cfRule>
  </conditionalFormatting>
  <conditionalFormatting sqref="D139:E144">
    <cfRule type="cellIs" dxfId="468" priority="35" operator="lessThan">
      <formula>0</formula>
    </cfRule>
  </conditionalFormatting>
  <conditionalFormatting sqref="D145:E147">
    <cfRule type="cellIs" dxfId="467" priority="34" operator="lessThan">
      <formula>0</formula>
    </cfRule>
  </conditionalFormatting>
  <conditionalFormatting sqref="F139:F147">
    <cfRule type="cellIs" dxfId="466" priority="33" operator="lessThan">
      <formula>0</formula>
    </cfRule>
  </conditionalFormatting>
  <conditionalFormatting sqref="G139:K147">
    <cfRule type="cellIs" dxfId="465" priority="32" operator="lessThan">
      <formula>0</formula>
    </cfRule>
  </conditionalFormatting>
  <conditionalFormatting sqref="D148:E148">
    <cfRule type="cellIs" dxfId="464" priority="31" operator="lessThan">
      <formula>0</formula>
    </cfRule>
  </conditionalFormatting>
  <conditionalFormatting sqref="F148">
    <cfRule type="cellIs" dxfId="463" priority="30" operator="lessThan">
      <formula>0</formula>
    </cfRule>
  </conditionalFormatting>
  <conditionalFormatting sqref="G148:K148">
    <cfRule type="cellIs" dxfId="462" priority="29" operator="lessThan">
      <formula>0</formula>
    </cfRule>
  </conditionalFormatting>
  <conditionalFormatting sqref="L139:Q147">
    <cfRule type="cellIs" dxfId="461" priority="28" operator="lessThan">
      <formula>0</formula>
    </cfRule>
  </conditionalFormatting>
  <conditionalFormatting sqref="L148:Q148">
    <cfRule type="cellIs" dxfId="460" priority="27" operator="lessThan">
      <formula>0</formula>
    </cfRule>
  </conditionalFormatting>
  <conditionalFormatting sqref="D196:Q201">
    <cfRule type="cellIs" dxfId="459" priority="25" operator="lessThan">
      <formula>0</formula>
    </cfRule>
  </conditionalFormatting>
  <conditionalFormatting sqref="D196:Q201">
    <cfRule type="cellIs" dxfId="458" priority="26" operator="lessThan">
      <formula>0</formula>
    </cfRule>
  </conditionalFormatting>
  <conditionalFormatting sqref="D189:Q195">
    <cfRule type="cellIs" dxfId="457" priority="24" operator="lessThan">
      <formula>0</formula>
    </cfRule>
  </conditionalFormatting>
  <conditionalFormatting sqref="D204:E209 D202:Q203 D215:Q215">
    <cfRule type="cellIs" dxfId="456" priority="23" operator="lessThan">
      <formula>0</formula>
    </cfRule>
  </conditionalFormatting>
  <conditionalFormatting sqref="D210:E213">
    <cfRule type="cellIs" dxfId="455" priority="22" operator="lessThan">
      <formula>0</formula>
    </cfRule>
  </conditionalFormatting>
  <conditionalFormatting sqref="F204:F212">
    <cfRule type="cellIs" dxfId="454" priority="21" operator="lessThan">
      <formula>0</formula>
    </cfRule>
  </conditionalFormatting>
  <conditionalFormatting sqref="F213">
    <cfRule type="cellIs" dxfId="453" priority="20" operator="lessThan">
      <formula>0</formula>
    </cfRule>
  </conditionalFormatting>
  <conditionalFormatting sqref="G213:K213">
    <cfRule type="cellIs" dxfId="452" priority="19" operator="lessThan">
      <formula>0</formula>
    </cfRule>
  </conditionalFormatting>
  <conditionalFormatting sqref="G204:K212">
    <cfRule type="cellIs" dxfId="451" priority="18" operator="lessThan">
      <formula>0</formula>
    </cfRule>
  </conditionalFormatting>
  <conditionalFormatting sqref="L213:Q213">
    <cfRule type="cellIs" dxfId="450" priority="17" operator="lessThan">
      <formula>0</formula>
    </cfRule>
  </conditionalFormatting>
  <conditionalFormatting sqref="L204:Q212">
    <cfRule type="cellIs" dxfId="449" priority="16" operator="lessThan">
      <formula>0</formula>
    </cfRule>
  </conditionalFormatting>
  <conditionalFormatting sqref="D216:E221">
    <cfRule type="cellIs" dxfId="448" priority="15" operator="lessThan">
      <formula>0</formula>
    </cfRule>
  </conditionalFormatting>
  <conditionalFormatting sqref="D222:E224">
    <cfRule type="cellIs" dxfId="447" priority="14" operator="lessThan">
      <formula>0</formula>
    </cfRule>
  </conditionalFormatting>
  <conditionalFormatting sqref="F216:F224">
    <cfRule type="cellIs" dxfId="446" priority="13" operator="lessThan">
      <formula>0</formula>
    </cfRule>
  </conditionalFormatting>
  <conditionalFormatting sqref="G216:K224">
    <cfRule type="cellIs" dxfId="445" priority="12" operator="lessThan">
      <formula>0</formula>
    </cfRule>
  </conditionalFormatting>
  <conditionalFormatting sqref="D225:E225">
    <cfRule type="cellIs" dxfId="444" priority="11" operator="lessThan">
      <formula>0</formula>
    </cfRule>
  </conditionalFormatting>
  <conditionalFormatting sqref="F225">
    <cfRule type="cellIs" dxfId="443" priority="10" operator="lessThan">
      <formula>0</formula>
    </cfRule>
  </conditionalFormatting>
  <conditionalFormatting sqref="G225:K225">
    <cfRule type="cellIs" dxfId="442" priority="9" operator="lessThan">
      <formula>0</formula>
    </cfRule>
  </conditionalFormatting>
  <conditionalFormatting sqref="L216:Q224">
    <cfRule type="cellIs" dxfId="441" priority="8" operator="lessThan">
      <formula>0</formula>
    </cfRule>
  </conditionalFormatting>
  <conditionalFormatting sqref="L225:Q225">
    <cfRule type="cellIs" dxfId="440" priority="7" operator="lessThan">
      <formula>0</formula>
    </cfRule>
  </conditionalFormatting>
  <conditionalFormatting sqref="D60:Q60">
    <cfRule type="cellIs" dxfId="439" priority="6" operator="lessThan">
      <formula>0</formula>
    </cfRule>
  </conditionalFormatting>
  <conditionalFormatting sqref="D84:Q84">
    <cfRule type="cellIs" dxfId="438" priority="5" operator="lessThan">
      <formula>0</formula>
    </cfRule>
  </conditionalFormatting>
  <conditionalFormatting sqref="D137:Q137">
    <cfRule type="cellIs" dxfId="437" priority="4" operator="lessThan">
      <formula>0</formula>
    </cfRule>
  </conditionalFormatting>
  <conditionalFormatting sqref="D161:Q161">
    <cfRule type="cellIs" dxfId="436" priority="3" operator="lessThan">
      <formula>0</formula>
    </cfRule>
  </conditionalFormatting>
  <conditionalFormatting sqref="D214:Q214">
    <cfRule type="cellIs" dxfId="435" priority="2" operator="lessThan">
      <formula>0</formula>
    </cfRule>
  </conditionalFormatting>
  <conditionalFormatting sqref="D7:Q7">
    <cfRule type="cellIs" dxfId="43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40.42578125" style="89" customWidth="1"/>
    <col min="4" max="4" width="17.7109375" style="1" bestFit="1" customWidth="1"/>
    <col min="5" max="5" width="17.140625" style="1" bestFit="1" customWidth="1"/>
    <col min="6" max="6" width="11.5703125" style="88" bestFit="1" customWidth="1"/>
    <col min="7" max="7" width="12.8554687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19.7109375" style="1" bestFit="1" customWidth="1"/>
    <col min="13" max="13" width="17.7109375" style="1" bestFit="1" customWidth="1"/>
    <col min="14" max="14" width="11.5703125" style="88" bestFit="1" customWidth="1"/>
    <col min="15" max="15" width="18.140625" style="1" bestFit="1" customWidth="1"/>
    <col min="16" max="16" width="17.140625" style="1" bestFit="1" customWidth="1"/>
    <col min="17" max="17" width="11.5703125" style="88" bestFit="1" customWidth="1"/>
    <col min="18" max="16384" width="9.140625" style="1"/>
  </cols>
  <sheetData>
    <row r="2" spans="2:17" ht="23.25">
      <c r="B2" s="426" t="s">
        <v>269</v>
      </c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</row>
    <row r="3" spans="2:17">
      <c r="B3" s="427" t="s">
        <v>26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</row>
    <row r="4" spans="2:17" ht="15.75" thickBot="1">
      <c r="B4" s="428" t="s">
        <v>545</v>
      </c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</row>
    <row r="5" spans="2:17">
      <c r="D5" s="418" t="s">
        <v>198</v>
      </c>
      <c r="E5" s="419"/>
      <c r="F5" s="420"/>
      <c r="G5" s="421" t="s">
        <v>29</v>
      </c>
      <c r="H5" s="422"/>
      <c r="I5" s="418" t="s">
        <v>30</v>
      </c>
      <c r="J5" s="419"/>
      <c r="K5" s="420"/>
      <c r="L5" s="421" t="s">
        <v>31</v>
      </c>
      <c r="M5" s="419"/>
      <c r="N5" s="422"/>
      <c r="O5" s="418" t="s">
        <v>32</v>
      </c>
      <c r="P5" s="419"/>
      <c r="Q5" s="420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Data'!E111</f>
        <v>13621444.620984573</v>
      </c>
      <c r="E7" s="384">
        <f>'Segment Data'!F111</f>
        <v>-1221209.0204798579</v>
      </c>
      <c r="F7" s="385">
        <f>'Segment Data'!G111</f>
        <v>-8.2277000459559935E-2</v>
      </c>
      <c r="G7" s="386">
        <f>'Segment Data'!H111</f>
        <v>99.999999999999986</v>
      </c>
      <c r="H7" s="387">
        <f>'Segment Data'!I111</f>
        <v>-2.8421709430404007E-14</v>
      </c>
      <c r="I7" s="388">
        <f>'Segment Data'!J111</f>
        <v>8.5590093668855722</v>
      </c>
      <c r="J7" s="389">
        <f>'Segment Data'!K111</f>
        <v>5.4849732571538468E-2</v>
      </c>
      <c r="K7" s="385">
        <f>'Segment Data'!L111</f>
        <v>6.4497534065825167E-3</v>
      </c>
      <c r="L7" s="390">
        <f>'Segment Data'!M111</f>
        <v>116586072.10152006</v>
      </c>
      <c r="M7" s="391">
        <f>'Segment Data'!N111</f>
        <v>-9638223.8623259664</v>
      </c>
      <c r="N7" s="385">
        <f>'Segment Data'!O111</f>
        <v>-7.6357913416974871E-2</v>
      </c>
      <c r="O7" s="383">
        <f>'Segment Data'!P111</f>
        <v>36878702.612553239</v>
      </c>
      <c r="P7" s="384">
        <f>'Segment Data'!Q111</f>
        <v>-3776342.0571674556</v>
      </c>
      <c r="Q7" s="385">
        <f>'Segment Data'!R111</f>
        <v>-9.2887416256610886E-2</v>
      </c>
    </row>
    <row r="8" spans="2:17">
      <c r="B8" s="417" t="s">
        <v>233</v>
      </c>
      <c r="C8" s="93" t="s">
        <v>233</v>
      </c>
      <c r="D8" s="137">
        <f>'Segment Data'!E114</f>
        <v>10775628.510243738</v>
      </c>
      <c r="E8" s="138">
        <f>'Segment Data'!F114</f>
        <v>-966796.80049302988</v>
      </c>
      <c r="F8" s="139">
        <f>'Segment Data'!G114</f>
        <v>-8.2333655519105792E-2</v>
      </c>
      <c r="G8" s="140">
        <f>'Segment Data'!H114</f>
        <v>79.107824537518567</v>
      </c>
      <c r="H8" s="141">
        <f>'Segment Data'!I114</f>
        <v>-4.8839739374670899E-3</v>
      </c>
      <c r="I8" s="176">
        <f>'Segment Data'!J114</f>
        <v>6.4138185730246606</v>
      </c>
      <c r="J8" s="177">
        <f>'Segment Data'!K114</f>
        <v>-3.9678994623535857E-2</v>
      </c>
      <c r="K8" s="139">
        <f>'Segment Data'!L114</f>
        <v>-6.1484480636436962E-3</v>
      </c>
      <c r="L8" s="142">
        <f>'Segment Data'!M114</f>
        <v>69112926.275015339</v>
      </c>
      <c r="M8" s="143">
        <f>'Segment Data'!N114</f>
        <v>-6666786.9061150104</v>
      </c>
      <c r="N8" s="139">
        <f>'Segment Data'!O114</f>
        <v>-8.7975879377900371E-2</v>
      </c>
      <c r="O8" s="137">
        <f>'Segment Data'!P114</f>
        <v>18022087.372876525</v>
      </c>
      <c r="P8" s="138">
        <f>'Segment Data'!Q114</f>
        <v>-1790256.235929016</v>
      </c>
      <c r="Q8" s="139">
        <f>'Segment Data'!R114</f>
        <v>-9.0360649465686713E-2</v>
      </c>
    </row>
    <row r="9" spans="2:17">
      <c r="B9" s="414"/>
      <c r="C9" s="118" t="s">
        <v>232</v>
      </c>
      <c r="D9" s="151">
        <f>'Segment Data'!E115</f>
        <v>10703216.460812068</v>
      </c>
      <c r="E9" s="152">
        <f>'Segment Data'!F115</f>
        <v>-943734.1563112475</v>
      </c>
      <c r="F9" s="153">
        <f>'Segment Data'!G115</f>
        <v>-8.1028432877853204E-2</v>
      </c>
      <c r="G9" s="154">
        <f>'Segment Data'!H115</f>
        <v>78.576221235177812</v>
      </c>
      <c r="H9" s="155">
        <f>'Segment Data'!I115</f>
        <v>0.10675816971625807</v>
      </c>
      <c r="I9" s="178">
        <f>'Segment Data'!J115</f>
        <v>6.3286822641671696</v>
      </c>
      <c r="J9" s="179">
        <f>'Segment Data'!K115</f>
        <v>-1.7662894225483505E-2</v>
      </c>
      <c r="K9" s="153">
        <f>'Segment Data'!L115</f>
        <v>-2.7831600369427447E-3</v>
      </c>
      <c r="L9" s="156">
        <f>'Segment Data'!M115</f>
        <v>67737256.185083434</v>
      </c>
      <c r="M9" s="157">
        <f>'Segment Data'!N115</f>
        <v>-6178312.4739354402</v>
      </c>
      <c r="N9" s="153">
        <f>'Segment Data'!O115</f>
        <v>-8.3586077818554233E-2</v>
      </c>
      <c r="O9" s="151">
        <f>'Segment Data'!P115</f>
        <v>17576292.543022156</v>
      </c>
      <c r="P9" s="152">
        <f>'Segment Data'!Q115</f>
        <v>-1588495.1186770163</v>
      </c>
      <c r="Q9" s="153">
        <f>'Segment Data'!R115</f>
        <v>-8.2886131937251972E-2</v>
      </c>
    </row>
    <row r="10" spans="2:17" ht="15.75" thickBot="1">
      <c r="B10" s="416"/>
      <c r="C10" s="114" t="s">
        <v>231</v>
      </c>
      <c r="D10" s="158">
        <f>'Segment Data'!E116</f>
        <v>72412.049431670937</v>
      </c>
      <c r="E10" s="159">
        <f>'Segment Data'!F116</f>
        <v>-23062.644181783806</v>
      </c>
      <c r="F10" s="160">
        <f>'Segment Data'!G116</f>
        <v>-0.24155766631895961</v>
      </c>
      <c r="G10" s="161">
        <f>'Segment Data'!H116</f>
        <v>0.53160330234075359</v>
      </c>
      <c r="H10" s="162">
        <f>'Segment Data'!I116</f>
        <v>-0.11164214365373282</v>
      </c>
      <c r="I10" s="180">
        <f>'Segment Data'!J116</f>
        <v>18.997806314403867</v>
      </c>
      <c r="J10" s="181">
        <f>'Segment Data'!K116</f>
        <v>-0.52720551395312754</v>
      </c>
      <c r="K10" s="160">
        <f>'Segment Data'!L116</f>
        <v>-2.7001546456809047E-2</v>
      </c>
      <c r="L10" s="163">
        <f>'Segment Data'!M116</f>
        <v>1375670.0899319232</v>
      </c>
      <c r="M10" s="164">
        <f>'Segment Data'!N116</f>
        <v>-488474.43217954063</v>
      </c>
      <c r="N10" s="160">
        <f>'Segment Data'!O116</f>
        <v>-0.26203678222665883</v>
      </c>
      <c r="O10" s="158">
        <f>'Segment Data'!P116</f>
        <v>445794.82985436916</v>
      </c>
      <c r="P10" s="159">
        <f>'Segment Data'!Q116</f>
        <v>-201761.11725200154</v>
      </c>
      <c r="Q10" s="160">
        <f>'Segment Data'!R116</f>
        <v>-0.31157325965977001</v>
      </c>
    </row>
    <row r="11" spans="2:17">
      <c r="B11" s="417" t="s">
        <v>230</v>
      </c>
      <c r="C11" s="93" t="s">
        <v>376</v>
      </c>
      <c r="D11" s="137">
        <f>Fat!E99</f>
        <v>205897.27408926998</v>
      </c>
      <c r="E11" s="138">
        <f>Fat!F99</f>
        <v>-52578.173377067811</v>
      </c>
      <c r="F11" s="139">
        <f>Fat!G99</f>
        <v>-0.20341650973992514</v>
      </c>
      <c r="G11" s="140">
        <f>Fat!H99</f>
        <v>1.5115670901166689</v>
      </c>
      <c r="H11" s="141">
        <f>Fat!I99</f>
        <v>-0.22986980998225248</v>
      </c>
      <c r="I11" s="254">
        <f>Fat!J99</f>
        <v>5.6170016309231015</v>
      </c>
      <c r="J11" s="177">
        <f>Fat!K99</f>
        <v>8.369534476171836E-2</v>
      </c>
      <c r="K11" s="139">
        <f>Fat!L99</f>
        <v>1.5125738651236001E-2</v>
      </c>
      <c r="L11" s="142">
        <f>Fat!M99</f>
        <v>1156525.3243620503</v>
      </c>
      <c r="M11" s="143">
        <f>Fat!N99</f>
        <v>-273698.49392181286</v>
      </c>
      <c r="N11" s="139">
        <f>Fat!O99</f>
        <v>-0.19136759605236181</v>
      </c>
      <c r="O11" s="137">
        <f>Fat!P99</f>
        <v>357825.5374982357</v>
      </c>
      <c r="P11" s="138">
        <f>Fat!Q99</f>
        <v>-80671.717664990807</v>
      </c>
      <c r="Q11" s="139">
        <f>Fat!R99</f>
        <v>-0.18397314171319387</v>
      </c>
    </row>
    <row r="12" spans="2:17">
      <c r="B12" s="414"/>
      <c r="C12" s="94" t="s">
        <v>377</v>
      </c>
      <c r="D12" s="121">
        <f>Fat!E100</f>
        <v>1483333.8584732066</v>
      </c>
      <c r="E12" s="122">
        <f>Fat!F100</f>
        <v>-281468.12360121054</v>
      </c>
      <c r="F12" s="123">
        <f>Fat!G100</f>
        <v>-0.15948991810988444</v>
      </c>
      <c r="G12" s="124">
        <f>Fat!H100</f>
        <v>10.889695621476529</v>
      </c>
      <c r="H12" s="125">
        <f>Fat!I100</f>
        <v>-1.0003748787490352</v>
      </c>
      <c r="I12" s="256">
        <f>Fat!J100</f>
        <v>14.128830594300062</v>
      </c>
      <c r="J12" s="183">
        <f>Fat!K100</f>
        <v>0.63143437028257132</v>
      </c>
      <c r="K12" s="123">
        <f>Fat!L100</f>
        <v>4.6781939257216625E-2</v>
      </c>
      <c r="L12" s="126">
        <f>Fat!M100</f>
        <v>20957772.8011574</v>
      </c>
      <c r="M12" s="127">
        <f>Fat!N100</f>
        <v>-2862458.8078324236</v>
      </c>
      <c r="N12" s="123">
        <f>Fat!O100</f>
        <v>-0.12016922651382296</v>
      </c>
      <c r="O12" s="121">
        <f>Fat!P100</f>
        <v>7753062.7389440536</v>
      </c>
      <c r="P12" s="122">
        <f>Fat!Q100</f>
        <v>-1357190.997888403</v>
      </c>
      <c r="Q12" s="123">
        <f>Fat!R100</f>
        <v>-0.14897400633325111</v>
      </c>
    </row>
    <row r="13" spans="2:17">
      <c r="B13" s="414"/>
      <c r="C13" s="94" t="s">
        <v>378</v>
      </c>
      <c r="D13" s="121">
        <f>Fat!E101</f>
        <v>3871713.6760603171</v>
      </c>
      <c r="E13" s="122">
        <f>Fat!F101</f>
        <v>-501300.77413162217</v>
      </c>
      <c r="F13" s="123">
        <f>Fat!G101</f>
        <v>-0.11463506005785533</v>
      </c>
      <c r="G13" s="124">
        <f>Fat!H101</f>
        <v>28.423664183868823</v>
      </c>
      <c r="H13" s="125">
        <f>Fat!I101</f>
        <v>-1.0388197885085226</v>
      </c>
      <c r="I13" s="256">
        <f>Fat!J101</f>
        <v>6.4865473799047164</v>
      </c>
      <c r="J13" s="183">
        <f>Fat!K101</f>
        <v>-0.11812462158838688</v>
      </c>
      <c r="K13" s="123">
        <f>Fat!L101</f>
        <v>-1.7885009514731803E-2</v>
      </c>
      <c r="L13" s="126">
        <f>Fat!M101</f>
        <v>25114054.201190308</v>
      </c>
      <c r="M13" s="127">
        <f>Fat!N101</f>
        <v>-3768271.9001171514</v>
      </c>
      <c r="N13" s="123">
        <f>Fat!O101</f>
        <v>-0.13046982043273056</v>
      </c>
      <c r="O13" s="121">
        <f>Fat!P101</f>
        <v>6890311.6421453953</v>
      </c>
      <c r="P13" s="122">
        <f>Fat!Q101</f>
        <v>-1030813.8533630874</v>
      </c>
      <c r="Q13" s="123">
        <f>Fat!R101</f>
        <v>-0.13013477111902721</v>
      </c>
    </row>
    <row r="14" spans="2:17" ht="15.75" thickBot="1">
      <c r="B14" s="416"/>
      <c r="C14" s="95" t="s">
        <v>379</v>
      </c>
      <c r="D14" s="144">
        <f>Fat!E102</f>
        <v>8060499.8123617088</v>
      </c>
      <c r="E14" s="145">
        <f>Fat!F102</f>
        <v>-385861.94936999958</v>
      </c>
      <c r="F14" s="146">
        <f>Fat!G102</f>
        <v>-4.5683805673377709E-2</v>
      </c>
      <c r="G14" s="147">
        <f>Fat!H102</f>
        <v>59.175073104537496</v>
      </c>
      <c r="H14" s="148">
        <f>Fat!I102</f>
        <v>2.2690644772394961</v>
      </c>
      <c r="I14" s="255">
        <f>Fat!J102</f>
        <v>8.6046425642789828</v>
      </c>
      <c r="J14" s="184">
        <f>Fat!K102</f>
        <v>6.942746588087978E-2</v>
      </c>
      <c r="K14" s="146">
        <f>Fat!L102</f>
        <v>8.1342374012237824E-3</v>
      </c>
      <c r="L14" s="149">
        <f>Fat!M102</f>
        <v>69357719.774810314</v>
      </c>
      <c r="M14" s="150">
        <f>Fat!N102</f>
        <v>-2733794.6604545712</v>
      </c>
      <c r="N14" s="146">
        <f>Fat!O102</f>
        <v>-3.792117119289265E-2</v>
      </c>
      <c r="O14" s="144">
        <f>Fat!P102</f>
        <v>21877502.693965554</v>
      </c>
      <c r="P14" s="145">
        <f>Fat!Q102</f>
        <v>-1307665.4882509895</v>
      </c>
      <c r="Q14" s="146">
        <f>Fat!R102</f>
        <v>-5.6400949002129441E-2</v>
      </c>
    </row>
    <row r="15" spans="2:17" ht="15" customHeight="1">
      <c r="B15" s="423" t="s">
        <v>229</v>
      </c>
      <c r="C15" s="93" t="s">
        <v>392</v>
      </c>
      <c r="D15" s="137">
        <f>Fat!E103</f>
        <v>194194.9942807648</v>
      </c>
      <c r="E15" s="138">
        <f>Fat!F103</f>
        <v>-50393.001113137027</v>
      </c>
      <c r="F15" s="139">
        <f>Fat!G103</f>
        <v>-0.20603219316622864</v>
      </c>
      <c r="G15" s="140">
        <f>Fat!H103</f>
        <v>1.4256563799525122</v>
      </c>
      <c r="H15" s="141">
        <f>Fat!I103</f>
        <v>-0.22221603762261055</v>
      </c>
      <c r="I15" s="254">
        <f>Fat!J103</f>
        <v>5.3543433586010734</v>
      </c>
      <c r="J15" s="177">
        <f>Fat!K103</f>
        <v>9.2088376101076008E-2</v>
      </c>
      <c r="K15" s="139">
        <f>Fat!L103</f>
        <v>1.7499793606984542E-2</v>
      </c>
      <c r="L15" s="142">
        <f>Fat!M103</f>
        <v>1039786.6779007864</v>
      </c>
      <c r="M15" s="143">
        <f>Fat!N103</f>
        <v>-247297.71952046</v>
      </c>
      <c r="N15" s="139">
        <f>Fat!O103</f>
        <v>-0.19213792041604758</v>
      </c>
      <c r="O15" s="137">
        <f>Fat!P103</f>
        <v>294870.92564237118</v>
      </c>
      <c r="P15" s="138">
        <f>Fat!Q103</f>
        <v>-68076.910417292733</v>
      </c>
      <c r="Q15" s="139">
        <f>Fat!R103</f>
        <v>-0.18756665188135127</v>
      </c>
    </row>
    <row r="16" spans="2:17">
      <c r="B16" s="424"/>
      <c r="C16" s="94" t="s">
        <v>393</v>
      </c>
      <c r="D16" s="121">
        <f>Fat!E104</f>
        <v>591136.1104129767</v>
      </c>
      <c r="E16" s="122">
        <f>Fat!F104</f>
        <v>-146210.92642672767</v>
      </c>
      <c r="F16" s="123">
        <f>Fat!G104</f>
        <v>-0.19829323116750142</v>
      </c>
      <c r="G16" s="124">
        <f>Fat!H104</f>
        <v>4.3397460905306602</v>
      </c>
      <c r="H16" s="125">
        <f>Fat!I104</f>
        <v>-0.62801139172879328</v>
      </c>
      <c r="I16" s="256">
        <f>Fat!J104</f>
        <v>5.3630783705451162</v>
      </c>
      <c r="J16" s="183">
        <f>Fat!K104</f>
        <v>-0.35409765969891094</v>
      </c>
      <c r="K16" s="123">
        <f>Fat!L104</f>
        <v>-6.1935763010570959E-2</v>
      </c>
      <c r="L16" s="126">
        <f>Fat!M104</f>
        <v>3170309.2878040052</v>
      </c>
      <c r="M16" s="127">
        <f>Fat!N104</f>
        <v>-1045233.5171874124</v>
      </c>
      <c r="N16" s="123">
        <f>Fat!O104</f>
        <v>-0.24794755160588158</v>
      </c>
      <c r="O16" s="121">
        <f>Fat!P104</f>
        <v>820214.70084130764</v>
      </c>
      <c r="P16" s="122">
        <f>Fat!Q104</f>
        <v>-304655.76415921259</v>
      </c>
      <c r="Q16" s="123">
        <f>Fat!R104</f>
        <v>-0.27083630839135925</v>
      </c>
    </row>
    <row r="17" spans="2:17">
      <c r="B17" s="424"/>
      <c r="C17" s="94" t="s">
        <v>394</v>
      </c>
      <c r="D17" s="121">
        <f>Fat!E105</f>
        <v>3721093.0469173808</v>
      </c>
      <c r="E17" s="122">
        <f>Fat!F105</f>
        <v>-463345.38347650087</v>
      </c>
      <c r="F17" s="123">
        <f>Fat!G105</f>
        <v>-0.11073060129430226</v>
      </c>
      <c r="G17" s="124">
        <f>Fat!H105</f>
        <v>27.317903133305233</v>
      </c>
      <c r="H17" s="125">
        <f>Fat!I105</f>
        <v>-0.8740801297430778</v>
      </c>
      <c r="I17" s="256">
        <f>Fat!J105</f>
        <v>6.2339905858412878</v>
      </c>
      <c r="J17" s="183">
        <f>Fat!K105</f>
        <v>-3.7421098751316606E-2</v>
      </c>
      <c r="K17" s="123">
        <f>Fat!L105</f>
        <v>-5.9669338632722061E-3</v>
      </c>
      <c r="L17" s="126">
        <f>Fat!M105</f>
        <v>23197259.023522425</v>
      </c>
      <c r="M17" s="127">
        <f>Fat!N105</f>
        <v>-3045077.0423080996</v>
      </c>
      <c r="N17" s="123">
        <f>Fat!O105</f>
        <v>-0.11603681298301094</v>
      </c>
      <c r="O17" s="121">
        <f>Fat!P105</f>
        <v>6079097.9332398176</v>
      </c>
      <c r="P17" s="122">
        <f>Fat!Q105</f>
        <v>-750857.24316914938</v>
      </c>
      <c r="Q17" s="123">
        <f>Fat!R105</f>
        <v>-0.10993589617727664</v>
      </c>
    </row>
    <row r="18" spans="2:17" ht="15.75" thickBot="1">
      <c r="B18" s="425"/>
      <c r="C18" s="95" t="s">
        <v>395</v>
      </c>
      <c r="D18" s="144">
        <f>Fat!E106</f>
        <v>6269204.3586326223</v>
      </c>
      <c r="E18" s="145">
        <f>Fat!F106</f>
        <v>-306847.48947664816</v>
      </c>
      <c r="F18" s="146">
        <f>Fat!G106</f>
        <v>-4.6661354953409034E-2</v>
      </c>
      <c r="G18" s="147">
        <f>Fat!H106</f>
        <v>46.024518933730235</v>
      </c>
      <c r="H18" s="148">
        <f>Fat!I106</f>
        <v>1.7194235851571449</v>
      </c>
      <c r="I18" s="255">
        <f>Fat!J106</f>
        <v>6.6524504386844683</v>
      </c>
      <c r="J18" s="184">
        <f>Fat!K106</f>
        <v>-4.3778686325843807E-2</v>
      </c>
      <c r="K18" s="146">
        <f>Fat!L106</f>
        <v>-6.5378118801716466E-3</v>
      </c>
      <c r="L18" s="149">
        <f>Fat!M106</f>
        <v>41705571.285788171</v>
      </c>
      <c r="M18" s="150">
        <f>Fat!N106</f>
        <v>-2329178.6270990148</v>
      </c>
      <c r="N18" s="146">
        <f>Fat!O106</f>
        <v>-5.2894103672821331E-2</v>
      </c>
      <c r="O18" s="144">
        <f>Fat!P106</f>
        <v>10827903.813153028</v>
      </c>
      <c r="P18" s="145">
        <f>Fat!Q106</f>
        <v>-666666.31818336248</v>
      </c>
      <c r="Q18" s="146">
        <f>Fat!R106</f>
        <v>-5.799836884425133E-2</v>
      </c>
    </row>
    <row r="19" spans="2:17" ht="15.75" thickBot="1">
      <c r="B19" s="417" t="s">
        <v>228</v>
      </c>
      <c r="C19" s="165" t="s">
        <v>228</v>
      </c>
      <c r="D19" s="130">
        <f>'Segment Data'!E117</f>
        <v>2785471.9473340218</v>
      </c>
      <c r="E19" s="131">
        <f>'Segment Data'!F117</f>
        <v>-268974.27204148797</v>
      </c>
      <c r="F19" s="132">
        <f>'Segment Data'!G117</f>
        <v>-8.8059914211382165E-2</v>
      </c>
      <c r="G19" s="133">
        <f>'Segment Data'!H117</f>
        <v>20.449166919071502</v>
      </c>
      <c r="H19" s="134">
        <f>'Segment Data'!I117</f>
        <v>-0.12967493197466595</v>
      </c>
      <c r="I19" s="185">
        <f>'Segment Data'!J117</f>
        <v>16.695935997868713</v>
      </c>
      <c r="J19" s="186">
        <f>'Segment Data'!K117</f>
        <v>0.45505010946279256</v>
      </c>
      <c r="K19" s="132">
        <f>'Segment Data'!L117</f>
        <v>2.8018798518105761E-2</v>
      </c>
      <c r="L19" s="135">
        <f>'Segment Data'!M117</f>
        <v>46506061.356547557</v>
      </c>
      <c r="M19" s="136">
        <f>'Segment Data'!N117</f>
        <v>-3100851.1446029767</v>
      </c>
      <c r="N19" s="132">
        <f>'Segment Data'!O117</f>
        <v>-6.2508448687086882E-2</v>
      </c>
      <c r="O19" s="130">
        <f>'Segment Data'!P117</f>
        <v>18642155.9374578</v>
      </c>
      <c r="P19" s="131">
        <f>'Segment Data'!Q117</f>
        <v>-1995217.7940682396</v>
      </c>
      <c r="Q19" s="132">
        <f>'Segment Data'!R117</f>
        <v>-9.6679830487360285E-2</v>
      </c>
    </row>
    <row r="20" spans="2:17">
      <c r="B20" s="414"/>
      <c r="C20" s="115" t="s">
        <v>242</v>
      </c>
      <c r="D20" s="166">
        <f>'Segment Data'!E118</f>
        <v>1951916.2894051045</v>
      </c>
      <c r="E20" s="167">
        <f>'Segment Data'!F118</f>
        <v>-218563.89664303954</v>
      </c>
      <c r="F20" s="168">
        <f>'Segment Data'!G118</f>
        <v>-0.1006984067617706</v>
      </c>
      <c r="G20" s="169">
        <f>'Segment Data'!H118</f>
        <v>14.329730389962247</v>
      </c>
      <c r="H20" s="170">
        <f>'Segment Data'!I118</f>
        <v>-0.29353198937868008</v>
      </c>
      <c r="I20" s="187">
        <f>'Segment Data'!J118</f>
        <v>13.343286420073838</v>
      </c>
      <c r="J20" s="188">
        <f>'Segment Data'!K118</f>
        <v>-2.3988472854398424E-2</v>
      </c>
      <c r="K20" s="168">
        <f>'Segment Data'!L118</f>
        <v>-1.7945671834046877E-3</v>
      </c>
      <c r="L20" s="171">
        <f>'Segment Data'!M118</f>
        <v>26044978.117540047</v>
      </c>
      <c r="M20" s="172">
        <f>'Segment Data'!N118</f>
        <v>-2968427.1790195145</v>
      </c>
      <c r="N20" s="168">
        <f>'Segment Data'!O118</f>
        <v>-0.1023122638889794</v>
      </c>
      <c r="O20" s="166">
        <f>'Segment Data'!P118</f>
        <v>11082090.058663607</v>
      </c>
      <c r="P20" s="167">
        <f>'Segment Data'!Q118</f>
        <v>-1470101.345284231</v>
      </c>
      <c r="Q20" s="168">
        <f>'Segment Data'!R118</f>
        <v>-0.11711909880707076</v>
      </c>
    </row>
    <row r="21" spans="2:17" ht="15.75" thickBot="1">
      <c r="B21" s="414"/>
      <c r="C21" s="114" t="s">
        <v>243</v>
      </c>
      <c r="D21" s="158">
        <f>'Segment Data'!E119</f>
        <v>833555.65792892675</v>
      </c>
      <c r="E21" s="159">
        <f>'Segment Data'!F119</f>
        <v>-50410.375398440403</v>
      </c>
      <c r="F21" s="160">
        <f>'Segment Data'!G119</f>
        <v>-5.7027502752214319E-2</v>
      </c>
      <c r="G21" s="161">
        <f>'Segment Data'!H119</f>
        <v>6.1194365291093211</v>
      </c>
      <c r="H21" s="162">
        <f>'Segment Data'!I119</f>
        <v>0.16385705740407186</v>
      </c>
      <c r="I21" s="180">
        <f>'Segment Data'!J119</f>
        <v>24.54675107100303</v>
      </c>
      <c r="J21" s="181">
        <f>'Segment Data'!K119</f>
        <v>1.2500332920695421</v>
      </c>
      <c r="K21" s="160">
        <f>'Segment Data'!L119</f>
        <v>5.3657056068211854E-2</v>
      </c>
      <c r="L21" s="163">
        <f>'Segment Data'!M119</f>
        <v>20461083.239007518</v>
      </c>
      <c r="M21" s="164">
        <f>'Segment Data'!N119</f>
        <v>-132423.96558346972</v>
      </c>
      <c r="N21" s="160">
        <f>'Segment Data'!O119</f>
        <v>-6.4303745966081943E-3</v>
      </c>
      <c r="O21" s="158">
        <f>'Segment Data'!P119</f>
        <v>7560065.8787941933</v>
      </c>
      <c r="P21" s="159">
        <f>'Segment Data'!Q119</f>
        <v>-525116.44878401142</v>
      </c>
      <c r="Q21" s="160">
        <f>'Segment Data'!R119</f>
        <v>-6.4948003336036356E-2</v>
      </c>
    </row>
    <row r="22" spans="2:17">
      <c r="B22" s="414"/>
      <c r="C22" s="93" t="s">
        <v>227</v>
      </c>
      <c r="D22" s="137">
        <f>Flavor!D117</f>
        <v>752.71442966630434</v>
      </c>
      <c r="E22" s="138">
        <f>Flavor!E117</f>
        <v>13.625289506065315</v>
      </c>
      <c r="F22" s="139">
        <f>Flavor!F117</f>
        <v>1.843524517639546E-2</v>
      </c>
      <c r="G22" s="140">
        <f>Flavor!G117</f>
        <v>5.5259515463338387E-3</v>
      </c>
      <c r="H22" s="141">
        <f>Flavor!H117</f>
        <v>5.4645692216825047E-4</v>
      </c>
      <c r="I22" s="254">
        <f>Flavor!I117</f>
        <v>34.334667441964186</v>
      </c>
      <c r="J22" s="177">
        <f>Flavor!J117</f>
        <v>2.6387052283977184</v>
      </c>
      <c r="K22" s="139">
        <f>Flavor!K117</f>
        <v>8.3250516599502472E-2</v>
      </c>
      <c r="L22" s="142">
        <f>Flavor!L117</f>
        <v>25844.199621360302</v>
      </c>
      <c r="M22" s="143">
        <f>Flavor!M117</f>
        <v>2418.0581623840335</v>
      </c>
      <c r="N22" s="139">
        <f>Flavor!N117</f>
        <v>0.10322050546047132</v>
      </c>
      <c r="O22" s="137">
        <f>Flavor!O117</f>
        <v>7974.2176775932312</v>
      </c>
      <c r="P22" s="138">
        <f>Flavor!P117</f>
        <v>318.13717317581177</v>
      </c>
      <c r="Q22" s="139">
        <f>Flavor!Q117</f>
        <v>4.1553530294287315E-2</v>
      </c>
    </row>
    <row r="23" spans="2:17">
      <c r="B23" s="414"/>
      <c r="C23" s="94" t="s">
        <v>226</v>
      </c>
      <c r="D23" s="121">
        <f>Flavor!D118</f>
        <v>2324157.9032186642</v>
      </c>
      <c r="E23" s="122">
        <f>Flavor!E118</f>
        <v>-206220.59920227574</v>
      </c>
      <c r="F23" s="123">
        <f>Flavor!F118</f>
        <v>-8.1497925707546978E-2</v>
      </c>
      <c r="G23" s="124">
        <f>Flavor!G118</f>
        <v>17.06249203288008</v>
      </c>
      <c r="H23" s="125">
        <f>Flavor!H118</f>
        <v>1.4472429754150085E-2</v>
      </c>
      <c r="I23" s="256">
        <f>Flavor!I118</f>
        <v>15.522566451527629</v>
      </c>
      <c r="J23" s="183">
        <f>Flavor!J118</f>
        <v>0.34960959789520629</v>
      </c>
      <c r="K23" s="123">
        <f>Flavor!K118</f>
        <v>2.3041626050067449E-2</v>
      </c>
      <c r="L23" s="126">
        <f>Flavor!L118</f>
        <v>36076895.496554837</v>
      </c>
      <c r="M23" s="127">
        <f>Flavor!M118</f>
        <v>-2316428.3440371081</v>
      </c>
      <c r="N23" s="123">
        <f>Flavor!N118</f>
        <v>-6.0334144385488911E-2</v>
      </c>
      <c r="O23" s="121">
        <f>Flavor!O118</f>
        <v>14603667.236540198</v>
      </c>
      <c r="P23" s="122">
        <f>Flavor!P118</f>
        <v>-1473579.8479951657</v>
      </c>
      <c r="Q23" s="123">
        <f>Flavor!Q118</f>
        <v>-9.1656229468078276E-2</v>
      </c>
    </row>
    <row r="24" spans="2:17">
      <c r="B24" s="414"/>
      <c r="C24" s="94" t="s">
        <v>225</v>
      </c>
      <c r="D24" s="121">
        <f>Flavor!D119</f>
        <v>12367.444943122697</v>
      </c>
      <c r="E24" s="122">
        <f>Flavor!E119</f>
        <v>-1068.6854257401646</v>
      </c>
      <c r="F24" s="123">
        <f>Flavor!F119</f>
        <v>-7.9538185206713699E-2</v>
      </c>
      <c r="G24" s="124">
        <f>Flavor!G119</f>
        <v>9.0793930359412689E-2</v>
      </c>
      <c r="H24" s="125">
        <f>Flavor!H119</f>
        <v>2.7015547775879889E-4</v>
      </c>
      <c r="I24" s="256">
        <f>Flavor!I119</f>
        <v>19.347538907152448</v>
      </c>
      <c r="J24" s="183">
        <f>Flavor!J119</f>
        <v>0.68452212292166692</v>
      </c>
      <c r="K24" s="123">
        <f>Flavor!K119</f>
        <v>3.667799964151832E-2</v>
      </c>
      <c r="L24" s="126">
        <f>Flavor!L119</f>
        <v>239279.62221913217</v>
      </c>
      <c r="M24" s="127">
        <f>Flavor!M119</f>
        <v>-11479.104370068322</v>
      </c>
      <c r="N24" s="123">
        <f>Flavor!N119</f>
        <v>-4.5777487093694218E-2</v>
      </c>
      <c r="O24" s="121">
        <f>Flavor!O119</f>
        <v>84527.514677047729</v>
      </c>
      <c r="P24" s="122">
        <f>Flavor!P119</f>
        <v>-11978.341159445947</v>
      </c>
      <c r="Q24" s="123">
        <f>Flavor!Q119</f>
        <v>-0.12412035576100594</v>
      </c>
    </row>
    <row r="25" spans="2:17">
      <c r="B25" s="414"/>
      <c r="C25" s="94" t="s">
        <v>224</v>
      </c>
      <c r="D25" s="121">
        <f>Flavor!D120</f>
        <v>6.6377730071544647</v>
      </c>
      <c r="E25" s="122">
        <f>Flavor!E120</f>
        <v>-48.023207426071167</v>
      </c>
      <c r="F25" s="123">
        <f>Flavor!F120</f>
        <v>-0.87856469176832219</v>
      </c>
      <c r="G25" s="124">
        <f>Flavor!G120</f>
        <v>4.8730315996943655E-5</v>
      </c>
      <c r="H25" s="125">
        <f>Flavor!H120</f>
        <v>-3.1953927887202744E-4</v>
      </c>
      <c r="I25" s="256">
        <f>Flavor!I120</f>
        <v>17.707788347767174</v>
      </c>
      <c r="J25" s="183">
        <f>Flavor!J120</f>
        <v>3.2413390554500179</v>
      </c>
      <c r="K25" s="123">
        <f>Flavor!K120</f>
        <v>0.22405906176102444</v>
      </c>
      <c r="L25" s="126">
        <f>Flavor!L120</f>
        <v>117.5402795112133</v>
      </c>
      <c r="M25" s="127">
        <f>Flavor!M120</f>
        <v>-673.2100221943856</v>
      </c>
      <c r="N25" s="123">
        <f>Flavor!N120</f>
        <v>-0.85135601054127164</v>
      </c>
      <c r="O25" s="121">
        <f>Flavor!O120</f>
        <v>23.649220108985901</v>
      </c>
      <c r="P25" s="122">
        <f>Flavor!P120</f>
        <v>-194.99470162391663</v>
      </c>
      <c r="Q25" s="123">
        <f>Flavor!Q120</f>
        <v>-0.89183682801904729</v>
      </c>
    </row>
    <row r="26" spans="2:17">
      <c r="B26" s="414"/>
      <c r="C26" s="94" t="s">
        <v>184</v>
      </c>
      <c r="D26" s="121">
        <f>Flavor!D121</f>
        <v>378389.12028540781</v>
      </c>
      <c r="E26" s="122">
        <f>Flavor!E121</f>
        <v>-35973.091990572691</v>
      </c>
      <c r="F26" s="123">
        <f>Flavor!F121</f>
        <v>-8.6815570833503719E-2</v>
      </c>
      <c r="G26" s="124">
        <f>Flavor!G121</f>
        <v>2.7778927332162624</v>
      </c>
      <c r="H26" s="125">
        <f>Flavor!H121</f>
        <v>-1.3806260004319615E-2</v>
      </c>
      <c r="I26" s="256">
        <f>Flavor!I121</f>
        <v>23.020646107865446</v>
      </c>
      <c r="J26" s="183">
        <f>Flavor!J121</f>
        <v>1.2766937901084034</v>
      </c>
      <c r="K26" s="123">
        <f>Flavor!K121</f>
        <v>5.8714890993658071E-2</v>
      </c>
      <c r="L26" s="126">
        <f>Flavor!L121</f>
        <v>8710762.0291569028</v>
      </c>
      <c r="M26" s="127">
        <f>Flavor!M121</f>
        <v>-299110.15685233846</v>
      </c>
      <c r="N26" s="123">
        <f>Flavor!N121</f>
        <v>-3.3198046617887021E-2</v>
      </c>
      <c r="O26" s="121">
        <f>Flavor!O121</f>
        <v>3376478.7998995781</v>
      </c>
      <c r="P26" s="122">
        <f>Flavor!P121</f>
        <v>-318540.55783707509</v>
      </c>
      <c r="Q26" s="123">
        <f>Flavor!Q121</f>
        <v>-8.6208089051039202E-2</v>
      </c>
    </row>
    <row r="27" spans="2:17">
      <c r="B27" s="414"/>
      <c r="C27" s="94" t="s">
        <v>185</v>
      </c>
      <c r="D27" s="121">
        <f>Flavor!D122</f>
        <v>37123.797763954601</v>
      </c>
      <c r="E27" s="122">
        <f>Flavor!E122</f>
        <v>429.95161864907277</v>
      </c>
      <c r="F27" s="123">
        <f>Flavor!F122</f>
        <v>1.1717267711498244E-2</v>
      </c>
      <c r="G27" s="124">
        <f>Flavor!G122</f>
        <v>0.27253935832006682</v>
      </c>
      <c r="H27" s="125">
        <f>Flavor!H122</f>
        <v>2.5320451029812313E-2</v>
      </c>
      <c r="I27" s="256">
        <f>Flavor!I122</f>
        <v>25.614439742615605</v>
      </c>
      <c r="J27" s="183">
        <f>Flavor!J122</f>
        <v>1.2165406775003156</v>
      </c>
      <c r="K27" s="123">
        <f>Flavor!K122</f>
        <v>4.9862517844405506E-2</v>
      </c>
      <c r="L27" s="126">
        <f>Flavor!L122</f>
        <v>950905.28084186313</v>
      </c>
      <c r="M27" s="127">
        <f>Flavor!M122</f>
        <v>55652.526277829078</v>
      </c>
      <c r="N27" s="123">
        <f>Flavor!N122</f>
        <v>6.2164038026256037E-2</v>
      </c>
      <c r="O27" s="121">
        <f>Flavor!O122</f>
        <v>350846.37078225613</v>
      </c>
      <c r="P27" s="122">
        <f>Flavor!P122</f>
        <v>9885.3487319689593</v>
      </c>
      <c r="Q27" s="123">
        <f>Flavor!Q122</f>
        <v>2.8992606464298441E-2</v>
      </c>
    </row>
    <row r="28" spans="2:17">
      <c r="B28" s="414"/>
      <c r="C28" s="94" t="s">
        <v>387</v>
      </c>
      <c r="D28" s="121">
        <f>Flavor!D123</f>
        <v>29635.785108911372</v>
      </c>
      <c r="E28" s="122">
        <f>Flavor!E123</f>
        <v>-41376.631067427254</v>
      </c>
      <c r="F28" s="123">
        <f>Flavor!F123</f>
        <v>-0.58266755724351726</v>
      </c>
      <c r="G28" s="124">
        <f>Flavor!G123</f>
        <v>0.21756712253013052</v>
      </c>
      <c r="H28" s="125">
        <f>Flavor!H123</f>
        <v>-0.260867649928336</v>
      </c>
      <c r="I28" s="256">
        <f>Flavor!I123</f>
        <v>19.327346765187052</v>
      </c>
      <c r="J28" s="183">
        <f>Flavor!J123</f>
        <v>-2.6857012023641254</v>
      </c>
      <c r="K28" s="123">
        <f>Flavor!K123</f>
        <v>-0.12200496752303647</v>
      </c>
      <c r="L28" s="126">
        <f>Flavor!L123</f>
        <v>572781.09545849683</v>
      </c>
      <c r="M28" s="127">
        <f>Flavor!M123</f>
        <v>-990418.62812295253</v>
      </c>
      <c r="N28" s="123">
        <f>Flavor!N123</f>
        <v>-0.63358418836833141</v>
      </c>
      <c r="O28" s="121">
        <f>Flavor!O123</f>
        <v>244544.60370361805</v>
      </c>
      <c r="P28" s="122">
        <f>Flavor!P123</f>
        <v>-384355.09647820855</v>
      </c>
      <c r="Q28" s="123">
        <f>Flavor!Q123</f>
        <v>-0.61115484133174869</v>
      </c>
    </row>
    <row r="29" spans="2:17" ht="15.75" thickBot="1">
      <c r="B29" s="414"/>
      <c r="C29" s="94" t="s">
        <v>388</v>
      </c>
      <c r="D29" s="121">
        <f>Flavor!D124</f>
        <v>469.24488828179835</v>
      </c>
      <c r="E29" s="122">
        <f>Flavor!E124</f>
        <v>-39.411479298973006</v>
      </c>
      <c r="F29" s="123">
        <f>Flavor!F124</f>
        <v>-7.7481541195323217E-2</v>
      </c>
      <c r="G29" s="124">
        <f>Flavor!G124</f>
        <v>3.4448981098443945E-3</v>
      </c>
      <c r="H29" s="125">
        <f>Flavor!H124</f>
        <v>1.7907358272928418E-5</v>
      </c>
      <c r="I29" s="256">
        <f>Flavor!I124</f>
        <v>20.195914266961012</v>
      </c>
      <c r="J29" s="183">
        <f>Flavor!J124</f>
        <v>1.2332358630566631</v>
      </c>
      <c r="K29" s="123">
        <f>Flavor!K124</f>
        <v>6.5034898382432316E-2</v>
      </c>
      <c r="L29" s="126">
        <f>Flavor!L124</f>
        <v>9476.8295339488977</v>
      </c>
      <c r="M29" s="127">
        <f>Flavor!M124</f>
        <v>-168.65758258342794</v>
      </c>
      <c r="N29" s="123">
        <f>Flavor!N124</f>
        <v>-1.7485646971043021E-2</v>
      </c>
      <c r="O29" s="121">
        <f>Flavor!O124</f>
        <v>3352.7173173427582</v>
      </c>
      <c r="P29" s="122">
        <f>Flavor!P124</f>
        <v>-75.585840463638306</v>
      </c>
      <c r="Q29" s="123">
        <f>Flavor!Q124</f>
        <v>-2.2047595263425299E-2</v>
      </c>
    </row>
    <row r="30" spans="2:17">
      <c r="B30" s="417" t="s">
        <v>223</v>
      </c>
      <c r="C30" s="117" t="s">
        <v>21</v>
      </c>
      <c r="D30" s="166">
        <f>'Branded vs. Private Label'!D27</f>
        <v>10635824.295202466</v>
      </c>
      <c r="E30" s="167">
        <f>'Branded vs. Private Label'!E27</f>
        <v>-1194243.1879997384</v>
      </c>
      <c r="F30" s="168">
        <f>'Branded vs. Private Label'!F27</f>
        <v>-0.10094982042118296</v>
      </c>
      <c r="G30" s="169">
        <f>'Branded vs. Private Label'!G27</f>
        <v>78.0814707334155</v>
      </c>
      <c r="H30" s="170">
        <f>'Branded vs. Private Label'!H27</f>
        <v>-1.621712868159193</v>
      </c>
      <c r="I30" s="257">
        <f>'Branded vs. Private Label'!I27</f>
        <v>9.3282106010905377</v>
      </c>
      <c r="J30" s="188">
        <f>'Branded vs. Private Label'!J27</f>
        <v>0.12616896322773918</v>
      </c>
      <c r="K30" s="168">
        <f>'Branded vs. Private Label'!K27</f>
        <v>1.3710975041517233E-2</v>
      </c>
      <c r="L30" s="171">
        <f>'Branded vs. Private Label'!L27</f>
        <v>99213208.941843942</v>
      </c>
      <c r="M30" s="172">
        <f>'Branded vs. Private Label'!M27</f>
        <v>-9647564.6173094958</v>
      </c>
      <c r="N30" s="168">
        <f>'Branded vs. Private Label'!N27</f>
        <v>-8.8622965847906118E-2</v>
      </c>
      <c r="O30" s="166">
        <f>'Branded vs. Private Label'!O27</f>
        <v>32132641.507574201</v>
      </c>
      <c r="P30" s="167">
        <f>'Branded vs. Private Label'!P27</f>
        <v>-3815877.4188808948</v>
      </c>
      <c r="Q30" s="168">
        <f>'Branded vs. Private Label'!Q27</f>
        <v>-0.10614839033250766</v>
      </c>
    </row>
    <row r="31" spans="2:17" ht="15.75" thickBot="1">
      <c r="B31" s="416"/>
      <c r="C31" s="116" t="s">
        <v>20</v>
      </c>
      <c r="D31" s="158">
        <f>'Branded vs. Private Label'!D28</f>
        <v>2985620.325782062</v>
      </c>
      <c r="E31" s="159">
        <f>'Branded vs. Private Label'!E28</f>
        <v>-26965.832480165176</v>
      </c>
      <c r="F31" s="160">
        <f>'Branded vs. Private Label'!F28</f>
        <v>-8.9510576838473157E-3</v>
      </c>
      <c r="G31" s="161">
        <f>'Branded vs. Private Label'!G28</f>
        <v>21.918529266584198</v>
      </c>
      <c r="H31" s="162">
        <f>'Branded vs. Private Label'!H28</f>
        <v>1.6217128681588626</v>
      </c>
      <c r="I31" s="258">
        <f>'Branded vs. Private Label'!I28</f>
        <v>5.8188454203819084</v>
      </c>
      <c r="J31" s="181">
        <f>'Branded vs. Private Label'!J28</f>
        <v>5.5185397888637411E-2</v>
      </c>
      <c r="K31" s="160">
        <f>'Branded vs. Private Label'!K28</f>
        <v>9.5747142741367062E-3</v>
      </c>
      <c r="L31" s="163">
        <f>'Branded vs. Private Label'!L28</f>
        <v>17372863.159676094</v>
      </c>
      <c r="M31" s="164">
        <f>'Branded vs. Private Label'!M28</f>
        <v>9340.7549835070968</v>
      </c>
      <c r="N31" s="160">
        <f>'Branded vs. Private Label'!N28</f>
        <v>5.3795277051519837E-4</v>
      </c>
      <c r="O31" s="158">
        <f>'Branded vs. Private Label'!O28</f>
        <v>4746061.1049790382</v>
      </c>
      <c r="P31" s="159">
        <f>'Branded vs. Private Label'!P28</f>
        <v>39535.361713440157</v>
      </c>
      <c r="Q31" s="160">
        <f>'Branded vs. Private Label'!Q28</f>
        <v>8.4001158965315154E-3</v>
      </c>
    </row>
    <row r="32" spans="2:17" ht="15.75" thickBot="1">
      <c r="B32" s="417" t="s">
        <v>222</v>
      </c>
      <c r="C32" s="165" t="s">
        <v>221</v>
      </c>
      <c r="D32" s="130">
        <f>'Single Serve'!E39</f>
        <v>2311283.8253388996</v>
      </c>
      <c r="E32" s="131">
        <f>'Single Serve'!F39</f>
        <v>-296144.81767275045</v>
      </c>
      <c r="F32" s="132">
        <f>'Single Serve'!G39</f>
        <v>-0.11357734312939634</v>
      </c>
      <c r="G32" s="133">
        <f>'Single Serve'!H39</f>
        <v>16.967978725092362</v>
      </c>
      <c r="H32" s="134">
        <f>'Single Serve'!I39</f>
        <v>-0.59915385103633767</v>
      </c>
      <c r="I32" s="259">
        <f>'Single Serve'!J39</f>
        <v>19.794687288538853</v>
      </c>
      <c r="J32" s="186">
        <f>'Single Serve'!K39</f>
        <v>0.70886060915246318</v>
      </c>
      <c r="K32" s="132">
        <f>'Single Serve'!L39</f>
        <v>3.7140681462756168E-2</v>
      </c>
      <c r="L32" s="135">
        <f>'Single Serve'!M39</f>
        <v>45751140.557641372</v>
      </c>
      <c r="M32" s="136">
        <f>'Single Serve'!N39</f>
        <v>-4013790.6017466262</v>
      </c>
      <c r="N32" s="132">
        <f>'Single Serve'!O39</f>
        <v>-8.0655001589195155E-2</v>
      </c>
      <c r="O32" s="130">
        <f>'Single Serve'!P39</f>
        <v>19936037.828449726</v>
      </c>
      <c r="P32" s="131">
        <f>'Single Serve'!Q39</f>
        <v>-2523680.2778388001</v>
      </c>
      <c r="Q32" s="132">
        <f>'Single Serve'!R39</f>
        <v>-0.11236473520708132</v>
      </c>
    </row>
    <row r="33" spans="2:17">
      <c r="B33" s="414"/>
      <c r="C33" s="115" t="s">
        <v>220</v>
      </c>
      <c r="D33" s="166">
        <f>'Single Serve'!E40</f>
        <v>1460782.1260833349</v>
      </c>
      <c r="E33" s="167">
        <f>'Single Serve'!F40</f>
        <v>-212945.08829915337</v>
      </c>
      <c r="F33" s="168">
        <f>'Single Serve'!G40</f>
        <v>-0.12722807305115022</v>
      </c>
      <c r="G33" s="169">
        <f>'Single Serve'!H40</f>
        <v>10.724135117305556</v>
      </c>
      <c r="H33" s="170">
        <f>'Single Serve'!I40</f>
        <v>-0.55233373262276686</v>
      </c>
      <c r="I33" s="257">
        <f>'Single Serve'!J40</f>
        <v>16.916234154418117</v>
      </c>
      <c r="J33" s="188">
        <f>'Single Serve'!K40</f>
        <v>0.21985630182216909</v>
      </c>
      <c r="K33" s="168">
        <f>'Single Serve'!L40</f>
        <v>1.3167904066568899E-2</v>
      </c>
      <c r="L33" s="171">
        <f>'Single Serve'!M40</f>
        <v>24710932.493414421</v>
      </c>
      <c r="M33" s="172">
        <f>'Single Serve'!N40</f>
        <v>-3234249.5000884645</v>
      </c>
      <c r="N33" s="168">
        <f>'Single Serve'!O40</f>
        <v>-0.11573549604509326</v>
      </c>
      <c r="O33" s="166">
        <f>'Single Serve'!P40</f>
        <v>12148514.702405214</v>
      </c>
      <c r="P33" s="167">
        <f>'Single Serve'!Q40</f>
        <v>-1756582.9245624673</v>
      </c>
      <c r="Q33" s="168">
        <f>'Single Serve'!R40</f>
        <v>-0.12632654381050396</v>
      </c>
    </row>
    <row r="34" spans="2:17" ht="15.75" thickBot="1">
      <c r="B34" s="414"/>
      <c r="C34" s="114" t="s">
        <v>219</v>
      </c>
      <c r="D34" s="158">
        <f>'Single Serve'!E41</f>
        <v>850501.69925556821</v>
      </c>
      <c r="E34" s="159">
        <f>'Single Serve'!F41</f>
        <v>-83199.729373597656</v>
      </c>
      <c r="F34" s="160">
        <f>'Single Serve'!G41</f>
        <v>-8.9107424303451213E-2</v>
      </c>
      <c r="G34" s="161">
        <f>'Single Serve'!H41</f>
        <v>6.2438436077868316</v>
      </c>
      <c r="H34" s="162">
        <f>'Single Serve'!I41</f>
        <v>-4.682011841357081E-2</v>
      </c>
      <c r="I34" s="258">
        <f>'Single Serve'!J41</f>
        <v>24.738584393944347</v>
      </c>
      <c r="J34" s="181">
        <f>'Single Serve'!K41</f>
        <v>1.3694981990991195</v>
      </c>
      <c r="K34" s="160">
        <f>'Single Serve'!L41</f>
        <v>5.8602984630233619E-2</v>
      </c>
      <c r="L34" s="163">
        <f>'Single Serve'!M41</f>
        <v>21040208.064226948</v>
      </c>
      <c r="M34" s="164">
        <f>'Single Serve'!N41</f>
        <v>-779541.101658158</v>
      </c>
      <c r="N34" s="160">
        <f>'Single Serve'!O41</f>
        <v>-3.5726400690112438E-2</v>
      </c>
      <c r="O34" s="158">
        <f>'Single Serve'!P41</f>
        <v>7787523.1260445118</v>
      </c>
      <c r="P34" s="159">
        <f>'Single Serve'!Q41</f>
        <v>-767097.35327633657</v>
      </c>
      <c r="Q34" s="160">
        <f>'Single Serve'!R41</f>
        <v>-8.967053011067494E-2</v>
      </c>
    </row>
    <row r="35" spans="2:17">
      <c r="B35" s="414"/>
      <c r="C35" s="93" t="s">
        <v>218</v>
      </c>
      <c r="D35" s="137">
        <f>Size!D86</f>
        <v>2328483.402000891</v>
      </c>
      <c r="E35" s="138">
        <f>Size!E86</f>
        <v>-290085.60691101849</v>
      </c>
      <c r="F35" s="139">
        <f>Size!F86</f>
        <v>-0.11078020320402301</v>
      </c>
      <c r="G35" s="140">
        <f>Size!G86</f>
        <v>17.09424709926682</v>
      </c>
      <c r="H35" s="141">
        <f>Size!H86</f>
        <v>-0.54794190659044162</v>
      </c>
      <c r="I35" s="176">
        <f>Size!I86</f>
        <v>19.792218788301721</v>
      </c>
      <c r="J35" s="177">
        <f>Size!J86</f>
        <v>0.70610691362514544</v>
      </c>
      <c r="K35" s="139">
        <f>Size!K86</f>
        <v>3.6995849037331018E-2</v>
      </c>
      <c r="L35" s="142">
        <f>Size!L86</f>
        <v>46085852.937330745</v>
      </c>
      <c r="M35" s="143">
        <f>Size!M86</f>
        <v>-3892448.1183229238</v>
      </c>
      <c r="N35" s="139">
        <f>Size!N86</f>
        <v>-7.7882761840752893E-2</v>
      </c>
      <c r="O35" s="137">
        <f>Size!O86</f>
        <v>20022534.833559155</v>
      </c>
      <c r="P35" s="138">
        <f>Size!P86</f>
        <v>-2498258.0379799902</v>
      </c>
      <c r="Q35" s="139">
        <f>Size!Q86</f>
        <v>-0.11093117601277645</v>
      </c>
    </row>
    <row r="36" spans="2:17">
      <c r="B36" s="414"/>
      <c r="C36" s="94" t="s">
        <v>217</v>
      </c>
      <c r="D36" s="121">
        <f>Size!D87</f>
        <v>991465.58936804533</v>
      </c>
      <c r="E36" s="122">
        <f>Size!E87</f>
        <v>-86039.893743965076</v>
      </c>
      <c r="F36" s="123">
        <f>Size!F87</f>
        <v>-7.9851003166562018E-2</v>
      </c>
      <c r="G36" s="124">
        <f>Size!G87</f>
        <v>7.2787110101423398</v>
      </c>
      <c r="H36" s="125">
        <f>Size!H87</f>
        <v>1.9190515088195248E-2</v>
      </c>
      <c r="I36" s="182">
        <f>Size!I87</f>
        <v>11.771453762938998</v>
      </c>
      <c r="J36" s="183">
        <f>Size!J87</f>
        <v>0.13697352872626567</v>
      </c>
      <c r="K36" s="123">
        <f>Size!K87</f>
        <v>1.1773068153356506E-2</v>
      </c>
      <c r="L36" s="126">
        <f>Size!L87</f>
        <v>11670991.34279101</v>
      </c>
      <c r="M36" s="127">
        <f>Size!M87</f>
        <v>-865224.90273151733</v>
      </c>
      <c r="N36" s="123">
        <f>Size!N87</f>
        <v>-6.9018026315599307E-2</v>
      </c>
      <c r="O36" s="121">
        <f>Size!O87</f>
        <v>3965862.3574721813</v>
      </c>
      <c r="P36" s="122">
        <f>Size!P87</f>
        <v>-344159.57497586031</v>
      </c>
      <c r="Q36" s="123">
        <f>Size!Q87</f>
        <v>-7.9851003166562018E-2</v>
      </c>
    </row>
    <row r="37" spans="2:17">
      <c r="B37" s="414"/>
      <c r="C37" s="94" t="s">
        <v>422</v>
      </c>
      <c r="D37" s="121">
        <f>Size!D88</f>
        <v>24157.192698761501</v>
      </c>
      <c r="E37" s="122">
        <f>Size!E88</f>
        <v>-10764.465046330319</v>
      </c>
      <c r="F37" s="123">
        <f>Size!F88</f>
        <v>-0.30824610689746668</v>
      </c>
      <c r="G37" s="124">
        <f>Size!G88</f>
        <v>0.17734677466989104</v>
      </c>
      <c r="H37" s="125">
        <f>Size!H88</f>
        <v>-5.7932297311784092E-2</v>
      </c>
      <c r="I37" s="182">
        <f>Size!I88</f>
        <v>11.684176647507464</v>
      </c>
      <c r="J37" s="183">
        <f>Size!J88</f>
        <v>-0.48270307982502203</v>
      </c>
      <c r="K37" s="123">
        <f>Size!K88</f>
        <v>-3.967353098269278E-2</v>
      </c>
      <c r="L37" s="126">
        <f>Size!L88</f>
        <v>282256.90680020693</v>
      </c>
      <c r="M37" s="127">
        <f>Size!M88</f>
        <v>-142630.70286339422</v>
      </c>
      <c r="N37" s="123">
        <f>Size!N88</f>
        <v>-0.33569042640786839</v>
      </c>
      <c r="O37" s="121">
        <f>Size!O88</f>
        <v>54605.505365014076</v>
      </c>
      <c r="P37" s="122">
        <f>Size!P88</f>
        <v>-30066.087122999248</v>
      </c>
      <c r="Q37" s="123">
        <f>Size!Q88</f>
        <v>-0.35509060641862389</v>
      </c>
    </row>
    <row r="38" spans="2:17">
      <c r="B38" s="414"/>
      <c r="C38" s="94" t="s">
        <v>239</v>
      </c>
      <c r="D38" s="121">
        <f>Size!D89</f>
        <v>2552250.0324491127</v>
      </c>
      <c r="E38" s="122">
        <f>Size!E89</f>
        <v>-68747.287050567102</v>
      </c>
      <c r="F38" s="123">
        <f>Size!F89</f>
        <v>-2.6229438137575133E-2</v>
      </c>
      <c r="G38" s="124">
        <f>Size!G89</f>
        <v>18.736999660940764</v>
      </c>
      <c r="H38" s="125">
        <f>Size!H89</f>
        <v>1.0784503016963818</v>
      </c>
      <c r="I38" s="182">
        <f>Size!I89</f>
        <v>7.4212444534222906</v>
      </c>
      <c r="J38" s="183">
        <f>Size!J89</f>
        <v>2.4329267510649899E-3</v>
      </c>
      <c r="K38" s="123">
        <f>Size!K89</f>
        <v>3.2794022901355859E-4</v>
      </c>
      <c r="L38" s="126">
        <f>Size!L89</f>
        <v>18940871.397059839</v>
      </c>
      <c r="M38" s="127">
        <f>Size!M89</f>
        <v>-503813.72821877152</v>
      </c>
      <c r="N38" s="123">
        <f>Size!N89</f>
        <v>-2.5910099596511346E-2</v>
      </c>
      <c r="O38" s="121">
        <f>Size!O89</f>
        <v>5111641.3507236242</v>
      </c>
      <c r="P38" s="122">
        <f>Size!P89</f>
        <v>-138359.27098525967</v>
      </c>
      <c r="Q38" s="123">
        <f>Size!Q89</f>
        <v>-2.6354143733457978E-2</v>
      </c>
    </row>
    <row r="39" spans="2:17">
      <c r="B39" s="414"/>
      <c r="C39" s="94" t="s">
        <v>216</v>
      </c>
      <c r="D39" s="121">
        <f>Size!D90</f>
        <v>36902.113151907921</v>
      </c>
      <c r="E39" s="122">
        <f>Size!E90</f>
        <v>-445.51865771412849</v>
      </c>
      <c r="F39" s="123">
        <f>Size!F90</f>
        <v>-1.1928966741054446E-2</v>
      </c>
      <c r="G39" s="124">
        <f>Size!G90</f>
        <v>0.27091189061590593</v>
      </c>
      <c r="H39" s="125">
        <f>Size!H90</f>
        <v>1.9288207197950713E-2</v>
      </c>
      <c r="I39" s="182">
        <f>Size!I90</f>
        <v>6.2618672671543223</v>
      </c>
      <c r="J39" s="183">
        <f>Size!J90</f>
        <v>4.6593389798696094E-2</v>
      </c>
      <c r="K39" s="123">
        <f>Size!K90</f>
        <v>7.4965947950341805E-3</v>
      </c>
      <c r="L39" s="126">
        <f>Size!L90</f>
        <v>231076.13443475723</v>
      </c>
      <c r="M39" s="127">
        <f>Size!M90</f>
        <v>-1049.6259326827421</v>
      </c>
      <c r="N39" s="123">
        <f>Size!N90</f>
        <v>-4.5217985760014423E-3</v>
      </c>
      <c r="O39" s="121">
        <f>Size!O90</f>
        <v>49202.817535877228</v>
      </c>
      <c r="P39" s="122">
        <f>Size!P90</f>
        <v>-594.02487695217133</v>
      </c>
      <c r="Q39" s="123">
        <f>Size!Q90</f>
        <v>-1.1928966741054446E-2</v>
      </c>
    </row>
    <row r="40" spans="2:17">
      <c r="B40" s="414"/>
      <c r="C40" s="94" t="s">
        <v>240</v>
      </c>
      <c r="D40" s="121">
        <f>Size!D91</f>
        <v>7661524.608050704</v>
      </c>
      <c r="E40" s="122">
        <f>Size!E91</f>
        <v>-763542.92053024098</v>
      </c>
      <c r="F40" s="123">
        <f>Size!F91</f>
        <v>-9.0627513422298522E-2</v>
      </c>
      <c r="G40" s="124">
        <f>Size!G91</f>
        <v>56.246050409717284</v>
      </c>
      <c r="H40" s="125">
        <f>Size!H91</f>
        <v>-0.5164917346650526</v>
      </c>
      <c r="I40" s="182">
        <f>Size!I91</f>
        <v>5.1303608666514329</v>
      </c>
      <c r="J40" s="183">
        <f>Size!J91</f>
        <v>-3.6286517990164135E-2</v>
      </c>
      <c r="K40" s="123">
        <f>Size!K91</f>
        <v>-7.0232232410575622E-3</v>
      </c>
      <c r="L40" s="126">
        <f>Size!L91</f>
        <v>39306386.028030291</v>
      </c>
      <c r="M40" s="127">
        <f>Size!M91</f>
        <v>-4222967.0839412883</v>
      </c>
      <c r="N40" s="123">
        <f>Size!N91</f>
        <v>-9.701423940480923E-2</v>
      </c>
      <c r="O40" s="121">
        <f>Size!O91</f>
        <v>7661524.608050704</v>
      </c>
      <c r="P40" s="122">
        <f>Size!P91</f>
        <v>-763542.92053024098</v>
      </c>
      <c r="Q40" s="123">
        <f>Size!Q91</f>
        <v>-9.0627513422298522E-2</v>
      </c>
    </row>
    <row r="41" spans="2:17" ht="15.75" thickBot="1">
      <c r="B41" s="414"/>
      <c r="C41" s="95" t="s">
        <v>215</v>
      </c>
      <c r="D41" s="121">
        <f>Size!D92</f>
        <v>0</v>
      </c>
      <c r="E41" s="122">
        <f>Size!E92</f>
        <v>0</v>
      </c>
      <c r="F41" s="123">
        <f>Size!F92</f>
        <v>0</v>
      </c>
      <c r="G41" s="124">
        <f>Size!G92</f>
        <v>0</v>
      </c>
      <c r="H41" s="125">
        <f>Size!H92</f>
        <v>0</v>
      </c>
      <c r="I41" s="182">
        <f>Size!I92</f>
        <v>0</v>
      </c>
      <c r="J41" s="183">
        <f>Size!J92</f>
        <v>0</v>
      </c>
      <c r="K41" s="123">
        <f>Size!K92</f>
        <v>0</v>
      </c>
      <c r="L41" s="126">
        <f>Size!L92</f>
        <v>0</v>
      </c>
      <c r="M41" s="127">
        <f>Size!M92</f>
        <v>0</v>
      </c>
      <c r="N41" s="123">
        <f>Size!N92</f>
        <v>0</v>
      </c>
      <c r="O41" s="121">
        <f>Size!O92</f>
        <v>0</v>
      </c>
      <c r="P41" s="122">
        <f>Size!P92</f>
        <v>0</v>
      </c>
      <c r="Q41" s="123">
        <f>Size!Q92</f>
        <v>0</v>
      </c>
    </row>
    <row r="42" spans="2:17">
      <c r="B42" s="414"/>
      <c r="C42" s="117" t="s">
        <v>241</v>
      </c>
      <c r="D42" s="166">
        <f>'White Milk Size'!D27</f>
        <v>2146151.9842216712</v>
      </c>
      <c r="E42" s="167">
        <f>'White Milk Size'!E27</f>
        <v>-80449.825959875248</v>
      </c>
      <c r="F42" s="168">
        <f>'White Milk Size'!F27</f>
        <v>-3.613121375901323E-2</v>
      </c>
      <c r="G42" s="169">
        <f>'White Milk Size'!G27</f>
        <v>15.755685567413375</v>
      </c>
      <c r="H42" s="170">
        <f>'White Milk Size'!H27</f>
        <v>0.75431274037850216</v>
      </c>
      <c r="I42" s="257">
        <f>'White Milk Size'!I27</f>
        <v>7.3689184179614413</v>
      </c>
      <c r="J42" s="188">
        <f>'White Milk Size'!J27</f>
        <v>-1.2136260479896244E-2</v>
      </c>
      <c r="K42" s="168">
        <f>'White Milk Size'!K27</f>
        <v>-1.6442447602161736E-3</v>
      </c>
      <c r="L42" s="171">
        <f>'White Milk Size'!L27</f>
        <v>15814818.884275565</v>
      </c>
      <c r="M42" s="172">
        <f>'White Milk Size'!M27</f>
        <v>-619850.82379088923</v>
      </c>
      <c r="N42" s="168">
        <f>'White Milk Size'!N27</f>
        <v>-3.7716049960325911E-2</v>
      </c>
      <c r="O42" s="166">
        <f>'White Milk Size'!O27</f>
        <v>4292380.4670023918</v>
      </c>
      <c r="P42" s="167">
        <f>'White Milk Size'!P27</f>
        <v>-160455.88218629453</v>
      </c>
      <c r="Q42" s="168">
        <f>'White Milk Size'!Q27</f>
        <v>-3.6034533857398521E-2</v>
      </c>
    </row>
    <row r="43" spans="2:17" ht="15.75" thickBot="1">
      <c r="B43" s="416"/>
      <c r="C43" s="116" t="s">
        <v>238</v>
      </c>
      <c r="D43" s="158">
        <f>'White Milk Size'!D28</f>
        <v>7602773.795930028</v>
      </c>
      <c r="E43" s="159">
        <f>'White Milk Size'!E28</f>
        <v>-758457.88159088418</v>
      </c>
      <c r="F43" s="160">
        <f>'White Milk Size'!F28</f>
        <v>-9.0711262508129109E-2</v>
      </c>
      <c r="G43" s="161">
        <f>'White Milk Size'!G28</f>
        <v>55.814739240047601</v>
      </c>
      <c r="H43" s="162">
        <f>'White Milk Size'!H28</f>
        <v>-0.51771908912192544</v>
      </c>
      <c r="I43" s="258">
        <f>'White Milk Size'!I28</f>
        <v>5.1287714893142855</v>
      </c>
      <c r="J43" s="181">
        <f>'White Milk Size'!J28</f>
        <v>-3.5768151276649895E-2</v>
      </c>
      <c r="K43" s="160">
        <f>'White Milk Size'!K28</f>
        <v>-6.9257191861842775E-3</v>
      </c>
      <c r="L43" s="163">
        <f>'White Milk Size'!L28</f>
        <v>38992889.484271675</v>
      </c>
      <c r="M43" s="164">
        <f>'White Milk Size'!M28</f>
        <v>-4189022.9584497213</v>
      </c>
      <c r="N43" s="160">
        <f>'White Milk Size'!N28</f>
        <v>-9.7008740963157813E-2</v>
      </c>
      <c r="O43" s="158">
        <f>'White Milk Size'!O28</f>
        <v>7602773.795930028</v>
      </c>
      <c r="P43" s="159">
        <f>'White Milk Size'!P28</f>
        <v>-758457.88159088418</v>
      </c>
      <c r="Q43" s="160">
        <f>'White Milk Size'!Q28</f>
        <v>-9.0711262508129109E-2</v>
      </c>
    </row>
    <row r="44" spans="2:17">
      <c r="B44" s="417" t="s">
        <v>186</v>
      </c>
      <c r="C44" s="93" t="s">
        <v>212</v>
      </c>
      <c r="D44" s="137">
        <f>Organic!D27</f>
        <v>35831.996777317217</v>
      </c>
      <c r="E44" s="138">
        <f>Organic!E27</f>
        <v>1146.8644414703158</v>
      </c>
      <c r="F44" s="139">
        <f>Organic!F27</f>
        <v>3.3065015591277919E-2</v>
      </c>
      <c r="G44" s="140">
        <f>Organic!G27</f>
        <v>0.2630557754653724</v>
      </c>
      <c r="H44" s="141">
        <f>Organic!H27</f>
        <v>2.9370255519326205E-2</v>
      </c>
      <c r="I44" s="254">
        <f>Organic!I27</f>
        <v>27.202901176819594</v>
      </c>
      <c r="J44" s="177">
        <f>Organic!J27</f>
        <v>3.5982878332510602</v>
      </c>
      <c r="K44" s="139">
        <f>Organic!K27</f>
        <v>0.15244002436631621</v>
      </c>
      <c r="L44" s="142">
        <f>Organic!L27</f>
        <v>974734.26730147842</v>
      </c>
      <c r="M44" s="143">
        <f>Organic!M27</f>
        <v>156005.1297433062</v>
      </c>
      <c r="N44" s="139">
        <f>Organic!N27</f>
        <v>0.19054547174000114</v>
      </c>
      <c r="O44" s="137">
        <f>Organic!O27</f>
        <v>201190.87348711491</v>
      </c>
      <c r="P44" s="138">
        <f>Organic!P27</f>
        <v>28253.750018935883</v>
      </c>
      <c r="Q44" s="139">
        <f>Organic!Q27</f>
        <v>0.16337585275109923</v>
      </c>
    </row>
    <row r="45" spans="2:17" ht="15.75" thickBot="1">
      <c r="B45" s="416"/>
      <c r="C45" s="95" t="s">
        <v>214</v>
      </c>
      <c r="D45" s="144">
        <f>Organic!D28</f>
        <v>13585612.624207253</v>
      </c>
      <c r="E45" s="145">
        <f>Organic!E28</f>
        <v>-1222355.884921331</v>
      </c>
      <c r="F45" s="146">
        <f>Organic!F28</f>
        <v>-8.2547169395166681E-2</v>
      </c>
      <c r="G45" s="147">
        <f>Organic!G28</f>
        <v>99.736944224534639</v>
      </c>
      <c r="H45" s="148">
        <f>Organic!H28</f>
        <v>-2.9370255519324928E-2</v>
      </c>
      <c r="I45" s="255">
        <f>Organic!I28</f>
        <v>8.5098361797994215</v>
      </c>
      <c r="J45" s="184">
        <f>Organic!J28</f>
        <v>4.104677435330828E-2</v>
      </c>
      <c r="K45" s="146">
        <f>Organic!K28</f>
        <v>4.8468290316573343E-3</v>
      </c>
      <c r="L45" s="149">
        <f>Organic!L28</f>
        <v>115611337.83421864</v>
      </c>
      <c r="M45" s="150">
        <f>Organic!M28</f>
        <v>-9794228.9920691848</v>
      </c>
      <c r="N45" s="146">
        <f>Organic!N28</f>
        <v>-7.8100432380614981E-2</v>
      </c>
      <c r="O45" s="144">
        <f>Organic!O28</f>
        <v>36677511.739066124</v>
      </c>
      <c r="P45" s="145">
        <f>Organic!P28</f>
        <v>-3804595.80718638</v>
      </c>
      <c r="Q45" s="146">
        <f>Organic!Q28</f>
        <v>-9.3982157496110344E-2</v>
      </c>
    </row>
    <row r="46" spans="2:17">
      <c r="B46" s="417" t="s">
        <v>248</v>
      </c>
      <c r="C46" s="173" t="s">
        <v>211</v>
      </c>
      <c r="D46" s="137">
        <f>'Form Data'!D27</f>
        <v>236172.50987583734</v>
      </c>
      <c r="E46" s="138">
        <f>'Form Data'!E27</f>
        <v>-20544.616171504458</v>
      </c>
      <c r="F46" s="139">
        <f>'Form Data'!F27</f>
        <v>-8.0028225961503552E-2</v>
      </c>
      <c r="G46" s="140">
        <f>'Form Data'!G27</f>
        <v>1.7338286536216641</v>
      </c>
      <c r="H46" s="141">
        <f>'Form Data'!H27</f>
        <v>4.23816226790108E-3</v>
      </c>
      <c r="I46" s="254">
        <f>'Form Data'!I27</f>
        <v>23.09491985622692</v>
      </c>
      <c r="J46" s="177">
        <f>'Form Data'!J27</f>
        <v>2.6145252682034332</v>
      </c>
      <c r="K46" s="139">
        <f>'Form Data'!K27</f>
        <v>0.12765990698891874</v>
      </c>
      <c r="L46" s="142">
        <f>'Form Data'!L27</f>
        <v>5454385.1878264239</v>
      </c>
      <c r="M46" s="143">
        <f>'Form Data'!M27</f>
        <v>196717.14887350146</v>
      </c>
      <c r="N46" s="139">
        <f>'Form Data'!N27</f>
        <v>3.7415285144681398E-2</v>
      </c>
      <c r="O46" s="137">
        <f>'Form Data'!O27</f>
        <v>1873420.4569262266</v>
      </c>
      <c r="P46" s="138">
        <f>'Form Data'!P27</f>
        <v>-31130.113691902952</v>
      </c>
      <c r="Q46" s="139">
        <f>'Form Data'!Q27</f>
        <v>-1.6345123186621163E-2</v>
      </c>
    </row>
    <row r="47" spans="2:17" ht="15.75" thickBot="1">
      <c r="B47" s="416"/>
      <c r="C47" s="174" t="s">
        <v>213</v>
      </c>
      <c r="D47" s="144">
        <f>'Form Data'!D28</f>
        <v>13385272.111108713</v>
      </c>
      <c r="E47" s="145">
        <f>'Form Data'!E28</f>
        <v>-1200664.4043083545</v>
      </c>
      <c r="F47" s="146">
        <f>'Form Data'!F28</f>
        <v>-8.2316579606614509E-2</v>
      </c>
      <c r="G47" s="147">
        <f>'Form Data'!G28</f>
        <v>98.266171346378201</v>
      </c>
      <c r="H47" s="148">
        <f>'Form Data'!H28</f>
        <v>-4.2381622679243947E-3</v>
      </c>
      <c r="I47" s="255">
        <f>'Form Data'!I28</f>
        <v>8.3025347554543281</v>
      </c>
      <c r="J47" s="184">
        <f>'Form Data'!J28</f>
        <v>9.1606689132550656E-3</v>
      </c>
      <c r="K47" s="146">
        <f>'Form Data'!K28</f>
        <v>1.1045768366003753E-3</v>
      </c>
      <c r="L47" s="149">
        <f>'Form Data'!L28</f>
        <v>111131686.91369362</v>
      </c>
      <c r="M47" s="150">
        <f>'Form Data'!M28</f>
        <v>-9834941.0111994743</v>
      </c>
      <c r="N47" s="146">
        <f>'Form Data'!N28</f>
        <v>-8.1302927757115673E-2</v>
      </c>
      <c r="O47" s="144">
        <f>'Form Data'!O28</f>
        <v>35005282.155627012</v>
      </c>
      <c r="P47" s="145">
        <f>'Form Data'!P28</f>
        <v>-3745211.9434755519</v>
      </c>
      <c r="Q47" s="146">
        <f>'Form Data'!Q28</f>
        <v>-9.6649398428245811E-2</v>
      </c>
    </row>
    <row r="48" spans="2:17" ht="15.75" thickBot="1">
      <c r="B48" s="306" t="s">
        <v>412</v>
      </c>
      <c r="C48" s="307" t="s">
        <v>249</v>
      </c>
      <c r="D48" s="328">
        <f>'Glass Bottle'!D15</f>
        <v>13183.132981666471</v>
      </c>
      <c r="E48" s="329">
        <f>'Glass Bottle'!E15</f>
        <v>-2317.0193314608587</v>
      </c>
      <c r="F48" s="330">
        <f>'Glass Bottle'!F15</f>
        <v>-0.14948364923475865</v>
      </c>
      <c r="G48" s="133">
        <f>'Glass Bottle'!G15</f>
        <v>9.6782194168723815E-2</v>
      </c>
      <c r="H48" s="134">
        <f>'Glass Bottle'!H15</f>
        <v>-7.6475977508700943E-3</v>
      </c>
      <c r="I48" s="185">
        <f>'Glass Bottle'!I15</f>
        <v>13.571372619438106</v>
      </c>
      <c r="J48" s="186">
        <f>'Glass Bottle'!J15</f>
        <v>-1.3655369447648447</v>
      </c>
      <c r="K48" s="132">
        <f>'Glass Bottle'!K15</f>
        <v>-9.14203128093794E-2</v>
      </c>
      <c r="L48" s="135">
        <f>'Glass Bottle'!L15</f>
        <v>178913.2099857998</v>
      </c>
      <c r="M48" s="136">
        <f>'Glass Bottle'!M15</f>
        <v>-52611.1633467543</v>
      </c>
      <c r="N48" s="132">
        <f>'Glass Bottle'!N15</f>
        <v>-0.2272381200712088</v>
      </c>
      <c r="O48" s="130">
        <f>'Glass Bottle'!O15</f>
        <v>51184.988250732422</v>
      </c>
      <c r="P48" s="131">
        <f>'Glass Bottle'!P15</f>
        <v>-11428.808898806572</v>
      </c>
      <c r="Q48" s="132">
        <f>'Glass Bottle'!Q15</f>
        <v>-0.18252860262589454</v>
      </c>
    </row>
    <row r="49" spans="2:17">
      <c r="B49" s="414" t="s">
        <v>413</v>
      </c>
      <c r="C49" s="308" t="s">
        <v>414</v>
      </c>
      <c r="D49" s="313">
        <f>Enhanced!D81</f>
        <v>9442.5336914033633</v>
      </c>
      <c r="E49" s="138">
        <f>Enhanced!E81</f>
        <v>-2413.3261769415385</v>
      </c>
      <c r="F49" s="139">
        <f>Enhanced!F81</f>
        <v>-0.20355555849518006</v>
      </c>
      <c r="G49" s="140">
        <f>Enhanced!G81</f>
        <v>6.9321088578641873E-2</v>
      </c>
      <c r="H49" s="141">
        <f>Enhanced!H81</f>
        <v>-1.0555867083951911E-2</v>
      </c>
      <c r="I49" s="254">
        <f>Enhanced!I81</f>
        <v>10.851028529699505</v>
      </c>
      <c r="J49" s="177">
        <f>Enhanced!J81</f>
        <v>-2.1970581788841361</v>
      </c>
      <c r="K49" s="139">
        <f>Enhanced!K81</f>
        <v>-0.16838163540397141</v>
      </c>
      <c r="L49" s="142">
        <f>Enhanced!L81</f>
        <v>102461.20247806668</v>
      </c>
      <c r="M49" s="143">
        <f>Enhanced!M81</f>
        <v>-52235.085088914624</v>
      </c>
      <c r="N49" s="139">
        <f>Enhanced!N81</f>
        <v>-0.33766217606416427</v>
      </c>
      <c r="O49" s="137">
        <f>Enhanced!O81</f>
        <v>32831.779942154884</v>
      </c>
      <c r="P49" s="138">
        <f>Enhanced!P81</f>
        <v>-17533.33128285408</v>
      </c>
      <c r="Q49" s="139">
        <f>Enhanced!Q81</f>
        <v>-0.3481245420966696</v>
      </c>
    </row>
    <row r="50" spans="2:17">
      <c r="B50" s="414"/>
      <c r="C50" s="308" t="s">
        <v>415</v>
      </c>
      <c r="D50" s="314">
        <f>Enhanced!D82</f>
        <v>13294983.637678966</v>
      </c>
      <c r="E50" s="122">
        <f>Enhanced!E82</f>
        <v>-1223507.9390598014</v>
      </c>
      <c r="F50" s="123">
        <f>Enhanced!F82</f>
        <v>-8.4272386879369818E-2</v>
      </c>
      <c r="G50" s="124">
        <f>Enhanced!G82</f>
        <v>97.60333068636001</v>
      </c>
      <c r="H50" s="125">
        <f>Enhanced!H82</f>
        <v>-0.2126793576924797</v>
      </c>
      <c r="I50" s="182">
        <f>Enhanced!I82</f>
        <v>8.1745876106890627</v>
      </c>
      <c r="J50" s="183">
        <f>Enhanced!J82</f>
        <v>-2.8070667132574556E-2</v>
      </c>
      <c r="K50" s="123">
        <f>Enhanced!K82</f>
        <v>-3.4221426983581747E-3</v>
      </c>
      <c r="L50" s="126">
        <f>Enhanced!L82</f>
        <v>108681008.52888429</v>
      </c>
      <c r="M50" s="127">
        <f>Enhanced!M82</f>
        <v>-10409216.584535673</v>
      </c>
      <c r="N50" s="123">
        <f>Enhanced!N82</f>
        <v>-8.740613744429547E-2</v>
      </c>
      <c r="O50" s="121">
        <f>Enhanced!O82</f>
        <v>34017160.553545952</v>
      </c>
      <c r="P50" s="122">
        <f>Enhanced!P82</f>
        <v>-3944013.2948989049</v>
      </c>
      <c r="Q50" s="123">
        <f>Enhanced!Q82</f>
        <v>-0.1038959783131279</v>
      </c>
    </row>
    <row r="51" spans="2:17">
      <c r="B51" s="414"/>
      <c r="C51" s="309" t="s">
        <v>250</v>
      </c>
      <c r="D51" s="314">
        <f>'Enhanced - Aggs'!D74</f>
        <v>0</v>
      </c>
      <c r="E51" s="122">
        <f>'Enhanced - Aggs'!E74</f>
        <v>0</v>
      </c>
      <c r="F51" s="123">
        <f>'Enhanced - Aggs'!F74</f>
        <v>0</v>
      </c>
      <c r="G51" s="124">
        <f>'Enhanced - Aggs'!G74</f>
        <v>0</v>
      </c>
      <c r="H51" s="125">
        <f>'Enhanced - Aggs'!H74</f>
        <v>0</v>
      </c>
      <c r="I51" s="182">
        <f>'Enhanced - Aggs'!I74</f>
        <v>0</v>
      </c>
      <c r="J51" s="183">
        <f>'Enhanced - Aggs'!J74</f>
        <v>0</v>
      </c>
      <c r="K51" s="123">
        <f>'Enhanced - Aggs'!K74</f>
        <v>0</v>
      </c>
      <c r="L51" s="126">
        <f>'Enhanced - Aggs'!L74</f>
        <v>0</v>
      </c>
      <c r="M51" s="127">
        <f>'Enhanced - Aggs'!M74</f>
        <v>0</v>
      </c>
      <c r="N51" s="123">
        <f>'Enhanced - Aggs'!N74</f>
        <v>0</v>
      </c>
      <c r="O51" s="121">
        <f>'Enhanced - Aggs'!O74</f>
        <v>0</v>
      </c>
      <c r="P51" s="122">
        <f>'Enhanced - Aggs'!P74</f>
        <v>0</v>
      </c>
      <c r="Q51" s="123">
        <f>'Enhanced - Aggs'!Q74</f>
        <v>0</v>
      </c>
    </row>
    <row r="52" spans="2:17" ht="15" customHeight="1">
      <c r="B52" s="414"/>
      <c r="C52" s="309" t="s">
        <v>251</v>
      </c>
      <c r="D52" s="314">
        <f>'Enhanced - Aggs'!D75</f>
        <v>48.963752746582031</v>
      </c>
      <c r="E52" s="122">
        <f>'Enhanced - Aggs'!E75</f>
        <v>48.142006531357765</v>
      </c>
      <c r="F52" s="123">
        <f>'Enhanced - Aggs'!F75</f>
        <v>58.585005491286793</v>
      </c>
      <c r="G52" s="124">
        <f>'Enhanced - Aggs'!G75</f>
        <v>3.5946079222133847E-4</v>
      </c>
      <c r="H52" s="125">
        <f>'Enhanced - Aggs'!H75</f>
        <v>3.5392440880180874E-4</v>
      </c>
      <c r="I52" s="182">
        <f>'Enhanced - Aggs'!I75</f>
        <v>17.18</v>
      </c>
      <c r="J52" s="183">
        <f>'Enhanced - Aggs'!J75</f>
        <v>1.2599999999999998</v>
      </c>
      <c r="K52" s="123">
        <f>'Enhanced - Aggs'!K75</f>
        <v>7.9145728643216062E-2</v>
      </c>
      <c r="L52" s="126">
        <f>'Enhanced - Aggs'!L75</f>
        <v>841.19727218627929</v>
      </c>
      <c r="M52" s="127">
        <f>'Enhanced - Aggs'!M75</f>
        <v>828.115072439909</v>
      </c>
      <c r="N52" s="123">
        <f>'Enhanced - Aggs'!N75</f>
        <v>63.300904167104719</v>
      </c>
      <c r="O52" s="121">
        <f>'Enhanced - Aggs'!O75</f>
        <v>97.927505493164063</v>
      </c>
      <c r="P52" s="122">
        <f>'Enhanced - Aggs'!P75</f>
        <v>91.353535771369934</v>
      </c>
      <c r="Q52" s="123">
        <f>'Enhanced - Aggs'!Q75</f>
        <v>13.896251372821698</v>
      </c>
    </row>
    <row r="53" spans="2:17">
      <c r="B53" s="414"/>
      <c r="C53" s="309" t="s">
        <v>252</v>
      </c>
      <c r="D53" s="314">
        <f>'Enhanced - Aggs'!D76</f>
        <v>54048.353314389664</v>
      </c>
      <c r="E53" s="122">
        <f>'Enhanced - Aggs'!E76</f>
        <v>11199.605715138081</v>
      </c>
      <c r="F53" s="123">
        <f>'Enhanced - Aggs'!F76</f>
        <v>0.2613753339977129</v>
      </c>
      <c r="G53" s="124">
        <f>'Enhanced - Aggs'!G76</f>
        <v>0.39678870206707195</v>
      </c>
      <c r="H53" s="125">
        <f>'Enhanced - Aggs'!H76</f>
        <v>0.10810213270895291</v>
      </c>
      <c r="I53" s="182">
        <f>'Enhanced - Aggs'!I76</f>
        <v>14.423702160006501</v>
      </c>
      <c r="J53" s="183">
        <f>'Enhanced - Aggs'!J76</f>
        <v>-1.7587811396201172</v>
      </c>
      <c r="K53" s="123">
        <f>'Enhanced - Aggs'!K76</f>
        <v>-0.10868425488569471</v>
      </c>
      <c r="L53" s="126">
        <f>'Enhanced - Aggs'!L76</f>
        <v>779577.35044555669</v>
      </c>
      <c r="M53" s="127">
        <f>'Enhanced - Aggs'!M76</f>
        <v>86178.208010751754</v>
      </c>
      <c r="N53" s="123">
        <f>'Enhanced - Aggs'!N76</f>
        <v>0.12428369569097705</v>
      </c>
      <c r="O53" s="121">
        <f>'Enhanced - Aggs'!O76</f>
        <v>281014.13349246979</v>
      </c>
      <c r="P53" s="122">
        <f>'Enhanced - Aggs'!P76</f>
        <v>2864.9698423960945</v>
      </c>
      <c r="Q53" s="123">
        <f>'Enhanced - Aggs'!Q76</f>
        <v>1.0300120283663255E-2</v>
      </c>
    </row>
    <row r="54" spans="2:17">
      <c r="B54" s="414"/>
      <c r="C54" s="310" t="s">
        <v>416</v>
      </c>
      <c r="D54" s="314">
        <f>Enhanced!D83</f>
        <v>1980.2278102785349</v>
      </c>
      <c r="E54" s="122">
        <f>Enhanced!E83</f>
        <v>1596.1825025603175</v>
      </c>
      <c r="F54" s="123">
        <f>Enhanced!F83</f>
        <v>4.1562348777125857</v>
      </c>
      <c r="G54" s="124">
        <f>Enhanced!G83</f>
        <v>1.4537575605071193E-2</v>
      </c>
      <c r="H54" s="125">
        <f>Enhanced!H83</f>
        <v>1.1950131897260423E-2</v>
      </c>
      <c r="I54" s="182">
        <f>Enhanced!I83</f>
        <v>16.504013283296576</v>
      </c>
      <c r="J54" s="183">
        <f>Enhanced!J83</f>
        <v>-4.2325310470635067</v>
      </c>
      <c r="K54" s="123">
        <f>Enhanced!K83</f>
        <v>-0.20410975809825349</v>
      </c>
      <c r="L54" s="126">
        <f>Enhanced!L83</f>
        <v>32681.706084790228</v>
      </c>
      <c r="M54" s="127">
        <f>Enhanced!M83</f>
        <v>24717.933536424636</v>
      </c>
      <c r="N54" s="123">
        <f>Enhanced!N83</f>
        <v>3.103797024124892</v>
      </c>
      <c r="O54" s="121">
        <f>Enhanced!O83</f>
        <v>6499.9440240859985</v>
      </c>
      <c r="P54" s="122">
        <f>Enhanced!P83</f>
        <v>3880.3311514854431</v>
      </c>
      <c r="Q54" s="123">
        <f>Enhanced!Q83</f>
        <v>1.4812612932510676</v>
      </c>
    </row>
    <row r="55" spans="2:17">
      <c r="B55" s="414"/>
      <c r="C55" s="310" t="s">
        <v>417</v>
      </c>
      <c r="D55" s="314">
        <f>Enhanced!D84</f>
        <v>0</v>
      </c>
      <c r="E55" s="122">
        <f>Enhanced!E84</f>
        <v>0</v>
      </c>
      <c r="F55" s="123">
        <f>Enhanced!F84</f>
        <v>0</v>
      </c>
      <c r="G55" s="124">
        <f>Enhanced!G84</f>
        <v>0</v>
      </c>
      <c r="H55" s="125">
        <f>Enhanced!H84</f>
        <v>0</v>
      </c>
      <c r="I55" s="182">
        <f>Enhanced!I84</f>
        <v>0</v>
      </c>
      <c r="J55" s="183">
        <f>Enhanced!J84</f>
        <v>0</v>
      </c>
      <c r="K55" s="123">
        <f>Enhanced!K84</f>
        <v>0</v>
      </c>
      <c r="L55" s="126">
        <f>Enhanced!L84</f>
        <v>0</v>
      </c>
      <c r="M55" s="127">
        <f>Enhanced!M84</f>
        <v>0</v>
      </c>
      <c r="N55" s="123">
        <f>Enhanced!N84</f>
        <v>0</v>
      </c>
      <c r="O55" s="121">
        <f>Enhanced!O84</f>
        <v>0</v>
      </c>
      <c r="P55" s="122">
        <f>Enhanced!P84</f>
        <v>0</v>
      </c>
      <c r="Q55" s="123">
        <f>Enhanced!Q84</f>
        <v>0</v>
      </c>
    </row>
    <row r="56" spans="2:17">
      <c r="B56" s="414"/>
      <c r="C56" s="310" t="s">
        <v>418</v>
      </c>
      <c r="D56" s="314">
        <f>Enhanced!D85</f>
        <v>281449.56393777981</v>
      </c>
      <c r="E56" s="122">
        <f>Enhanced!E85</f>
        <v>4044.2091920544044</v>
      </c>
      <c r="F56" s="123">
        <f>Enhanced!F85</f>
        <v>1.4578699087338805E-2</v>
      </c>
      <c r="G56" s="124">
        <f>Enhanced!G85</f>
        <v>2.0662240442852267</v>
      </c>
      <c r="H56" s="125">
        <f>Enhanced!H85</f>
        <v>0.19724992788621565</v>
      </c>
      <c r="I56" s="182">
        <f>Enhanced!I85</f>
        <v>24.820960303601588</v>
      </c>
      <c r="J56" s="183">
        <f>Enhanced!J85</f>
        <v>2.5187964749314702</v>
      </c>
      <c r="K56" s="123">
        <f>Enhanced!K85</f>
        <v>0.11293955574362161</v>
      </c>
      <c r="L56" s="126">
        <f>Enhanced!L85</f>
        <v>6985848.4539656099</v>
      </c>
      <c r="M56" s="127">
        <f>Enhanced!M85</f>
        <v>799108.78547609039</v>
      </c>
      <c r="N56" s="123">
        <f>Enhanced!N85</f>
        <v>0.12916476662920442</v>
      </c>
      <c r="O56" s="121">
        <f>Enhanced!O85</f>
        <v>2515227.0294126272</v>
      </c>
      <c r="P56" s="122">
        <f>Enhanced!P85</f>
        <v>189715.68679378787</v>
      </c>
      <c r="Q56" s="123">
        <f>Enhanced!Q85</f>
        <v>8.15802027351724E-2</v>
      </c>
    </row>
    <row r="57" spans="2:17">
      <c r="B57" s="414"/>
      <c r="C57" s="310" t="s">
        <v>253</v>
      </c>
      <c r="D57" s="314">
        <f>'Enhanced - Aggs'!D78</f>
        <v>0</v>
      </c>
      <c r="E57" s="122">
        <f>'Enhanced - Aggs'!E78</f>
        <v>0</v>
      </c>
      <c r="F57" s="123">
        <f>'Enhanced - Aggs'!F78</f>
        <v>0</v>
      </c>
      <c r="G57" s="124">
        <f>'Enhanced - Aggs'!G78</f>
        <v>0</v>
      </c>
      <c r="H57" s="125">
        <f>'Enhanced - Aggs'!H78</f>
        <v>0</v>
      </c>
      <c r="I57" s="182">
        <f>'Enhanced - Aggs'!I78</f>
        <v>0</v>
      </c>
      <c r="J57" s="183">
        <f>'Enhanced - Aggs'!J78</f>
        <v>0</v>
      </c>
      <c r="K57" s="123">
        <f>'Enhanced - Aggs'!K78</f>
        <v>0</v>
      </c>
      <c r="L57" s="126">
        <f>'Enhanced - Aggs'!L78</f>
        <v>0</v>
      </c>
      <c r="M57" s="127">
        <f>'Enhanced - Aggs'!M78</f>
        <v>0</v>
      </c>
      <c r="N57" s="123">
        <f>'Enhanced - Aggs'!N78</f>
        <v>0</v>
      </c>
      <c r="O57" s="121">
        <f>'Enhanced - Aggs'!O78</f>
        <v>0</v>
      </c>
      <c r="P57" s="122">
        <f>'Enhanced - Aggs'!P78</f>
        <v>0</v>
      </c>
      <c r="Q57" s="123">
        <f>'Enhanced - Aggs'!Q78</f>
        <v>0</v>
      </c>
    </row>
    <row r="58" spans="2:17">
      <c r="B58" s="415"/>
      <c r="C58" s="311" t="s">
        <v>332</v>
      </c>
      <c r="D58" s="314">
        <f>'Enhanced - Aggs'!D79</f>
        <v>680033.18564510543</v>
      </c>
      <c r="E58" s="122">
        <f>'Enhanced - Aggs'!E79</f>
        <v>156722.4011312268</v>
      </c>
      <c r="F58" s="123">
        <f>'Enhanced - Aggs'!F79</f>
        <v>0.29948246007735463</v>
      </c>
      <c r="G58" s="124">
        <f>'Enhanced - Aggs'!G79</f>
        <v>61.476732581955261</v>
      </c>
      <c r="H58" s="125">
        <f>'Enhanced - Aggs'!H79</f>
        <v>7.4326363569017957</v>
      </c>
      <c r="I58" s="182">
        <f>'Enhanced - Aggs'!I79</f>
        <v>42.449425201593243</v>
      </c>
      <c r="J58" s="183">
        <f>'Enhanced - Aggs'!J79</f>
        <v>2.8761888343444681</v>
      </c>
      <c r="K58" s="123">
        <f>'Enhanced - Aggs'!K79</f>
        <v>7.2680152001033504E-2</v>
      </c>
      <c r="L58" s="126">
        <f>'Enhanced - Aggs'!L79</f>
        <v>28867017.848643076</v>
      </c>
      <c r="M58" s="127">
        <f>'Enhanced - Aggs'!M79</f>
        <v>8157916.4795449674</v>
      </c>
      <c r="N58" s="123">
        <f>'Enhanced - Aggs'!N79</f>
        <v>0.39392904279845381</v>
      </c>
      <c r="O58" s="121">
        <f>'Enhanced - Aggs'!O79</f>
        <v>6219219.0673569441</v>
      </c>
      <c r="P58" s="122">
        <f>'Enhanced - Aggs'!P79</f>
        <v>1418945.1377942367</v>
      </c>
      <c r="Q58" s="123">
        <f>'Enhanced - Aggs'!Q79</f>
        <v>0.29559670106649494</v>
      </c>
    </row>
    <row r="59" spans="2:17" ht="15.75" thickBot="1">
      <c r="B59" s="416"/>
      <c r="C59" s="312" t="s">
        <v>419</v>
      </c>
      <c r="D59" s="315">
        <f>Enhanced!D86</f>
        <v>33588.65786610364</v>
      </c>
      <c r="E59" s="145">
        <f>Enhanced!E86</f>
        <v>-928.14693774280749</v>
      </c>
      <c r="F59" s="146">
        <f>Enhanced!F86</f>
        <v>-2.6889711924881807E-2</v>
      </c>
      <c r="G59" s="147">
        <f>Enhanced!G86</f>
        <v>0.24658660517077977</v>
      </c>
      <c r="H59" s="148">
        <f>Enhanced!H86</f>
        <v>1.4035164992856841E-2</v>
      </c>
      <c r="I59" s="255">
        <f>Enhanced!I86</f>
        <v>23.343362310958963</v>
      </c>
      <c r="J59" s="184">
        <f>Enhanced!J86</f>
        <v>0.61034497982647551</v>
      </c>
      <c r="K59" s="146">
        <f>Enhanced!K86</f>
        <v>2.6848392843593985E-2</v>
      </c>
      <c r="L59" s="149">
        <f>Enhanced!L86</f>
        <v>784072.21010729903</v>
      </c>
      <c r="M59" s="150">
        <f>Enhanced!M86</f>
        <v>-598.9117138592992</v>
      </c>
      <c r="N59" s="146">
        <f>Enhanced!N86</f>
        <v>-7.6326463049802753E-4</v>
      </c>
      <c r="O59" s="144">
        <f>Enhanced!O86</f>
        <v>306983.30562841892</v>
      </c>
      <c r="P59" s="145">
        <f>Enhanced!P86</f>
        <v>-8391.4489309792407</v>
      </c>
      <c r="Q59" s="146">
        <f>Enhanced!Q86</f>
        <v>-2.6607865118128161E-2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Alternatives'!D134</f>
        <v>165908.8100336105</v>
      </c>
      <c r="E60" s="384">
        <f>'Non-Dairy Alternatives'!E134</f>
        <v>77655.432008334727</v>
      </c>
      <c r="F60" s="385">
        <f>'Non-Dairy Alternatives'!F134</f>
        <v>0.87991455676738184</v>
      </c>
      <c r="G60" s="386">
        <f>'Non-Dairy Alternatives'!G134</f>
        <v>100.00000000000004</v>
      </c>
      <c r="H60" s="387">
        <f>'Non-Dairy Alternatives'!H134</f>
        <v>7.1054273576010019E-14</v>
      </c>
      <c r="I60" s="388">
        <f>'Non-Dairy Alternatives'!I134</f>
        <v>31.118560255943152</v>
      </c>
      <c r="J60" s="389">
        <f>'Non-Dairy Alternatives'!J134</f>
        <v>5.9094748848653609</v>
      </c>
      <c r="K60" s="385">
        <f>'Non-Dairy Alternatives'!K134</f>
        <v>0.23441845659522659</v>
      </c>
      <c r="L60" s="390">
        <f>'Non-Dairy Alternatives'!L134</f>
        <v>5162843.3020227337</v>
      </c>
      <c r="M60" s="391">
        <f>'Non-Dairy Alternatives'!M134</f>
        <v>2938056.3610975561</v>
      </c>
      <c r="N60" s="385">
        <f>'Non-Dairy Alternatives'!N134</f>
        <v>1.3206012256956907</v>
      </c>
      <c r="O60" s="383">
        <f>'Non-Dairy Alternatives'!O134</f>
        <v>1311673.0423794985</v>
      </c>
      <c r="P60" s="384">
        <f>'Non-Dairy Alternatives'!P134</f>
        <v>694825.75677892414</v>
      </c>
      <c r="Q60" s="385">
        <f>'Non-Dairy Alternatives'!Q134</f>
        <v>1.1264145486227251</v>
      </c>
    </row>
    <row r="61" spans="2:17" ht="15.6" customHeight="1">
      <c r="B61" s="415"/>
      <c r="C61" s="93" t="s">
        <v>456</v>
      </c>
      <c r="D61" s="137">
        <f>'Non-Dairy Alternatives'!D135</f>
        <v>1666.8374932912354</v>
      </c>
      <c r="E61" s="138">
        <f>'Non-Dairy Alternatives'!E135</f>
        <v>-146.08212355903333</v>
      </c>
      <c r="F61" s="139">
        <f>'Non-Dairy Alternatives'!F135</f>
        <v>-8.0578378766088685E-2</v>
      </c>
      <c r="G61" s="140">
        <f>'Non-Dairy Alternatives'!G135</f>
        <v>1.004670874894203</v>
      </c>
      <c r="H61" s="141">
        <f>'Non-Dairy Alternatives'!H135</f>
        <v>-1.0495503429395756</v>
      </c>
      <c r="I61" s="254">
        <f>'Non-Dairy Alternatives'!I135</f>
        <v>24.603568749174361</v>
      </c>
      <c r="J61" s="177">
        <f>'Non-Dairy Alternatives'!J135</f>
        <v>0.63339474311569788</v>
      </c>
      <c r="K61" s="317">
        <f>'Non-Dairy Alternatives'!K135</f>
        <v>2.6424286405079999E-2</v>
      </c>
      <c r="L61" s="335">
        <f>'Non-Dairy Alternatives'!L135</f>
        <v>41010.150859892368</v>
      </c>
      <c r="M61" s="143">
        <f>'Non-Dairy Alternatives'!M135</f>
        <v>-2445.8478150057781</v>
      </c>
      <c r="N61" s="139">
        <f>'Non-Dairy Alternatives'!N135</f>
        <v>-5.6283318519580905E-2</v>
      </c>
      <c r="O61" s="137">
        <f>'Non-Dairy Alternatives'!O135</f>
        <v>13011.00583422184</v>
      </c>
      <c r="P61" s="138">
        <f>'Non-Dairy Alternatives'!P135</f>
        <v>311.73406267166138</v>
      </c>
      <c r="Q61" s="139">
        <f>'Non-Dairy Alternatives'!Q135</f>
        <v>2.4547396754673007E-2</v>
      </c>
    </row>
    <row r="62" spans="2:17" ht="15.6" customHeight="1">
      <c r="B62" s="415"/>
      <c r="C62" s="332" t="s">
        <v>207</v>
      </c>
      <c r="D62" s="121">
        <f>'Non-Dairy Alternatives'!D136</f>
        <v>39763.110644286891</v>
      </c>
      <c r="E62" s="122">
        <f>'Non-Dairy Alternatives'!E136</f>
        <v>-2697.5761374988506</v>
      </c>
      <c r="F62" s="123">
        <f>'Non-Dairy Alternatives'!F136</f>
        <v>-6.3531147090537018E-2</v>
      </c>
      <c r="G62" s="124">
        <f>'Non-Dairy Alternatives'!G136</f>
        <v>23.966846990362672</v>
      </c>
      <c r="H62" s="125">
        <f>'Non-Dairy Alternatives'!H136</f>
        <v>-24.145404043954667</v>
      </c>
      <c r="I62" s="182">
        <f>'Non-Dairy Alternatives'!I136</f>
        <v>17.137808240937446</v>
      </c>
      <c r="J62" s="183">
        <f>'Non-Dairy Alternatives'!J136</f>
        <v>-1.9060104981405424</v>
      </c>
      <c r="K62" s="316">
        <f>'Non-Dairy Alternatives'!K136</f>
        <v>-0.10008551983481137</v>
      </c>
      <c r="L62" s="319">
        <f>'Non-Dairy Alternatives'!L136</f>
        <v>681452.56528496742</v>
      </c>
      <c r="M62" s="127">
        <f>'Non-Dairy Alternatives'!M136</f>
        <v>-127161.05732412497</v>
      </c>
      <c r="N62" s="123">
        <f>'Non-Dairy Alternatives'!N136</f>
        <v>-0.15725811904309009</v>
      </c>
      <c r="O62" s="121">
        <f>'Non-Dairy Alternatives'!O136</f>
        <v>170068.37581384182</v>
      </c>
      <c r="P62" s="122">
        <f>'Non-Dairy Alternatives'!P136</f>
        <v>-30576.713564712816</v>
      </c>
      <c r="Q62" s="123">
        <f>'Non-Dairy Alternatives'!Q136</f>
        <v>-0.15239203540647886</v>
      </c>
    </row>
    <row r="63" spans="2:17" ht="15.6" customHeight="1">
      <c r="B63" s="415"/>
      <c r="C63" s="332" t="s">
        <v>209</v>
      </c>
      <c r="D63" s="121">
        <f>'Non-Dairy Alternatives'!D137</f>
        <v>0</v>
      </c>
      <c r="E63" s="122">
        <f>'Non-Dairy Alternatives'!E137</f>
        <v>0</v>
      </c>
      <c r="F63" s="123">
        <f>'Non-Dairy Alternatives'!F137</f>
        <v>0</v>
      </c>
      <c r="G63" s="124">
        <f>'Non-Dairy Alternatives'!G137</f>
        <v>0</v>
      </c>
      <c r="H63" s="125">
        <f>'Non-Dairy Alternatives'!H137</f>
        <v>0</v>
      </c>
      <c r="I63" s="182">
        <f>'Non-Dairy Alternatives'!I137</f>
        <v>0</v>
      </c>
      <c r="J63" s="183">
        <f>'Non-Dairy Alternatives'!J137</f>
        <v>0</v>
      </c>
      <c r="K63" s="316">
        <f>'Non-Dairy Alternatives'!K137</f>
        <v>0</v>
      </c>
      <c r="L63" s="319">
        <f>'Non-Dairy Alternatives'!L137</f>
        <v>0</v>
      </c>
      <c r="M63" s="127">
        <f>'Non-Dairy Alternatives'!M137</f>
        <v>0</v>
      </c>
      <c r="N63" s="123">
        <f>'Non-Dairy Alternatives'!N137</f>
        <v>0</v>
      </c>
      <c r="O63" s="121">
        <f>'Non-Dairy Alternatives'!O137</f>
        <v>0</v>
      </c>
      <c r="P63" s="122">
        <f>'Non-Dairy Alternatives'!P137</f>
        <v>0</v>
      </c>
      <c r="Q63" s="123">
        <f>'Non-Dairy Alternatives'!Q137</f>
        <v>0</v>
      </c>
    </row>
    <row r="64" spans="2:17" ht="15.6" customHeight="1">
      <c r="B64" s="415"/>
      <c r="C64" s="332" t="s">
        <v>452</v>
      </c>
      <c r="D64" s="121">
        <f>'Non-Dairy Alternatives'!D138</f>
        <v>115618.53597812085</v>
      </c>
      <c r="E64" s="122">
        <f>'Non-Dairy Alternatives'!E138</f>
        <v>80337.633625830291</v>
      </c>
      <c r="F64" s="123">
        <f>'Non-Dairy Alternatives'!F138</f>
        <v>2.2770855695139129</v>
      </c>
      <c r="G64" s="124">
        <f>'Non-Dairy Alternatives'!G138</f>
        <v>69.688002677313165</v>
      </c>
      <c r="H64" s="125">
        <f>'Non-Dairy Alternatives'!H138</f>
        <v>29.711173300667554</v>
      </c>
      <c r="I64" s="182">
        <f>'Non-Dairy Alternatives'!I138</f>
        <v>37.328147934840018</v>
      </c>
      <c r="J64" s="183">
        <f>'Non-Dairy Alternatives'!J138</f>
        <v>1.9448614373789681</v>
      </c>
      <c r="K64" s="316">
        <f>'Non-Dairy Alternatives'!K138</f>
        <v>5.4965539662872265E-2</v>
      </c>
      <c r="L64" s="319">
        <f>'Non-Dairy Alternatives'!L138</f>
        <v>4315825.8150009187</v>
      </c>
      <c r="M64" s="127">
        <f>'Non-Dairy Alternatives'!M138</f>
        <v>3067471.5391808748</v>
      </c>
      <c r="N64" s="123">
        <f>'Non-Dairy Alternatives'!N138</f>
        <v>2.4572123463636575</v>
      </c>
      <c r="O64" s="121">
        <f>'Non-Dairy Alternatives'!O138</f>
        <v>1100812.5281938314</v>
      </c>
      <c r="P64" s="122">
        <f>'Non-Dairy Alternatives'!P138</f>
        <v>726949.4280490469</v>
      </c>
      <c r="Q64" s="123">
        <f>'Non-Dairy Alternatives'!Q138</f>
        <v>1.9444267908962503</v>
      </c>
    </row>
    <row r="65" spans="2:17">
      <c r="B65" s="414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4"/>
      <c r="C66" s="332" t="s">
        <v>454</v>
      </c>
      <c r="D66" s="121">
        <f>'Non-Dairy Alternatives'!D139</f>
        <v>24.481876373291016</v>
      </c>
      <c r="E66" s="122">
        <f>'Non-Dairy Alternatives'!E139</f>
        <v>-22.419200420379639</v>
      </c>
      <c r="F66" s="123">
        <f>'Non-Dairy Alternatives'!F139</f>
        <v>-0.47801035611628284</v>
      </c>
      <c r="G66" s="124">
        <f>'Non-Dairy Alternatives'!G139</f>
        <v>1.4756224439396186E-2</v>
      </c>
      <c r="H66" s="125">
        <f>'Non-Dairy Alternatives'!H139</f>
        <v>-3.8387437415947391E-2</v>
      </c>
      <c r="I66" s="182">
        <f>'Non-Dairy Alternatives'!I139</f>
        <v>35.96</v>
      </c>
      <c r="J66" s="183">
        <f>'Non-Dairy Alternatives'!J139</f>
        <v>2</v>
      </c>
      <c r="K66" s="316">
        <f>'Non-Dairy Alternatives'!K139</f>
        <v>5.8892815076560655E-2</v>
      </c>
      <c r="L66" s="319">
        <f>'Non-Dairy Alternatives'!L139</f>
        <v>880.36827438354487</v>
      </c>
      <c r="M66" s="127">
        <f>'Non-Dairy Alternatives'!M139</f>
        <v>-712.39229352951054</v>
      </c>
      <c r="N66" s="123">
        <f>'Non-Dairy Alternatives'!N139</f>
        <v>-0.44726891654715939</v>
      </c>
      <c r="O66" s="121">
        <f>'Non-Dairy Alternatives'!O139</f>
        <v>97.927505493164063</v>
      </c>
      <c r="P66" s="122">
        <f>'Non-Dairy Alternatives'!P139</f>
        <v>-89.676801681518555</v>
      </c>
      <c r="Q66" s="123">
        <f>'Non-Dairy Alternatives'!Q139</f>
        <v>-0.47801035611628284</v>
      </c>
    </row>
    <row r="67" spans="2:17">
      <c r="B67" s="414"/>
      <c r="C67" s="332" t="s">
        <v>455</v>
      </c>
      <c r="D67" s="121">
        <f>'Non-Dairy Alternatives'!D140</f>
        <v>578.51998011703472</v>
      </c>
      <c r="E67" s="122">
        <f>'Non-Dairy Alternatives'!E140</f>
        <v>-422.8011350321176</v>
      </c>
      <c r="F67" s="123">
        <f>'Non-Dairy Alternatives'!F140</f>
        <v>-0.42224330300788576</v>
      </c>
      <c r="G67" s="124">
        <f>'Non-Dairy Alternatives'!G140</f>
        <v>0.34869756464399687</v>
      </c>
      <c r="H67" s="125">
        <f>'Non-Dairy Alternatives'!H140</f>
        <v>-0.7859004955711868</v>
      </c>
      <c r="I67" s="182">
        <f>'Non-Dairy Alternatives'!I140</f>
        <v>27.280478428306555</v>
      </c>
      <c r="J67" s="183">
        <f>'Non-Dairy Alternatives'!J140</f>
        <v>1.5763122040203044</v>
      </c>
      <c r="K67" s="316">
        <f>'Non-Dairy Alternatives'!K140</f>
        <v>6.1325163798969913E-2</v>
      </c>
      <c r="L67" s="319">
        <f>'Non-Dairy Alternatives'!L140</f>
        <v>15782.301837927103</v>
      </c>
      <c r="M67" s="127">
        <f>'Non-Dairy Alternatives'!M140</f>
        <v>-9955.8225497543808</v>
      </c>
      <c r="N67" s="123">
        <f>'Non-Dairy Alternatives'!N140</f>
        <v>-0.38681227892889253</v>
      </c>
      <c r="O67" s="121">
        <f>'Non-Dairy Alternatives'!O140</f>
        <v>5321.681892991066</v>
      </c>
      <c r="P67" s="122">
        <f>'Non-Dairy Alternatives'!P140</f>
        <v>-3100.4611294269562</v>
      </c>
      <c r="Q67" s="123">
        <f>'Non-Dairy Alternatives'!Q140</f>
        <v>-0.36813209193600283</v>
      </c>
    </row>
    <row r="68" spans="2:17">
      <c r="B68" s="414"/>
      <c r="C68" s="332" t="s">
        <v>420</v>
      </c>
      <c r="D68" s="121">
        <f>'Non-Dairy Alternatives'!D141</f>
        <v>7546.207290538121</v>
      </c>
      <c r="E68" s="122">
        <f>'Non-Dairy Alternatives'!E141</f>
        <v>742.8339425902459</v>
      </c>
      <c r="F68" s="123">
        <f>'Non-Dairy Alternatives'!F141</f>
        <v>0.10918612056095811</v>
      </c>
      <c r="G68" s="124">
        <f>'Non-Dairy Alternatives'!G141</f>
        <v>4.5484066150612383</v>
      </c>
      <c r="H68" s="125">
        <f>'Non-Dairy Alternatives'!H141</f>
        <v>-3.1605032308592058</v>
      </c>
      <c r="I68" s="182">
        <f>'Non-Dairy Alternatives'!I141</f>
        <v>12.755296515217578</v>
      </c>
      <c r="J68" s="183">
        <f>'Non-Dairy Alternatives'!J141</f>
        <v>0.12877710272510434</v>
      </c>
      <c r="K68" s="316">
        <f>'Non-Dairy Alternatives'!K141</f>
        <v>1.0198939115216056E-2</v>
      </c>
      <c r="L68" s="319">
        <f>'Non-Dairy Alternatives'!L141</f>
        <v>96254.11155611038</v>
      </c>
      <c r="M68" s="127">
        <f>'Non-Dairy Alternatives'!M141</f>
        <v>10351.185907812614</v>
      </c>
      <c r="N68" s="123">
        <f>'Non-Dairy Alternatives'!N141</f>
        <v>0.12049864227200197</v>
      </c>
      <c r="O68" s="121">
        <f>'Non-Dairy Alternatives'!O141</f>
        <v>19206.161021113396</v>
      </c>
      <c r="P68" s="122">
        <f>'Non-Dairy Alternatives'!P141</f>
        <v>512.1216553134982</v>
      </c>
      <c r="Q68" s="123">
        <f>'Non-Dairy Alternatives'!Q141</f>
        <v>2.7394916919368809E-2</v>
      </c>
    </row>
    <row r="69" spans="2:17">
      <c r="B69" s="414"/>
      <c r="C69" s="332" t="s">
        <v>421</v>
      </c>
      <c r="D69" s="121">
        <f>'Non-Dairy Alternatives'!D142</f>
        <v>72.975435733795166</v>
      </c>
      <c r="E69" s="122">
        <f>'Non-Dairy Alternatives'!E142</f>
        <v>37.693031787872314</v>
      </c>
      <c r="F69" s="123">
        <f>'Non-Dairy Alternatives'!F142</f>
        <v>1.068323798050842</v>
      </c>
      <c r="G69" s="124">
        <f>'Non-Dairy Alternatives'!G142</f>
        <v>4.3985268605694613E-2</v>
      </c>
      <c r="H69" s="125">
        <f>'Non-Dairy Alternatives'!H142</f>
        <v>4.0067377716477143E-3</v>
      </c>
      <c r="I69" s="182">
        <f>'Non-Dairy Alternatives'!I142</f>
        <v>18.64</v>
      </c>
      <c r="J69" s="183">
        <f>'Non-Dairy Alternatives'!J142</f>
        <v>-1.8666666666666671</v>
      </c>
      <c r="K69" s="316">
        <f>'Non-Dairy Alternatives'!K142</f>
        <v>-9.1027308192457759E-2</v>
      </c>
      <c r="L69" s="319">
        <f>'Non-Dairy Alternatives'!L142</f>
        <v>1360.262122077942</v>
      </c>
      <c r="M69" s="127">
        <f>'Non-Dairy Alternatives'!M142</f>
        <v>636.73762516021736</v>
      </c>
      <c r="N69" s="123">
        <f>'Non-Dairy Alternatives'!N142</f>
        <v>0.88004985024387339</v>
      </c>
      <c r="O69" s="121">
        <f>'Non-Dairy Alternatives'!O142</f>
        <v>194.60116195678711</v>
      </c>
      <c r="P69" s="122">
        <f>'Non-Dairy Alternatives'!P142</f>
        <v>100.51475143432617</v>
      </c>
      <c r="Q69" s="123">
        <f>'Non-Dairy Alternatives'!Q142</f>
        <v>1.068323798050842</v>
      </c>
    </row>
    <row r="70" spans="2:17">
      <c r="B70" s="414"/>
      <c r="C70" s="333" t="s">
        <v>421</v>
      </c>
      <c r="D70" s="121">
        <f>'Non-Dairy Alternatives'!D143</f>
        <v>263.68948884783981</v>
      </c>
      <c r="E70" s="122">
        <f>'Non-Dairy Alternatives'!E143</f>
        <v>225.30542318387029</v>
      </c>
      <c r="F70" s="123">
        <f>'Non-Dairy Alternatives'!F143</f>
        <v>5.8697644266318756</v>
      </c>
      <c r="G70" s="124">
        <f>'Non-Dairy Alternatives'!G143</f>
        <v>0.15893639933552692</v>
      </c>
      <c r="H70" s="125">
        <f>'Non-Dairy Alternatives'!H143</f>
        <v>0.11544337218706319</v>
      </c>
      <c r="I70" s="182">
        <f>'Non-Dairy Alternatives'!I143</f>
        <v>22.013097890993294</v>
      </c>
      <c r="J70" s="183">
        <f>'Non-Dairy Alternatives'!J143</f>
        <v>-3.4256522090266373</v>
      </c>
      <c r="K70" s="316">
        <f>'Non-Dairy Alternatives'!K143</f>
        <v>-0.13466275644666809</v>
      </c>
      <c r="L70" s="319">
        <f>'Non-Dairy Alternatives'!L143</f>
        <v>5804.6225308334824</v>
      </c>
      <c r="M70" s="127">
        <f>'Non-Dairy Alternatives'!M143</f>
        <v>4828.1798765850062</v>
      </c>
      <c r="N70" s="123">
        <f>'Non-Dairy Alternatives'!N143</f>
        <v>4.9446630128023639</v>
      </c>
      <c r="O70" s="121">
        <f>'Non-Dairy Alternatives'!O143</f>
        <v>2046.1113213300705</v>
      </c>
      <c r="P70" s="122">
        <f>'Non-Dairy Alternatives'!P143</f>
        <v>1740.9119191169739</v>
      </c>
      <c r="Q70" s="123">
        <f>'Non-Dairy Alternatives'!Q143</f>
        <v>5.7041786664491321</v>
      </c>
    </row>
    <row r="71" spans="2:17" ht="15.75" thickBot="1">
      <c r="B71" s="416"/>
      <c r="C71" s="334" t="s">
        <v>208</v>
      </c>
      <c r="D71" s="144">
        <f>'Non-Dairy Alternatives'!D144</f>
        <v>374.45184630155563</v>
      </c>
      <c r="E71" s="145">
        <f>'Non-Dairy Alternatives'!E144</f>
        <v>-399.15541854708192</v>
      </c>
      <c r="F71" s="146">
        <f>'Non-Dairy Alternatives'!F144</f>
        <v>-0.51596648155208302</v>
      </c>
      <c r="G71" s="147">
        <f>'Non-Dairy Alternatives'!G144</f>
        <v>0.22569738534421274</v>
      </c>
      <c r="H71" s="148">
        <f>'Non-Dairy Alternatives'!H144</f>
        <v>-0.65087785988558045</v>
      </c>
      <c r="I71" s="255">
        <f>'Non-Dairy Alternatives'!I144</f>
        <v>11.945740419770914</v>
      </c>
      <c r="J71" s="184">
        <f>'Non-Dairy Alternatives'!J144</f>
        <v>-0.24295854226484082</v>
      </c>
      <c r="K71" s="318">
        <f>'Non-Dairy Alternatives'!K144</f>
        <v>-1.9933098932181842E-2</v>
      </c>
      <c r="L71" s="320">
        <f>'Non-Dairy Alternatives'!L144</f>
        <v>4473.1045556223389</v>
      </c>
      <c r="M71" s="150">
        <f>'Non-Dairy Alternatives'!M144</f>
        <v>-4956.1615104615694</v>
      </c>
      <c r="N71" s="146">
        <f>'Non-Dairy Alternatives'!N144</f>
        <v>-0.52561476956179742</v>
      </c>
      <c r="O71" s="144">
        <f>'Non-Dairy Alternatives'!O144</f>
        <v>914.64963471889496</v>
      </c>
      <c r="P71" s="145">
        <f>'Non-Dairy Alternatives'!P144</f>
        <v>-1022.1021628379822</v>
      </c>
      <c r="Q71" s="146">
        <f>'Non-Dairy Alternatives'!Q144</f>
        <v>-0.52774039715740384</v>
      </c>
    </row>
    <row r="72" spans="2:17">
      <c r="B72" s="295"/>
      <c r="C72" s="93" t="s">
        <v>398</v>
      </c>
      <c r="D72" s="137">
        <f>'Trad vs Value Add'!D57</f>
        <v>2484476.6885755369</v>
      </c>
      <c r="E72" s="138">
        <f>'Trad vs Value Add'!E57</f>
        <v>-288329.62358936481</v>
      </c>
      <c r="F72" s="139">
        <f>'Trad vs Value Add'!F57</f>
        <v>-0.10398476890520636</v>
      </c>
      <c r="G72" s="140">
        <f>'Trad vs Value Add'!G57</f>
        <v>18.239450790322685</v>
      </c>
      <c r="H72" s="141">
        <f>'Trad vs Value Add'!H57</f>
        <v>-0.44188732578609091</v>
      </c>
      <c r="I72" s="254">
        <f>'Trad vs Value Add'!I57</f>
        <v>15.572830167793738</v>
      </c>
      <c r="J72" s="177">
        <f>'Trad vs Value Add'!J57</f>
        <v>0.10674367480651981</v>
      </c>
      <c r="K72" s="139">
        <f>'Trad vs Value Add'!K57</f>
        <v>6.9017895933092413E-3</v>
      </c>
      <c r="L72" s="142">
        <f>'Trad vs Value Add'!L57</f>
        <v>38690333.52702941</v>
      </c>
      <c r="M72" s="143">
        <f>'Trad vs Value Add'!M57</f>
        <v>-4194128.7252138779</v>
      </c>
      <c r="N72" s="139">
        <f>'Trad vs Value Add'!N57</f>
        <v>-9.780066030778975E-2</v>
      </c>
      <c r="O72" s="137">
        <f>'Trad vs Value Add'!O57</f>
        <v>15879674.681642175</v>
      </c>
      <c r="P72" s="138">
        <f>'Trad vs Value Add'!P57</f>
        <v>-2263827.7639446184</v>
      </c>
      <c r="Q72" s="139">
        <f>'Trad vs Value Add'!Q57</f>
        <v>-0.12477347032271983</v>
      </c>
    </row>
    <row r="73" spans="2:17">
      <c r="B73" s="295" t="s">
        <v>411</v>
      </c>
      <c r="C73" s="94" t="s">
        <v>399</v>
      </c>
      <c r="D73" s="121">
        <f>'Trad vs Value Add'!D58</f>
        <v>10686181.772718763</v>
      </c>
      <c r="E73" s="122">
        <f>'Trad vs Value Add'!E58</f>
        <v>-948153.86069102772</v>
      </c>
      <c r="F73" s="123">
        <f>'Trad vs Value Add'!F58</f>
        <v>-8.1496175679190277E-2</v>
      </c>
      <c r="G73" s="124">
        <f>'Trad vs Value Add'!G58</f>
        <v>78.451163368209308</v>
      </c>
      <c r="H73" s="125">
        <f>'Trad vs Value Add'!H58</f>
        <v>6.669173364849712E-2</v>
      </c>
      <c r="I73" s="256">
        <f>'Trad vs Value Add'!I58</f>
        <v>6.3402344979119949</v>
      </c>
      <c r="J73" s="183">
        <f>'Trad vs Value Add'!J58</f>
        <v>-4.0103057755086269E-2</v>
      </c>
      <c r="K73" s="123">
        <f>'Trad vs Value Add'!K58</f>
        <v>-6.2854131784087696E-3</v>
      </c>
      <c r="L73" s="126">
        <f>'Trad vs Value Add'!L58</f>
        <v>67752898.326349854</v>
      </c>
      <c r="M73" s="127">
        <f>'Trad vs Value Add'!M58</f>
        <v>-6478090.2507303953</v>
      </c>
      <c r="N73" s="123">
        <f>'Trad vs Value Add'!N58</f>
        <v>-8.7269351720995231E-2</v>
      </c>
      <c r="O73" s="121">
        <f>'Trad vs Value Add'!O58</f>
        <v>17674244.153517962</v>
      </c>
      <c r="P73" s="122">
        <f>'Trad vs Value Add'!P58</f>
        <v>-1712712.9584399275</v>
      </c>
      <c r="Q73" s="123">
        <f>'Trad vs Value Add'!Q58</f>
        <v>-8.8343567716644145E-2</v>
      </c>
    </row>
    <row r="74" spans="2:17">
      <c r="B74" s="295" t="s">
        <v>409</v>
      </c>
      <c r="C74" s="94" t="s">
        <v>400</v>
      </c>
      <c r="D74" s="121">
        <f>'Trad vs Value Add'!D59</f>
        <v>300996.53186762182</v>
      </c>
      <c r="E74" s="122">
        <f>'Trad vs Value Add'!E59</f>
        <v>19356.624657013512</v>
      </c>
      <c r="F74" s="123">
        <f>'Trad vs Value Add'!F59</f>
        <v>6.8728273804389395E-2</v>
      </c>
      <c r="G74" s="124">
        <f>'Trad vs Value Add'!G59</f>
        <v>2.2097254751079811</v>
      </c>
      <c r="H74" s="125">
        <f>'Trad vs Value Add'!H59</f>
        <v>0.31222174017058912</v>
      </c>
      <c r="I74" s="256">
        <f>'Trad vs Value Add'!I59</f>
        <v>25.966370008862711</v>
      </c>
      <c r="J74" s="183">
        <f>'Trad vs Value Add'!J59</f>
        <v>2.0974150887766214</v>
      </c>
      <c r="K74" s="123">
        <f>'Trad vs Value Add'!K59</f>
        <v>8.7872095606985071E-2</v>
      </c>
      <c r="L74" s="126">
        <f>'Trad vs Value Add'!L59</f>
        <v>7815787.3178591039</v>
      </c>
      <c r="M74" s="127">
        <f>'Trad vs Value Add'!M59</f>
        <v>1093337.0689518647</v>
      </c>
      <c r="N74" s="123">
        <f>'Trad vs Value Add'!N59</f>
        <v>0.16263966685801667</v>
      </c>
      <c r="O74" s="121">
        <f>'Trad vs Value Add'!O59</f>
        <v>2762496.0766437054</v>
      </c>
      <c r="P74" s="122">
        <f>'Trad vs Value Add'!P59</f>
        <v>268624.79070445802</v>
      </c>
      <c r="Q74" s="123">
        <f>'Trad vs Value Add'!Q59</f>
        <v>0.10771397554436654</v>
      </c>
    </row>
    <row r="75" spans="2:17" ht="15.75" thickBot="1">
      <c r="B75" s="295"/>
      <c r="C75" s="95" t="s">
        <v>401</v>
      </c>
      <c r="D75" s="144">
        <f>'Trad vs Value Add'!D60</f>
        <v>89446.737524977536</v>
      </c>
      <c r="E75" s="145">
        <f>'Trad vs Value Add'!E60</f>
        <v>-18642.939802000124</v>
      </c>
      <c r="F75" s="146">
        <f>'Trad vs Value Add'!F60</f>
        <v>-0.17247659779392374</v>
      </c>
      <c r="G75" s="147">
        <f>'Trad vs Value Add'!G60</f>
        <v>0.65666116930931107</v>
      </c>
      <c r="H75" s="148">
        <f>'Trad vs Value Add'!H60</f>
        <v>-7.1575707585925574E-2</v>
      </c>
      <c r="I75" s="255">
        <f>'Trad vs Value Add'!I60</f>
        <v>15.204891606982656</v>
      </c>
      <c r="J75" s="184">
        <f>'Trad vs Value Add'!J60</f>
        <v>0.87674628959844547</v>
      </c>
      <c r="K75" s="146">
        <f>'Trad vs Value Add'!K60</f>
        <v>6.1190493966773007E-2</v>
      </c>
      <c r="L75" s="149">
        <f>'Trad vs Value Add'!L60</f>
        <v>1360027.9486655116</v>
      </c>
      <c r="M75" s="150">
        <f>'Trad vs Value Add'!M60</f>
        <v>-188696.65538459364</v>
      </c>
      <c r="N75" s="146">
        <f>'Trad vs Value Add'!N60</f>
        <v>-0.12184003204386933</v>
      </c>
      <c r="O75" s="144">
        <f>'Trad vs Value Add'!O60</f>
        <v>347843.21935856342</v>
      </c>
      <c r="P75" s="145">
        <f>'Trad vs Value Add'!P60</f>
        <v>-77543.277489087021</v>
      </c>
      <c r="Q75" s="146">
        <f>'Trad vs Value Add'!Q60</f>
        <v>-0.18228899615696703</v>
      </c>
    </row>
    <row r="76" spans="2:17">
      <c r="B76" s="417" t="s">
        <v>410</v>
      </c>
      <c r="C76" s="173" t="s">
        <v>407</v>
      </c>
      <c r="D76" s="137">
        <f>Filtration!D33</f>
        <v>13416124.858974323</v>
      </c>
      <c r="E76" s="138">
        <f>Filtration!E33</f>
        <v>-1202586.6403570082</v>
      </c>
      <c r="F76" s="139">
        <f>Filtration!F33</f>
        <v>-8.226351825959595E-2</v>
      </c>
      <c r="G76" s="140">
        <f>Filtration!G33</f>
        <v>98.492672636983457</v>
      </c>
      <c r="H76" s="141">
        <f>Filtration!H33</f>
        <v>1.4469272322799043E-3</v>
      </c>
      <c r="I76" s="254">
        <f>Filtration!I33</f>
        <v>8.3098399029527492</v>
      </c>
      <c r="J76" s="177">
        <f>Filtration!J33</f>
        <v>9.7125602575776071E-3</v>
      </c>
      <c r="K76" s="139">
        <f>Filtration!K33</f>
        <v>1.1701700295147276E-3</v>
      </c>
      <c r="L76" s="142">
        <f>Filtration!L33</f>
        <v>111485849.69610114</v>
      </c>
      <c r="M76" s="143">
        <f>Filtration!M33</f>
        <v>-9851317.3344711512</v>
      </c>
      <c r="N76" s="139">
        <f>Filtration!N33</f>
        <v>-8.1189610533671006E-2</v>
      </c>
      <c r="O76" s="137">
        <f>Filtration!O33</f>
        <v>35066612.383262396</v>
      </c>
      <c r="P76" s="138">
        <f>Filtration!P33</f>
        <v>-3753236.480962351</v>
      </c>
      <c r="Q76" s="139">
        <f>Filtration!Q33</f>
        <v>-9.6683438776116043E-2</v>
      </c>
    </row>
    <row r="77" spans="2:17">
      <c r="B77" s="416"/>
      <c r="C77" s="174" t="s">
        <v>408</v>
      </c>
      <c r="D77" s="144">
        <f>Filtration!D34</f>
        <v>205319.76201023467</v>
      </c>
      <c r="E77" s="145">
        <f>Filtration!E34</f>
        <v>-18622.380122838251</v>
      </c>
      <c r="F77" s="146">
        <f>Filtration!F34</f>
        <v>-8.3157104533599993E-2</v>
      </c>
      <c r="G77" s="147">
        <f>Filtration!G34</f>
        <v>1.5073273630164639</v>
      </c>
      <c r="H77" s="148">
        <f>Filtration!H34</f>
        <v>-1.446927232203743E-3</v>
      </c>
      <c r="I77" s="255">
        <f>Filtration!I34</f>
        <v>24.840387284126329</v>
      </c>
      <c r="J77" s="184">
        <f>Filtration!J34</f>
        <v>3.0172106067785123</v>
      </c>
      <c r="K77" s="146">
        <f>Filtration!K34</f>
        <v>0.1382571681193572</v>
      </c>
      <c r="L77" s="149">
        <f>Filtration!L34</f>
        <v>5100222.4054188775</v>
      </c>
      <c r="M77" s="150">
        <f>Filtration!M34</f>
        <v>213093.47214509081</v>
      </c>
      <c r="N77" s="146">
        <f>Filtration!N34</f>
        <v>4.3602997803936366E-2</v>
      </c>
      <c r="O77" s="144">
        <f>Filtration!O34</f>
        <v>1812090.229290843</v>
      </c>
      <c r="P77" s="145">
        <f>Filtration!P34</f>
        <v>-23105.576205129735</v>
      </c>
      <c r="Q77" s="146">
        <f>Filtration!Q34</f>
        <v>-1.2590251206946996E-2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26" t="s">
        <v>269</v>
      </c>
      <c r="C79" s="426"/>
      <c r="D79" s="426"/>
      <c r="E79" s="426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</row>
    <row r="80" spans="2:17">
      <c r="B80" s="427" t="s">
        <v>26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</row>
    <row r="81" spans="2:17" ht="15.75" thickBot="1">
      <c r="B81" s="428" t="str">
        <f>'HOME PAGE'!H6</f>
        <v>LATEST 52 WEEKS ENDING 01-28-2024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</row>
    <row r="82" spans="2:17">
      <c r="D82" s="418" t="s">
        <v>198</v>
      </c>
      <c r="E82" s="419"/>
      <c r="F82" s="420"/>
      <c r="G82" s="421" t="s">
        <v>29</v>
      </c>
      <c r="H82" s="422"/>
      <c r="I82" s="418" t="s">
        <v>30</v>
      </c>
      <c r="J82" s="419"/>
      <c r="K82" s="420"/>
      <c r="L82" s="421" t="s">
        <v>31</v>
      </c>
      <c r="M82" s="419"/>
      <c r="N82" s="422"/>
      <c r="O82" s="418" t="s">
        <v>32</v>
      </c>
      <c r="P82" s="419"/>
      <c r="Q82" s="420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Data'!E120</f>
        <v>185842221.86584824</v>
      </c>
      <c r="E84" s="384">
        <f>'Segment Data'!F120</f>
        <v>-21237897.229824513</v>
      </c>
      <c r="F84" s="385">
        <f>'Segment Data'!G120</f>
        <v>-0.10255884206833214</v>
      </c>
      <c r="G84" s="386">
        <f>'Segment Data'!H120</f>
        <v>100.00000000000001</v>
      </c>
      <c r="H84" s="387">
        <f>'Segment Data'!I120</f>
        <v>2.8421709430404007E-14</v>
      </c>
      <c r="I84" s="388">
        <f>'Segment Data'!J120</f>
        <v>8.839001454917895</v>
      </c>
      <c r="J84" s="389">
        <f>'Segment Data'!K120</f>
        <v>0.47781866968780839</v>
      </c>
      <c r="K84" s="385">
        <f>'Segment Data'!L120</f>
        <v>5.7147257985062642E-2</v>
      </c>
      <c r="L84" s="390">
        <f>'Segment Data'!M120</f>
        <v>1642659669.457407</v>
      </c>
      <c r="M84" s="391">
        <f>'Segment Data'!N120</f>
        <v>-88775057.488728046</v>
      </c>
      <c r="N84" s="385">
        <f>'Segment Data'!O120</f>
        <v>-5.1272540689597614E-2</v>
      </c>
      <c r="O84" s="383">
        <f>'Segment Data'!P120</f>
        <v>533565846.28706729</v>
      </c>
      <c r="P84" s="384">
        <f>'Segment Data'!Q120</f>
        <v>-49336368.752899647</v>
      </c>
      <c r="Q84" s="385">
        <f>'Segment Data'!R120</f>
        <v>-8.4639185578522597E-2</v>
      </c>
    </row>
    <row r="85" spans="2:17">
      <c r="B85" s="417" t="s">
        <v>233</v>
      </c>
      <c r="C85" s="93" t="s">
        <v>233</v>
      </c>
      <c r="D85" s="137">
        <f>'Segment Data'!E123</f>
        <v>144278184.05275443</v>
      </c>
      <c r="E85" s="138">
        <f>'Segment Data'!F123</f>
        <v>-17844156.183910519</v>
      </c>
      <c r="F85" s="139">
        <f>'Segment Data'!G123</f>
        <v>-0.11006599187910658</v>
      </c>
      <c r="G85" s="140">
        <f>'Segment Data'!H123</f>
        <v>77.634771369071814</v>
      </c>
      <c r="H85" s="141">
        <f>'Segment Data'!I123</f>
        <v>-0.65489783947400326</v>
      </c>
      <c r="I85" s="176">
        <f>'Segment Data'!J123</f>
        <v>6.5316894325632022</v>
      </c>
      <c r="J85" s="177">
        <f>'Segment Data'!K123</f>
        <v>0.20336171423204252</v>
      </c>
      <c r="K85" s="139">
        <f>'Segment Data'!L123</f>
        <v>3.2135142692273674E-2</v>
      </c>
      <c r="L85" s="142">
        <f>'Segment Data'!M123</f>
        <v>942380290.1267848</v>
      </c>
      <c r="M85" s="143">
        <f>'Segment Data'!N123</f>
        <v>-83583009.353617072</v>
      </c>
      <c r="N85" s="139">
        <f>'Segment Data'!O123</f>
        <v>-8.1467835541434677E-2</v>
      </c>
      <c r="O85" s="137">
        <f>'Segment Data'!P123</f>
        <v>251331899.67596668</v>
      </c>
      <c r="P85" s="138">
        <f>'Segment Data'!Q123</f>
        <v>-27841443.045456827</v>
      </c>
      <c r="Q85" s="139">
        <f>'Segment Data'!R123</f>
        <v>-9.9728157330690223E-2</v>
      </c>
    </row>
    <row r="86" spans="2:17">
      <c r="B86" s="414"/>
      <c r="C86" s="118" t="s">
        <v>232</v>
      </c>
      <c r="D86" s="151">
        <f>'Segment Data'!E124</f>
        <v>143044453.06154364</v>
      </c>
      <c r="E86" s="152">
        <f>'Segment Data'!F124</f>
        <v>-18005933.342265308</v>
      </c>
      <c r="F86" s="153">
        <f>'Segment Data'!G124</f>
        <v>-0.11180310550213902</v>
      </c>
      <c r="G86" s="154">
        <f>'Segment Data'!H124</f>
        <v>76.97091200556217</v>
      </c>
      <c r="H86" s="155">
        <f>'Segment Data'!I124</f>
        <v>-0.8011054662851933</v>
      </c>
      <c r="I86" s="178">
        <f>'Segment Data'!J124</f>
        <v>6.41912244145092</v>
      </c>
      <c r="J86" s="179">
        <f>'Segment Data'!K124</f>
        <v>0.18532217741277623</v>
      </c>
      <c r="K86" s="153">
        <f>'Segment Data'!L124</f>
        <v>2.9728603670841364E-2</v>
      </c>
      <c r="L86" s="156">
        <f>'Segment Data'!M124</f>
        <v>918219858.77242756</v>
      </c>
      <c r="M86" s="157">
        <f>'Segment Data'!N124</f>
        <v>-85736082.515081763</v>
      </c>
      <c r="N86" s="153">
        <f>'Segment Data'!O124</f>
        <v>-8.5398252043940012E-2</v>
      </c>
      <c r="O86" s="151">
        <f>'Segment Data'!P124</f>
        <v>243136579.30728638</v>
      </c>
      <c r="P86" s="152">
        <f>'Segment Data'!Q124</f>
        <v>-27661996.809402645</v>
      </c>
      <c r="Q86" s="153">
        <f>'Segment Data'!R124</f>
        <v>-0.10214971291977139</v>
      </c>
    </row>
    <row r="87" spans="2:17" ht="15.75" thickBot="1">
      <c r="B87" s="416"/>
      <c r="C87" s="114" t="s">
        <v>231</v>
      </c>
      <c r="D87" s="158">
        <f>'Segment Data'!E125</f>
        <v>1233730.9912107307</v>
      </c>
      <c r="E87" s="159">
        <f>'Segment Data'!F125</f>
        <v>161777.15835410426</v>
      </c>
      <c r="F87" s="160">
        <f>'Segment Data'!G125</f>
        <v>0.15091802780627953</v>
      </c>
      <c r="G87" s="161">
        <f>'Segment Data'!H125</f>
        <v>0.6638593635096065</v>
      </c>
      <c r="H87" s="162">
        <f>'Segment Data'!I125</f>
        <v>0.14620762681083888</v>
      </c>
      <c r="I87" s="180">
        <f>'Segment Data'!J125</f>
        <v>19.583224808714412</v>
      </c>
      <c r="J87" s="181">
        <f>'Segment Data'!K125</f>
        <v>-0.9469113952360928</v>
      </c>
      <c r="K87" s="160">
        <f>'Segment Data'!L125</f>
        <v>-4.612299625434943E-2</v>
      </c>
      <c r="L87" s="163">
        <f>'Segment Data'!M125</f>
        <v>24160431.354357805</v>
      </c>
      <c r="M87" s="164">
        <f>'Segment Data'!N125</f>
        <v>2153073.1614644676</v>
      </c>
      <c r="N87" s="160">
        <f>'Segment Data'!O125</f>
        <v>9.7834239920707181E-2</v>
      </c>
      <c r="O87" s="158">
        <f>'Segment Data'!P125</f>
        <v>8195320.3686803281</v>
      </c>
      <c r="P87" s="159">
        <f>'Segment Data'!Q125</f>
        <v>-179446.23605409358</v>
      </c>
      <c r="Q87" s="160">
        <f>'Segment Data'!R125</f>
        <v>-2.142701337523234E-2</v>
      </c>
    </row>
    <row r="88" spans="2:17">
      <c r="B88" s="417" t="s">
        <v>230</v>
      </c>
      <c r="C88" s="93" t="s">
        <v>376</v>
      </c>
      <c r="D88" s="137">
        <f>Fat!E107</f>
        <v>2973467.0640684804</v>
      </c>
      <c r="E88" s="138">
        <f>Fat!F107</f>
        <v>-688254.03778194357</v>
      </c>
      <c r="F88" s="139">
        <f>Fat!G107</f>
        <v>-0.18795916418488001</v>
      </c>
      <c r="G88" s="140">
        <f>Fat!H107</f>
        <v>1.5999954338766471</v>
      </c>
      <c r="H88" s="141">
        <f>Fat!I107</f>
        <v>-0.16826755430459706</v>
      </c>
      <c r="I88" s="254">
        <f>Fat!J107</f>
        <v>5.5632229856394071</v>
      </c>
      <c r="J88" s="177">
        <f>Fat!K107</f>
        <v>6.151358683145336E-2</v>
      </c>
      <c r="K88" s="139">
        <f>Fat!L107</f>
        <v>1.1180813520390846E-2</v>
      </c>
      <c r="L88" s="142">
        <f>Fat!M107</f>
        <v>16542060.317867493</v>
      </c>
      <c r="M88" s="143">
        <f>Fat!N107</f>
        <v>-3603665.0839964021</v>
      </c>
      <c r="N88" s="139">
        <f>Fat!O107</f>
        <v>-0.1788798870286889</v>
      </c>
      <c r="O88" s="137">
        <f>Fat!P107</f>
        <v>5123842.0339368898</v>
      </c>
      <c r="P88" s="138">
        <f>Fat!Q107</f>
        <v>-1153328.5386116588</v>
      </c>
      <c r="Q88" s="139">
        <f>Fat!R107</f>
        <v>-0.18373382167682664</v>
      </c>
    </row>
    <row r="89" spans="2:17">
      <c r="B89" s="414"/>
      <c r="C89" s="94" t="s">
        <v>377</v>
      </c>
      <c r="D89" s="121">
        <f>Fat!E108</f>
        <v>22083638.125357777</v>
      </c>
      <c r="E89" s="122">
        <f>Fat!F108</f>
        <v>-3396830.1206811778</v>
      </c>
      <c r="F89" s="123">
        <f>Fat!G108</f>
        <v>-0.1333111341550495</v>
      </c>
      <c r="G89" s="124">
        <f>Fat!H108</f>
        <v>11.883003713385987</v>
      </c>
      <c r="H89" s="125">
        <f>Fat!I108</f>
        <v>-0.42163873964773657</v>
      </c>
      <c r="I89" s="256">
        <f>Fat!J108</f>
        <v>14.534370610508384</v>
      </c>
      <c r="J89" s="183">
        <f>Fat!K108</f>
        <v>1.2393549902310514</v>
      </c>
      <c r="K89" s="123">
        <f>Fat!L108</f>
        <v>9.321952118211943E-2</v>
      </c>
      <c r="L89" s="126">
        <f>Fat!M108</f>
        <v>320971780.94230253</v>
      </c>
      <c r="M89" s="127">
        <f>Fat!N108</f>
        <v>-17791442.400765955</v>
      </c>
      <c r="N89" s="123">
        <f>Fat!O108</f>
        <v>-5.2518813067109135E-2</v>
      </c>
      <c r="O89" s="121">
        <f>Fat!P108</f>
        <v>120305757.85022084</v>
      </c>
      <c r="P89" s="122">
        <f>Fat!Q108</f>
        <v>-15598211.432560369</v>
      </c>
      <c r="Q89" s="123">
        <f>Fat!R108</f>
        <v>-0.11477377382631483</v>
      </c>
    </row>
    <row r="90" spans="2:17">
      <c r="B90" s="414"/>
      <c r="C90" s="94" t="s">
        <v>378</v>
      </c>
      <c r="D90" s="121">
        <f>Fat!E109</f>
        <v>52487838.542697147</v>
      </c>
      <c r="E90" s="122">
        <f>Fat!F109</f>
        <v>-8821038.8351435661</v>
      </c>
      <c r="F90" s="123">
        <f>Fat!G109</f>
        <v>-0.14387865530109697</v>
      </c>
      <c r="G90" s="124">
        <f>Fat!H109</f>
        <v>28.243225901908296</v>
      </c>
      <c r="H90" s="125">
        <f>Fat!I109</f>
        <v>-1.3631301527332731</v>
      </c>
      <c r="I90" s="256">
        <f>Fat!J109</f>
        <v>6.6230134872164648</v>
      </c>
      <c r="J90" s="183">
        <f>Fat!K109</f>
        <v>0.11144797910875415</v>
      </c>
      <c r="K90" s="123">
        <f>Fat!L109</f>
        <v>1.7115389374488751E-2</v>
      </c>
      <c r="L90" s="126">
        <f>Fat!M109</f>
        <v>347627662.58312339</v>
      </c>
      <c r="M90" s="127">
        <f>Fat!N109</f>
        <v>-51589108.691229284</v>
      </c>
      <c r="N90" s="123">
        <f>Fat!O109</f>
        <v>-0.12922580513476434</v>
      </c>
      <c r="O90" s="121">
        <f>Fat!P109</f>
        <v>97511397.327455625</v>
      </c>
      <c r="P90" s="122">
        <f>Fat!Q109</f>
        <v>-16628997.407272786</v>
      </c>
      <c r="Q90" s="123">
        <f>Fat!R109</f>
        <v>-0.14568897756066057</v>
      </c>
    </row>
    <row r="91" spans="2:17" ht="15.75" thickBot="1">
      <c r="B91" s="416"/>
      <c r="C91" s="95" t="s">
        <v>379</v>
      </c>
      <c r="D91" s="144">
        <f>Fat!E110</f>
        <v>108297278.13372576</v>
      </c>
      <c r="E91" s="145">
        <f>Fat!F110</f>
        <v>-8331774.2362210751</v>
      </c>
      <c r="F91" s="146">
        <f>Fat!G110</f>
        <v>-7.1438240017527743E-2</v>
      </c>
      <c r="G91" s="147">
        <f>Fat!H110</f>
        <v>58.273774950829548</v>
      </c>
      <c r="H91" s="148">
        <f>Fat!I110</f>
        <v>1.9530364466841093</v>
      </c>
      <c r="I91" s="255">
        <f>Fat!J110</f>
        <v>8.8415718484795836</v>
      </c>
      <c r="J91" s="184">
        <f>Fat!K110</f>
        <v>0.4962326113955875</v>
      </c>
      <c r="K91" s="146">
        <f>Fat!L110</f>
        <v>5.9462245607762691E-2</v>
      </c>
      <c r="L91" s="149">
        <f>Fat!M110</f>
        <v>957518165.61411321</v>
      </c>
      <c r="M91" s="150">
        <f>Fat!N110</f>
        <v>-15790841.312728405</v>
      </c>
      <c r="N91" s="146">
        <f>Fat!O110</f>
        <v>-1.6223872583473707E-2</v>
      </c>
      <c r="O91" s="144">
        <f>Fat!P110</f>
        <v>310624849.07545388</v>
      </c>
      <c r="P91" s="145">
        <f>Fat!Q110</f>
        <v>-15955831.374454856</v>
      </c>
      <c r="Q91" s="146">
        <f>Fat!R110</f>
        <v>-4.8857242113873843E-2</v>
      </c>
    </row>
    <row r="92" spans="2:17" ht="15" customHeight="1">
      <c r="B92" s="423" t="s">
        <v>229</v>
      </c>
      <c r="C92" s="93" t="s">
        <v>392</v>
      </c>
      <c r="D92" s="137">
        <f>Fat!E111</f>
        <v>2820693.6343373461</v>
      </c>
      <c r="E92" s="138">
        <f>Fat!F111</f>
        <v>-628989.68870866252</v>
      </c>
      <c r="F92" s="139">
        <f>Fat!G111</f>
        <v>-0.18233258818472528</v>
      </c>
      <c r="G92" s="140">
        <f>Fat!H111</f>
        <v>1.5177894484997529</v>
      </c>
      <c r="H92" s="141">
        <f>Fat!I111</f>
        <v>-0.14807946161625107</v>
      </c>
      <c r="I92" s="254">
        <f>Fat!J111</f>
        <v>5.3007062862804517</v>
      </c>
      <c r="J92" s="177">
        <f>Fat!K111</f>
        <v>6.9958402676784104E-2</v>
      </c>
      <c r="K92" s="139">
        <f>Fat!L111</f>
        <v>1.3374455093902751E-2</v>
      </c>
      <c r="L92" s="142">
        <f>Fat!M111</f>
        <v>14951668.479203224</v>
      </c>
      <c r="M92" s="143">
        <f>Fat!N111</f>
        <v>-3092755.2619225532</v>
      </c>
      <c r="N92" s="139">
        <f>Fat!O111</f>
        <v>-0.17139673210365425</v>
      </c>
      <c r="O92" s="137">
        <f>Fat!P111</f>
        <v>4270200.7338141277</v>
      </c>
      <c r="P92" s="138">
        <f>Fat!Q111</f>
        <v>-866707.64132626075</v>
      </c>
      <c r="Q92" s="139">
        <f>Fat!R111</f>
        <v>-0.16872164695804492</v>
      </c>
    </row>
    <row r="93" spans="2:17">
      <c r="B93" s="424"/>
      <c r="C93" s="94" t="s">
        <v>393</v>
      </c>
      <c r="D93" s="121">
        <f>Fat!E112</f>
        <v>8486890.8880016208</v>
      </c>
      <c r="E93" s="122">
        <f>Fat!F112</f>
        <v>-1712626.2293180507</v>
      </c>
      <c r="F93" s="123">
        <f>Fat!G112</f>
        <v>-0.16791248150462551</v>
      </c>
      <c r="G93" s="124">
        <f>Fat!H112</f>
        <v>4.5667183715269788</v>
      </c>
      <c r="H93" s="125">
        <f>Fat!I112</f>
        <v>-0.3586782150026071</v>
      </c>
      <c r="I93" s="256">
        <f>Fat!J112</f>
        <v>5.648390966104464</v>
      </c>
      <c r="J93" s="183">
        <f>Fat!K112</f>
        <v>-9.7005717047921713E-2</v>
      </c>
      <c r="K93" s="123">
        <f>Fat!L112</f>
        <v>-1.6884076487247282E-2</v>
      </c>
      <c r="L93" s="126">
        <f>Fat!M112</f>
        <v>47937277.822102644</v>
      </c>
      <c r="M93" s="127">
        <f>Fat!N112</f>
        <v>-10662993.993501775</v>
      </c>
      <c r="N93" s="123">
        <f>Fat!O112</f>
        <v>-0.18196151081098522</v>
      </c>
      <c r="O93" s="121">
        <f>Fat!P112</f>
        <v>12784929.114739187</v>
      </c>
      <c r="P93" s="122">
        <f>Fat!Q112</f>
        <v>-3404847.5018937923</v>
      </c>
      <c r="Q93" s="123">
        <f>Fat!R112</f>
        <v>-0.21030849174260599</v>
      </c>
    </row>
    <row r="94" spans="2:17">
      <c r="B94" s="424"/>
      <c r="C94" s="94" t="s">
        <v>394</v>
      </c>
      <c r="D94" s="121">
        <f>Fat!E113</f>
        <v>50274254.567428246</v>
      </c>
      <c r="E94" s="122">
        <f>Fat!F113</f>
        <v>-8213291.6569535807</v>
      </c>
      <c r="F94" s="123">
        <f>Fat!G113</f>
        <v>-0.14042804301353454</v>
      </c>
      <c r="G94" s="124">
        <f>Fat!H113</f>
        <v>27.052116608743049</v>
      </c>
      <c r="H94" s="125">
        <f>Fat!I113</f>
        <v>-1.1918048646457429</v>
      </c>
      <c r="I94" s="256">
        <f>Fat!J113</f>
        <v>6.3367437947750709</v>
      </c>
      <c r="J94" s="183">
        <f>Fat!K113</f>
        <v>0.18051536004237345</v>
      </c>
      <c r="K94" s="123">
        <f>Fat!L113</f>
        <v>2.932239470256295E-2</v>
      </c>
      <c r="L94" s="126">
        <f>Fat!M113</f>
        <v>318575070.66709322</v>
      </c>
      <c r="M94" s="127">
        <f>Fat!N113</f>
        <v>-41487624.477189183</v>
      </c>
      <c r="N94" s="123">
        <f>Fat!O113</f>
        <v>-0.11522333481552284</v>
      </c>
      <c r="O94" s="121">
        <f>Fat!P113</f>
        <v>85035529.951236069</v>
      </c>
      <c r="P94" s="122">
        <f>Fat!Q113</f>
        <v>-12372177.89225696</v>
      </c>
      <c r="Q94" s="123">
        <f>Fat!R113</f>
        <v>-0.12701436227342083</v>
      </c>
    </row>
    <row r="95" spans="2:17" ht="15.75" thickBot="1">
      <c r="B95" s="425"/>
      <c r="C95" s="95" t="s">
        <v>395</v>
      </c>
      <c r="D95" s="144">
        <f>Fat!E114</f>
        <v>82696344.962986723</v>
      </c>
      <c r="E95" s="145">
        <f>Fat!F114</f>
        <v>-7289248.6089312732</v>
      </c>
      <c r="F95" s="146">
        <f>Fat!G114</f>
        <v>-8.1004617734788661E-2</v>
      </c>
      <c r="G95" s="147">
        <f>Fat!H114</f>
        <v>44.498146940301737</v>
      </c>
      <c r="H95" s="148">
        <f>Fat!I114</f>
        <v>1.0436647017900569</v>
      </c>
      <c r="I95" s="255">
        <f>Fat!J114</f>
        <v>6.7828423784563148</v>
      </c>
      <c r="J95" s="184">
        <f>Fat!K114</f>
        <v>0.23450630165479591</v>
      </c>
      <c r="K95" s="146">
        <f>Fat!L114</f>
        <v>3.5811586165464281E-2</v>
      </c>
      <c r="L95" s="149">
        <f>Fat!M114</f>
        <v>560916273.15838873</v>
      </c>
      <c r="M95" s="150">
        <f>Fat!N114</f>
        <v>-28339635.621000767</v>
      </c>
      <c r="N95" s="146">
        <f>Fat!O114</f>
        <v>-4.8093935417134345E-2</v>
      </c>
      <c r="O95" s="144">
        <f>Fat!P114</f>
        <v>149241239.87617737</v>
      </c>
      <c r="P95" s="145">
        <f>Fat!Q114</f>
        <v>-11197710.009979844</v>
      </c>
      <c r="Q95" s="146">
        <f>Fat!R114</f>
        <v>-6.9794211554771529E-2</v>
      </c>
    </row>
    <row r="96" spans="2:17" ht="15.75" thickBot="1">
      <c r="B96" s="417" t="s">
        <v>228</v>
      </c>
      <c r="C96" s="165" t="s">
        <v>228</v>
      </c>
      <c r="D96" s="130">
        <f>'Segment Data'!E126</f>
        <v>40725604.652581327</v>
      </c>
      <c r="E96" s="131">
        <f>'Segment Data'!F126</f>
        <v>-3288646.3449931815</v>
      </c>
      <c r="F96" s="132">
        <f>'Segment Data'!G126</f>
        <v>-7.471776232598866E-2</v>
      </c>
      <c r="G96" s="133">
        <f>'Segment Data'!H126</f>
        <v>21.914075414993395</v>
      </c>
      <c r="H96" s="134">
        <f>'Segment Data'!I126</f>
        <v>0.65937883195755376</v>
      </c>
      <c r="I96" s="185">
        <f>'Segment Data'!J126</f>
        <v>16.837039627472155</v>
      </c>
      <c r="J96" s="186">
        <f>'Segment Data'!K126</f>
        <v>1.1806036055540865</v>
      </c>
      <c r="K96" s="132">
        <f>'Segment Data'!L126</f>
        <v>7.5406919167383457E-2</v>
      </c>
      <c r="L96" s="135">
        <f>'Segment Data'!M126</f>
        <v>685698619.3882761</v>
      </c>
      <c r="M96" s="136">
        <f>'Segment Data'!N126</f>
        <v>-3407685.407892704</v>
      </c>
      <c r="N96" s="132">
        <f>'Segment Data'!O126</f>
        <v>-4.9450794226888776E-3</v>
      </c>
      <c r="O96" s="130">
        <f>'Segment Data'!P126</f>
        <v>278909827.84175497</v>
      </c>
      <c r="P96" s="131">
        <f>'Segment Data'!Q126</f>
        <v>-20321729.371305585</v>
      </c>
      <c r="Q96" s="132">
        <f>'Segment Data'!R126</f>
        <v>-6.7913055563307415E-2</v>
      </c>
    </row>
    <row r="97" spans="2:17">
      <c r="B97" s="414"/>
      <c r="C97" s="115" t="s">
        <v>242</v>
      </c>
      <c r="D97" s="166">
        <f>'Segment Data'!E127</f>
        <v>28023447.378485475</v>
      </c>
      <c r="E97" s="167">
        <f>'Segment Data'!F127</f>
        <v>-2960440.0705299266</v>
      </c>
      <c r="F97" s="168">
        <f>'Segment Data'!G127</f>
        <v>-9.5547728650944436E-2</v>
      </c>
      <c r="G97" s="169">
        <f>'Segment Data'!H127</f>
        <v>15.079160751056042</v>
      </c>
      <c r="H97" s="170">
        <f>'Segment Data'!I127</f>
        <v>0.11689030987449023</v>
      </c>
      <c r="I97" s="187">
        <f>'Segment Data'!J127</f>
        <v>13.512945466775239</v>
      </c>
      <c r="J97" s="188">
        <f>'Segment Data'!K127</f>
        <v>0.55967975654194291</v>
      </c>
      <c r="K97" s="168">
        <f>'Segment Data'!L127</f>
        <v>4.3207617990865928E-2</v>
      </c>
      <c r="L97" s="171">
        <f>'Segment Data'!M127</f>
        <v>378679316.21651977</v>
      </c>
      <c r="M97" s="172">
        <f>'Segment Data'!N127</f>
        <v>-22663210.646539211</v>
      </c>
      <c r="N97" s="168">
        <f>'Segment Data'!O127</f>
        <v>-5.6468500419523358E-2</v>
      </c>
      <c r="O97" s="166">
        <f>'Segment Data'!P127</f>
        <v>163465391.79841644</v>
      </c>
      <c r="P97" s="167">
        <f>'Segment Data'!Q127</f>
        <v>-16688311.05850473</v>
      </c>
      <c r="Q97" s="168">
        <f>'Segment Data'!R127</f>
        <v>-9.2633738823334977E-2</v>
      </c>
    </row>
    <row r="98" spans="2:17" ht="15.75" thickBot="1">
      <c r="B98" s="414"/>
      <c r="C98" s="114" t="s">
        <v>243</v>
      </c>
      <c r="D98" s="158">
        <f>'Segment Data'!E128</f>
        <v>12702157.274095168</v>
      </c>
      <c r="E98" s="159">
        <f>'Segment Data'!F128</f>
        <v>-328206.27446318418</v>
      </c>
      <c r="F98" s="160">
        <f>'Segment Data'!G128</f>
        <v>-2.5187806406176298E-2</v>
      </c>
      <c r="G98" s="161">
        <f>'Segment Data'!H128</f>
        <v>6.8349146639369867</v>
      </c>
      <c r="H98" s="162">
        <f>'Segment Data'!I128</f>
        <v>0.54248852208306353</v>
      </c>
      <c r="I98" s="180">
        <f>'Segment Data'!J128</f>
        <v>24.170642556748366</v>
      </c>
      <c r="J98" s="181">
        <f>'Segment Data'!K128</f>
        <v>2.086548213505985</v>
      </c>
      <c r="K98" s="160">
        <f>'Segment Data'!L128</f>
        <v>9.4481946195111147E-2</v>
      </c>
      <c r="L98" s="163">
        <f>'Segment Data'!M128</f>
        <v>307019303.17175549</v>
      </c>
      <c r="M98" s="164">
        <f>'Segment Data'!N128</f>
        <v>19255525.238646269</v>
      </c>
      <c r="N98" s="160">
        <f>'Segment Data'!O128</f>
        <v>6.6914346819293646E-2</v>
      </c>
      <c r="O98" s="158">
        <f>'Segment Data'!P128</f>
        <v>115444436.04333861</v>
      </c>
      <c r="P98" s="159">
        <f>'Segment Data'!Q128</f>
        <v>-3633418.3128007501</v>
      </c>
      <c r="Q98" s="160">
        <f>'Segment Data'!R128</f>
        <v>-3.0512964248867656E-2</v>
      </c>
    </row>
    <row r="99" spans="2:17">
      <c r="B99" s="414"/>
      <c r="C99" s="93" t="s">
        <v>227</v>
      </c>
      <c r="D99" s="137">
        <f>Flavor!D126</f>
        <v>12005.866588964225</v>
      </c>
      <c r="E99" s="138">
        <f>Flavor!E126</f>
        <v>676.59187809839568</v>
      </c>
      <c r="F99" s="139">
        <f>Flavor!F126</f>
        <v>5.9720670154593487E-2</v>
      </c>
      <c r="G99" s="140">
        <f>Flavor!G126</f>
        <v>6.4602470140669955E-3</v>
      </c>
      <c r="H99" s="141">
        <f>Flavor!H126</f>
        <v>9.8928497273670108E-4</v>
      </c>
      <c r="I99" s="254">
        <f>Flavor!I126</f>
        <v>33.652676604217724</v>
      </c>
      <c r="J99" s="177">
        <f>Flavor!J126</f>
        <v>2.0438271502236809</v>
      </c>
      <c r="K99" s="139">
        <f>Flavor!K126</f>
        <v>6.4659966608352021E-2</v>
      </c>
      <c r="L99" s="142">
        <f>Flavor!L126</f>
        <v>404029.54567179561</v>
      </c>
      <c r="M99" s="143">
        <f>Flavor!M126</f>
        <v>45924.206913095724</v>
      </c>
      <c r="N99" s="139">
        <f>Flavor!N126</f>
        <v>0.1282421733009699</v>
      </c>
      <c r="O99" s="137">
        <f>Flavor!O126</f>
        <v>125627.7678296566</v>
      </c>
      <c r="P99" s="138">
        <f>Flavor!P126</f>
        <v>9082.3650455474854</v>
      </c>
      <c r="Q99" s="139">
        <f>Flavor!Q126</f>
        <v>7.7929843894158815E-2</v>
      </c>
    </row>
    <row r="100" spans="2:17">
      <c r="B100" s="414"/>
      <c r="C100" s="94" t="s">
        <v>226</v>
      </c>
      <c r="D100" s="121">
        <f>Flavor!D127</f>
        <v>33623638.976060487</v>
      </c>
      <c r="E100" s="122">
        <f>Flavor!E127</f>
        <v>-2667411.1098570079</v>
      </c>
      <c r="F100" s="123">
        <f>Flavor!F127</f>
        <v>-7.3500521576036718E-2</v>
      </c>
      <c r="G100" s="124">
        <f>Flavor!G127</f>
        <v>18.092572634184272</v>
      </c>
      <c r="H100" s="125">
        <f>Flavor!H127</f>
        <v>0.56744745828522269</v>
      </c>
      <c r="I100" s="256">
        <f>Flavor!I127</f>
        <v>15.666174276838529</v>
      </c>
      <c r="J100" s="183">
        <f>Flavor!J127</f>
        <v>1.0477745425921725</v>
      </c>
      <c r="K100" s="123">
        <f>Flavor!K127</f>
        <v>7.167505073332775E-2</v>
      </c>
      <c r="L100" s="126">
        <f>Flavor!L127</f>
        <v>526753788.02046418</v>
      </c>
      <c r="M100" s="127">
        <f>Flavor!M127</f>
        <v>-3763288.9110333323</v>
      </c>
      <c r="N100" s="123">
        <f>Flavor!N127</f>
        <v>-7.0936244555974267E-3</v>
      </c>
      <c r="O100" s="121">
        <f>Flavor!O127</f>
        <v>216608744.60061243</v>
      </c>
      <c r="P100" s="122">
        <f>Flavor!P127</f>
        <v>-14976068.302081019</v>
      </c>
      <c r="Q100" s="123">
        <f>Flavor!Q127</f>
        <v>-6.4667747916499235E-2</v>
      </c>
    </row>
    <row r="101" spans="2:17">
      <c r="B101" s="414"/>
      <c r="C101" s="94" t="s">
        <v>225</v>
      </c>
      <c r="D101" s="121">
        <f>Flavor!D128</f>
        <v>180061.65562371904</v>
      </c>
      <c r="E101" s="122">
        <f>Flavor!E128</f>
        <v>-198.00871714760433</v>
      </c>
      <c r="F101" s="123">
        <f>Flavor!F128</f>
        <v>-1.098463807039908E-3</v>
      </c>
      <c r="G101" s="124">
        <f>Flavor!G128</f>
        <v>9.6889530170220409E-2</v>
      </c>
      <c r="H101" s="125">
        <f>Flavor!H128</f>
        <v>9.8412586470689734E-3</v>
      </c>
      <c r="I101" s="256">
        <f>Flavor!I128</f>
        <v>18.472880981699735</v>
      </c>
      <c r="J101" s="183">
        <f>Flavor!J128</f>
        <v>0.42838776095128139</v>
      </c>
      <c r="K101" s="123">
        <f>Flavor!K128</f>
        <v>2.3740636864143124E-2</v>
      </c>
      <c r="L101" s="126">
        <f>Flavor!L128</f>
        <v>3326257.5337047665</v>
      </c>
      <c r="M101" s="127">
        <f>Flavor!M128</f>
        <v>73563.242531606462</v>
      </c>
      <c r="N101" s="123">
        <f>Flavor!N128</f>
        <v>2.2616094826751813E-2</v>
      </c>
      <c r="O101" s="121">
        <f>Flavor!O128</f>
        <v>1279192.8399411782</v>
      </c>
      <c r="P101" s="122">
        <f>Flavor!P128</f>
        <v>9064.8153109296691</v>
      </c>
      <c r="Q101" s="123">
        <f>Flavor!Q128</f>
        <v>7.1369304000425933E-3</v>
      </c>
    </row>
    <row r="102" spans="2:17">
      <c r="B102" s="414"/>
      <c r="C102" s="94" t="s">
        <v>224</v>
      </c>
      <c r="D102" s="121">
        <f>Flavor!D129</f>
        <v>5257.5683748722076</v>
      </c>
      <c r="E102" s="122">
        <f>Flavor!E129</f>
        <v>-1269.3487097471952</v>
      </c>
      <c r="F102" s="123">
        <f>Flavor!F129</f>
        <v>-0.19447906159837688</v>
      </c>
      <c r="G102" s="124">
        <f>Flavor!G129</f>
        <v>2.8290494603898067E-3</v>
      </c>
      <c r="H102" s="125">
        <f>Flavor!H129</f>
        <v>-3.2283064916523423E-4</v>
      </c>
      <c r="I102" s="256">
        <f>Flavor!I129</f>
        <v>15.731019315840934</v>
      </c>
      <c r="J102" s="183">
        <f>Flavor!J129</f>
        <v>0.32112398348108862</v>
      </c>
      <c r="K102" s="123">
        <f>Flavor!K129</f>
        <v>2.083881665352702E-2</v>
      </c>
      <c r="L102" s="126">
        <f>Flavor!L129</f>
        <v>82706.909659469122</v>
      </c>
      <c r="M102" s="127">
        <f>Flavor!M129</f>
        <v>-17872.199457507144</v>
      </c>
      <c r="N102" s="123">
        <f>Flavor!N129</f>
        <v>-0.17769295845244845</v>
      </c>
      <c r="O102" s="121">
        <f>Flavor!O129</f>
        <v>36952.864947676659</v>
      </c>
      <c r="P102" s="122">
        <f>Flavor!P129</f>
        <v>-10608.572903156281</v>
      </c>
      <c r="Q102" s="123">
        <f>Flavor!Q129</f>
        <v>-0.22304987785331418</v>
      </c>
    </row>
    <row r="103" spans="2:17">
      <c r="B103" s="414"/>
      <c r="C103" s="94" t="s">
        <v>184</v>
      </c>
      <c r="D103" s="121">
        <f>Flavor!D130</f>
        <v>5798140.9852492353</v>
      </c>
      <c r="E103" s="122">
        <f>Flavor!E130</f>
        <v>-360105.17260348704</v>
      </c>
      <c r="F103" s="123">
        <f>Flavor!F130</f>
        <v>-5.8475280684306019E-2</v>
      </c>
      <c r="G103" s="124">
        <f>Flavor!G130</f>
        <v>3.1199266383258544</v>
      </c>
      <c r="H103" s="125">
        <f>Flavor!H130</f>
        <v>0.14607951830968391</v>
      </c>
      <c r="I103" s="256">
        <f>Flavor!I130</f>
        <v>22.657351933500077</v>
      </c>
      <c r="J103" s="183">
        <f>Flavor!J130</f>
        <v>1.8115861001844102</v>
      </c>
      <c r="K103" s="123">
        <f>Flavor!K130</f>
        <v>8.6904271815676656E-2</v>
      </c>
      <c r="L103" s="126">
        <f>Flavor!L130</f>
        <v>131370520.86284281</v>
      </c>
      <c r="M103" s="127">
        <f>Flavor!M130</f>
        <v>2997163.5123290569</v>
      </c>
      <c r="N103" s="123">
        <f>Flavor!N130</f>
        <v>2.334723944428382E-2</v>
      </c>
      <c r="O103" s="121">
        <f>Flavor!O130</f>
        <v>51761839.418482073</v>
      </c>
      <c r="P103" s="122">
        <f>Flavor!P130</f>
        <v>-3381536.8032473102</v>
      </c>
      <c r="Q103" s="123">
        <f>Flavor!Q130</f>
        <v>-6.1322629025293653E-2</v>
      </c>
    </row>
    <row r="104" spans="2:17">
      <c r="B104" s="414"/>
      <c r="C104" s="94" t="s">
        <v>185</v>
      </c>
      <c r="D104" s="121">
        <f>Flavor!D131</f>
        <v>581035.30674405245</v>
      </c>
      <c r="E104" s="122">
        <f>Flavor!E131</f>
        <v>73961.624767785135</v>
      </c>
      <c r="F104" s="123">
        <f>Flavor!F131</f>
        <v>0.145859719004795</v>
      </c>
      <c r="G104" s="124">
        <f>Flavor!G131</f>
        <v>0.31264978480696254</v>
      </c>
      <c r="H104" s="125">
        <f>Flavor!H131</f>
        <v>6.7781429413562938E-2</v>
      </c>
      <c r="I104" s="256">
        <f>Flavor!I131</f>
        <v>26.401153241972732</v>
      </c>
      <c r="J104" s="183">
        <f>Flavor!J131</f>
        <v>4.2335359973388833</v>
      </c>
      <c r="K104" s="123">
        <f>Flavor!K131</f>
        <v>0.19097839657817542</v>
      </c>
      <c r="L104" s="126">
        <f>Flavor!L131</f>
        <v>15340002.172346361</v>
      </c>
      <c r="M104" s="127">
        <f>Flavor!M131</f>
        <v>4099386.8754692767</v>
      </c>
      <c r="N104" s="123">
        <f>Flavor!N131</f>
        <v>0.36469417084384925</v>
      </c>
      <c r="O104" s="121">
        <f>Flavor!O131</f>
        <v>5531802.2200946771</v>
      </c>
      <c r="P104" s="122">
        <f>Flavor!P131</f>
        <v>917388.3419227954</v>
      </c>
      <c r="Q104" s="123">
        <f>Flavor!Q131</f>
        <v>0.19880928892452152</v>
      </c>
    </row>
    <row r="105" spans="2:17">
      <c r="B105" s="414"/>
      <c r="C105" s="94" t="s">
        <v>387</v>
      </c>
      <c r="D105" s="121">
        <f>Flavor!D132</f>
        <v>602122.15223580366</v>
      </c>
      <c r="E105" s="122">
        <f>Flavor!E132</f>
        <v>-580150.99214605731</v>
      </c>
      <c r="F105" s="123">
        <f>Flavor!F132</f>
        <v>-0.49070808628524093</v>
      </c>
      <c r="G105" s="124">
        <f>Flavor!G132</f>
        <v>0.32399642352018931</v>
      </c>
      <c r="H105" s="125">
        <f>Flavor!H132</f>
        <v>-0.2469290470391744</v>
      </c>
      <c r="I105" s="256">
        <f>Flavor!I132</f>
        <v>21.196644857322756</v>
      </c>
      <c r="J105" s="183">
        <f>Flavor!J132</f>
        <v>-0.37778281644555989</v>
      </c>
      <c r="K105" s="123">
        <f>Flavor!K132</f>
        <v>-1.7510676165231231E-2</v>
      </c>
      <c r="L105" s="126">
        <f>Flavor!L132</f>
        <v>12762969.421669157</v>
      </c>
      <c r="M105" s="127">
        <f>Flavor!M132</f>
        <v>-12743897.022435946</v>
      </c>
      <c r="N105" s="123">
        <f>Flavor!N132</f>
        <v>-0.49962613205987089</v>
      </c>
      <c r="O105" s="121">
        <f>Flavor!O132</f>
        <v>5072105.3866116423</v>
      </c>
      <c r="P105" s="122">
        <f>Flavor!P132</f>
        <v>-5424182.69929469</v>
      </c>
      <c r="Q105" s="123">
        <f>Flavor!Q132</f>
        <v>-0.51677151531100751</v>
      </c>
    </row>
    <row r="106" spans="2:17" ht="15.75" thickBot="1">
      <c r="B106" s="414"/>
      <c r="C106" s="94" t="s">
        <v>388</v>
      </c>
      <c r="D106" s="121">
        <f>Flavor!D133</f>
        <v>10414.008463884305</v>
      </c>
      <c r="E106" s="122">
        <f>Flavor!E133</f>
        <v>4212.3442927191727</v>
      </c>
      <c r="F106" s="123">
        <f>Flavor!F133</f>
        <v>0.67922805499604821</v>
      </c>
      <c r="G106" s="124">
        <f>Flavor!G133</f>
        <v>5.6036827150085103E-3</v>
      </c>
      <c r="H106" s="125">
        <f>Flavor!H133</f>
        <v>2.6088688244969307E-3</v>
      </c>
      <c r="I106" s="256">
        <f>Flavor!I133</f>
        <v>19.633331223620587</v>
      </c>
      <c r="J106" s="183">
        <f>Flavor!J133</f>
        <v>0.33405224049014492</v>
      </c>
      <c r="K106" s="123">
        <f>Flavor!K133</f>
        <v>1.7309052881309246E-2</v>
      </c>
      <c r="L106" s="126">
        <f>Flavor!L133</f>
        <v>204461.67753702879</v>
      </c>
      <c r="M106" s="127">
        <f>Flavor!M133</f>
        <v>84774.030538028484</v>
      </c>
      <c r="N106" s="123">
        <f>Flavor!N133</f>
        <v>0.70829390219975297</v>
      </c>
      <c r="O106" s="121">
        <f>Flavor!O133</f>
        <v>74548.888109445572</v>
      </c>
      <c r="P106" s="122">
        <f>Flavor!P133</f>
        <v>29496.607418417931</v>
      </c>
      <c r="Q106" s="123">
        <f>Flavor!Q133</f>
        <v>0.65471951621513158</v>
      </c>
    </row>
    <row r="107" spans="2:17">
      <c r="B107" s="417" t="s">
        <v>223</v>
      </c>
      <c r="C107" s="117" t="s">
        <v>21</v>
      </c>
      <c r="D107" s="166">
        <f>'Branded vs. Private Label'!D29</f>
        <v>147101307.75616771</v>
      </c>
      <c r="E107" s="167">
        <f>'Branded vs. Private Label'!E29</f>
        <v>-19092909.565562904</v>
      </c>
      <c r="F107" s="168">
        <f>'Branded vs. Private Label'!F29</f>
        <v>-0.11488311611108279</v>
      </c>
      <c r="G107" s="169">
        <f>'Branded vs. Private Label'!G29</f>
        <v>79.15386841551755</v>
      </c>
      <c r="H107" s="170">
        <f>'Branded vs. Private Label'!H29</f>
        <v>-1.1021301069419707</v>
      </c>
      <c r="I107" s="257">
        <f>'Branded vs. Private Label'!I29</f>
        <v>9.6292475327822036</v>
      </c>
      <c r="J107" s="188">
        <f>'Branded vs. Private Label'!J29</f>
        <v>0.62389958001448953</v>
      </c>
      <c r="K107" s="168">
        <f>'Branded vs. Private Label'!K29</f>
        <v>6.9281007606456724E-2</v>
      </c>
      <c r="L107" s="171">
        <f>'Branded vs. Private Label'!L29</f>
        <v>1416474904.7801135</v>
      </c>
      <c r="M107" s="172">
        <f>'Branded vs. Private Label'!M29</f>
        <v>-80161849.939965963</v>
      </c>
      <c r="N107" s="168">
        <f>'Branded vs. Private Label'!N29</f>
        <v>-5.3561326545771545E-2</v>
      </c>
      <c r="O107" s="166">
        <f>'Branded vs. Private Label'!O29</f>
        <v>470890359.97359866</v>
      </c>
      <c r="P107" s="167">
        <f>'Branded vs. Private Label'!P29</f>
        <v>-45446942.189919055</v>
      </c>
      <c r="Q107" s="168">
        <f>'Branded vs. Private Label'!Q29</f>
        <v>-8.80179332376156E-2</v>
      </c>
    </row>
    <row r="108" spans="2:17" ht="15.75" thickBot="1">
      <c r="B108" s="416"/>
      <c r="C108" s="116" t="s">
        <v>20</v>
      </c>
      <c r="D108" s="158">
        <f>'Branded vs. Private Label'!D30</f>
        <v>38740914.109681912</v>
      </c>
      <c r="E108" s="159">
        <f>'Branded vs. Private Label'!E30</f>
        <v>-2144987.6642607376</v>
      </c>
      <c r="F108" s="160">
        <f>'Branded vs. Private Label'!F30</f>
        <v>-5.2462770079533344E-2</v>
      </c>
      <c r="G108" s="161">
        <f>'Branded vs. Private Label'!G30</f>
        <v>20.846131584483185</v>
      </c>
      <c r="H108" s="162">
        <f>'Branded vs. Private Label'!H30</f>
        <v>1.1021301069425036</v>
      </c>
      <c r="I108" s="258">
        <f>'Branded vs. Private Label'!I30</f>
        <v>5.8383951405206274</v>
      </c>
      <c r="J108" s="181">
        <f>'Branded vs. Private Label'!J30</f>
        <v>9.563389425418567E-2</v>
      </c>
      <c r="K108" s="160">
        <f>'Branded vs. Private Label'!K30</f>
        <v>1.6652946231459721E-2</v>
      </c>
      <c r="L108" s="163">
        <f>'Branded vs. Private Label'!L30</f>
        <v>226184764.67729387</v>
      </c>
      <c r="M108" s="164">
        <f>'Branded vs. Private Label'!M30</f>
        <v>-8613207.5487603247</v>
      </c>
      <c r="N108" s="160">
        <f>'Branded vs. Private Label'!N30</f>
        <v>-3.6683483537361512E-2</v>
      </c>
      <c r="O108" s="158">
        <f>'Branded vs. Private Label'!O30</f>
        <v>62675486.313468374</v>
      </c>
      <c r="P108" s="159">
        <f>'Branded vs. Private Label'!P30</f>
        <v>-3889426.5629808381</v>
      </c>
      <c r="Q108" s="160">
        <f>'Branded vs. Private Label'!Q30</f>
        <v>-5.8430581441606969E-2</v>
      </c>
    </row>
    <row r="109" spans="2:17" ht="15.75" thickBot="1">
      <c r="B109" s="417" t="s">
        <v>222</v>
      </c>
      <c r="C109" s="165" t="s">
        <v>221</v>
      </c>
      <c r="D109" s="130">
        <f>'Single Serve'!E42</f>
        <v>35293737.985753164</v>
      </c>
      <c r="E109" s="131">
        <f>'Single Serve'!F42</f>
        <v>-2865493.2885333076</v>
      </c>
      <c r="F109" s="132">
        <f>'Single Serve'!G42</f>
        <v>-7.5093055935437969E-2</v>
      </c>
      <c r="G109" s="133">
        <f>'Single Serve'!H42</f>
        <v>18.991237637715201</v>
      </c>
      <c r="H109" s="134">
        <f>'Single Serve'!I42</f>
        <v>0.56395864979045029</v>
      </c>
      <c r="I109" s="259">
        <f>'Single Serve'!J42</f>
        <v>19.657009518472005</v>
      </c>
      <c r="J109" s="186">
        <f>'Single Serve'!K42</f>
        <v>1.3677956732991561</v>
      </c>
      <c r="K109" s="132">
        <f>'Single Serve'!L42</f>
        <v>7.4787012983620629E-2</v>
      </c>
      <c r="L109" s="135">
        <f>'Single Serve'!M42</f>
        <v>693769343.52840698</v>
      </c>
      <c r="M109" s="136">
        <f>'Single Serve'!N42</f>
        <v>-4132997.4144259691</v>
      </c>
      <c r="N109" s="132">
        <f>'Single Serve'!O42</f>
        <v>-5.9220283010406379E-3</v>
      </c>
      <c r="O109" s="130">
        <f>'Single Serve'!P42</f>
        <v>304955015.24071223</v>
      </c>
      <c r="P109" s="131">
        <f>'Single Serve'!Q42</f>
        <v>-23931797.038498282</v>
      </c>
      <c r="Q109" s="132">
        <f>'Single Serve'!R42</f>
        <v>-7.2766058549593754E-2</v>
      </c>
    </row>
    <row r="110" spans="2:17">
      <c r="B110" s="414"/>
      <c r="C110" s="115" t="s">
        <v>220</v>
      </c>
      <c r="D110" s="166">
        <f>'Single Serve'!E43</f>
        <v>22139894.18579106</v>
      </c>
      <c r="E110" s="167">
        <f>'Single Serve'!F43</f>
        <v>-2205016.9928173907</v>
      </c>
      <c r="F110" s="168">
        <f>'Single Serve'!G43</f>
        <v>-9.0574041393706534E-2</v>
      </c>
      <c r="G110" s="169">
        <f>'Single Serve'!H43</f>
        <v>11.913274585025636</v>
      </c>
      <c r="H110" s="170">
        <f>'Single Serve'!I43</f>
        <v>0.15699818103106189</v>
      </c>
      <c r="I110" s="257">
        <f>'Single Serve'!J43</f>
        <v>16.874671781518064</v>
      </c>
      <c r="J110" s="188">
        <f>'Single Serve'!K43</f>
        <v>0.7741393014374971</v>
      </c>
      <c r="K110" s="168">
        <f>'Single Serve'!L43</f>
        <v>4.8081596207781033E-2</v>
      </c>
      <c r="L110" s="171">
        <f>'Single Serve'!M43</f>
        <v>373603447.66276425</v>
      </c>
      <c r="M110" s="172">
        <f>'Single Serve'!N43</f>
        <v>-18362585.493097544</v>
      </c>
      <c r="N110" s="168">
        <f>'Single Serve'!O43</f>
        <v>-4.6847389671124451E-2</v>
      </c>
      <c r="O110" s="166">
        <f>'Single Serve'!P43</f>
        <v>184363530.51591605</v>
      </c>
      <c r="P110" s="167">
        <f>'Single Serve'!Q43</f>
        <v>-18150849.978550643</v>
      </c>
      <c r="Q110" s="168">
        <f>'Single Serve'!R43</f>
        <v>-8.9627462179391146E-2</v>
      </c>
    </row>
    <row r="111" spans="2:17" ht="15.75" thickBot="1">
      <c r="B111" s="414"/>
      <c r="C111" s="114" t="s">
        <v>219</v>
      </c>
      <c r="D111" s="158">
        <f>'Single Serve'!E44</f>
        <v>13153843.799961587</v>
      </c>
      <c r="E111" s="159">
        <f>'Single Serve'!F44</f>
        <v>-660476.29571574926</v>
      </c>
      <c r="F111" s="160">
        <f>'Single Serve'!G44</f>
        <v>-4.7810988245626365E-2</v>
      </c>
      <c r="G111" s="161">
        <f>'Single Serve'!H44</f>
        <v>7.0779630526892854</v>
      </c>
      <c r="H111" s="162">
        <f>'Single Serve'!I44</f>
        <v>0.40696046875943992</v>
      </c>
      <c r="I111" s="258">
        <f>'Single Serve'!J44</f>
        <v>24.340101702179016</v>
      </c>
      <c r="J111" s="181">
        <f>'Single Serve'!K44</f>
        <v>2.1937850055866335</v>
      </c>
      <c r="K111" s="160">
        <f>'Single Serve'!L44</f>
        <v>9.9058684820676646E-2</v>
      </c>
      <c r="L111" s="163">
        <f>'Single Serve'!M44</f>
        <v>320165895.86564195</v>
      </c>
      <c r="M111" s="164">
        <f>'Single Serve'!N44</f>
        <v>14229588.078671277</v>
      </c>
      <c r="N111" s="160">
        <f>'Single Serve'!O44</f>
        <v>4.6511602959461787E-2</v>
      </c>
      <c r="O111" s="158">
        <f>'Single Serve'!P44</f>
        <v>120591484.72479613</v>
      </c>
      <c r="P111" s="159">
        <f>'Single Serve'!Q44</f>
        <v>-5780947.0599478185</v>
      </c>
      <c r="Q111" s="160">
        <f>'Single Serve'!R44</f>
        <v>-4.5745317853776647E-2</v>
      </c>
    </row>
    <row r="112" spans="2:17">
      <c r="B112" s="414"/>
      <c r="C112" s="93" t="s">
        <v>218</v>
      </c>
      <c r="D112" s="137">
        <f>Size!D93</f>
        <v>35545948.824112535</v>
      </c>
      <c r="E112" s="138">
        <f>Size!E93</f>
        <v>-2723239.0687484443</v>
      </c>
      <c r="F112" s="139">
        <f>Size!F93</f>
        <v>-7.1160095593678849E-2</v>
      </c>
      <c r="G112" s="140">
        <f>Size!G93</f>
        <v>19.126949983288334</v>
      </c>
      <c r="H112" s="141">
        <f>Size!H93</f>
        <v>0.64657240769872359</v>
      </c>
      <c r="I112" s="176">
        <f>Size!I93</f>
        <v>19.652555292793213</v>
      </c>
      <c r="J112" s="177">
        <f>Size!J93</f>
        <v>1.362034640413313</v>
      </c>
      <c r="K112" s="139">
        <f>Size!K93</f>
        <v>7.4466695962320223E-2</v>
      </c>
      <c r="L112" s="142">
        <f>Size!L93</f>
        <v>698568724.70066953</v>
      </c>
      <c r="M112" s="143">
        <f>Size!M93</f>
        <v>-1394646.8035110235</v>
      </c>
      <c r="N112" s="139">
        <f>Size!N93</f>
        <v>-1.9924568345826565E-3</v>
      </c>
      <c r="O112" s="137">
        <f>Size!O93</f>
        <v>306239618.77113664</v>
      </c>
      <c r="P112" s="138">
        <f>Size!P93</f>
        <v>-23306728.589199781</v>
      </c>
      <c r="Q112" s="139">
        <f>Size!Q93</f>
        <v>-7.0723674456981508E-2</v>
      </c>
    </row>
    <row r="113" spans="2:17">
      <c r="B113" s="414"/>
      <c r="C113" s="94" t="s">
        <v>217</v>
      </c>
      <c r="D113" s="121">
        <f>Size!D94</f>
        <v>14052391.386118954</v>
      </c>
      <c r="E113" s="122">
        <f>Size!E94</f>
        <v>-1568997.3430522103</v>
      </c>
      <c r="F113" s="123">
        <f>Size!F94</f>
        <v>-0.10043904356097909</v>
      </c>
      <c r="G113" s="124">
        <f>Size!G94</f>
        <v>7.5614632912981348</v>
      </c>
      <c r="H113" s="125">
        <f>Size!H94</f>
        <v>1.7818446302684698E-2</v>
      </c>
      <c r="I113" s="182">
        <f>Size!I94</f>
        <v>11.681009049090845</v>
      </c>
      <c r="J113" s="183">
        <f>Size!J94</f>
        <v>0.43625094365123473</v>
      </c>
      <c r="K113" s="123">
        <f>Size!K94</f>
        <v>3.8795938477342605E-2</v>
      </c>
      <c r="L113" s="126">
        <f>Size!L94</f>
        <v>164146110.94262174</v>
      </c>
      <c r="M113" s="127">
        <f>Size!M94</f>
        <v>-11512626.58794868</v>
      </c>
      <c r="N113" s="123">
        <f>Size!N94</f>
        <v>-6.5539732038351367E-2</v>
      </c>
      <c r="O113" s="121">
        <f>Size!O94</f>
        <v>56209565.544475816</v>
      </c>
      <c r="P113" s="122">
        <f>Size!P94</f>
        <v>-6275989.3722088411</v>
      </c>
      <c r="Q113" s="123">
        <f>Size!Q94</f>
        <v>-0.10043904356097909</v>
      </c>
    </row>
    <row r="114" spans="2:17">
      <c r="B114" s="414"/>
      <c r="C114" s="94" t="s">
        <v>422</v>
      </c>
      <c r="D114" s="121">
        <f>Size!D95</f>
        <v>335978.73942274554</v>
      </c>
      <c r="E114" s="122">
        <f>Size!E95</f>
        <v>-392242.15126362804</v>
      </c>
      <c r="F114" s="123">
        <f>Size!F95</f>
        <v>-0.5386307318016188</v>
      </c>
      <c r="G114" s="124">
        <f>Size!G95</f>
        <v>0.18078708705133462</v>
      </c>
      <c r="H114" s="125">
        <f>Size!H95</f>
        <v>-0.17087433456004136</v>
      </c>
      <c r="I114" s="182">
        <f>Size!I95</f>
        <v>11.73296686728739</v>
      </c>
      <c r="J114" s="183">
        <f>Size!J95</f>
        <v>-0.11070674834678407</v>
      </c>
      <c r="K114" s="123">
        <f>Size!K95</f>
        <v>-9.3473319123423201E-3</v>
      </c>
      <c r="L114" s="126">
        <f>Size!L95</f>
        <v>3942027.4177600569</v>
      </c>
      <c r="M114" s="127">
        <f>Size!M95</f>
        <v>-4682783.1316157635</v>
      </c>
      <c r="N114" s="123">
        <f>Size!N95</f>
        <v>-0.54294330348562347</v>
      </c>
      <c r="O114" s="121">
        <f>Size!O95</f>
        <v>765234.88851330057</v>
      </c>
      <c r="P114" s="122">
        <f>Size!P95</f>
        <v>-1015959.0475038376</v>
      </c>
      <c r="Q114" s="123">
        <f>Size!Q95</f>
        <v>-0.57038092650123551</v>
      </c>
    </row>
    <row r="115" spans="2:17">
      <c r="B115" s="414"/>
      <c r="C115" s="94" t="s">
        <v>239</v>
      </c>
      <c r="D115" s="121">
        <f>Size!D96</f>
        <v>34341757.619702108</v>
      </c>
      <c r="E115" s="122">
        <f>Size!E96</f>
        <v>-2162814.0360949934</v>
      </c>
      <c r="F115" s="123">
        <f>Size!F96</f>
        <v>-5.9247758239385565E-2</v>
      </c>
      <c r="G115" s="124">
        <f>Size!G96</f>
        <v>18.47898570890526</v>
      </c>
      <c r="H115" s="125">
        <f>Size!H96</f>
        <v>0.85074992499030699</v>
      </c>
      <c r="I115" s="182">
        <f>Size!I96</f>
        <v>7.3950211840655378</v>
      </c>
      <c r="J115" s="183">
        <f>Size!J96</f>
        <v>0.1484479795507081</v>
      </c>
      <c r="K115" s="123">
        <f>Size!K96</f>
        <v>2.0485265981749913E-2</v>
      </c>
      <c r="L115" s="126">
        <f>Size!L96</f>
        <v>253958025.09574118</v>
      </c>
      <c r="M115" s="127">
        <f>Size!M96</f>
        <v>-10575025.707449645</v>
      </c>
      <c r="N115" s="123">
        <f>Size!N96</f>
        <v>-3.9976198343991909E-2</v>
      </c>
      <c r="O115" s="121">
        <f>Size!O96</f>
        <v>68797741.206998721</v>
      </c>
      <c r="P115" s="122">
        <f>Size!P96</f>
        <v>-4335909.2789538801</v>
      </c>
      <c r="Q115" s="123">
        <f>Size!Q96</f>
        <v>-5.9287472321468693E-2</v>
      </c>
    </row>
    <row r="116" spans="2:17">
      <c r="B116" s="414"/>
      <c r="C116" s="94" t="s">
        <v>216</v>
      </c>
      <c r="D116" s="121">
        <f>Size!D97</f>
        <v>471948.28477549553</v>
      </c>
      <c r="E116" s="122">
        <f>Size!E97</f>
        <v>-7437.7580573558807</v>
      </c>
      <c r="F116" s="123">
        <f>Size!F97</f>
        <v>-1.5515174395574174E-2</v>
      </c>
      <c r="G116" s="124">
        <f>Size!G97</f>
        <v>0.25395105592106798</v>
      </c>
      <c r="H116" s="125">
        <f>Size!H97</f>
        <v>2.24531965773756E-2</v>
      </c>
      <c r="I116" s="182">
        <f>Size!I97</f>
        <v>6.1016256160200006</v>
      </c>
      <c r="J116" s="183">
        <f>Size!J97</f>
        <v>0.12238186146564001</v>
      </c>
      <c r="K116" s="123">
        <f>Size!K97</f>
        <v>2.0467782630942642E-2</v>
      </c>
      <c r="L116" s="126">
        <f>Size!L97</f>
        <v>2879651.7438228657</v>
      </c>
      <c r="M116" s="127">
        <f>Size!M97</f>
        <v>13285.741194009781</v>
      </c>
      <c r="N116" s="123">
        <f>Size!N97</f>
        <v>4.6350470183587544E-3</v>
      </c>
      <c r="O116" s="121">
        <f>Size!O97</f>
        <v>629264.37970066071</v>
      </c>
      <c r="P116" s="122">
        <f>Size!P97</f>
        <v>-9917.0107431411743</v>
      </c>
      <c r="Q116" s="123">
        <f>Size!Q97</f>
        <v>-1.5515174395574174E-2</v>
      </c>
    </row>
    <row r="117" spans="2:17">
      <c r="B117" s="414"/>
      <c r="C117" s="94" t="s">
        <v>240</v>
      </c>
      <c r="D117" s="121">
        <f>Size!D98</f>
        <v>100747111.80405706</v>
      </c>
      <c r="E117" s="122">
        <f>Size!E98</f>
        <v>-14393090.949013934</v>
      </c>
      <c r="F117" s="123">
        <f>Size!F98</f>
        <v>-0.12500491231443522</v>
      </c>
      <c r="G117" s="124">
        <f>Size!G98</f>
        <v>54.21109949749858</v>
      </c>
      <c r="H117" s="125">
        <f>Size!H98</f>
        <v>-1.3906662615191721</v>
      </c>
      <c r="I117" s="182">
        <f>Size!I98</f>
        <v>5.1438499184470317</v>
      </c>
      <c r="J117" s="183">
        <f>Size!J98</f>
        <v>0.11633267166096406</v>
      </c>
      <c r="K117" s="123">
        <f>Size!K98</f>
        <v>2.3139188977488213E-2</v>
      </c>
      <c r="L117" s="126">
        <f>Size!L98</f>
        <v>518228022.83707291</v>
      </c>
      <c r="M117" s="127">
        <f>Size!M98</f>
        <v>-60641332.302436173</v>
      </c>
      <c r="N117" s="123">
        <f>Size!N98</f>
        <v>-0.10475823562610505</v>
      </c>
      <c r="O117" s="121">
        <f>Size!O98</f>
        <v>100747111.80405706</v>
      </c>
      <c r="P117" s="122">
        <f>Size!P98</f>
        <v>-14393090.949013934</v>
      </c>
      <c r="Q117" s="123">
        <f>Size!Q98</f>
        <v>-0.12500491231443522</v>
      </c>
    </row>
    <row r="118" spans="2:17" ht="15.75" thickBot="1">
      <c r="B118" s="414"/>
      <c r="C118" s="95" t="s">
        <v>215</v>
      </c>
      <c r="D118" s="121">
        <f>Size!D99</f>
        <v>0</v>
      </c>
      <c r="E118" s="122">
        <f>Size!E99</f>
        <v>0</v>
      </c>
      <c r="F118" s="123">
        <f>Size!F99</f>
        <v>0</v>
      </c>
      <c r="G118" s="124">
        <f>Size!G99</f>
        <v>0</v>
      </c>
      <c r="H118" s="125">
        <f>Size!H99</f>
        <v>0</v>
      </c>
      <c r="I118" s="182">
        <f>Size!I99</f>
        <v>0</v>
      </c>
      <c r="J118" s="183">
        <f>Size!J99</f>
        <v>0</v>
      </c>
      <c r="K118" s="123">
        <f>Size!K99</f>
        <v>0</v>
      </c>
      <c r="L118" s="126">
        <f>Size!L99</f>
        <v>0</v>
      </c>
      <c r="M118" s="127">
        <f>Size!M99</f>
        <v>0</v>
      </c>
      <c r="N118" s="123">
        <f>Size!N99</f>
        <v>0</v>
      </c>
      <c r="O118" s="121">
        <f>Size!O99</f>
        <v>0</v>
      </c>
      <c r="P118" s="122">
        <f>Size!P99</f>
        <v>0</v>
      </c>
      <c r="Q118" s="123">
        <f>Size!Q99</f>
        <v>0</v>
      </c>
    </row>
    <row r="119" spans="2:17">
      <c r="B119" s="414"/>
      <c r="C119" s="117" t="s">
        <v>241</v>
      </c>
      <c r="D119" s="166">
        <f>'White Milk Size'!D29</f>
        <v>29092200.156912126</v>
      </c>
      <c r="E119" s="167">
        <f>'White Milk Size'!E29</f>
        <v>-1840370.5812746249</v>
      </c>
      <c r="F119" s="168">
        <f>'White Milk Size'!F29</f>
        <v>-5.9496205370433639E-2</v>
      </c>
      <c r="G119" s="169">
        <f>'White Milk Size'!G29</f>
        <v>15.65424684704457</v>
      </c>
      <c r="H119" s="170">
        <f>'White Milk Size'!H29</f>
        <v>0.71675749593229376</v>
      </c>
      <c r="I119" s="257">
        <f>'White Milk Size'!I29</f>
        <v>7.3376170101352258</v>
      </c>
      <c r="J119" s="188">
        <f>'White Milk Size'!J29</f>
        <v>0.139109160295944</v>
      </c>
      <c r="K119" s="168">
        <f>'White Milk Size'!K29</f>
        <v>1.9324721622558185E-2</v>
      </c>
      <c r="L119" s="171">
        <f>'White Milk Size'!L29</f>
        <v>213467422.7336171</v>
      </c>
      <c r="M119" s="172">
        <f>'White Milk Size'!M29</f>
        <v>-9200930.5409291089</v>
      </c>
      <c r="N119" s="168">
        <f>'White Milk Size'!N29</f>
        <v>-4.1321231354257699E-2</v>
      </c>
      <c r="O119" s="166">
        <f>'White Milk Size'!O29</f>
        <v>58184353.596551619</v>
      </c>
      <c r="P119" s="167">
        <f>'White Milk Size'!P29</f>
        <v>-3677217.6153932884</v>
      </c>
      <c r="Q119" s="168">
        <f>'White Milk Size'!Q29</f>
        <v>-5.9442680542249972E-2</v>
      </c>
    </row>
    <row r="120" spans="2:17" ht="15.75" thickBot="1">
      <c r="B120" s="416"/>
      <c r="C120" s="116" t="s">
        <v>238</v>
      </c>
      <c r="D120" s="158">
        <f>'White Milk Size'!D30</f>
        <v>99955964.064910501</v>
      </c>
      <c r="E120" s="159">
        <f>'White Milk Size'!E30</f>
        <v>-14406602.042393342</v>
      </c>
      <c r="F120" s="160">
        <f>'White Milk Size'!F30</f>
        <v>-0.12597305685564933</v>
      </c>
      <c r="G120" s="161">
        <f>'White Milk Size'!G30</f>
        <v>53.785390134360604</v>
      </c>
      <c r="H120" s="162">
        <f>'White Milk Size'!H30</f>
        <v>-1.4408510937832375</v>
      </c>
      <c r="I120" s="258">
        <f>'White Milk Size'!I30</f>
        <v>5.1418987159477352</v>
      </c>
      <c r="J120" s="181">
        <f>'White Milk Size'!J30</f>
        <v>0.11700432684223294</v>
      </c>
      <c r="K120" s="160">
        <f>'White Milk Size'!K30</f>
        <v>2.3284932534285811E-2</v>
      </c>
      <c r="L120" s="163">
        <f>'White Milk Size'!L30</f>
        <v>513963443.2766813</v>
      </c>
      <c r="M120" s="164">
        <f>'White Milk Size'!M30</f>
        <v>-60696373.47961688</v>
      </c>
      <c r="N120" s="160">
        <f>'White Milk Size'!N30</f>
        <v>-0.10562139845138503</v>
      </c>
      <c r="O120" s="158">
        <f>'White Milk Size'!O30</f>
        <v>99955964.064910501</v>
      </c>
      <c r="P120" s="159">
        <f>'White Milk Size'!P30</f>
        <v>-14406602.042393342</v>
      </c>
      <c r="Q120" s="160">
        <f>'White Milk Size'!Q30</f>
        <v>-0.12597305685564933</v>
      </c>
    </row>
    <row r="121" spans="2:17">
      <c r="B121" s="417" t="s">
        <v>186</v>
      </c>
      <c r="C121" s="93" t="s">
        <v>212</v>
      </c>
      <c r="D121" s="137">
        <f>Organic!D29</f>
        <v>539495.66829136573</v>
      </c>
      <c r="E121" s="138">
        <f>Organic!E29</f>
        <v>-151003.87545037456</v>
      </c>
      <c r="F121" s="139">
        <f>Organic!F29</f>
        <v>-0.21868787143884461</v>
      </c>
      <c r="G121" s="140">
        <f>Organic!G29</f>
        <v>0.29029768524872945</v>
      </c>
      <c r="H121" s="141">
        <f>Organic!H29</f>
        <v>-4.3147913854255149E-2</v>
      </c>
      <c r="I121" s="254">
        <f>Organic!I29</f>
        <v>28.321716576332197</v>
      </c>
      <c r="J121" s="177">
        <f>Organic!J29</f>
        <v>8.3139707853581548</v>
      </c>
      <c r="K121" s="139">
        <f>Organic!K29</f>
        <v>0.41553760589605149</v>
      </c>
      <c r="L121" s="142">
        <f>Organic!L29</f>
        <v>15279443.411506988</v>
      </c>
      <c r="M121" s="143">
        <f>Organic!M29</f>
        <v>1464104.0715386868</v>
      </c>
      <c r="N121" s="139">
        <f>Organic!N29</f>
        <v>0.10597669992100578</v>
      </c>
      <c r="O121" s="137">
        <f>Organic!O29</f>
        <v>3226643.1426951922</v>
      </c>
      <c r="P121" s="138">
        <f>Organic!P29</f>
        <v>-196996.88531146524</v>
      </c>
      <c r="Q121" s="139">
        <f>Organic!Q29</f>
        <v>-5.7540186380564823E-2</v>
      </c>
    </row>
    <row r="122" spans="2:17" ht="15.75" thickBot="1">
      <c r="B122" s="416"/>
      <c r="C122" s="95" t="s">
        <v>214</v>
      </c>
      <c r="D122" s="144">
        <f>Organic!D30</f>
        <v>185302726.1975567</v>
      </c>
      <c r="E122" s="145">
        <f>Organic!E30</f>
        <v>-21086893.354374349</v>
      </c>
      <c r="F122" s="146">
        <f>Organic!F30</f>
        <v>-0.10217031941894024</v>
      </c>
      <c r="G122" s="147">
        <f>Organic!G30</f>
        <v>99.709702314751155</v>
      </c>
      <c r="H122" s="148">
        <f>Organic!H30</f>
        <v>4.3147913854170383E-2</v>
      </c>
      <c r="I122" s="255">
        <f>Organic!I30</f>
        <v>8.7822789196900555</v>
      </c>
      <c r="J122" s="184">
        <f>Organic!J30</f>
        <v>0.46006101292181789</v>
      </c>
      <c r="K122" s="146">
        <f>Organic!K30</f>
        <v>5.5281058255836173E-2</v>
      </c>
      <c r="L122" s="149">
        <f>Organic!L30</f>
        <v>1627380226.0459003</v>
      </c>
      <c r="M122" s="150">
        <f>Organic!M30</f>
        <v>-90239161.560264111</v>
      </c>
      <c r="N122" s="146">
        <f>Organic!N30</f>
        <v>-5.2537344542919882E-2</v>
      </c>
      <c r="O122" s="144">
        <f>Organic!O30</f>
        <v>530339203.14437205</v>
      </c>
      <c r="P122" s="145">
        <f>Organic!P30</f>
        <v>-49139371.867587984</v>
      </c>
      <c r="Q122" s="146">
        <f>Organic!Q30</f>
        <v>-8.47992902353185E-2</v>
      </c>
    </row>
    <row r="123" spans="2:17">
      <c r="B123" s="417" t="s">
        <v>248</v>
      </c>
      <c r="C123" s="173" t="s">
        <v>211</v>
      </c>
      <c r="D123" s="137">
        <f>'Form Data'!D29</f>
        <v>3498238.9255233277</v>
      </c>
      <c r="E123" s="138">
        <f>'Form Data'!E29</f>
        <v>-247744.11361322505</v>
      </c>
      <c r="F123" s="139">
        <f>'Form Data'!F29</f>
        <v>-6.6135941093403872E-2</v>
      </c>
      <c r="G123" s="140">
        <f>'Form Data'!G29</f>
        <v>1.8823703733205257</v>
      </c>
      <c r="H123" s="141">
        <f>'Form Data'!H29</f>
        <v>7.3416884450898667E-2</v>
      </c>
      <c r="I123" s="254">
        <f>'Form Data'!I29</f>
        <v>22.312253128252031</v>
      </c>
      <c r="J123" s="177">
        <f>'Form Data'!J29</f>
        <v>3.2789213384835811</v>
      </c>
      <c r="K123" s="139">
        <f>'Form Data'!K29</f>
        <v>0.17227258867237299</v>
      </c>
      <c r="L123" s="142">
        <f>'Form Data'!L29</f>
        <v>78053592.409380898</v>
      </c>
      <c r="M123" s="143">
        <f>'Form Data'!M29</f>
        <v>6755054.3466497213</v>
      </c>
      <c r="N123" s="139">
        <f>'Form Data'!N29</f>
        <v>9.4743237802525013E-2</v>
      </c>
      <c r="O123" s="137">
        <f>'Form Data'!O29</f>
        <v>28319391.697774593</v>
      </c>
      <c r="P123" s="138">
        <f>'Form Data'!P29</f>
        <v>1633447.2764354199</v>
      </c>
      <c r="Q123" s="139">
        <f>'Form Data'!Q29</f>
        <v>6.1210023173444393E-2</v>
      </c>
    </row>
    <row r="124" spans="2:17" ht="15.75" thickBot="1">
      <c r="B124" s="416"/>
      <c r="C124" s="174" t="s">
        <v>213</v>
      </c>
      <c r="D124" s="144">
        <f>'Form Data'!D30</f>
        <v>182343982.94032532</v>
      </c>
      <c r="E124" s="145">
        <f>'Form Data'!E30</f>
        <v>-20990153.116212428</v>
      </c>
      <c r="F124" s="146">
        <f>'Form Data'!F30</f>
        <v>-0.10322985369449252</v>
      </c>
      <c r="G124" s="147">
        <f>'Form Data'!G30</f>
        <v>98.117629626679673</v>
      </c>
      <c r="H124" s="148">
        <f>'Form Data'!H30</f>
        <v>-7.3416884451404485E-2</v>
      </c>
      <c r="I124" s="255">
        <f>'Form Data'!I30</f>
        <v>8.5805193668499928</v>
      </c>
      <c r="J124" s="184">
        <f>'Form Data'!J30</f>
        <v>0.41594739147936366</v>
      </c>
      <c r="K124" s="146">
        <f>'Form Data'!K30</f>
        <v>5.0945400779626518E-2</v>
      </c>
      <c r="L124" s="149">
        <f>'Form Data'!L30</f>
        <v>1564606077.0480261</v>
      </c>
      <c r="M124" s="150">
        <f>'Form Data'!M30</f>
        <v>-95530111.835380554</v>
      </c>
      <c r="N124" s="146">
        <f>'Form Data'!N30</f>
        <v>-5.7543539183754128E-2</v>
      </c>
      <c r="O124" s="144">
        <f>'Form Data'!O30</f>
        <v>505246454.58929271</v>
      </c>
      <c r="P124" s="145">
        <f>'Form Data'!P30</f>
        <v>-50969816.029335201</v>
      </c>
      <c r="Q124" s="146">
        <f>'Form Data'!Q30</f>
        <v>-9.1636686522395663E-2</v>
      </c>
    </row>
    <row r="125" spans="2:17" ht="15.75" thickBot="1">
      <c r="B125" s="306" t="s">
        <v>412</v>
      </c>
      <c r="C125" s="307" t="s">
        <v>249</v>
      </c>
      <c r="D125" s="328">
        <f>'Glass Bottle'!D16</f>
        <v>201410.5653253388</v>
      </c>
      <c r="E125" s="329">
        <f>'Glass Bottle'!E16</f>
        <v>-23731.285871846369</v>
      </c>
      <c r="F125" s="330">
        <f>'Glass Bottle'!F16</f>
        <v>-0.10540592850976375</v>
      </c>
      <c r="G125" s="133">
        <f>'Glass Bottle'!G16</f>
        <v>0.10837718323811726</v>
      </c>
      <c r="H125" s="134">
        <f>'Glass Bottle'!H16</f>
        <v>-3.4491532952343751E-4</v>
      </c>
      <c r="I125" s="185">
        <f>'Glass Bottle'!I16</f>
        <v>14.372908789398625</v>
      </c>
      <c r="J125" s="186">
        <f>'Glass Bottle'!J16</f>
        <v>-1.519632370744235</v>
      </c>
      <c r="K125" s="132">
        <f>'Glass Bottle'!K16</f>
        <v>-9.5619218816644855E-2</v>
      </c>
      <c r="L125" s="135">
        <f>'Glass Bottle'!L16</f>
        <v>2894855.6846423079</v>
      </c>
      <c r="M125" s="136">
        <f>'Glass Bottle'!M16</f>
        <v>-683220.45237971656</v>
      </c>
      <c r="N125" s="132">
        <f>'Glass Bottle'!N16</f>
        <v>-0.19094631478366192</v>
      </c>
      <c r="O125" s="130">
        <f>'Glass Bottle'!O16</f>
        <v>834829.3191322413</v>
      </c>
      <c r="P125" s="131">
        <f>'Glass Bottle'!P16</f>
        <v>-161973.39668091864</v>
      </c>
      <c r="Q125" s="132">
        <f>'Glass Bottle'!Q16</f>
        <v>-0.16249293276532248</v>
      </c>
    </row>
    <row r="126" spans="2:17">
      <c r="B126" s="414" t="s">
        <v>413</v>
      </c>
      <c r="C126" s="308" t="s">
        <v>414</v>
      </c>
      <c r="D126" s="313">
        <f>Enhanced!D87</f>
        <v>120632.39334694136</v>
      </c>
      <c r="E126" s="138">
        <f>Enhanced!E87</f>
        <v>4608.8837543765985</v>
      </c>
      <c r="F126" s="139">
        <f>Enhanced!F87</f>
        <v>3.9723705743443166E-2</v>
      </c>
      <c r="G126" s="140">
        <f>Enhanced!G87</f>
        <v>6.4911187638523202E-2</v>
      </c>
      <c r="H126" s="141">
        <f>Enhanced!H87</f>
        <v>8.8828686964422046E-3</v>
      </c>
      <c r="I126" s="254">
        <f>Enhanced!I87</f>
        <v>13.071038403969478</v>
      </c>
      <c r="J126" s="177">
        <f>Enhanced!J87</f>
        <v>0.40896701101743815</v>
      </c>
      <c r="K126" s="139">
        <f>Enhanced!K87</f>
        <v>3.2298586726108441E-2</v>
      </c>
      <c r="L126" s="142">
        <f>Enhanced!L87</f>
        <v>1576790.6462006227</v>
      </c>
      <c r="M126" s="143">
        <f>Enhanced!M87</f>
        <v>107692.6844787118</v>
      </c>
      <c r="N126" s="139">
        <f>Enhanced!N87</f>
        <v>7.3305312024588606E-2</v>
      </c>
      <c r="O126" s="137">
        <f>Enhanced!O87</f>
        <v>523214.80961818673</v>
      </c>
      <c r="P126" s="138">
        <f>Enhanced!P87</f>
        <v>-10030.426412516914</v>
      </c>
      <c r="Q126" s="139">
        <f>Enhanced!Q87</f>
        <v>-1.8810156631084041E-2</v>
      </c>
    </row>
    <row r="127" spans="2:17">
      <c r="B127" s="414"/>
      <c r="C127" s="308" t="s">
        <v>415</v>
      </c>
      <c r="D127" s="314">
        <f>Enhanced!D88</f>
        <v>180816639.52129388</v>
      </c>
      <c r="E127" s="122">
        <f>Enhanced!E88</f>
        <v>-20906279.867564738</v>
      </c>
      <c r="F127" s="123">
        <f>Enhanced!F88</f>
        <v>-0.10363859461732247</v>
      </c>
      <c r="G127" s="124">
        <f>Enhanced!G88</f>
        <v>97.295780100938444</v>
      </c>
      <c r="H127" s="125">
        <f>Enhanced!H88</f>
        <v>-0.11720201911762729</v>
      </c>
      <c r="I127" s="182">
        <f>Enhanced!I88</f>
        <v>8.4284534332413177</v>
      </c>
      <c r="J127" s="183">
        <f>Enhanced!J88</f>
        <v>0.40349039883941806</v>
      </c>
      <c r="K127" s="123">
        <f>Enhanced!K88</f>
        <v>5.0279409027768833E-2</v>
      </c>
      <c r="L127" s="126">
        <f>Enhanced!L88</f>
        <v>1524004626.1604071</v>
      </c>
      <c r="M127" s="127">
        <f>Enhanced!M88</f>
        <v>-94814345.126817703</v>
      </c>
      <c r="N127" s="123">
        <f>Enhanced!N88</f>
        <v>-5.8570072879381228E-2</v>
      </c>
      <c r="O127" s="121">
        <f>Enhanced!O88</f>
        <v>489229172.25087696</v>
      </c>
      <c r="P127" s="122">
        <f>Enhanced!P88</f>
        <v>-50100771.14021939</v>
      </c>
      <c r="Q127" s="123">
        <f>Enhanced!Q88</f>
        <v>-9.2894473511344985E-2</v>
      </c>
    </row>
    <row r="128" spans="2:17">
      <c r="B128" s="414"/>
      <c r="C128" s="309" t="s">
        <v>250</v>
      </c>
      <c r="D128" s="314">
        <f>'Enhanced - Aggs'!D80</f>
        <v>0</v>
      </c>
      <c r="E128" s="122">
        <f>'Enhanced - Aggs'!E80</f>
        <v>-211.51974868774414</v>
      </c>
      <c r="F128" s="123">
        <f>'Enhanced - Aggs'!F80</f>
        <v>-1</v>
      </c>
      <c r="G128" s="124">
        <f>'Enhanced - Aggs'!G80</f>
        <v>0</v>
      </c>
      <c r="H128" s="125">
        <f>'Enhanced - Aggs'!H80</f>
        <v>-1.0214391879406842E-4</v>
      </c>
      <c r="I128" s="182">
        <f>'Enhanced - Aggs'!I80</f>
        <v>0</v>
      </c>
      <c r="J128" s="183">
        <f>'Enhanced - Aggs'!J80</f>
        <v>-8.9799999999999986</v>
      </c>
      <c r="K128" s="123">
        <f>'Enhanced - Aggs'!K80</f>
        <v>-1</v>
      </c>
      <c r="L128" s="126">
        <f>'Enhanced - Aggs'!L80</f>
        <v>0</v>
      </c>
      <c r="M128" s="127">
        <f>'Enhanced - Aggs'!M80</f>
        <v>-1899.4473432159423</v>
      </c>
      <c r="N128" s="123">
        <f>'Enhanced - Aggs'!N80</f>
        <v>-1</v>
      </c>
      <c r="O128" s="121">
        <f>'Enhanced - Aggs'!O80</f>
        <v>0</v>
      </c>
      <c r="P128" s="122">
        <f>'Enhanced - Aggs'!P80</f>
        <v>-423.03949737548828</v>
      </c>
      <c r="Q128" s="123">
        <f>'Enhanced - Aggs'!Q80</f>
        <v>-1</v>
      </c>
    </row>
    <row r="129" spans="2:17" ht="15" customHeight="1">
      <c r="B129" s="414"/>
      <c r="C129" s="309" t="s">
        <v>251</v>
      </c>
      <c r="D129" s="314">
        <f>'Enhanced - Aggs'!D81</f>
        <v>174.00459444522858</v>
      </c>
      <c r="E129" s="122">
        <f>'Enhanced - Aggs'!E81</f>
        <v>93.198697134852409</v>
      </c>
      <c r="F129" s="123">
        <f>'Enhanced - Aggs'!F81</f>
        <v>1.1533650418715775</v>
      </c>
      <c r="G129" s="124">
        <f>'Enhanced - Aggs'!G81</f>
        <v>9.3630280943818702E-5</v>
      </c>
      <c r="H129" s="125">
        <f>'Enhanced - Aggs'!H81</f>
        <v>5.4608718824162414E-5</v>
      </c>
      <c r="I129" s="182">
        <f>'Enhanced - Aggs'!I81</f>
        <v>17.538892702971609</v>
      </c>
      <c r="J129" s="183">
        <f>'Enhanced - Aggs'!J81</f>
        <v>2.9837931299347495</v>
      </c>
      <c r="K129" s="123">
        <f>'Enhanced - Aggs'!K81</f>
        <v>0.20499984317951278</v>
      </c>
      <c r="L129" s="126">
        <f>'Enhanced - Aggs'!L81</f>
        <v>3051.8479117989536</v>
      </c>
      <c r="M129" s="127">
        <f>'Enhanced - Aggs'!M81</f>
        <v>1875.7100303578372</v>
      </c>
      <c r="N129" s="123">
        <f>'Enhanced - Aggs'!N81</f>
        <v>1.5948045377634961</v>
      </c>
      <c r="O129" s="121">
        <f>'Enhanced - Aggs'!O81</f>
        <v>354.9428186416626</v>
      </c>
      <c r="P129" s="122">
        <f>'Enhanced - Aggs'!P81</f>
        <v>28.632171988487244</v>
      </c>
      <c r="Q129" s="123">
        <f>'Enhanced - Aggs'!Q81</f>
        <v>8.7745135753781942E-2</v>
      </c>
    </row>
    <row r="130" spans="2:17">
      <c r="B130" s="414"/>
      <c r="C130" s="309" t="s">
        <v>252</v>
      </c>
      <c r="D130" s="314">
        <f>'Enhanced - Aggs'!D82</f>
        <v>665063.07442772109</v>
      </c>
      <c r="E130" s="122">
        <f>'Enhanced - Aggs'!E82</f>
        <v>96069.99071212078</v>
      </c>
      <c r="F130" s="123">
        <f>'Enhanced - Aggs'!F82</f>
        <v>0.1688421062779375</v>
      </c>
      <c r="G130" s="124">
        <f>'Enhanced - Aggs'!G82</f>
        <v>0.35786435813698053</v>
      </c>
      <c r="H130" s="125">
        <f>'Enhanced - Aggs'!H82</f>
        <v>8.309482149559938E-2</v>
      </c>
      <c r="I130" s="182">
        <f>'Enhanced - Aggs'!I82</f>
        <v>15.413808920685558</v>
      </c>
      <c r="J130" s="183">
        <f>'Enhanced - Aggs'!J82</f>
        <v>-0.81107566399102282</v>
      </c>
      <c r="K130" s="123">
        <f>'Enhanced - Aggs'!K82</f>
        <v>-4.9989610696955872E-2</v>
      </c>
      <c r="L130" s="126">
        <f>'Enhanced - Aggs'!L82</f>
        <v>10251155.14943257</v>
      </c>
      <c r="M130" s="127">
        <f>'Enhanced - Aggs'!M82</f>
        <v>1019308.0366677362</v>
      </c>
      <c r="N130" s="123">
        <f>'Enhanced - Aggs'!N82</f>
        <v>0.11041214441889355</v>
      </c>
      <c r="O130" s="121">
        <f>'Enhanced - Aggs'!O82</f>
        <v>3971899.1741232341</v>
      </c>
      <c r="P130" s="122">
        <f>'Enhanced - Aggs'!P82</f>
        <v>258088.05734610697</v>
      </c>
      <c r="Q130" s="123">
        <f>'Enhanced - Aggs'!Q82</f>
        <v>6.9494125907533413E-2</v>
      </c>
    </row>
    <row r="131" spans="2:17">
      <c r="B131" s="414"/>
      <c r="C131" s="310" t="s">
        <v>416</v>
      </c>
      <c r="D131" s="314">
        <f>Enhanced!D89</f>
        <v>19932.611963391304</v>
      </c>
      <c r="E131" s="122">
        <f>Enhanced!E89</f>
        <v>1255.8850305229425</v>
      </c>
      <c r="F131" s="123">
        <f>Enhanced!F89</f>
        <v>6.7243314904003065E-2</v>
      </c>
      <c r="G131" s="124">
        <f>Enhanced!G89</f>
        <v>1.0725556207447747E-2</v>
      </c>
      <c r="H131" s="125">
        <f>Enhanced!H89</f>
        <v>1.7064736347554114E-3</v>
      </c>
      <c r="I131" s="182">
        <f>Enhanced!I89</f>
        <v>16.056346796175962</v>
      </c>
      <c r="J131" s="183">
        <f>Enhanced!J89</f>
        <v>0.19747527692086742</v>
      </c>
      <c r="K131" s="123">
        <f>Enhanced!K89</f>
        <v>1.2452038386281283E-2</v>
      </c>
      <c r="L131" s="126">
        <f>Enhanced!L89</f>
        <v>320044.93023781659</v>
      </c>
      <c r="M131" s="127">
        <f>Enhanced!M89</f>
        <v>23853.117409245984</v>
      </c>
      <c r="N131" s="123">
        <f>Enhanced!N89</f>
        <v>8.053266962868974E-2</v>
      </c>
      <c r="O131" s="121">
        <f>Enhanced!O89</f>
        <v>58693.998443961143</v>
      </c>
      <c r="P131" s="122">
        <f>Enhanced!P89</f>
        <v>8591.7030715942383</v>
      </c>
      <c r="Q131" s="123">
        <f>Enhanced!Q89</f>
        <v>0.1714832226296133</v>
      </c>
    </row>
    <row r="132" spans="2:17">
      <c r="B132" s="414"/>
      <c r="C132" s="310" t="s">
        <v>417</v>
      </c>
      <c r="D132" s="314">
        <f>Enhanced!D90</f>
        <v>0</v>
      </c>
      <c r="E132" s="122">
        <f>Enhanced!E90</f>
        <v>0</v>
      </c>
      <c r="F132" s="123">
        <f>Enhanced!F90</f>
        <v>0</v>
      </c>
      <c r="G132" s="124">
        <f>Enhanced!G90</f>
        <v>0</v>
      </c>
      <c r="H132" s="125">
        <f>Enhanced!H90</f>
        <v>0</v>
      </c>
      <c r="I132" s="182">
        <f>Enhanced!I90</f>
        <v>0</v>
      </c>
      <c r="J132" s="183">
        <f>Enhanced!J90</f>
        <v>0</v>
      </c>
      <c r="K132" s="123">
        <f>Enhanced!K90</f>
        <v>0</v>
      </c>
      <c r="L132" s="126">
        <f>Enhanced!L90</f>
        <v>0</v>
      </c>
      <c r="M132" s="127">
        <f>Enhanced!M90</f>
        <v>0</v>
      </c>
      <c r="N132" s="123">
        <f>Enhanced!N90</f>
        <v>0</v>
      </c>
      <c r="O132" s="121">
        <f>Enhanced!O90</f>
        <v>0</v>
      </c>
      <c r="P132" s="122">
        <f>Enhanced!P90</f>
        <v>0</v>
      </c>
      <c r="Q132" s="123">
        <f>Enhanced!Q90</f>
        <v>0</v>
      </c>
    </row>
    <row r="133" spans="2:17">
      <c r="B133" s="414"/>
      <c r="C133" s="310" t="s">
        <v>418</v>
      </c>
      <c r="D133" s="314">
        <f>Enhanced!D91</f>
        <v>4366369.5864630556</v>
      </c>
      <c r="E133" s="122">
        <f>Enhanced!E91</f>
        <v>-327364.67281180155</v>
      </c>
      <c r="F133" s="123">
        <f>Enhanced!F91</f>
        <v>-6.9745037688259889E-2</v>
      </c>
      <c r="G133" s="124">
        <f>Enhanced!G91</f>
        <v>2.3495035426421857</v>
      </c>
      <c r="H133" s="125">
        <f>Enhanced!H91</f>
        <v>8.2876364826864002E-2</v>
      </c>
      <c r="I133" s="182">
        <f>Enhanced!I91</f>
        <v>23.944279264189888</v>
      </c>
      <c r="J133" s="183">
        <f>Enhanced!J91</f>
        <v>2.734885664739398</v>
      </c>
      <c r="K133" s="123">
        <f>Enhanced!K91</f>
        <v>0.12894690514915313</v>
      </c>
      <c r="L133" s="126">
        <f>Enhanced!L91</f>
        <v>104549572.74893671</v>
      </c>
      <c r="M133" s="127">
        <f>Enhanced!M91</f>
        <v>4998315.3927510679</v>
      </c>
      <c r="N133" s="123">
        <f>Enhanced!N91</f>
        <v>5.0208460701480995E-2</v>
      </c>
      <c r="O133" s="121">
        <f>Enhanced!O91</f>
        <v>39016741.086393453</v>
      </c>
      <c r="P133" s="122">
        <f>Enhanced!P91</f>
        <v>852928.7002094537</v>
      </c>
      <c r="Q133" s="123">
        <f>Enhanced!Q91</f>
        <v>2.2349148234420878E-2</v>
      </c>
    </row>
    <row r="134" spans="2:17">
      <c r="B134" s="414"/>
      <c r="C134" s="310" t="s">
        <v>253</v>
      </c>
      <c r="D134" s="314">
        <f>'Enhanced - Aggs'!D84</f>
        <v>0</v>
      </c>
      <c r="E134" s="122">
        <f>'Enhanced - Aggs'!E84</f>
        <v>0</v>
      </c>
      <c r="F134" s="123">
        <f>'Enhanced - Aggs'!F84</f>
        <v>0</v>
      </c>
      <c r="G134" s="124">
        <f>'Enhanced - Aggs'!G84</f>
        <v>0</v>
      </c>
      <c r="H134" s="125">
        <f>'Enhanced - Aggs'!H84</f>
        <v>0</v>
      </c>
      <c r="I134" s="182">
        <f>'Enhanced - Aggs'!I84</f>
        <v>0</v>
      </c>
      <c r="J134" s="183">
        <f>'Enhanced - Aggs'!J84</f>
        <v>0</v>
      </c>
      <c r="K134" s="123">
        <f>'Enhanced - Aggs'!K84</f>
        <v>0</v>
      </c>
      <c r="L134" s="126">
        <f>'Enhanced - Aggs'!L84</f>
        <v>0</v>
      </c>
      <c r="M134" s="127">
        <f>'Enhanced - Aggs'!M84</f>
        <v>0</v>
      </c>
      <c r="N134" s="123">
        <f>'Enhanced - Aggs'!N84</f>
        <v>0</v>
      </c>
      <c r="O134" s="121">
        <f>'Enhanced - Aggs'!O84</f>
        <v>0</v>
      </c>
      <c r="P134" s="122">
        <f>'Enhanced - Aggs'!P84</f>
        <v>0</v>
      </c>
      <c r="Q134" s="123">
        <f>'Enhanced - Aggs'!Q84</f>
        <v>0</v>
      </c>
    </row>
    <row r="135" spans="2:17">
      <c r="B135" s="415"/>
      <c r="C135" s="311" t="s">
        <v>332</v>
      </c>
      <c r="D135" s="314">
        <f>'Enhanced - Aggs'!D85</f>
        <v>9572959.6453773845</v>
      </c>
      <c r="E135" s="122">
        <f>'Enhanced - Aggs'!E85</f>
        <v>2803792.9856439084</v>
      </c>
      <c r="F135" s="123">
        <f>'Enhanced - Aggs'!F85</f>
        <v>0.41420061383956275</v>
      </c>
      <c r="G135" s="124">
        <f>'Enhanced - Aggs'!G85</f>
        <v>60.792865762612514</v>
      </c>
      <c r="H135" s="125">
        <f>'Enhanced - Aggs'!H85</f>
        <v>7.1894856795834841</v>
      </c>
      <c r="I135" s="182">
        <f>'Enhanced - Aggs'!I85</f>
        <v>40.466773416242539</v>
      </c>
      <c r="J135" s="183">
        <f>'Enhanced - Aggs'!J85</f>
        <v>3.3422965258541737</v>
      </c>
      <c r="K135" s="123">
        <f>'Enhanced - Aggs'!K85</f>
        <v>9.0029457808185415E-2</v>
      </c>
      <c r="L135" s="126">
        <f>'Enhanced - Aggs'!L85</f>
        <v>387386788.89232016</v>
      </c>
      <c r="M135" s="127">
        <f>'Enhanced - Aggs'!M85</f>
        <v>136085017.66585732</v>
      </c>
      <c r="N135" s="123">
        <f>'Enhanced - Aggs'!N85</f>
        <v>0.54152032833554153</v>
      </c>
      <c r="O135" s="121">
        <f>'Enhanced - Aggs'!O85</f>
        <v>87668670.324667156</v>
      </c>
      <c r="P135" s="122">
        <f>'Enhanced - Aggs'!P85</f>
        <v>25613291.503854387</v>
      </c>
      <c r="Q135" s="123">
        <f>'Enhanced - Aggs'!Q85</f>
        <v>0.41274893475090574</v>
      </c>
    </row>
    <row r="136" spans="2:17" ht="15.75" thickBot="1">
      <c r="B136" s="416"/>
      <c r="C136" s="312" t="s">
        <v>419</v>
      </c>
      <c r="D136" s="315">
        <f>Enhanced!D92</f>
        <v>518647.75278185646</v>
      </c>
      <c r="E136" s="145">
        <f>Enhanced!E92</f>
        <v>-10117.45823446638</v>
      </c>
      <c r="F136" s="146">
        <f>Enhanced!F92</f>
        <v>-1.9134122335733725E-2</v>
      </c>
      <c r="G136" s="147">
        <f>Enhanced!G92</f>
        <v>0.27907961257385661</v>
      </c>
      <c r="H136" s="148">
        <f>Enhanced!H92</f>
        <v>2.3736311958876433E-2</v>
      </c>
      <c r="I136" s="255">
        <f>Enhanced!I92</f>
        <v>23.539357697285368</v>
      </c>
      <c r="J136" s="184">
        <f>Enhanced!J92</f>
        <v>2.1703109204462905</v>
      </c>
      <c r="K136" s="146">
        <f>Enhanced!K92</f>
        <v>0.10156330055857195</v>
      </c>
      <c r="L136" s="149">
        <f>Enhanced!L92</f>
        <v>12208634.971625352</v>
      </c>
      <c r="M136" s="150">
        <f>Enhanced!M92</f>
        <v>909426.44345236383</v>
      </c>
      <c r="N136" s="146">
        <f>Enhanced!N92</f>
        <v>8.0485853605129665E-2</v>
      </c>
      <c r="O136" s="144">
        <f>Enhanced!O92</f>
        <v>4738024.1417346513</v>
      </c>
      <c r="P136" s="145">
        <f>Enhanced!P92</f>
        <v>-87087.58954870794</v>
      </c>
      <c r="Q136" s="146">
        <f>Enhanced!Q92</f>
        <v>-1.8048823405286164E-2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Alternatives'!D145</f>
        <v>2283962.3443358308</v>
      </c>
      <c r="E137" s="384">
        <f>'Non-Dairy Alternatives'!E145</f>
        <v>971893.09405818512</v>
      </c>
      <c r="F137" s="385">
        <f>'Non-Dairy Alternatives'!F145</f>
        <v>0.74073307781012609</v>
      </c>
      <c r="G137" s="386">
        <f>'Non-Dairy Alternatives'!G145</f>
        <v>100.00000000000003</v>
      </c>
      <c r="H137" s="387">
        <f>'Non-Dairy Alternatives'!H145</f>
        <v>7.1054273576010019E-14</v>
      </c>
      <c r="I137" s="388">
        <f>'Non-Dairy Alternatives'!I145</f>
        <v>31.096415073590229</v>
      </c>
      <c r="J137" s="389">
        <f>'Non-Dairy Alternatives'!J145</f>
        <v>6.9755438990470395</v>
      </c>
      <c r="K137" s="385">
        <f>'Non-Dairy Alternatives'!K145</f>
        <v>0.28919120908074519</v>
      </c>
      <c r="L137" s="390">
        <f>'Non-Dairy Alternatives'!L145</f>
        <v>71023041.071917206</v>
      </c>
      <c r="M137" s="391">
        <f>'Non-Dairy Alternatives'!M145</f>
        <v>39374787.713890649</v>
      </c>
      <c r="N137" s="385">
        <f>'Non-Dairy Alternatives'!N145</f>
        <v>1.2441377812688834</v>
      </c>
      <c r="O137" s="383">
        <f>'Non-Dairy Alternatives'!O145</f>
        <v>18777818.986155186</v>
      </c>
      <c r="P137" s="384">
        <f>'Non-Dairy Alternatives'!P145</f>
        <v>9564620.0367173068</v>
      </c>
      <c r="Q137" s="385">
        <f>'Non-Dairy Alternatives'!Q145</f>
        <v>1.0381432213944397</v>
      </c>
    </row>
    <row r="138" spans="2:17" ht="15.6" customHeight="1">
      <c r="B138" s="415"/>
      <c r="C138" s="93" t="s">
        <v>456</v>
      </c>
      <c r="D138" s="137">
        <f>'Non-Dairy Alternatives'!D146</f>
        <v>22539.944636238044</v>
      </c>
      <c r="E138" s="138">
        <f>'Non-Dairy Alternatives'!E146</f>
        <v>7177.6359500649341</v>
      </c>
      <c r="F138" s="139">
        <f>'Non-Dairy Alternatives'!F146</f>
        <v>0.46722378105350704</v>
      </c>
      <c r="G138" s="140">
        <f>'Non-Dairy Alternatives'!G146</f>
        <v>0.98687899527488032</v>
      </c>
      <c r="H138" s="141">
        <f>'Non-Dairy Alternatives'!H146</f>
        <v>-0.18396687912712262</v>
      </c>
      <c r="I138" s="254">
        <f>'Non-Dairy Alternatives'!I146</f>
        <v>24.396203355769497</v>
      </c>
      <c r="J138" s="177">
        <f>'Non-Dairy Alternatives'!J146</f>
        <v>1.7544237675103354</v>
      </c>
      <c r="K138" s="317">
        <f>'Non-Dairy Alternatives'!K146</f>
        <v>7.7486125181612825E-2</v>
      </c>
      <c r="L138" s="335">
        <f>'Non-Dairy Alternatives'!L146</f>
        <v>549889.07297344925</v>
      </c>
      <c r="M138" s="143">
        <f>'Non-Dairy Alternatives'!M146</f>
        <v>202059.06573431852</v>
      </c>
      <c r="N138" s="139">
        <f>'Non-Dairy Alternatives'!N146</f>
        <v>0.58091326662165843</v>
      </c>
      <c r="O138" s="137">
        <f>'Non-Dairy Alternatives'!O146</f>
        <v>175679.56502866745</v>
      </c>
      <c r="P138" s="138">
        <f>'Non-Dairy Alternatives'!P146</f>
        <v>63859.307862877846</v>
      </c>
      <c r="Q138" s="139">
        <f>'Non-Dairy Alternatives'!Q146</f>
        <v>0.57108890179171423</v>
      </c>
    </row>
    <row r="139" spans="2:17" ht="15.6" customHeight="1">
      <c r="B139" s="415"/>
      <c r="C139" s="332" t="s">
        <v>207</v>
      </c>
      <c r="D139" s="121">
        <f>'Non-Dairy Alternatives'!D147</f>
        <v>552107.23864371562</v>
      </c>
      <c r="E139" s="122">
        <f>'Non-Dairy Alternatives'!E147</f>
        <v>-78182.010612354847</v>
      </c>
      <c r="F139" s="123">
        <f>'Non-Dairy Alternatives'!F147</f>
        <v>-0.12404147889977969</v>
      </c>
      <c r="G139" s="124">
        <f>'Non-Dairy Alternatives'!G147</f>
        <v>24.173219843703983</v>
      </c>
      <c r="H139" s="125">
        <f>'Non-Dairy Alternatives'!H147</f>
        <v>-23.864583734323276</v>
      </c>
      <c r="I139" s="182">
        <f>'Non-Dairy Alternatives'!I147</f>
        <v>19.877079800618876</v>
      </c>
      <c r="J139" s="183">
        <f>'Non-Dairy Alternatives'!J147</f>
        <v>1.8656749162072757</v>
      </c>
      <c r="K139" s="316">
        <f>'Non-Dairy Alternatives'!K147</f>
        <v>0.10358297579673913</v>
      </c>
      <c r="L139" s="319">
        <f>'Non-Dairy Alternatives'!L147</f>
        <v>10974279.641020466</v>
      </c>
      <c r="M139" s="127">
        <f>'Non-Dairy Alternatives'!M147</f>
        <v>-378115.22162244283</v>
      </c>
      <c r="N139" s="123">
        <f>'Non-Dairy Alternatives'!N147</f>
        <v>-3.3307088609708144E-2</v>
      </c>
      <c r="O139" s="121">
        <f>'Non-Dairy Alternatives'!O147</f>
        <v>2771136.9511604561</v>
      </c>
      <c r="P139" s="122">
        <f>'Non-Dairy Alternatives'!P147</f>
        <v>-250022.69854615815</v>
      </c>
      <c r="Q139" s="123">
        <f>'Non-Dairy Alternatives'!Q147</f>
        <v>-8.2757195095743433E-2</v>
      </c>
    </row>
    <row r="140" spans="2:17" ht="15.6" customHeight="1">
      <c r="B140" s="415"/>
      <c r="C140" s="332" t="s">
        <v>209</v>
      </c>
      <c r="D140" s="121">
        <f>'Non-Dairy Alternatives'!D148</f>
        <v>1.4814199853420258</v>
      </c>
      <c r="E140" s="122">
        <f>'Non-Dairy Alternatives'!E148</f>
        <v>-251.96861050974965</v>
      </c>
      <c r="F140" s="123">
        <f>'Non-Dairy Alternatives'!F148</f>
        <v>-0.99415498201973695</v>
      </c>
      <c r="G140" s="124">
        <f>'Non-Dairy Alternatives'!G148</f>
        <v>6.4861839295026491E-5</v>
      </c>
      <c r="H140" s="125">
        <f>'Non-Dairy Alternatives'!H148</f>
        <v>-1.9251956266262991E-2</v>
      </c>
      <c r="I140" s="182">
        <f>'Non-Dairy Alternatives'!I148</f>
        <v>69.189765458422173</v>
      </c>
      <c r="J140" s="183">
        <f>'Non-Dairy Alternatives'!J148</f>
        <v>58.398804569719275</v>
      </c>
      <c r="K140" s="316">
        <f>'Non-Dairy Alternatives'!K148</f>
        <v>5.4118261730386967</v>
      </c>
      <c r="L140" s="319">
        <f>'Non-Dairy Alternatives'!L148</f>
        <v>102.49910133123397</v>
      </c>
      <c r="M140" s="127">
        <f>'Non-Dairy Alternatives'!M148</f>
        <v>-2632.4702649818582</v>
      </c>
      <c r="N140" s="123">
        <f>'Non-Dairy Alternatives'!N148</f>
        <v>-0.96252276073226772</v>
      </c>
      <c r="O140" s="121">
        <f>'Non-Dairy Alternatives'!O148</f>
        <v>15.793390035629272</v>
      </c>
      <c r="P140" s="122">
        <f>'Non-Dairy Alternatives'!P148</f>
        <v>-491.72264380997188</v>
      </c>
      <c r="Q140" s="123">
        <f>'Non-Dairy Alternatives'!Q148</f>
        <v>-0.96888100280111744</v>
      </c>
    </row>
    <row r="141" spans="2:17" ht="15.6" customHeight="1">
      <c r="B141" s="415"/>
      <c r="C141" s="332" t="s">
        <v>452</v>
      </c>
      <c r="D141" s="121">
        <f>'Non-Dairy Alternatives'!D149</f>
        <v>1592351.0090247195</v>
      </c>
      <c r="E141" s="122">
        <f>'Non-Dairy Alternatives'!E149</f>
        <v>1086333.880468651</v>
      </c>
      <c r="F141" s="123">
        <f>'Non-Dairy Alternatives'!F149</f>
        <v>2.1468322299059905</v>
      </c>
      <c r="G141" s="124">
        <f>'Non-Dairy Alternatives'!G149</f>
        <v>69.718794312599343</v>
      </c>
      <c r="H141" s="125">
        <f>'Non-Dairy Alternatives'!H149</f>
        <v>31.152451229031875</v>
      </c>
      <c r="I141" s="182">
        <f>'Non-Dairy Alternatives'!I149</f>
        <v>36.297514147409153</v>
      </c>
      <c r="J141" s="183">
        <f>'Non-Dairy Alternatives'!J149</f>
        <v>2.1122326399076883</v>
      </c>
      <c r="K141" s="316">
        <f>'Non-Dairy Alternatives'!K149</f>
        <v>6.1787779616329599E-2</v>
      </c>
      <c r="L141" s="319">
        <f>'Non-Dairy Alternatives'!L149</f>
        <v>57798383.277715996</v>
      </c>
      <c r="M141" s="127">
        <f>'Non-Dairy Alternatives'!M149</f>
        <v>40500045.290409237</v>
      </c>
      <c r="N141" s="123">
        <f>'Non-Dairy Alternatives'!N149</f>
        <v>2.3412680062169855</v>
      </c>
      <c r="O141" s="121">
        <f>'Non-Dairy Alternatives'!O149</f>
        <v>15430762.075089402</v>
      </c>
      <c r="P141" s="122">
        <f>'Non-Dairy Alternatives'!P149</f>
        <v>10027572.718485896</v>
      </c>
      <c r="Q141" s="123">
        <f>'Non-Dairy Alternatives'!Q149</f>
        <v>1.8558617987782897</v>
      </c>
    </row>
    <row r="142" spans="2:17">
      <c r="B142" s="414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4"/>
      <c r="C143" s="332" t="s">
        <v>454</v>
      </c>
      <c r="D143" s="121">
        <f>'Non-Dairy Alternatives'!D150</f>
        <v>199.86813831329346</v>
      </c>
      <c r="E143" s="122">
        <f>'Non-Dairy Alternatives'!E150</f>
        <v>115.67189311981201</v>
      </c>
      <c r="F143" s="123">
        <f>'Non-Dairy Alternatives'!F150</f>
        <v>1.3738367174688146</v>
      </c>
      <c r="G143" s="124">
        <f>'Non-Dairy Alternatives'!G150</f>
        <v>8.7509384210716721E-3</v>
      </c>
      <c r="H143" s="125">
        <f>'Non-Dairy Alternatives'!H150</f>
        <v>2.3338803903568501E-3</v>
      </c>
      <c r="I143" s="182">
        <f>'Non-Dairy Alternatives'!I150</f>
        <v>35.96</v>
      </c>
      <c r="J143" s="183">
        <f>'Non-Dairy Alternatives'!J150</f>
        <v>2</v>
      </c>
      <c r="K143" s="316">
        <f>'Non-Dairy Alternatives'!K150</f>
        <v>5.8892815076560655E-2</v>
      </c>
      <c r="L143" s="319">
        <f>'Non-Dairy Alternatives'!L150</f>
        <v>7187.258253746033</v>
      </c>
      <c r="M143" s="127">
        <f>'Non-Dairy Alternatives'!M150</f>
        <v>4327.9537669754027</v>
      </c>
      <c r="N143" s="123">
        <f>'Non-Dairy Alternatives'!N150</f>
        <v>1.5136386442926553</v>
      </c>
      <c r="O143" s="121">
        <f>'Non-Dairy Alternatives'!O150</f>
        <v>799.47255325317383</v>
      </c>
      <c r="P143" s="122">
        <f>'Non-Dairy Alternatives'!P150</f>
        <v>462.68757247924805</v>
      </c>
      <c r="Q143" s="123">
        <f>'Non-Dairy Alternatives'!Q150</f>
        <v>1.3738367174688146</v>
      </c>
    </row>
    <row r="144" spans="2:17">
      <c r="B144" s="414"/>
      <c r="C144" s="332" t="s">
        <v>455</v>
      </c>
      <c r="D144" s="121">
        <f>'Non-Dairy Alternatives'!D151</f>
        <v>14459.365980944753</v>
      </c>
      <c r="E144" s="122">
        <f>'Non-Dairy Alternatives'!E151</f>
        <v>-3063.5317675135702</v>
      </c>
      <c r="F144" s="123">
        <f>'Non-Dairy Alternatives'!F151</f>
        <v>-0.17483020282893005</v>
      </c>
      <c r="G144" s="124">
        <f>'Non-Dairy Alternatives'!G151</f>
        <v>0.63308250316839154</v>
      </c>
      <c r="H144" s="125">
        <f>'Non-Dairy Alternatives'!H151</f>
        <v>-0.70243372394769343</v>
      </c>
      <c r="I144" s="182">
        <f>'Non-Dairy Alternatives'!I151</f>
        <v>25.134082160389923</v>
      </c>
      <c r="J144" s="183">
        <f>'Non-Dairy Alternatives'!J151</f>
        <v>-0.60632992461394863</v>
      </c>
      <c r="K144" s="316">
        <f>'Non-Dairy Alternatives'!K151</f>
        <v>-2.3555564013957295E-2</v>
      </c>
      <c r="L144" s="319">
        <f>'Non-Dairy Alternatives'!L151</f>
        <v>363422.89255221246</v>
      </c>
      <c r="M144" s="127">
        <f>'Non-Dairy Alternatives'!M151</f>
        <v>-87623.716416491312</v>
      </c>
      <c r="N144" s="123">
        <f>'Non-Dairy Alternatives'!N151</f>
        <v>-0.19426754280857736</v>
      </c>
      <c r="O144" s="121">
        <f>'Non-Dairy Alternatives'!O151</f>
        <v>121752.08336937428</v>
      </c>
      <c r="P144" s="122">
        <f>'Non-Dairy Alternatives'!P151</f>
        <v>-28447.106711983681</v>
      </c>
      <c r="Q144" s="123">
        <f>'Non-Dairy Alternatives'!Q151</f>
        <v>-0.18939587288436655</v>
      </c>
    </row>
    <row r="145" spans="2:17">
      <c r="B145" s="414"/>
      <c r="C145" s="332" t="s">
        <v>420</v>
      </c>
      <c r="D145" s="121">
        <f>'Non-Dairy Alternatives'!D152</f>
        <v>92979.821961830341</v>
      </c>
      <c r="E145" s="122">
        <f>'Non-Dairy Alternatives'!E152</f>
        <v>-34568.377336688485</v>
      </c>
      <c r="F145" s="123">
        <f>'Non-Dairy Alternatives'!F152</f>
        <v>-0.27102207265022454</v>
      </c>
      <c r="G145" s="124">
        <f>'Non-Dairy Alternatives'!G152</f>
        <v>4.0709875183545812</v>
      </c>
      <c r="H145" s="125">
        <f>'Non-Dairy Alternatives'!H152</f>
        <v>-5.6501609097126444</v>
      </c>
      <c r="I145" s="182">
        <f>'Non-Dairy Alternatives'!I152</f>
        <v>12.921663793205823</v>
      </c>
      <c r="J145" s="183">
        <f>'Non-Dairy Alternatives'!J152</f>
        <v>-2.9172543693547937</v>
      </c>
      <c r="K145" s="316">
        <f>'Non-Dairy Alternatives'!K152</f>
        <v>-0.18418267835049995</v>
      </c>
      <c r="L145" s="319">
        <f>'Non-Dairy Alternatives'!L152</f>
        <v>1201453.9989429067</v>
      </c>
      <c r="M145" s="127">
        <f>'Non-Dairy Alternatives'!M152</f>
        <v>-818771.49152830453</v>
      </c>
      <c r="N145" s="123">
        <f>'Non-Dairy Alternatives'!N152</f>
        <v>-0.40528717976790235</v>
      </c>
      <c r="O145" s="121">
        <f>'Non-Dairy Alternatives'!O152</f>
        <v>247645.65352422066</v>
      </c>
      <c r="P145" s="122">
        <f>'Non-Dairy Alternatives'!P152</f>
        <v>-240735.65985999964</v>
      </c>
      <c r="Q145" s="123">
        <f>'Non-Dairy Alternatives'!Q152</f>
        <v>-0.49292561623996373</v>
      </c>
    </row>
    <row r="146" spans="2:17">
      <c r="B146" s="414"/>
      <c r="C146" s="332" t="s">
        <v>421</v>
      </c>
      <c r="D146" s="121">
        <f>'Non-Dairy Alternatives'!D153</f>
        <v>341.54831314086914</v>
      </c>
      <c r="E146" s="122">
        <f>'Non-Dairy Alternatives'!E153</f>
        <v>219.73102343800068</v>
      </c>
      <c r="F146" s="123">
        <f>'Non-Dairy Alternatives'!F153</f>
        <v>1.8037753423504923</v>
      </c>
      <c r="G146" s="124">
        <f>'Non-Dairy Alternatives'!G153</f>
        <v>1.4954200711228906E-2</v>
      </c>
      <c r="H146" s="125">
        <f>'Non-Dairy Alternatives'!H153</f>
        <v>5.6698363625414579E-3</v>
      </c>
      <c r="I146" s="182">
        <f>'Non-Dairy Alternatives'!I153</f>
        <v>19.972620968914214</v>
      </c>
      <c r="J146" s="183">
        <f>'Non-Dairy Alternatives'!J153</f>
        <v>-1.9049245692495447</v>
      </c>
      <c r="K146" s="316">
        <f>'Non-Dairy Alternatives'!K153</f>
        <v>-8.7072133659900047E-2</v>
      </c>
      <c r="L146" s="319">
        <f>'Non-Dairy Alternatives'!L153</f>
        <v>6821.6150009346011</v>
      </c>
      <c r="M146" s="127">
        <f>'Non-Dairy Alternatives'!M153</f>
        <v>4156.5516981244091</v>
      </c>
      <c r="N146" s="123">
        <f>'Non-Dairy Alternatives'!N153</f>
        <v>1.5596446409890183</v>
      </c>
      <c r="O146" s="121">
        <f>'Non-Dairy Alternatives'!O153</f>
        <v>910.79550170898438</v>
      </c>
      <c r="P146" s="122">
        <f>'Non-Dairy Alternatives'!P153</f>
        <v>489.04954648017883</v>
      </c>
      <c r="Q146" s="123">
        <f>'Non-Dairy Alternatives'!Q153</f>
        <v>1.1595832524697476</v>
      </c>
    </row>
    <row r="147" spans="2:17">
      <c r="B147" s="414"/>
      <c r="C147" s="333" t="s">
        <v>421</v>
      </c>
      <c r="D147" s="121">
        <f>'Non-Dairy Alternatives'!D154</f>
        <v>1345.7789459869268</v>
      </c>
      <c r="E147" s="122">
        <f>'Non-Dairy Alternatives'!E154</f>
        <v>1085.6274167297486</v>
      </c>
      <c r="F147" s="123">
        <f>'Non-Dairy Alternatives'!F154</f>
        <v>4.1730579859729717</v>
      </c>
      <c r="G147" s="124">
        <f>'Non-Dairy Alternatives'!G154</f>
        <v>5.8922991848986701E-2</v>
      </c>
      <c r="H147" s="125">
        <f>'Non-Dairy Alternatives'!H154</f>
        <v>3.9095415735749713E-2</v>
      </c>
      <c r="I147" s="182">
        <f>'Non-Dairy Alternatives'!I154</f>
        <v>21.582596069296621</v>
      </c>
      <c r="J147" s="183">
        <f>'Non-Dairy Alternatives'!J154</f>
        <v>-3.3274135390547279</v>
      </c>
      <c r="K147" s="316">
        <f>'Non-Dairy Alternatives'!K154</f>
        <v>-0.13357736875136236</v>
      </c>
      <c r="L147" s="319">
        <f>'Non-Dairy Alternatives'!L154</f>
        <v>29045.403389799594</v>
      </c>
      <c r="M147" s="127">
        <f>'Non-Dairy Alternatives'!M154</f>
        <v>22565.026296375989</v>
      </c>
      <c r="N147" s="123">
        <f>'Non-Dairy Alternatives'!N154</f>
        <v>3.4820545118084798</v>
      </c>
      <c r="O147" s="121">
        <f>'Non-Dairy Alternatives'!O154</f>
        <v>10455.668678641319</v>
      </c>
      <c r="P147" s="122">
        <f>'Non-Dairy Alternatives'!P154</f>
        <v>8455.2830497026443</v>
      </c>
      <c r="Q147" s="123">
        <f>'Non-Dairy Alternatives'!Q154</f>
        <v>4.2268265315366627</v>
      </c>
    </row>
    <row r="148" spans="2:17" ht="15.75" thickBot="1">
      <c r="B148" s="416"/>
      <c r="C148" s="334" t="s">
        <v>208</v>
      </c>
      <c r="D148" s="144">
        <f>'Non-Dairy Alternatives'!D155</f>
        <v>7636.2872709568264</v>
      </c>
      <c r="E148" s="145">
        <f>'Non-Dairy Alternatives'!E155</f>
        <v>-6973.5643667511931</v>
      </c>
      <c r="F148" s="146">
        <f>'Non-Dairy Alternatives'!F155</f>
        <v>-0.47731931436951947</v>
      </c>
      <c r="G148" s="147">
        <f>'Non-Dairy Alternatives'!G155</f>
        <v>0.33434383407829066</v>
      </c>
      <c r="H148" s="148">
        <f>'Non-Dairy Alternatives'!H155</f>
        <v>-0.77915315814345654</v>
      </c>
      <c r="I148" s="255">
        <f>'Non-Dairy Alternatives'!I155</f>
        <v>12.107377536458319</v>
      </c>
      <c r="J148" s="184">
        <f>'Non-Dairy Alternatives'!J155</f>
        <v>0.90406820742394345</v>
      </c>
      <c r="K148" s="318">
        <f>'Non-Dairy Alternatives'!K155</f>
        <v>8.0696531790028322E-2</v>
      </c>
      <c r="L148" s="320">
        <f>'Non-Dairy Alternatives'!L155</f>
        <v>92455.412966325282</v>
      </c>
      <c r="M148" s="150">
        <f>'Non-Dairy Alternatives'!M155</f>
        <v>-71223.274182217123</v>
      </c>
      <c r="N148" s="146">
        <f>'Non-Dairy Alternatives'!N155</f>
        <v>-0.43514079580550558</v>
      </c>
      <c r="O148" s="144">
        <f>'Non-Dairy Alternatives'!O155</f>
        <v>18660.927859425545</v>
      </c>
      <c r="P148" s="145">
        <f>'Non-Dairy Alternatives'!P155</f>
        <v>-16521.822038173676</v>
      </c>
      <c r="Q148" s="146">
        <f>'Non-Dairy Alternatives'!Q155</f>
        <v>-0.46960007635165213</v>
      </c>
    </row>
    <row r="149" spans="2:17">
      <c r="B149" s="295"/>
      <c r="C149" s="93" t="s">
        <v>398</v>
      </c>
      <c r="D149" s="137">
        <f>'Trad vs Value Add'!D61</f>
        <v>36092140.350013971</v>
      </c>
      <c r="E149" s="138">
        <f>'Trad vs Value Add'!E61</f>
        <v>-3279067.0397588909</v>
      </c>
      <c r="F149" s="139">
        <f>'Trad vs Value Add'!F61</f>
        <v>-8.3285915194225596E-2</v>
      </c>
      <c r="G149" s="140">
        <f>'Trad vs Value Add'!G61</f>
        <v>19.420850648281302</v>
      </c>
      <c r="H149" s="141">
        <f>'Trad vs Value Add'!H61</f>
        <v>0.40830248010924564</v>
      </c>
      <c r="I149" s="254">
        <f>'Trad vs Value Add'!I61</f>
        <v>15.742983073648528</v>
      </c>
      <c r="J149" s="177">
        <f>'Trad vs Value Add'!J61</f>
        <v>0.93157684415650621</v>
      </c>
      <c r="K149" s="139">
        <f>'Trad vs Value Add'!K61</f>
        <v>6.2895908040222326E-2</v>
      </c>
      <c r="L149" s="142">
        <f>'Trad vs Value Add'!L61</f>
        <v>568197954.62201703</v>
      </c>
      <c r="M149" s="143">
        <f>'Trad vs Value Add'!M61</f>
        <v>-14944991.773487091</v>
      </c>
      <c r="N149" s="139">
        <f>'Trad vs Value Add'!N61</f>
        <v>-2.562835041710506E-2</v>
      </c>
      <c r="O149" s="137">
        <f>'Trad vs Value Add'!O61</f>
        <v>236334918.29704654</v>
      </c>
      <c r="P149" s="138">
        <f>'Trad vs Value Add'!P61</f>
        <v>-22041637.06148842</v>
      </c>
      <c r="Q149" s="139">
        <f>'Trad vs Value Add'!Q61</f>
        <v>-8.530819303981528E-2</v>
      </c>
    </row>
    <row r="150" spans="2:17">
      <c r="B150" s="295" t="s">
        <v>411</v>
      </c>
      <c r="C150" s="94" t="s">
        <v>399</v>
      </c>
      <c r="D150" s="121">
        <f>'Trad vs Value Add'!D62</f>
        <v>142995552.04931828</v>
      </c>
      <c r="E150" s="122">
        <f>'Trad vs Value Add'!E62</f>
        <v>-17365528.448451072</v>
      </c>
      <c r="F150" s="123">
        <f>'Trad vs Value Add'!F62</f>
        <v>-0.10829016862787121</v>
      </c>
      <c r="G150" s="124">
        <f>'Trad vs Value Add'!G62</f>
        <v>76.944598818098925</v>
      </c>
      <c r="H150" s="125">
        <f>'Trad vs Value Add'!H62</f>
        <v>-0.49454946811638933</v>
      </c>
      <c r="I150" s="256">
        <f>'Trad vs Value Add'!I62</f>
        <v>6.4499201484807109</v>
      </c>
      <c r="J150" s="183">
        <f>'Trad vs Value Add'!J62</f>
        <v>0.20382105112402016</v>
      </c>
      <c r="K150" s="123">
        <f>'Trad vs Value Add'!K62</f>
        <v>3.2631735095313474E-2</v>
      </c>
      <c r="L150" s="126">
        <f>'Trad vs Value Add'!L62</f>
        <v>922309892.30602026</v>
      </c>
      <c r="M150" s="127">
        <f>'Trad vs Value Add'!M62</f>
        <v>-79321307.842240572</v>
      </c>
      <c r="N150" s="123">
        <f>'Trad vs Value Add'!N62</f>
        <v>-7.919212962864923E-2</v>
      </c>
      <c r="O150" s="121">
        <f>'Trad vs Value Add'!O62</f>
        <v>245732646.06864375</v>
      </c>
      <c r="P150" s="122">
        <f>'Trad vs Value Add'!P62</f>
        <v>-26589179.275804758</v>
      </c>
      <c r="Q150" s="123">
        <f>'Trad vs Value Add'!Q62</f>
        <v>-9.7638811146235585E-2</v>
      </c>
    </row>
    <row r="151" spans="2:17">
      <c r="B151" s="295" t="s">
        <v>409</v>
      </c>
      <c r="C151" s="94" t="s">
        <v>400</v>
      </c>
      <c r="D151" s="121">
        <f>'Trad vs Value Add'!D63</f>
        <v>4633470.1623856416</v>
      </c>
      <c r="E151" s="122">
        <f>'Trad vs Value Add'!E63</f>
        <v>-9573.4454154837877</v>
      </c>
      <c r="F151" s="123">
        <f>'Trad vs Value Add'!F63</f>
        <v>-2.061890049750712E-3</v>
      </c>
      <c r="G151" s="124">
        <f>'Trad vs Value Add'!G63</f>
        <v>2.4932279198267171</v>
      </c>
      <c r="H151" s="125">
        <f>'Trad vs Value Add'!H63</f>
        <v>0.25107950496319331</v>
      </c>
      <c r="I151" s="256">
        <f>'Trad vs Value Add'!I63</f>
        <v>25.359176288629428</v>
      </c>
      <c r="J151" s="183">
        <f>'Trad vs Value Add'!J63</f>
        <v>2.5372156629252949</v>
      </c>
      <c r="K151" s="123">
        <f>'Trad vs Value Add'!K63</f>
        <v>0.11117430726208755</v>
      </c>
      <c r="L151" s="126">
        <f>'Trad vs Value Add'!L63</f>
        <v>117500986.6760419</v>
      </c>
      <c r="M151" s="127">
        <f>'Trad vs Value Add'!M63</f>
        <v>11537628.275377363</v>
      </c>
      <c r="N151" s="123">
        <f>'Trad vs Value Add'!N63</f>
        <v>0.10888318801440523</v>
      </c>
      <c r="O151" s="121">
        <f>'Trad vs Value Add'!O63</f>
        <v>42574977.761457428</v>
      </c>
      <c r="P151" s="122">
        <f>'Trad vs Value Add'!P63</f>
        <v>1719975.9069318622</v>
      </c>
      <c r="Q151" s="123">
        <f>'Trad vs Value Add'!Q63</f>
        <v>4.2099518513210837E-2</v>
      </c>
    </row>
    <row r="152" spans="2:17" ht="15.75" thickBot="1">
      <c r="B152" s="295"/>
      <c r="C152" s="95" t="s">
        <v>401</v>
      </c>
      <c r="D152" s="144">
        <f>'Trad vs Value Add'!D64</f>
        <v>1282632.003436168</v>
      </c>
      <c r="E152" s="145">
        <f>'Trad vs Value Add'!E64</f>
        <v>-478627.73545962898</v>
      </c>
      <c r="F152" s="146">
        <f>'Trad vs Value Add'!F64</f>
        <v>-0.27175306679053457</v>
      </c>
      <c r="G152" s="147">
        <f>'Trad vs Value Add'!G64</f>
        <v>0.69017255097286034</v>
      </c>
      <c r="H152" s="148">
        <f>'Trad vs Value Add'!H64</f>
        <v>-0.16034837135772773</v>
      </c>
      <c r="I152" s="255">
        <f>'Trad vs Value Add'!I64</f>
        <v>15.647822420614061</v>
      </c>
      <c r="J152" s="184">
        <f>'Trad vs Value Add'!J64</f>
        <v>1.8326543367762653</v>
      </c>
      <c r="K152" s="146">
        <f>'Trad vs Value Add'!K64</f>
        <v>0.13265523268734358</v>
      </c>
      <c r="L152" s="149">
        <f>'Trad vs Value Add'!L64</f>
        <v>20070397.8207656</v>
      </c>
      <c r="M152" s="150">
        <f>'Trad vs Value Add'!M64</f>
        <v>-4261701.5113761015</v>
      </c>
      <c r="N152" s="146">
        <f>'Trad vs Value Add'!N64</f>
        <v>-0.17514730041178853</v>
      </c>
      <c r="O152" s="144">
        <f>'Trad vs Value Add'!O64</f>
        <v>5599253.6073229341</v>
      </c>
      <c r="P152" s="145">
        <f>'Trad vs Value Add'!P64</f>
        <v>-1252263.76965205</v>
      </c>
      <c r="Q152" s="146">
        <f>'Trad vs Value Add'!Q64</f>
        <v>-0.18277174248442721</v>
      </c>
    </row>
    <row r="153" spans="2:17">
      <c r="B153" s="417" t="s">
        <v>410</v>
      </c>
      <c r="C153" s="173" t="s">
        <v>407</v>
      </c>
      <c r="D153" s="137">
        <f>Filtration!D35</f>
        <v>182736803.71766824</v>
      </c>
      <c r="E153" s="138">
        <f>Filtration!E35</f>
        <v>-20992840.736886412</v>
      </c>
      <c r="F153" s="139">
        <f>Filtration!F35</f>
        <v>-0.10304264160029603</v>
      </c>
      <c r="G153" s="140">
        <f>Filtration!G35</f>
        <v>98.329002894497407</v>
      </c>
      <c r="H153" s="141">
        <f>Filtration!H35</f>
        <v>-5.3036551998047798E-2</v>
      </c>
      <c r="I153" s="254">
        <f>Filtration!I35</f>
        <v>8.587665205077208</v>
      </c>
      <c r="J153" s="177">
        <f>Filtration!J35</f>
        <v>0.41562402684241562</v>
      </c>
      <c r="K153" s="139">
        <f>Filtration!K35</f>
        <v>5.0859267321043136E-2</v>
      </c>
      <c r="L153" s="142">
        <f>Filtration!L35</f>
        <v>1569282490.973243</v>
      </c>
      <c r="M153" s="143">
        <f>Filtration!M35</f>
        <v>-95604552.736510992</v>
      </c>
      <c r="N153" s="139">
        <f>Filtration!N35</f>
        <v>-5.7424047533868663E-2</v>
      </c>
      <c r="O153" s="137">
        <f>Filtration!O35</f>
        <v>506127705.05938476</v>
      </c>
      <c r="P153" s="138">
        <f>Filtration!P35</f>
        <v>-51038523.79150635</v>
      </c>
      <c r="Q153" s="139">
        <f>Filtration!Q35</f>
        <v>-9.1603764098856191E-2</v>
      </c>
    </row>
    <row r="154" spans="2:17" ht="15.75" thickBot="1">
      <c r="B154" s="416"/>
      <c r="C154" s="174" t="s">
        <v>408</v>
      </c>
      <c r="D154" s="144">
        <f>Filtration!D36</f>
        <v>3105418.1481804373</v>
      </c>
      <c r="E154" s="145">
        <f>Filtration!E36</f>
        <v>-245056.49293921608</v>
      </c>
      <c r="F154" s="146">
        <f>Filtration!F36</f>
        <v>-7.3140829043052746E-2</v>
      </c>
      <c r="G154" s="147">
        <f>Filtration!G36</f>
        <v>1.6709971055028112</v>
      </c>
      <c r="H154" s="148">
        <f>Filtration!H36</f>
        <v>5.3036551997573733E-2</v>
      </c>
      <c r="I154" s="255">
        <f>Filtration!I36</f>
        <v>23.628759472266182</v>
      </c>
      <c r="J154" s="184">
        <f>Filtration!J36</f>
        <v>3.7665935511579107</v>
      </c>
      <c r="K154" s="146">
        <f>Filtration!K36</f>
        <v>0.18963659684037831</v>
      </c>
      <c r="L154" s="149">
        <f>Filtration!L36</f>
        <v>73377178.484165817</v>
      </c>
      <c r="M154" s="150">
        <f>Filtration!M36</f>
        <v>6829495.2477815747</v>
      </c>
      <c r="N154" s="146">
        <f>Filtration!N36</f>
        <v>0.10262558988751723</v>
      </c>
      <c r="O154" s="144">
        <f>Filtration!O36</f>
        <v>27438141.227682423</v>
      </c>
      <c r="P154" s="145">
        <f>Filtration!P36</f>
        <v>1702155.0386065729</v>
      </c>
      <c r="Q154" s="146">
        <f>Filtration!Q36</f>
        <v>6.6139102892784671E-2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26" t="s">
        <v>269</v>
      </c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</row>
    <row r="157" spans="2:17">
      <c r="B157" s="427" t="s">
        <v>26</v>
      </c>
      <c r="C157" s="427"/>
      <c r="D157" s="427"/>
      <c r="E157" s="427"/>
      <c r="F157" s="427"/>
      <c r="G157" s="427"/>
      <c r="H157" s="427"/>
      <c r="I157" s="427"/>
      <c r="J157" s="427"/>
      <c r="K157" s="427"/>
      <c r="L157" s="427"/>
      <c r="M157" s="427"/>
      <c r="N157" s="427"/>
      <c r="O157" s="427"/>
      <c r="P157" s="427"/>
      <c r="Q157" s="427"/>
    </row>
    <row r="158" spans="2:17" ht="15.75" thickBot="1">
      <c r="B158" s="428" t="str">
        <f>'HOME PAGE'!H7</f>
        <v>YTD ENDING 01-28-2024</v>
      </c>
      <c r="C158" s="428"/>
      <c r="D158" s="428"/>
      <c r="E158" s="428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</row>
    <row r="159" spans="2:17">
      <c r="D159" s="418" t="s">
        <v>198</v>
      </c>
      <c r="E159" s="419"/>
      <c r="F159" s="420"/>
      <c r="G159" s="421" t="s">
        <v>29</v>
      </c>
      <c r="H159" s="422"/>
      <c r="I159" s="418" t="s">
        <v>30</v>
      </c>
      <c r="J159" s="419"/>
      <c r="K159" s="420"/>
      <c r="L159" s="421" t="s">
        <v>31</v>
      </c>
      <c r="M159" s="419"/>
      <c r="N159" s="422"/>
      <c r="O159" s="418" t="s">
        <v>32</v>
      </c>
      <c r="P159" s="419"/>
      <c r="Q159" s="420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Data'!E129</f>
        <v>16909347.79342274</v>
      </c>
      <c r="E161" s="384">
        <f>'Segment Data'!F129</f>
        <v>-1630262.7805995829</v>
      </c>
      <c r="F161" s="385">
        <f>'Segment Data'!G129</f>
        <v>-8.7934035835893168E-2</v>
      </c>
      <c r="G161" s="386">
        <f>'Segment Data'!H129</f>
        <v>100</v>
      </c>
      <c r="H161" s="387">
        <f>'Segment Data'!I129</f>
        <v>0</v>
      </c>
      <c r="I161" s="388">
        <f>'Segment Data'!J129</f>
        <v>8.609379822143989</v>
      </c>
      <c r="J161" s="389">
        <f>'Segment Data'!K129</f>
        <v>9.9188766164688857E-2</v>
      </c>
      <c r="K161" s="385">
        <f>'Segment Data'!L129</f>
        <v>1.1655292520724123E-2</v>
      </c>
      <c r="L161" s="390">
        <f>'Segment Data'!M129</f>
        <v>145578997.69830874</v>
      </c>
      <c r="M161" s="391">
        <f>'Segment Data'!N129</f>
        <v>-12196630.390075296</v>
      </c>
      <c r="N161" s="385">
        <f>'Segment Data'!O129</f>
        <v>-7.7303640225364137E-2</v>
      </c>
      <c r="O161" s="383">
        <f>'Segment Data'!P129</f>
        <v>46246606.34629178</v>
      </c>
      <c r="P161" s="384">
        <f>'Segment Data'!Q129</f>
        <v>-4547849.8325304613</v>
      </c>
      <c r="Q161" s="385">
        <f>'Segment Data'!R129</f>
        <v>-8.9534373919069515E-2</v>
      </c>
    </row>
    <row r="162" spans="2:17">
      <c r="B162" s="417" t="s">
        <v>233</v>
      </c>
      <c r="C162" s="93" t="s">
        <v>233</v>
      </c>
      <c r="D162" s="137">
        <f>'Segment Data'!E132</f>
        <v>13324442.793686926</v>
      </c>
      <c r="E162" s="138">
        <f>'Segment Data'!F132</f>
        <v>-1344606.1395615283</v>
      </c>
      <c r="F162" s="139">
        <f>'Segment Data'!G132</f>
        <v>-9.1662802795202475E-2</v>
      </c>
      <c r="G162" s="140">
        <f>'Segment Data'!H132</f>
        <v>78.799271009552243</v>
      </c>
      <c r="H162" s="141">
        <f>'Segment Data'!I132</f>
        <v>-0.32347471738717104</v>
      </c>
      <c r="I162" s="176">
        <f>'Segment Data'!J132</f>
        <v>6.4297307253018783</v>
      </c>
      <c r="J162" s="177">
        <f>'Segment Data'!K132</f>
        <v>-2.7557929146029281E-2</v>
      </c>
      <c r="K162" s="139">
        <f>'Segment Data'!L132</f>
        <v>-4.2677245235191452E-3</v>
      </c>
      <c r="L162" s="142">
        <f>'Segment Data'!M132</f>
        <v>85672579.228096023</v>
      </c>
      <c r="M162" s="143">
        <f>'Segment Data'!N132</f>
        <v>-9049704.0201103985</v>
      </c>
      <c r="N162" s="139">
        <f>'Segment Data'!O132</f>
        <v>-9.5539335727338012E-2</v>
      </c>
      <c r="O162" s="137">
        <f>'Segment Data'!P132</f>
        <v>22425040.648110867</v>
      </c>
      <c r="P162" s="138">
        <f>'Segment Data'!Q132</f>
        <v>-2334351.9603662677</v>
      </c>
      <c r="Q162" s="139">
        <f>'Segment Data'!R132</f>
        <v>-9.4281471168522563E-2</v>
      </c>
    </row>
    <row r="163" spans="2:17">
      <c r="B163" s="414"/>
      <c r="C163" s="118" t="s">
        <v>232</v>
      </c>
      <c r="D163" s="151">
        <f>'Segment Data'!E133</f>
        <v>13234209.765884386</v>
      </c>
      <c r="E163" s="152">
        <f>'Segment Data'!F133</f>
        <v>-1314677.5224338584</v>
      </c>
      <c r="F163" s="153">
        <f>'Segment Data'!G133</f>
        <v>-9.0362753960535114E-2</v>
      </c>
      <c r="G163" s="154">
        <f>'Segment Data'!H133</f>
        <v>78.265642930545923</v>
      </c>
      <c r="H163" s="155">
        <f>'Segment Data'!I133</f>
        <v>-0.20896812036863821</v>
      </c>
      <c r="I163" s="178">
        <f>'Segment Data'!J133</f>
        <v>6.3430171711675722</v>
      </c>
      <c r="J163" s="179">
        <f>'Segment Data'!K133</f>
        <v>-6.4708127349764055E-3</v>
      </c>
      <c r="K163" s="153">
        <f>'Segment Data'!L133</f>
        <v>-1.0191078007205374E-3</v>
      </c>
      <c r="L163" s="156">
        <f>'Segment Data'!M133</f>
        <v>83944819.791838244</v>
      </c>
      <c r="M163" s="157">
        <f>'Segment Data'!N133</f>
        <v>-8433165.2244909853</v>
      </c>
      <c r="N163" s="153">
        <f>'Segment Data'!O133</f>
        <v>-9.1289772373799816E-2</v>
      </c>
      <c r="O163" s="151">
        <f>'Segment Data'!P133</f>
        <v>21864157.708150744</v>
      </c>
      <c r="P163" s="152">
        <f>'Segment Data'!Q133</f>
        <v>-2083784.0427726582</v>
      </c>
      <c r="Q163" s="153">
        <f>'Segment Data'!R133</f>
        <v>-8.7013074628524603E-2</v>
      </c>
    </row>
    <row r="164" spans="2:17" ht="15.75" thickBot="1">
      <c r="B164" s="416"/>
      <c r="C164" s="114" t="s">
        <v>231</v>
      </c>
      <c r="D164" s="158">
        <f>'Segment Data'!E134</f>
        <v>90233.027802542842</v>
      </c>
      <c r="E164" s="159">
        <f>'Segment Data'!F134</f>
        <v>-29928.617127664591</v>
      </c>
      <c r="F164" s="160">
        <f>'Segment Data'!G134</f>
        <v>-0.24906963569821136</v>
      </c>
      <c r="G164" s="161">
        <f>'Segment Data'!H134</f>
        <v>0.53362807900634079</v>
      </c>
      <c r="H164" s="162">
        <f>'Segment Data'!I134</f>
        <v>-0.11450659701850385</v>
      </c>
      <c r="I164" s="180">
        <f>'Segment Data'!J134</f>
        <v>19.147749757866976</v>
      </c>
      <c r="J164" s="181">
        <f>'Segment Data'!K134</f>
        <v>-0.36178869126793956</v>
      </c>
      <c r="K164" s="160">
        <f>'Segment Data'!L134</f>
        <v>-1.8544195302784412E-2</v>
      </c>
      <c r="L164" s="163">
        <f>'Segment Data'!M134</f>
        <v>1727759.4362577437</v>
      </c>
      <c r="M164" s="164">
        <f>'Segment Data'!N134</f>
        <v>-616538.79561943561</v>
      </c>
      <c r="N164" s="160">
        <f>'Segment Data'!O134</f>
        <v>-0.26299503503261473</v>
      </c>
      <c r="O164" s="158">
        <f>'Segment Data'!P134</f>
        <v>560882.93996012211</v>
      </c>
      <c r="P164" s="159">
        <f>'Segment Data'!Q134</f>
        <v>-250567.91759359906</v>
      </c>
      <c r="Q164" s="160">
        <f>'Segment Data'!R134</f>
        <v>-0.30879000898339737</v>
      </c>
    </row>
    <row r="165" spans="2:17">
      <c r="B165" s="417" t="s">
        <v>230</v>
      </c>
      <c r="C165" s="93" t="s">
        <v>376</v>
      </c>
      <c r="D165" s="137">
        <f>Fat!E115</f>
        <v>255405.28808383664</v>
      </c>
      <c r="E165" s="138">
        <f>Fat!F115</f>
        <v>-64690.621010516275</v>
      </c>
      <c r="F165" s="139">
        <f>Fat!G115</f>
        <v>-0.20209761878414939</v>
      </c>
      <c r="G165" s="140">
        <f>Fat!H115</f>
        <v>1.5104384344331843</v>
      </c>
      <c r="H165" s="141">
        <f>Fat!I115</f>
        <v>-0.21611298268703782</v>
      </c>
      <c r="I165" s="254">
        <f>Fat!J115</f>
        <v>5.6162431586554842</v>
      </c>
      <c r="J165" s="177">
        <f>Fat!K115</f>
        <v>8.7075437043944603E-2</v>
      </c>
      <c r="K165" s="139">
        <f>Fat!L115</f>
        <v>1.5748380484751412E-2</v>
      </c>
      <c r="L165" s="142">
        <f>Fat!M115</f>
        <v>1434418.2018852807</v>
      </c>
      <c r="M165" s="143">
        <f>Fat!N115</f>
        <v>-335445.76649911725</v>
      </c>
      <c r="N165" s="139">
        <f>Fat!O115</f>
        <v>-0.18953194849507302</v>
      </c>
      <c r="O165" s="137">
        <f>Fat!P115</f>
        <v>443760.51950490475</v>
      </c>
      <c r="P165" s="138">
        <f>Fat!Q115</f>
        <v>-96994.841038143495</v>
      </c>
      <c r="Q165" s="139">
        <f>Fat!R115</f>
        <v>-0.17936917156167881</v>
      </c>
    </row>
    <row r="166" spans="2:17">
      <c r="B166" s="414"/>
      <c r="C166" s="94" t="s">
        <v>377</v>
      </c>
      <c r="D166" s="121">
        <f>Fat!E116</f>
        <v>1851011.4273391557</v>
      </c>
      <c r="E166" s="122">
        <f>Fat!F116</f>
        <v>-348299.97965462226</v>
      </c>
      <c r="F166" s="123">
        <f>Fat!G116</f>
        <v>-0.15836774116981953</v>
      </c>
      <c r="G166" s="124">
        <f>Fat!H116</f>
        <v>10.946675471771579</v>
      </c>
      <c r="H166" s="125">
        <f>Fat!I116</f>
        <v>-0.9160947747375392</v>
      </c>
      <c r="I166" s="256">
        <f>Fat!J116</f>
        <v>14.22816957670204</v>
      </c>
      <c r="J166" s="183">
        <f>Fat!K116</f>
        <v>0.70081565285764391</v>
      </c>
      <c r="K166" s="123">
        <f>Fat!L116</f>
        <v>5.1807297776273166E-2</v>
      </c>
      <c r="L166" s="126">
        <f>Fat!M116</f>
        <v>26336504.476594795</v>
      </c>
      <c r="M166" s="127">
        <f>Fat!N116</f>
        <v>-3414359.3145582266</v>
      </c>
      <c r="N166" s="123">
        <f>Fat!O116</f>
        <v>-0.11476504811848692</v>
      </c>
      <c r="O166" s="121">
        <f>Fat!P116</f>
        <v>9760308.7476388216</v>
      </c>
      <c r="P166" s="122">
        <f>Fat!Q116</f>
        <v>-1609279.2671677209</v>
      </c>
      <c r="Q166" s="123">
        <f>Fat!R116</f>
        <v>-0.14154244332089841</v>
      </c>
    </row>
    <row r="167" spans="2:17">
      <c r="B167" s="414"/>
      <c r="C167" s="94" t="s">
        <v>378</v>
      </c>
      <c r="D167" s="121">
        <f>Fat!E117</f>
        <v>4778216.7154292688</v>
      </c>
      <c r="E167" s="122">
        <f>Fat!F117</f>
        <v>-678508.02437647432</v>
      </c>
      <c r="F167" s="123">
        <f>Fat!G117</f>
        <v>-0.12434345816033024</v>
      </c>
      <c r="G167" s="124">
        <f>Fat!H117</f>
        <v>28.257841602192727</v>
      </c>
      <c r="H167" s="125">
        <f>Fat!I117</f>
        <v>-1.1749488980117384</v>
      </c>
      <c r="I167" s="256">
        <f>Fat!J117</f>
        <v>6.5112830864515834</v>
      </c>
      <c r="J167" s="183">
        <f>Fat!K117</f>
        <v>-9.1372797934578642E-2</v>
      </c>
      <c r="K167" s="123">
        <f>Fat!L117</f>
        <v>-1.3838794499446101E-2</v>
      </c>
      <c r="L167" s="126">
        <f>Fat!M117</f>
        <v>31112321.682574835</v>
      </c>
      <c r="M167" s="127">
        <f>Fat!N117</f>
        <v>-4916554.030179102</v>
      </c>
      <c r="N167" s="123">
        <f>Fat!O117</f>
        <v>-0.13646148909494504</v>
      </c>
      <c r="O167" s="121">
        <f>Fat!P117</f>
        <v>8578470.9193603992</v>
      </c>
      <c r="P167" s="122">
        <f>Fat!Q117</f>
        <v>-1305731.0921348073</v>
      </c>
      <c r="Q167" s="123">
        <f>Fat!R117</f>
        <v>-0.13210283345243834</v>
      </c>
    </row>
    <row r="168" spans="2:17" ht="15.75" thickBot="1">
      <c r="B168" s="416"/>
      <c r="C168" s="95" t="s">
        <v>379</v>
      </c>
      <c r="D168" s="144">
        <f>Fat!E118</f>
        <v>10024714.362570325</v>
      </c>
      <c r="E168" s="145">
        <f>Fat!F118</f>
        <v>-538764.15555805527</v>
      </c>
      <c r="F168" s="146">
        <f>Fat!G118</f>
        <v>-5.1002532417087985E-2</v>
      </c>
      <c r="G168" s="147">
        <f>Fat!H118</f>
        <v>59.285044491601603</v>
      </c>
      <c r="H168" s="148">
        <f>Fat!I118</f>
        <v>2.3071566554357545</v>
      </c>
      <c r="I168" s="255">
        <f>Fat!J118</f>
        <v>8.6482018541050145</v>
      </c>
      <c r="J168" s="184">
        <f>Fat!K118</f>
        <v>0.10688428894383684</v>
      </c>
      <c r="K168" s="146">
        <f>Fat!L118</f>
        <v>1.2513794052079585E-2</v>
      </c>
      <c r="L168" s="149">
        <f>Fat!M118</f>
        <v>86695753.337253854</v>
      </c>
      <c r="M168" s="150">
        <f>Fat!N118</f>
        <v>-3530271.2788388431</v>
      </c>
      <c r="N168" s="146">
        <f>Fat!O118</f>
        <v>-3.9126973551810287E-2</v>
      </c>
      <c r="O168" s="144">
        <f>Fat!P118</f>
        <v>27464066.159787655</v>
      </c>
      <c r="P168" s="145">
        <f>Fat!Q118</f>
        <v>-1535844.6321897842</v>
      </c>
      <c r="Q168" s="146">
        <f>Fat!R118</f>
        <v>-5.2960322643980741E-2</v>
      </c>
    </row>
    <row r="169" spans="2:17" ht="15" customHeight="1">
      <c r="B169" s="423" t="s">
        <v>229</v>
      </c>
      <c r="C169" s="93" t="s">
        <v>392</v>
      </c>
      <c r="D169" s="137">
        <f>Fat!E119</f>
        <v>241097.20527718822</v>
      </c>
      <c r="E169" s="138">
        <f>Fat!F119</f>
        <v>-62313.023347492621</v>
      </c>
      <c r="F169" s="139">
        <f>Fat!G119</f>
        <v>-0.2053754866141114</v>
      </c>
      <c r="G169" s="140">
        <f>Fat!H119</f>
        <v>1.425822025914969</v>
      </c>
      <c r="H169" s="141">
        <f>Fat!I119</f>
        <v>-0.21072922424893092</v>
      </c>
      <c r="I169" s="254">
        <f>Fat!J119</f>
        <v>5.3526611681832241</v>
      </c>
      <c r="J169" s="177">
        <f>Fat!K119</f>
        <v>8.8153010004342391E-2</v>
      </c>
      <c r="K169" s="139">
        <f>Fat!L119</f>
        <v>1.6744776027631157E-2</v>
      </c>
      <c r="L169" s="142">
        <f>Fat!M119</f>
        <v>1290511.6484447049</v>
      </c>
      <c r="M169" s="143">
        <f>Fat!N119</f>
        <v>-306793.9754248471</v>
      </c>
      <c r="N169" s="139">
        <f>Fat!O119</f>
        <v>-0.1920696771113993</v>
      </c>
      <c r="O169" s="137">
        <f>Fat!P119</f>
        <v>366488.28324103355</v>
      </c>
      <c r="P169" s="138">
        <f>Fat!Q119</f>
        <v>-82864.400680279825</v>
      </c>
      <c r="Q169" s="139">
        <f>Fat!R119</f>
        <v>-0.18440838042215921</v>
      </c>
    </row>
    <row r="170" spans="2:17">
      <c r="B170" s="424"/>
      <c r="C170" s="94" t="s">
        <v>393</v>
      </c>
      <c r="D170" s="121">
        <f>Fat!E120</f>
        <v>725941.63974396803</v>
      </c>
      <c r="E170" s="122">
        <f>Fat!F120</f>
        <v>-190764.41385192447</v>
      </c>
      <c r="F170" s="123">
        <f>Fat!G120</f>
        <v>-0.20809769184312413</v>
      </c>
      <c r="G170" s="124">
        <f>Fat!H120</f>
        <v>4.2931380240835724</v>
      </c>
      <c r="H170" s="125">
        <f>Fat!I120</f>
        <v>-0.65144293103303585</v>
      </c>
      <c r="I170" s="256">
        <f>Fat!J120</f>
        <v>5.355944708373058</v>
      </c>
      <c r="J170" s="183">
        <f>Fat!K120</f>
        <v>-0.35450739712085699</v>
      </c>
      <c r="K170" s="123">
        <f>Fat!L120</f>
        <v>-6.2080443119344672E-2</v>
      </c>
      <c r="L170" s="126">
        <f>Fat!M120</f>
        <v>3888103.2839743663</v>
      </c>
      <c r="M170" s="127">
        <f>Fat!N120</f>
        <v>-1346702.7299013156</v>
      </c>
      <c r="N170" s="123">
        <f>Fat!O120</f>
        <v>-0.25725933804073481</v>
      </c>
      <c r="O170" s="121">
        <f>Fat!P120</f>
        <v>1007376.6108268499</v>
      </c>
      <c r="P170" s="122">
        <f>Fat!Q120</f>
        <v>-390349.79041936272</v>
      </c>
      <c r="Q170" s="123">
        <f>Fat!R120</f>
        <v>-0.27927482093156925</v>
      </c>
    </row>
    <row r="171" spans="2:17">
      <c r="B171" s="424"/>
      <c r="C171" s="94" t="s">
        <v>394</v>
      </c>
      <c r="D171" s="121">
        <f>Fat!E121</f>
        <v>4587134.6881541796</v>
      </c>
      <c r="E171" s="122">
        <f>Fat!F121</f>
        <v>-634170.91687785089</v>
      </c>
      <c r="F171" s="123">
        <f>Fat!G121</f>
        <v>-0.12145830274073002</v>
      </c>
      <c r="G171" s="124">
        <f>Fat!H121</f>
        <v>27.12780376980859</v>
      </c>
      <c r="H171" s="125">
        <f>Fat!I121</f>
        <v>-1.0351696874015488</v>
      </c>
      <c r="I171" s="256">
        <f>Fat!J121</f>
        <v>6.2505797539213868</v>
      </c>
      <c r="J171" s="183">
        <f>Fat!K121</f>
        <v>-2.2037636386670556E-2</v>
      </c>
      <c r="K171" s="123">
        <f>Fat!L121</f>
        <v>-3.5133079248100378E-3</v>
      </c>
      <c r="L171" s="126">
        <f>Fat!M121</f>
        <v>28672251.210287008</v>
      </c>
      <c r="M171" s="127">
        <f>Fat!N121</f>
        <v>-4079001.1279498376</v>
      </c>
      <c r="N171" s="123">
        <f>Fat!O121</f>
        <v>-0.12454489024798707</v>
      </c>
      <c r="O171" s="121">
        <f>Fat!P121</f>
        <v>7544895.3965134621</v>
      </c>
      <c r="P171" s="122">
        <f>Fat!Q121</f>
        <v>-982186.18420269527</v>
      </c>
      <c r="Q171" s="123">
        <f>Fat!R121</f>
        <v>-0.11518433064178625</v>
      </c>
    </row>
    <row r="172" spans="2:17" ht="15.75" thickBot="1">
      <c r="B172" s="425"/>
      <c r="C172" s="95" t="s">
        <v>395</v>
      </c>
      <c r="D172" s="144">
        <f>Fat!E122</f>
        <v>7770269.2605115976</v>
      </c>
      <c r="E172" s="145">
        <f>Fat!F122</f>
        <v>-457357.78548424039</v>
      </c>
      <c r="F172" s="146">
        <f>Fat!G122</f>
        <v>-5.5588055088960794E-2</v>
      </c>
      <c r="G172" s="147">
        <f>Fat!H122</f>
        <v>45.952507189745148</v>
      </c>
      <c r="H172" s="148">
        <f>Fat!I122</f>
        <v>1.5738671252964451</v>
      </c>
      <c r="I172" s="255">
        <f>Fat!J122</f>
        <v>6.6692300289704418</v>
      </c>
      <c r="J172" s="184">
        <f>Fat!K122</f>
        <v>-3.2449442397787465E-2</v>
      </c>
      <c r="K172" s="146">
        <f>Fat!L122</f>
        <v>-4.8419866298324349E-3</v>
      </c>
      <c r="L172" s="149">
        <f>Fat!M122</f>
        <v>51821713.085389897</v>
      </c>
      <c r="M172" s="150">
        <f>Fat!N122</f>
        <v>-3317206.1868344396</v>
      </c>
      <c r="N172" s="146">
        <f>Fat!O122</f>
        <v>-6.0160885099274121E-2</v>
      </c>
      <c r="O172" s="144">
        <f>Fat!P122</f>
        <v>13506280.357529521</v>
      </c>
      <c r="P172" s="145">
        <f>Fat!Q122</f>
        <v>-878951.58506393246</v>
      </c>
      <c r="Q172" s="146">
        <f>Fat!R122</f>
        <v>-6.1100967198271669E-2</v>
      </c>
    </row>
    <row r="173" spans="2:17" ht="15.75" thickBot="1">
      <c r="B173" s="417" t="s">
        <v>228</v>
      </c>
      <c r="C173" s="165" t="s">
        <v>228</v>
      </c>
      <c r="D173" s="130">
        <f>'Segment Data'!E135</f>
        <v>3517082.2828070363</v>
      </c>
      <c r="E173" s="131">
        <f>'Segment Data'!F135</f>
        <v>-299864.09729052009</v>
      </c>
      <c r="F173" s="132">
        <f>'Segment Data'!G135</f>
        <v>-7.8561254843421705E-2</v>
      </c>
      <c r="G173" s="133">
        <f>'Segment Data'!H135</f>
        <v>20.799632994568139</v>
      </c>
      <c r="H173" s="134">
        <f>'Segment Data'!I135</f>
        <v>0.21157174669135514</v>
      </c>
      <c r="I173" s="185">
        <f>'Segment Data'!J135</f>
        <v>16.719415901477216</v>
      </c>
      <c r="J173" s="186">
        <f>'Segment Data'!K135</f>
        <v>0.45691453433018481</v>
      </c>
      <c r="K173" s="132">
        <f>'Segment Data'!L135</f>
        <v>2.8096202669856709E-2</v>
      </c>
      <c r="L173" s="135">
        <f>'Segment Data'!M135</f>
        <v>58803561.445967749</v>
      </c>
      <c r="M173" s="136">
        <f>'Segment Data'!N135</f>
        <v>-3269534.2786956802</v>
      </c>
      <c r="N173" s="132">
        <f>'Segment Data'!O135</f>
        <v>-5.2672325111644144E-2</v>
      </c>
      <c r="O173" s="130">
        <f>'Segment Data'!P135</f>
        <v>23581243.451827049</v>
      </c>
      <c r="P173" s="131">
        <f>'Segment Data'!Q135</f>
        <v>-2216858.7466801107</v>
      </c>
      <c r="Q173" s="132">
        <f>'Segment Data'!R135</f>
        <v>-8.5931078558499241E-2</v>
      </c>
    </row>
    <row r="174" spans="2:17">
      <c r="B174" s="414"/>
      <c r="C174" s="115" t="s">
        <v>242</v>
      </c>
      <c r="D174" s="166">
        <f>'Segment Data'!E136</f>
        <v>2462163.6946989521</v>
      </c>
      <c r="E174" s="167">
        <f>'Segment Data'!F136</f>
        <v>-246619.99944439391</v>
      </c>
      <c r="F174" s="168">
        <f>'Segment Data'!G136</f>
        <v>-9.1044552570812634E-2</v>
      </c>
      <c r="G174" s="169">
        <f>'Segment Data'!H136</f>
        <v>14.56096192933393</v>
      </c>
      <c r="H174" s="170">
        <f>'Segment Data'!I136</f>
        <v>-4.982875220762395E-2</v>
      </c>
      <c r="I174" s="187">
        <f>'Segment Data'!J136</f>
        <v>13.365493045084934</v>
      </c>
      <c r="J174" s="188">
        <f>'Segment Data'!K136</f>
        <v>-6.5655031729310309E-3</v>
      </c>
      <c r="K174" s="168">
        <f>'Segment Data'!L136</f>
        <v>-4.9098672049909594E-4</v>
      </c>
      <c r="L174" s="171">
        <f>'Segment Data'!M136</f>
        <v>32908031.737359468</v>
      </c>
      <c r="M174" s="172">
        <f>'Segment Data'!N136</f>
        <v>-3313982.4152915813</v>
      </c>
      <c r="N174" s="168">
        <f>'Segment Data'!O136</f>
        <v>-9.1490837625025731E-2</v>
      </c>
      <c r="O174" s="166">
        <f>'Segment Data'!P136</f>
        <v>14016280.959146738</v>
      </c>
      <c r="P174" s="167">
        <f>'Segment Data'!Q136</f>
        <v>-1648371.8485610783</v>
      </c>
      <c r="Q174" s="168">
        <f>'Segment Data'!R136</f>
        <v>-0.10522875092067119</v>
      </c>
    </row>
    <row r="175" spans="2:17" ht="15.75" thickBot="1">
      <c r="B175" s="414"/>
      <c r="C175" s="114" t="s">
        <v>243</v>
      </c>
      <c r="D175" s="158">
        <f>'Segment Data'!E137</f>
        <v>1054918.5881081172</v>
      </c>
      <c r="E175" s="159">
        <f>'Segment Data'!F137</f>
        <v>-53244.097846077289</v>
      </c>
      <c r="F175" s="160">
        <f>'Segment Data'!G137</f>
        <v>-4.8047185238177303E-2</v>
      </c>
      <c r="G175" s="161">
        <f>'Segment Data'!H137</f>
        <v>6.2386710652344082</v>
      </c>
      <c r="H175" s="162">
        <f>'Segment Data'!I137</f>
        <v>0.26140049889926331</v>
      </c>
      <c r="I175" s="180">
        <f>'Segment Data'!J137</f>
        <v>24.547420057361151</v>
      </c>
      <c r="J175" s="181">
        <f>'Segment Data'!K137</f>
        <v>1.2195441961079361</v>
      </c>
      <c r="K175" s="160">
        <f>'Segment Data'!L137</f>
        <v>5.2278407316696855E-2</v>
      </c>
      <c r="L175" s="163">
        <f>'Segment Data'!M137</f>
        <v>25895529.708608303</v>
      </c>
      <c r="M175" s="164">
        <f>'Segment Data'!N137</f>
        <v>44448.136595923454</v>
      </c>
      <c r="N175" s="160">
        <f>'Segment Data'!O137</f>
        <v>1.7193917582173869E-3</v>
      </c>
      <c r="O175" s="158">
        <f>'Segment Data'!P137</f>
        <v>9564962.4926803112</v>
      </c>
      <c r="P175" s="159">
        <f>'Segment Data'!Q137</f>
        <v>-568486.89811903983</v>
      </c>
      <c r="Q175" s="160">
        <f>'Segment Data'!R137</f>
        <v>-5.6100038219482951E-2</v>
      </c>
    </row>
    <row r="176" spans="2:17">
      <c r="B176" s="414"/>
      <c r="C176" s="93" t="s">
        <v>227</v>
      </c>
      <c r="D176" s="137">
        <f>Flavor!D135</f>
        <v>940.16093570963153</v>
      </c>
      <c r="E176" s="138">
        <f>Flavor!E135</f>
        <v>-5.0831929513213936</v>
      </c>
      <c r="F176" s="139">
        <f>Flavor!F135</f>
        <v>-5.3776509128094993E-3</v>
      </c>
      <c r="G176" s="140">
        <f>Flavor!G135</f>
        <v>5.5600070871765243E-3</v>
      </c>
      <c r="H176" s="141">
        <f>Flavor!H135</f>
        <v>4.6149584883677184E-4</v>
      </c>
      <c r="I176" s="254">
        <f>Flavor!I135</f>
        <v>34.323845266666503</v>
      </c>
      <c r="J176" s="177">
        <f>Flavor!J135</f>
        <v>2.6451681970961722</v>
      </c>
      <c r="K176" s="139">
        <f>Flavor!K135</f>
        <v>8.3499957756665549E-2</v>
      </c>
      <c r="L176" s="142">
        <f>Flavor!L135</f>
        <v>32269.938483061789</v>
      </c>
      <c r="M176" s="143">
        <f>Flavor!M135</f>
        <v>2325.8549793040729</v>
      </c>
      <c r="N176" s="139">
        <f>Flavor!N135</f>
        <v>7.7673273219806466E-2</v>
      </c>
      <c r="O176" s="137">
        <f>Flavor!O135</f>
        <v>9953.385148525238</v>
      </c>
      <c r="P176" s="138">
        <f>Flavor!P135</f>
        <v>173.7811883687973</v>
      </c>
      <c r="Q176" s="139">
        <f>Flavor!Q135</f>
        <v>1.7769757249558128E-2</v>
      </c>
    </row>
    <row r="177" spans="2:17">
      <c r="B177" s="414"/>
      <c r="C177" s="94" t="s">
        <v>226</v>
      </c>
      <c r="D177" s="121">
        <f>Flavor!D136</f>
        <v>2934905.4919546857</v>
      </c>
      <c r="E177" s="122">
        <f>Flavor!E136</f>
        <v>-225955.78503355756</v>
      </c>
      <c r="F177" s="123">
        <f>Flavor!F136</f>
        <v>-7.1485511458084156E-2</v>
      </c>
      <c r="G177" s="124">
        <f>Flavor!G136</f>
        <v>17.356704278661066</v>
      </c>
      <c r="H177" s="125">
        <f>Flavor!H136</f>
        <v>0.3074719640555017</v>
      </c>
      <c r="I177" s="256">
        <f>Flavor!I136</f>
        <v>15.544603457762653</v>
      </c>
      <c r="J177" s="183">
        <f>Flavor!J136</f>
        <v>0.35557607220891896</v>
      </c>
      <c r="K177" s="123">
        <f>Flavor!K136</f>
        <v>2.3410061960063813E-2</v>
      </c>
      <c r="L177" s="126">
        <f>Flavor!L136</f>
        <v>45621942.058445409</v>
      </c>
      <c r="M177" s="127">
        <f>Flavor!M136</f>
        <v>-2388466.4396653622</v>
      </c>
      <c r="N177" s="123">
        <f>Flavor!N136</f>
        <v>-4.974892975050086E-2</v>
      </c>
      <c r="O177" s="121">
        <f>Flavor!O136</f>
        <v>18477834.6933254</v>
      </c>
      <c r="P177" s="122">
        <f>Flavor!P136</f>
        <v>-1609114.0486878268</v>
      </c>
      <c r="Q177" s="123">
        <f>Flavor!Q136</f>
        <v>-8.0107440376061434E-2</v>
      </c>
    </row>
    <row r="178" spans="2:17">
      <c r="B178" s="414"/>
      <c r="C178" s="94" t="s">
        <v>225</v>
      </c>
      <c r="D178" s="121">
        <f>Flavor!D137</f>
        <v>15260.069872599435</v>
      </c>
      <c r="E178" s="122">
        <f>Flavor!E137</f>
        <v>-1541.0112076285277</v>
      </c>
      <c r="F178" s="123">
        <f>Flavor!F137</f>
        <v>-9.1720955352214681E-2</v>
      </c>
      <c r="G178" s="124">
        <f>Flavor!G137</f>
        <v>9.0246354022803718E-2</v>
      </c>
      <c r="H178" s="125">
        <f>Flavor!H137</f>
        <v>-3.7626727308055774E-4</v>
      </c>
      <c r="I178" s="256">
        <f>Flavor!I137</f>
        <v>19.320239464666752</v>
      </c>
      <c r="J178" s="183">
        <f>Flavor!J137</f>
        <v>0.64119349955739935</v>
      </c>
      <c r="K178" s="123">
        <f>Flavor!K137</f>
        <v>3.4326886970302804E-2</v>
      </c>
      <c r="L178" s="126">
        <f>Flavor!L137</f>
        <v>294828.20418616774</v>
      </c>
      <c r="M178" s="127">
        <f>Flavor!M137</f>
        <v>-18999.961574939487</v>
      </c>
      <c r="N178" s="123">
        <f>Flavor!N137</f>
        <v>-6.0542563249095585E-2</v>
      </c>
      <c r="O178" s="121">
        <f>Flavor!O137</f>
        <v>103920.41831362247</v>
      </c>
      <c r="P178" s="122">
        <f>Flavor!P137</f>
        <v>-17368.756921751206</v>
      </c>
      <c r="Q178" s="123">
        <f>Flavor!Q137</f>
        <v>-0.1432012122107798</v>
      </c>
    </row>
    <row r="179" spans="2:17">
      <c r="B179" s="414"/>
      <c r="C179" s="94" t="s">
        <v>224</v>
      </c>
      <c r="D179" s="121">
        <f>Flavor!D138</f>
        <v>6.9432912468910217</v>
      </c>
      <c r="E179" s="122">
        <f>Flavor!E138</f>
        <v>-48.02186444401741</v>
      </c>
      <c r="F179" s="123">
        <f>Flavor!F138</f>
        <v>-0.8736783120212378</v>
      </c>
      <c r="G179" s="124">
        <f>Flavor!G138</f>
        <v>4.1061851300922244E-5</v>
      </c>
      <c r="H179" s="125">
        <f>Flavor!H138</f>
        <v>-2.5541231395433692E-4</v>
      </c>
      <c r="I179" s="256">
        <f>Flavor!I138</f>
        <v>17.630882281111681</v>
      </c>
      <c r="J179" s="183">
        <f>Flavor!J138</f>
        <v>3.1561677311842971</v>
      </c>
      <c r="K179" s="123">
        <f>Flavor!K138</f>
        <v>0.21804697566213013</v>
      </c>
      <c r="L179" s="126">
        <f>Flavor!L138</f>
        <v>122.41635061740875</v>
      </c>
      <c r="M179" s="127">
        <f>Flavor!M138</f>
        <v>-673.18858820080754</v>
      </c>
      <c r="N179" s="123">
        <f>Flavor!N138</f>
        <v>-0.84613424999693343</v>
      </c>
      <c r="O179" s="121">
        <f>Flavor!O138</f>
        <v>24.871293067932129</v>
      </c>
      <c r="P179" s="122">
        <f>Flavor!P138</f>
        <v>-194.9893296957016</v>
      </c>
      <c r="Q179" s="123">
        <f>Flavor!Q138</f>
        <v>-0.88687700073209297</v>
      </c>
    </row>
    <row r="180" spans="2:17">
      <c r="B180" s="414"/>
      <c r="C180" s="94" t="s">
        <v>184</v>
      </c>
      <c r="D180" s="121">
        <f>Flavor!D139</f>
        <v>479308.64402925223</v>
      </c>
      <c r="E180" s="122">
        <f>Flavor!E139</f>
        <v>-40484.350986128266</v>
      </c>
      <c r="F180" s="123">
        <f>Flavor!F139</f>
        <v>-7.788552630442884E-2</v>
      </c>
      <c r="G180" s="124">
        <f>Flavor!G139</f>
        <v>2.8345779499295047</v>
      </c>
      <c r="H180" s="125">
        <f>Flavor!H139</f>
        <v>3.0889097134970456E-2</v>
      </c>
      <c r="I180" s="256">
        <f>Flavor!I139</f>
        <v>23.04063283880954</v>
      </c>
      <c r="J180" s="183">
        <f>Flavor!J139</f>
        <v>1.2651474921998087</v>
      </c>
      <c r="K180" s="123">
        <f>Flavor!K139</f>
        <v>5.8099623134084684E-2</v>
      </c>
      <c r="L180" s="126">
        <f>Flavor!L139</f>
        <v>11043574.483545661</v>
      </c>
      <c r="M180" s="127">
        <f>Flavor!M139</f>
        <v>-275170.26268214174</v>
      </c>
      <c r="N180" s="123">
        <f>Flavor!N139</f>
        <v>-2.4311022896231289E-2</v>
      </c>
      <c r="O180" s="121">
        <f>Flavor!O139</f>
        <v>4277117.3358069658</v>
      </c>
      <c r="P180" s="122">
        <f>Flavor!P139</f>
        <v>-356820.06870091241</v>
      </c>
      <c r="Q180" s="123">
        <f>Flavor!Q139</f>
        <v>-7.7001486544423126E-2</v>
      </c>
    </row>
    <row r="181" spans="2:17">
      <c r="B181" s="414"/>
      <c r="C181" s="94" t="s">
        <v>185</v>
      </c>
      <c r="D181" s="121">
        <f>Flavor!D140</f>
        <v>46341.199152186782</v>
      </c>
      <c r="E181" s="122">
        <f>Flavor!E140</f>
        <v>517.15597937117127</v>
      </c>
      <c r="F181" s="123">
        <f>Flavor!F140</f>
        <v>1.1285690732719235E-2</v>
      </c>
      <c r="G181" s="124">
        <f>Flavor!G140</f>
        <v>0.27405669170878494</v>
      </c>
      <c r="H181" s="125">
        <f>Flavor!H140</f>
        <v>2.688837611846609E-2</v>
      </c>
      <c r="I181" s="256">
        <f>Flavor!I140</f>
        <v>25.584940590936547</v>
      </c>
      <c r="J181" s="183">
        <f>Flavor!J140</f>
        <v>1.1127945922264963</v>
      </c>
      <c r="K181" s="123">
        <f>Flavor!K140</f>
        <v>4.5471884332708407E-2</v>
      </c>
      <c r="L181" s="126">
        <f>Flavor!L140</f>
        <v>1185636.8272214578</v>
      </c>
      <c r="M181" s="127">
        <f>Flavor!M140</f>
        <v>64224.152445121668</v>
      </c>
      <c r="N181" s="123">
        <f>Flavor!N140</f>
        <v>5.7270756689040511E-2</v>
      </c>
      <c r="O181" s="121">
        <f>Flavor!O140</f>
        <v>438124.57940030098</v>
      </c>
      <c r="P181" s="122">
        <f>Flavor!P140</f>
        <v>11657.827425524301</v>
      </c>
      <c r="Q181" s="123">
        <f>Flavor!Q140</f>
        <v>2.7335841238600944E-2</v>
      </c>
    </row>
    <row r="182" spans="2:17">
      <c r="B182" s="414"/>
      <c r="C182" s="94" t="s">
        <v>387</v>
      </c>
      <c r="D182" s="121">
        <f>Flavor!D141</f>
        <v>36870.060666795762</v>
      </c>
      <c r="E182" s="122">
        <f>Flavor!E141</f>
        <v>-50541.068617307479</v>
      </c>
      <c r="F182" s="123">
        <f>Flavor!F141</f>
        <v>-0.57819946992149174</v>
      </c>
      <c r="G182" s="124">
        <f>Flavor!G141</f>
        <v>0.21804543331433032</v>
      </c>
      <c r="H182" s="125">
        <f>Flavor!H141</f>
        <v>-0.25343765925172179</v>
      </c>
      <c r="I182" s="256">
        <f>Flavor!I141</f>
        <v>19.282778810167422</v>
      </c>
      <c r="J182" s="183">
        <f>Flavor!J141</f>
        <v>-2.736387611917273</v>
      </c>
      <c r="K182" s="123">
        <f>Flavor!K141</f>
        <v>-0.12427298833495995</v>
      </c>
      <c r="L182" s="126">
        <f>Flavor!L141</f>
        <v>710957.22455527668</v>
      </c>
      <c r="M182" s="127">
        <f>Flavor!M141</f>
        <v>-1213762.9782937537</v>
      </c>
      <c r="N182" s="123">
        <f>Flavor!N141</f>
        <v>-0.63061788227561821</v>
      </c>
      <c r="O182" s="121">
        <f>Flavor!O141</f>
        <v>305684.05511879921</v>
      </c>
      <c r="P182" s="122">
        <f>Flavor!P141</f>
        <v>-468577.79053192993</v>
      </c>
      <c r="Q182" s="123">
        <f>Flavor!Q141</f>
        <v>-0.60519292428534077</v>
      </c>
    </row>
    <row r="183" spans="2:17" ht="15.75" thickBot="1">
      <c r="B183" s="414"/>
      <c r="C183" s="94" t="s">
        <v>388</v>
      </c>
      <c r="D183" s="121">
        <f>Flavor!D142</f>
        <v>483.53141576707361</v>
      </c>
      <c r="E183" s="122">
        <f>Flavor!E142</f>
        <v>-126.13061838874825</v>
      </c>
      <c r="F183" s="123">
        <f>Flavor!F142</f>
        <v>-0.20688612923617097</v>
      </c>
      <c r="G183" s="124">
        <f>Flavor!G142</f>
        <v>2.8595509517827396E-3</v>
      </c>
      <c r="H183" s="125">
        <f>Flavor!H142</f>
        <v>-4.2887860676515998E-4</v>
      </c>
      <c r="I183" s="256">
        <f>Flavor!I142</f>
        <v>20.559293473140023</v>
      </c>
      <c r="J183" s="183">
        <f>Flavor!J142</f>
        <v>1.5201680220798544</v>
      </c>
      <c r="K183" s="123">
        <f>Flavor!K142</f>
        <v>7.9844424891648891E-2</v>
      </c>
      <c r="L183" s="126">
        <f>Flavor!L142</f>
        <v>9941.0642802381517</v>
      </c>
      <c r="M183" s="127">
        <f>Flavor!M142</f>
        <v>-1666.3676708030707</v>
      </c>
      <c r="N183" s="123">
        <f>Flavor!N142</f>
        <v>-0.14356040835144351</v>
      </c>
      <c r="O183" s="121">
        <f>Flavor!O142</f>
        <v>3500.0238525867462</v>
      </c>
      <c r="P183" s="122">
        <f>Flavor!P142</f>
        <v>-628.31490683555603</v>
      </c>
      <c r="Q183" s="123">
        <f>Flavor!Q142</f>
        <v>-0.15219557876676745</v>
      </c>
    </row>
    <row r="184" spans="2:17">
      <c r="B184" s="417" t="s">
        <v>223</v>
      </c>
      <c r="C184" s="117" t="s">
        <v>21</v>
      </c>
      <c r="D184" s="166">
        <f>'Branded vs. Private Label'!D31</f>
        <v>13222105.686139576</v>
      </c>
      <c r="E184" s="167">
        <f>'Branded vs. Private Label'!E31</f>
        <v>-1539244.3412082326</v>
      </c>
      <c r="F184" s="168">
        <f>'Branded vs. Private Label'!F31</f>
        <v>-0.10427530939626331</v>
      </c>
      <c r="G184" s="169">
        <f>'Branded vs. Private Label'!G31</f>
        <v>78.194060750720396</v>
      </c>
      <c r="H184" s="170">
        <f>'Branded vs. Private Label'!H31</f>
        <v>-1.4265438375517761</v>
      </c>
      <c r="I184" s="257">
        <f>'Branded vs. Private Label'!I31</f>
        <v>9.3860217550566727</v>
      </c>
      <c r="J184" s="188">
        <f>'Branded vs. Private Label'!J31</f>
        <v>0.17226662106380175</v>
      </c>
      <c r="K184" s="168">
        <f>'Branded vs. Private Label'!K31</f>
        <v>1.8696678884839033E-2</v>
      </c>
      <c r="L184" s="171">
        <f>'Branded vs. Private Label'!L31</f>
        <v>124102971.61776459</v>
      </c>
      <c r="M184" s="172">
        <f>'Branded vs. Private Label'!M31</f>
        <v>-11904492.981377095</v>
      </c>
      <c r="N184" s="168">
        <f>'Branded vs. Private Label'!N31</f>
        <v>-8.7528232486823537E-2</v>
      </c>
      <c r="O184" s="166">
        <f>'Branded vs. Private Label'!O31</f>
        <v>40358934.672106147</v>
      </c>
      <c r="P184" s="167">
        <f>'Branded vs. Private Label'!P31</f>
        <v>-4545345.3832106516</v>
      </c>
      <c r="Q184" s="168">
        <f>'Branded vs. Private Label'!Q31</f>
        <v>-0.10122298759965241</v>
      </c>
    </row>
    <row r="185" spans="2:17" ht="15.75" thickBot="1">
      <c r="B185" s="416"/>
      <c r="C185" s="116" t="s">
        <v>20</v>
      </c>
      <c r="D185" s="158">
        <f>'Branded vs. Private Label'!D32</f>
        <v>3687234.9632181823</v>
      </c>
      <c r="E185" s="159">
        <f>'Branded vs. Private Label'!E32</f>
        <v>-91025.583456314169</v>
      </c>
      <c r="F185" s="160">
        <f>'Branded vs. Private Label'!F32</f>
        <v>-2.4091928635369513E-2</v>
      </c>
      <c r="G185" s="161">
        <f>'Branded vs. Private Label'!G32</f>
        <v>21.805897000074793</v>
      </c>
      <c r="H185" s="162">
        <f>'Branded vs. Private Label'!H32</f>
        <v>1.4265015883470475</v>
      </c>
      <c r="I185" s="258">
        <f>'Branded vs. Private Label'!I32</f>
        <v>5.8243979874805456</v>
      </c>
      <c r="J185" s="181">
        <f>'Branded vs. Private Label'!J32</f>
        <v>6.2973326494137893E-2</v>
      </c>
      <c r="K185" s="160">
        <f>'Branded vs. Private Label'!K32</f>
        <v>1.093016574885773E-2</v>
      </c>
      <c r="L185" s="163">
        <f>'Branded vs. Private Label'!L32</f>
        <v>21475923.899135884</v>
      </c>
      <c r="M185" s="164">
        <f>'Branded vs. Private Label'!M32</f>
        <v>-292239.59010654688</v>
      </c>
      <c r="N185" s="160">
        <f>'Branded vs. Private Label'!N32</f>
        <v>-1.3425091659706076E-2</v>
      </c>
      <c r="O185" s="158">
        <f>'Branded vs. Private Label'!O32</f>
        <v>5887614.5216664076</v>
      </c>
      <c r="P185" s="159">
        <f>'Branded vs. Private Label'!P32</f>
        <v>-2561.6018390357494</v>
      </c>
      <c r="Q185" s="160">
        <f>'Branded vs. Private Label'!Q32</f>
        <v>-4.3489392937052845E-4</v>
      </c>
    </row>
    <row r="186" spans="2:17" ht="15.75" thickBot="1">
      <c r="B186" s="417" t="s">
        <v>222</v>
      </c>
      <c r="C186" s="165" t="s">
        <v>221</v>
      </c>
      <c r="D186" s="130">
        <f>'Single Serve'!E45</f>
        <v>2926498.7923161611</v>
      </c>
      <c r="E186" s="131">
        <f>'Single Serve'!F45</f>
        <v>-330016.20118551841</v>
      </c>
      <c r="F186" s="132">
        <f>'Single Serve'!G45</f>
        <v>-0.10134029839999513</v>
      </c>
      <c r="G186" s="133">
        <f>'Single Serve'!H45</f>
        <v>17.306987993082068</v>
      </c>
      <c r="H186" s="134">
        <f>'Single Serve'!I45</f>
        <v>-0.25818674723693391</v>
      </c>
      <c r="I186" s="259">
        <f>'Single Serve'!J45</f>
        <v>19.794473143337356</v>
      </c>
      <c r="J186" s="186">
        <f>'Single Serve'!K45</f>
        <v>0.68441695192979779</v>
      </c>
      <c r="K186" s="132">
        <f>'Single Serve'!L45</f>
        <v>3.5814491860967509E-2</v>
      </c>
      <c r="L186" s="135">
        <f>'Single Serve'!M45</f>
        <v>57928501.748511456</v>
      </c>
      <c r="M186" s="136">
        <f>'Single Serve'!N45</f>
        <v>-4303682.765466854</v>
      </c>
      <c r="N186" s="132">
        <f>'Single Serve'!O45</f>
        <v>-6.9155257831262223E-2</v>
      </c>
      <c r="O186" s="130">
        <f>'Single Serve'!P45</f>
        <v>25242174.066444039</v>
      </c>
      <c r="P186" s="131">
        <f>'Single Serve'!Q45</f>
        <v>-2815189.1012429483</v>
      </c>
      <c r="Q186" s="132">
        <f>'Single Serve'!R45</f>
        <v>-0.1003369092247819</v>
      </c>
    </row>
    <row r="187" spans="2:17">
      <c r="B187" s="414"/>
      <c r="C187" s="115" t="s">
        <v>220</v>
      </c>
      <c r="D187" s="166">
        <f>'Single Serve'!E46</f>
        <v>1849880.4271844469</v>
      </c>
      <c r="E187" s="167">
        <f>'Single Serve'!F46</f>
        <v>-236988.557848647</v>
      </c>
      <c r="F187" s="168">
        <f>'Single Serve'!G46</f>
        <v>-0.11356178061407568</v>
      </c>
      <c r="G187" s="169">
        <f>'Single Serve'!H46</f>
        <v>10.939986862793125</v>
      </c>
      <c r="H187" s="170">
        <f>'Single Serve'!I46</f>
        <v>-0.31628508909572695</v>
      </c>
      <c r="I187" s="257">
        <f>'Single Serve'!J46</f>
        <v>16.913561658329041</v>
      </c>
      <c r="J187" s="188">
        <f>'Single Serve'!K46</f>
        <v>0.21036955039078009</v>
      </c>
      <c r="K187" s="168">
        <f>'Single Serve'!L46</f>
        <v>1.2594571686139028E-2</v>
      </c>
      <c r="L187" s="171">
        <f>'Single Serve'!M46</f>
        <v>31288066.665720206</v>
      </c>
      <c r="M187" s="172">
        <f>'Single Serve'!N46</f>
        <v>-3569306.8953856938</v>
      </c>
      <c r="N187" s="168">
        <f>'Single Serve'!O46</f>
        <v>-0.10239747091468622</v>
      </c>
      <c r="O187" s="166">
        <f>'Single Serve'!P46</f>
        <v>15385965.861500859</v>
      </c>
      <c r="P187" s="167">
        <f>'Single Serve'!Q46</f>
        <v>-1954764.5636925809</v>
      </c>
      <c r="Q187" s="168">
        <f>'Single Serve'!R46</f>
        <v>-0.1127267719272428</v>
      </c>
    </row>
    <row r="188" spans="2:17" ht="15.75" thickBot="1">
      <c r="B188" s="414"/>
      <c r="C188" s="114" t="s">
        <v>219</v>
      </c>
      <c r="D188" s="158">
        <f>'Single Serve'!E47</f>
        <v>1076618.3651317388</v>
      </c>
      <c r="E188" s="159">
        <f>'Single Serve'!F47</f>
        <v>-93027.643336831126</v>
      </c>
      <c r="F188" s="160">
        <f>'Single Serve'!G47</f>
        <v>-7.9534870091706816E-2</v>
      </c>
      <c r="G188" s="161">
        <f>'Single Serve'!H47</f>
        <v>6.3670011302890881</v>
      </c>
      <c r="H188" s="162">
        <f>'Single Serve'!I47</f>
        <v>5.809834185901952E-2</v>
      </c>
      <c r="I188" s="258">
        <f>'Single Serve'!J47</f>
        <v>24.744548249956178</v>
      </c>
      <c r="J188" s="181">
        <f>'Single Serve'!K47</f>
        <v>1.3401927828567111</v>
      </c>
      <c r="K188" s="160">
        <f>'Single Serve'!L47</f>
        <v>5.7262537511049129E-2</v>
      </c>
      <c r="L188" s="163">
        <f>'Single Serve'!M47</f>
        <v>26640435.08279125</v>
      </c>
      <c r="M188" s="164">
        <f>'Single Serve'!N47</f>
        <v>-734375.87008119375</v>
      </c>
      <c r="N188" s="160">
        <f>'Single Serve'!O47</f>
        <v>-2.6826701062720417E-2</v>
      </c>
      <c r="O188" s="158">
        <f>'Single Serve'!P47</f>
        <v>9856208.2049431801</v>
      </c>
      <c r="P188" s="159">
        <f>'Single Serve'!Q47</f>
        <v>-860424.53755037114</v>
      </c>
      <c r="Q188" s="160">
        <f>'Single Serve'!R47</f>
        <v>-8.0288702452088245E-2</v>
      </c>
    </row>
    <row r="189" spans="2:17">
      <c r="B189" s="414"/>
      <c r="C189" s="93" t="s">
        <v>218</v>
      </c>
      <c r="D189" s="137">
        <f>Size!D100</f>
        <v>2948998.204312257</v>
      </c>
      <c r="E189" s="138">
        <f>Size!E100</f>
        <v>-323366.40081591671</v>
      </c>
      <c r="F189" s="139">
        <f>Size!F100</f>
        <v>-9.881735070388066E-2</v>
      </c>
      <c r="G189" s="140">
        <f>Size!G100</f>
        <v>17.440047010324871</v>
      </c>
      <c r="H189" s="141">
        <f>Size!H100</f>
        <v>-0.21061826154123509</v>
      </c>
      <c r="I189" s="176">
        <f>Size!I100</f>
        <v>19.79140955456058</v>
      </c>
      <c r="J189" s="177">
        <f>Size!J100</f>
        <v>0.68224562010636802</v>
      </c>
      <c r="K189" s="139">
        <f>Size!K100</f>
        <v>3.5702536356196371E-2</v>
      </c>
      <c r="L189" s="142">
        <f>Size!L100</f>
        <v>58364831.237207599</v>
      </c>
      <c r="M189" s="143">
        <f>Size!M100</f>
        <v>-4167320.4554921985</v>
      </c>
      <c r="N189" s="139">
        <f>Size!N100</f>
        <v>-6.6642844403812587E-2</v>
      </c>
      <c r="O189" s="137">
        <f>Size!O100</f>
        <v>25354960.987574577</v>
      </c>
      <c r="P189" s="138">
        <f>Size!P100</f>
        <v>-2787767.0035605356</v>
      </c>
      <c r="Q189" s="139">
        <f>Size!Q100</f>
        <v>-9.9058165378945323E-2</v>
      </c>
    </row>
    <row r="190" spans="2:17">
      <c r="B190" s="414"/>
      <c r="C190" s="94" t="s">
        <v>217</v>
      </c>
      <c r="D190" s="121">
        <f>Size!D101</f>
        <v>1238945.6161409914</v>
      </c>
      <c r="E190" s="122">
        <f>Size!E101</f>
        <v>-108374.75637098565</v>
      </c>
      <c r="F190" s="123">
        <f>Size!F101</f>
        <v>-8.0437257969260198E-2</v>
      </c>
      <c r="G190" s="124">
        <f>Size!G101</f>
        <v>7.3269864176719244</v>
      </c>
      <c r="H190" s="125">
        <f>Size!H101</f>
        <v>5.9733596300149294E-2</v>
      </c>
      <c r="I190" s="182">
        <f>Size!I101</f>
        <v>11.762572841258221</v>
      </c>
      <c r="J190" s="183">
        <f>Size!J101</f>
        <v>0.14329709135691004</v>
      </c>
      <c r="K190" s="123">
        <f>Size!K101</f>
        <v>1.2332704244335293E-2</v>
      </c>
      <c r="L190" s="126">
        <f>Size!L101</f>
        <v>14573188.056215959</v>
      </c>
      <c r="M190" s="127">
        <f>Size!M101</f>
        <v>-1081698.8754604571</v>
      </c>
      <c r="N190" s="123">
        <f>Size!N101</f>
        <v>-6.9096562637685086E-2</v>
      </c>
      <c r="O190" s="121">
        <f>Size!O101</f>
        <v>4955782.4645639658</v>
      </c>
      <c r="P190" s="122">
        <f>Size!P101</f>
        <v>-433499.02548394259</v>
      </c>
      <c r="Q190" s="123">
        <f>Size!Q101</f>
        <v>-8.0437257969260198E-2</v>
      </c>
    </row>
    <row r="191" spans="2:17">
      <c r="B191" s="414"/>
      <c r="C191" s="94" t="s">
        <v>422</v>
      </c>
      <c r="D191" s="121">
        <f>Size!D102</f>
        <v>30171.490650430846</v>
      </c>
      <c r="E191" s="122">
        <f>Size!E102</f>
        <v>-14010.316241465334</v>
      </c>
      <c r="F191" s="123">
        <f>Size!F102</f>
        <v>-0.31710600419185447</v>
      </c>
      <c r="G191" s="124">
        <f>Size!G102</f>
        <v>0.1784308361211111</v>
      </c>
      <c r="H191" s="125">
        <f>Size!H102</f>
        <v>-5.9879492542446067E-2</v>
      </c>
      <c r="I191" s="182">
        <f>Size!I102</f>
        <v>11.6948033421125</v>
      </c>
      <c r="J191" s="183">
        <f>Size!J102</f>
        <v>-0.35904296511045786</v>
      </c>
      <c r="K191" s="123">
        <f>Size!K102</f>
        <v>-2.9786588940935024E-2</v>
      </c>
      <c r="L191" s="126">
        <f>Size!L102</f>
        <v>352849.64969517471</v>
      </c>
      <c r="M191" s="127">
        <f>Size!M102</f>
        <v>-179711.06015514588</v>
      </c>
      <c r="N191" s="123">
        <f>Size!N102</f>
        <v>-0.33744708693522429</v>
      </c>
      <c r="O191" s="121">
        <f>Size!O102</f>
        <v>68233.979843378067</v>
      </c>
      <c r="P191" s="122">
        <f>Size!P102</f>
        <v>-38365.914399816756</v>
      </c>
      <c r="Q191" s="123">
        <f>Size!Q102</f>
        <v>-0.35990574542493958</v>
      </c>
    </row>
    <row r="192" spans="2:17">
      <c r="B192" s="414"/>
      <c r="C192" s="94" t="s">
        <v>239</v>
      </c>
      <c r="D192" s="121">
        <f>Size!D103</f>
        <v>3168765.5206096065</v>
      </c>
      <c r="E192" s="122">
        <f>Size!E103</f>
        <v>-102223.30263270391</v>
      </c>
      <c r="F192" s="123">
        <f>Size!F103</f>
        <v>-3.1251498600773836E-2</v>
      </c>
      <c r="G192" s="124">
        <f>Size!G103</f>
        <v>18.739726447889179</v>
      </c>
      <c r="H192" s="125">
        <f>Size!H103</f>
        <v>1.0964819461647686</v>
      </c>
      <c r="I192" s="182">
        <f>Size!I103</f>
        <v>7.4146188632410031</v>
      </c>
      <c r="J192" s="183">
        <f>Size!J103</f>
        <v>-3.2375760602025849E-3</v>
      </c>
      <c r="K192" s="123">
        <f>Size!K103</f>
        <v>-4.3645709332541067E-4</v>
      </c>
      <c r="L192" s="126">
        <f>Size!L103</f>
        <v>23495188.602299687</v>
      </c>
      <c r="M192" s="127">
        <f>Size!M103</f>
        <v>-768536.90307055786</v>
      </c>
      <c r="N192" s="123">
        <f>Size!N103</f>
        <v>-3.1674315755857815E-2</v>
      </c>
      <c r="O192" s="121">
        <f>Size!O103</f>
        <v>6346239.0173512697</v>
      </c>
      <c r="P192" s="122">
        <f>Size!P103</f>
        <v>-206313.73038316239</v>
      </c>
      <c r="Q192" s="123">
        <f>Size!Q103</f>
        <v>-3.1486008327746173E-2</v>
      </c>
    </row>
    <row r="193" spans="2:17">
      <c r="B193" s="414"/>
      <c r="C193" s="94" t="s">
        <v>216</v>
      </c>
      <c r="D193" s="121">
        <f>Size!D104</f>
        <v>46590.669167965651</v>
      </c>
      <c r="E193" s="122">
        <f>Size!E104</f>
        <v>126.99264192581177</v>
      </c>
      <c r="F193" s="123">
        <f>Size!F104</f>
        <v>2.7331595650774802E-3</v>
      </c>
      <c r="G193" s="124">
        <f>Size!G104</f>
        <v>0.2755320296036971</v>
      </c>
      <c r="H193" s="125">
        <f>Size!H104</f>
        <v>2.4913623459046519E-2</v>
      </c>
      <c r="I193" s="182">
        <f>Size!I104</f>
        <v>6.2302396416144861</v>
      </c>
      <c r="J193" s="183">
        <f>Size!J104</f>
        <v>9.2372149231634282E-2</v>
      </c>
      <c r="K193" s="123">
        <f>Size!K104</f>
        <v>1.5049550897973758E-2</v>
      </c>
      <c r="L193" s="126">
        <f>Size!L104</f>
        <v>290271.03397960542</v>
      </c>
      <c r="M193" s="127">
        <f>Size!M104</f>
        <v>5083.1442538332776</v>
      </c>
      <c r="N193" s="123">
        <f>Size!N104</f>
        <v>1.7823843287038142E-2</v>
      </c>
      <c r="O193" s="121">
        <f>Size!O104</f>
        <v>62120.892223954201</v>
      </c>
      <c r="P193" s="122">
        <f>Size!P104</f>
        <v>169.32352256774902</v>
      </c>
      <c r="Q193" s="123">
        <f>Size!Q104</f>
        <v>2.7331595650774802E-3</v>
      </c>
    </row>
    <row r="194" spans="2:17">
      <c r="B194" s="414"/>
      <c r="C194" s="94" t="s">
        <v>240</v>
      </c>
      <c r="D194" s="121">
        <f>Size!D105</f>
        <v>9442661.2801160812</v>
      </c>
      <c r="E194" s="122">
        <f>Size!E105</f>
        <v>-1080494.2553676702</v>
      </c>
      <c r="F194" s="123">
        <f>Size!F105</f>
        <v>-0.10267778060718359</v>
      </c>
      <c r="G194" s="124">
        <f>Size!G105</f>
        <v>55.842847373386043</v>
      </c>
      <c r="H194" s="125">
        <f>Size!H105</f>
        <v>-0.91754407857241915</v>
      </c>
      <c r="I194" s="182">
        <f>Size!I105</f>
        <v>5.1275182793595953</v>
      </c>
      <c r="J194" s="183">
        <f>Size!J105</f>
        <v>-4.2950616615699211E-2</v>
      </c>
      <c r="K194" s="123">
        <f>Size!K105</f>
        <v>-8.3069093886498531E-3</v>
      </c>
      <c r="L194" s="126">
        <f>Size!L105</f>
        <v>48417418.319596283</v>
      </c>
      <c r="M194" s="127">
        <f>Size!M105</f>
        <v>-5992230.0641326979</v>
      </c>
      <c r="N194" s="123">
        <f>Size!N105</f>
        <v>-0.11013175497610188</v>
      </c>
      <c r="O194" s="121">
        <f>Size!O105</f>
        <v>9442661.2801160812</v>
      </c>
      <c r="P194" s="122">
        <f>Size!P105</f>
        <v>-1080494.2553676702</v>
      </c>
      <c r="Q194" s="123">
        <f>Size!Q105</f>
        <v>-0.10267778060718359</v>
      </c>
    </row>
    <row r="195" spans="2:17" ht="15.75" thickBot="1">
      <c r="B195" s="414"/>
      <c r="C195" s="95" t="s">
        <v>215</v>
      </c>
      <c r="D195" s="121">
        <f>Size!D106</f>
        <v>0</v>
      </c>
      <c r="E195" s="122">
        <f>Size!E106</f>
        <v>0</v>
      </c>
      <c r="F195" s="123">
        <f>Size!F106</f>
        <v>0</v>
      </c>
      <c r="G195" s="124">
        <f>Size!G106</f>
        <v>0</v>
      </c>
      <c r="H195" s="125">
        <f>Size!H106</f>
        <v>0</v>
      </c>
      <c r="I195" s="182">
        <f>Size!I106</f>
        <v>0</v>
      </c>
      <c r="J195" s="183">
        <f>Size!J106</f>
        <v>0</v>
      </c>
      <c r="K195" s="123">
        <f>Size!K106</f>
        <v>0</v>
      </c>
      <c r="L195" s="126">
        <f>Size!L106</f>
        <v>0</v>
      </c>
      <c r="M195" s="127">
        <f>Size!M106</f>
        <v>0</v>
      </c>
      <c r="N195" s="123">
        <f>Size!N106</f>
        <v>0</v>
      </c>
      <c r="O195" s="121">
        <f>Size!O106</f>
        <v>0</v>
      </c>
      <c r="P195" s="122">
        <f>Size!P106</f>
        <v>0</v>
      </c>
      <c r="Q195" s="123">
        <f>Size!Q106</f>
        <v>0</v>
      </c>
    </row>
    <row r="196" spans="2:17">
      <c r="B196" s="414"/>
      <c r="C196" s="117" t="s">
        <v>241</v>
      </c>
      <c r="D196" s="166">
        <f>'White Milk Size'!D31</f>
        <v>2665512.5162527291</v>
      </c>
      <c r="E196" s="167">
        <f>'White Milk Size'!E31</f>
        <v>-112833.42547397641</v>
      </c>
      <c r="F196" s="168">
        <f>'White Milk Size'!F31</f>
        <v>-4.0611726487829632E-2</v>
      </c>
      <c r="G196" s="169">
        <f>'White Milk Size'!G31</f>
        <v>15.763544217178726</v>
      </c>
      <c r="H196" s="170">
        <f>'White Milk Size'!H31</f>
        <v>0.77754475061107087</v>
      </c>
      <c r="I196" s="257">
        <f>'White Milk Size'!I31</f>
        <v>7.3666963014013058</v>
      </c>
      <c r="J196" s="188">
        <f>'White Milk Size'!J31</f>
        <v>-1.3940975843583558E-2</v>
      </c>
      <c r="K196" s="168">
        <f>'White Milk Size'!K31</f>
        <v>-1.88885801048166E-3</v>
      </c>
      <c r="L196" s="171">
        <f>'White Milk Size'!L31</f>
        <v>19636021.194817867</v>
      </c>
      <c r="M196" s="172">
        <f>'White Milk Size'!M31</f>
        <v>-869942.43177231401</v>
      </c>
      <c r="N196" s="168">
        <f>'White Milk Size'!N31</f>
        <v>-4.2423874713415348E-2</v>
      </c>
      <c r="O196" s="166">
        <f>'White Milk Size'!O31</f>
        <v>5331122.1111791134</v>
      </c>
      <c r="P196" s="167">
        <f>'White Milk Size'!P31</f>
        <v>-225202.50109989196</v>
      </c>
      <c r="Q196" s="168">
        <f>'White Milk Size'!Q31</f>
        <v>-4.0530839505347395E-2</v>
      </c>
    </row>
    <row r="197" spans="2:17" ht="15.75" thickBot="1">
      <c r="B197" s="416"/>
      <c r="C197" s="116" t="s">
        <v>238</v>
      </c>
      <c r="D197" s="158">
        <f>'White Milk Size'!D32</f>
        <v>9369334.295206666</v>
      </c>
      <c r="E197" s="159">
        <f>'White Milk Size'!E32</f>
        <v>-1074636.6812738534</v>
      </c>
      <c r="F197" s="160">
        <f>'White Milk Size'!F32</f>
        <v>-0.10289541053818514</v>
      </c>
      <c r="G197" s="161">
        <f>'White Milk Size'!G32</f>
        <v>55.409199749567357</v>
      </c>
      <c r="H197" s="162">
        <f>'White Milk Size'!H32</f>
        <v>-0.92408154985000834</v>
      </c>
      <c r="I197" s="258">
        <f>'White Milk Size'!I32</f>
        <v>5.1258871644839781</v>
      </c>
      <c r="J197" s="181">
        <f>'White Milk Size'!J32</f>
        <v>-4.2512443698970337E-2</v>
      </c>
      <c r="K197" s="160">
        <f>'White Milk Size'!K32</f>
        <v>-8.2254560254322925E-3</v>
      </c>
      <c r="L197" s="163">
        <f>'White Milk Size'!L32</f>
        <v>48026150.403559387</v>
      </c>
      <c r="M197" s="164">
        <f>'White Milk Size'!M32</f>
        <v>-5952465.0991566107</v>
      </c>
      <c r="N197" s="160">
        <f>'White Milk Size'!N32</f>
        <v>-0.11027450488901674</v>
      </c>
      <c r="O197" s="158">
        <f>'White Milk Size'!O32</f>
        <v>9369334.295206666</v>
      </c>
      <c r="P197" s="159">
        <f>'White Milk Size'!P32</f>
        <v>-1074636.6812738534</v>
      </c>
      <c r="Q197" s="160">
        <f>'White Milk Size'!Q32</f>
        <v>-0.10289541053818514</v>
      </c>
    </row>
    <row r="198" spans="2:17">
      <c r="B198" s="417" t="s">
        <v>186</v>
      </c>
      <c r="C198" s="93" t="s">
        <v>212</v>
      </c>
      <c r="D198" s="137">
        <f>Organic!D31</f>
        <v>44407.668148021294</v>
      </c>
      <c r="E198" s="138">
        <f>Organic!E31</f>
        <v>1129.9514112975521</v>
      </c>
      <c r="F198" s="139">
        <f>Organic!F31</f>
        <v>2.6109312054781311E-2</v>
      </c>
      <c r="G198" s="140">
        <f>Organic!G31</f>
        <v>0.26262200464819008</v>
      </c>
      <c r="H198" s="141">
        <f>Organic!H31</f>
        <v>2.918820859335583E-2</v>
      </c>
      <c r="I198" s="254">
        <f>Organic!I31</f>
        <v>27.428229008601374</v>
      </c>
      <c r="J198" s="177">
        <f>Organic!J31</f>
        <v>3.8013544602148244</v>
      </c>
      <c r="K198" s="139">
        <f>Organic!K31</f>
        <v>0.16089112643442779</v>
      </c>
      <c r="L198" s="142">
        <f>Organic!L31</f>
        <v>1218023.6917019009</v>
      </c>
      <c r="M198" s="143">
        <f>Organic!M31</f>
        <v>195506.50762272021</v>
      </c>
      <c r="N198" s="139">
        <f>Organic!N31</f>
        <v>0.19120119511613093</v>
      </c>
      <c r="O198" s="137">
        <f>Organic!O31</f>
        <v>252525.19725489616</v>
      </c>
      <c r="P198" s="138">
        <f>Organic!P31</f>
        <v>37300.389424878318</v>
      </c>
      <c r="Q198" s="139">
        <f>Organic!Q31</f>
        <v>0.17330896842680771</v>
      </c>
    </row>
    <row r="199" spans="2:17" ht="15.75" thickBot="1">
      <c r="B199" s="416"/>
      <c r="C199" s="95" t="s">
        <v>214</v>
      </c>
      <c r="D199" s="144">
        <f>Organic!D32</f>
        <v>16864940.125274714</v>
      </c>
      <c r="E199" s="145">
        <f>Organic!E32</f>
        <v>-1631392.7320108898</v>
      </c>
      <c r="F199" s="146">
        <f>Organic!F32</f>
        <v>-8.8200874443513988E-2</v>
      </c>
      <c r="G199" s="147">
        <f>Organic!G32</f>
        <v>99.737377995351778</v>
      </c>
      <c r="H199" s="148">
        <f>Organic!H32</f>
        <v>-2.9188208593438958E-2</v>
      </c>
      <c r="I199" s="255">
        <f>Organic!I32</f>
        <v>8.5598272471931107</v>
      </c>
      <c r="J199" s="184">
        <f>Organic!J32</f>
        <v>8.5006204893328885E-2</v>
      </c>
      <c r="K199" s="146">
        <f>Organic!K32</f>
        <v>1.0030442468229518E-2</v>
      </c>
      <c r="L199" s="149">
        <f>Organic!L32</f>
        <v>144360974.00660688</v>
      </c>
      <c r="M199" s="150">
        <f>Organic!M32</f>
        <v>-12392136.897698015</v>
      </c>
      <c r="N199" s="146">
        <f>Organic!N32</f>
        <v>-7.9055125772037813E-2</v>
      </c>
      <c r="O199" s="144">
        <f>Organic!O32</f>
        <v>45994081.149036884</v>
      </c>
      <c r="P199" s="145">
        <f>Organic!P32</f>
        <v>-4585150.2219553292</v>
      </c>
      <c r="Q199" s="146">
        <f>Organic!Q32</f>
        <v>-9.0652825234211976E-2</v>
      </c>
    </row>
    <row r="200" spans="2:17">
      <c r="B200" s="417" t="s">
        <v>248</v>
      </c>
      <c r="C200" s="173" t="s">
        <v>211</v>
      </c>
      <c r="D200" s="137">
        <f>'Form Data'!D31</f>
        <v>299497.78739617171</v>
      </c>
      <c r="E200" s="138">
        <f>'Form Data'!E31</f>
        <v>-22749.274746045179</v>
      </c>
      <c r="F200" s="139">
        <f>'Form Data'!F31</f>
        <v>-7.0595755302821875E-2</v>
      </c>
      <c r="G200" s="140">
        <f>'Form Data'!G31</f>
        <v>1.7711965656810722</v>
      </c>
      <c r="H200" s="141">
        <f>'Form Data'!H31</f>
        <v>3.3042137595354459E-2</v>
      </c>
      <c r="I200" s="254">
        <f>'Form Data'!I31</f>
        <v>23.199689151052382</v>
      </c>
      <c r="J200" s="177">
        <f>'Form Data'!J31</f>
        <v>2.6177179448881311</v>
      </c>
      <c r="K200" s="139">
        <f>'Form Data'!K31</f>
        <v>0.12718499694062982</v>
      </c>
      <c r="L200" s="142">
        <f>'Form Data'!L31</f>
        <v>6948255.5690191574</v>
      </c>
      <c r="M200" s="143">
        <f>'Form Data'!M31</f>
        <v>315775.81473702751</v>
      </c>
      <c r="N200" s="139">
        <f>'Form Data'!N31</f>
        <v>4.7610520715597071E-2</v>
      </c>
      <c r="O200" s="137">
        <f>'Form Data'!O31</f>
        <v>2383578.080042243</v>
      </c>
      <c r="P200" s="138">
        <f>'Form Data'!P31</f>
        <v>-22025.032173587941</v>
      </c>
      <c r="Q200" s="139">
        <f>'Form Data'!Q31</f>
        <v>-9.1557215160485931E-3</v>
      </c>
    </row>
    <row r="201" spans="2:17" ht="15.75" thickBot="1">
      <c r="B201" s="416"/>
      <c r="C201" s="174" t="s">
        <v>213</v>
      </c>
      <c r="D201" s="144">
        <f>'Form Data'!D32</f>
        <v>16609850.006026533</v>
      </c>
      <c r="E201" s="145">
        <f>'Form Data'!E32</f>
        <v>-1607513.5058535412</v>
      </c>
      <c r="F201" s="146">
        <f>'Form Data'!F32</f>
        <v>-8.8240732793482157E-2</v>
      </c>
      <c r="G201" s="147">
        <f>'Form Data'!G32</f>
        <v>98.228803434318721</v>
      </c>
      <c r="H201" s="148">
        <f>'Form Data'!H32</f>
        <v>-3.3042137595401755E-2</v>
      </c>
      <c r="I201" s="255">
        <f>'Form Data'!I32</f>
        <v>8.3462970513876016</v>
      </c>
      <c r="J201" s="184">
        <f>'Form Data'!J32</f>
        <v>4.9643793327669883E-2</v>
      </c>
      <c r="K201" s="146">
        <f>'Form Data'!K32</f>
        <v>5.9835926347099697E-3</v>
      </c>
      <c r="L201" s="149">
        <f>'Form Data'!L32</f>
        <v>138630742.1292896</v>
      </c>
      <c r="M201" s="150">
        <f>'Form Data'!M32</f>
        <v>-12512406.204812348</v>
      </c>
      <c r="N201" s="146">
        <f>'Form Data'!N32</f>
        <v>-8.2785136757596661E-2</v>
      </c>
      <c r="O201" s="144">
        <f>'Form Data'!O32</f>
        <v>43863028.266249537</v>
      </c>
      <c r="P201" s="145">
        <f>'Form Data'!P32</f>
        <v>-4525824.8003568649</v>
      </c>
      <c r="Q201" s="146">
        <f>'Form Data'!Q32</f>
        <v>-9.3530317697903417E-2</v>
      </c>
    </row>
    <row r="202" spans="2:17" ht="15.75" thickBot="1">
      <c r="B202" s="306" t="s">
        <v>412</v>
      </c>
      <c r="C202" s="307" t="s">
        <v>249</v>
      </c>
      <c r="D202" s="328">
        <f>'Glass Bottle'!D17</f>
        <v>16173.956507005452</v>
      </c>
      <c r="E202" s="329">
        <f>'Glass Bottle'!E17</f>
        <v>-3520.5387583104821</v>
      </c>
      <c r="F202" s="330">
        <f>'Glass Bottle'!F17</f>
        <v>-0.17875750106226479</v>
      </c>
      <c r="G202" s="133">
        <f>'Glass Bottle'!G17</f>
        <v>9.5650977817705457E-2</v>
      </c>
      <c r="H202" s="134">
        <f>'Glass Bottle'!H17</f>
        <v>-1.0578304543337427E-2</v>
      </c>
      <c r="I202" s="185">
        <f>'Glass Bottle'!I17</f>
        <v>13.853417449484738</v>
      </c>
      <c r="J202" s="186">
        <f>'Glass Bottle'!J17</f>
        <v>-1.1381935010038404</v>
      </c>
      <c r="K202" s="132">
        <f>'Glass Bottle'!K17</f>
        <v>-7.5922027643516632E-2</v>
      </c>
      <c r="L202" s="135">
        <f>'Glass Bottle'!L17</f>
        <v>224064.57130135654</v>
      </c>
      <c r="M202" s="136">
        <f>'Glass Bottle'!M17</f>
        <v>-71187.63958249928</v>
      </c>
      <c r="N202" s="132">
        <f>'Glass Bottle'!N17</f>
        <v>-0.24110789676864625</v>
      </c>
      <c r="O202" s="130">
        <f>'Glass Bottle'!O17</f>
        <v>64236.471076846123</v>
      </c>
      <c r="P202" s="131">
        <f>'Glass Bottle'!P17</f>
        <v>-16100.496368050575</v>
      </c>
      <c r="Q202" s="132">
        <f>'Glass Bottle'!Q17</f>
        <v>-0.2004120503937859</v>
      </c>
    </row>
    <row r="203" spans="2:17">
      <c r="B203" s="414" t="s">
        <v>413</v>
      </c>
      <c r="C203" s="308" t="s">
        <v>414</v>
      </c>
      <c r="D203" s="313">
        <f>Enhanced!D93</f>
        <v>11932.248221648268</v>
      </c>
      <c r="E203" s="138">
        <f>Enhanced!E93</f>
        <v>-2087.9383646245296</v>
      </c>
      <c r="F203" s="139">
        <f>Enhanced!F93</f>
        <v>-0.1489237216478157</v>
      </c>
      <c r="G203" s="140">
        <f>Enhanced!G93</f>
        <v>7.0565987330922231E-2</v>
      </c>
      <c r="H203" s="141">
        <f>Enhanced!H93</f>
        <v>-5.0568879732541538E-3</v>
      </c>
      <c r="I203" s="254">
        <f>Enhanced!I93</f>
        <v>10.858597799942139</v>
      </c>
      <c r="J203" s="177">
        <f>Enhanced!J93</f>
        <v>-2.2961113921758187</v>
      </c>
      <c r="K203" s="139">
        <f>Enhanced!K93</f>
        <v>-0.17454672381139397</v>
      </c>
      <c r="L203" s="142">
        <f>Enhanced!L93</f>
        <v>129567.48428795338</v>
      </c>
      <c r="M203" s="143">
        <f>Enhanced!M93</f>
        <v>-54863.993073698279</v>
      </c>
      <c r="N203" s="139">
        <f>Enhanced!N93</f>
        <v>-0.2974762977477835</v>
      </c>
      <c r="O203" s="137">
        <f>Enhanced!O93</f>
        <v>41324.550992369652</v>
      </c>
      <c r="P203" s="138">
        <f>Enhanced!P93</f>
        <v>-18254.933836579323</v>
      </c>
      <c r="Q203" s="139">
        <f>Enhanced!Q93</f>
        <v>-0.30639630216657165</v>
      </c>
    </row>
    <row r="204" spans="2:17">
      <c r="B204" s="414"/>
      <c r="C204" s="308" t="s">
        <v>415</v>
      </c>
      <c r="D204" s="314">
        <f>Enhanced!D94</f>
        <v>16496055.140557533</v>
      </c>
      <c r="E204" s="122">
        <f>Enhanced!E94</f>
        <v>-1637178.4496531505</v>
      </c>
      <c r="F204" s="123">
        <f>Enhanced!F94</f>
        <v>-9.0286072889778982E-2</v>
      </c>
      <c r="G204" s="124">
        <f>Enhanced!G94</f>
        <v>97.555833270955802</v>
      </c>
      <c r="H204" s="125">
        <f>Enhanced!H94</f>
        <v>-0.25222757158934428</v>
      </c>
      <c r="I204" s="182">
        <f>Enhanced!I94</f>
        <v>8.2171152379880166</v>
      </c>
      <c r="J204" s="183">
        <f>Enhanced!J94</f>
        <v>1.1747732532237265E-2</v>
      </c>
      <c r="K204" s="123">
        <f>Enhanced!K94</f>
        <v>1.4317131468427409E-3</v>
      </c>
      <c r="L204" s="126">
        <f>Enhanced!L94</f>
        <v>135549986.06216586</v>
      </c>
      <c r="M204" s="127">
        <f>Enhanced!M94</f>
        <v>-13239859.607788116</v>
      </c>
      <c r="N204" s="123">
        <f>Enhanced!N94</f>
        <v>-8.8983623500469289E-2</v>
      </c>
      <c r="O204" s="121">
        <f>Enhanced!O94</f>
        <v>42621656.89769721</v>
      </c>
      <c r="P204" s="122">
        <f>Enhanced!P94</f>
        <v>-4780987.6587535515</v>
      </c>
      <c r="Q204" s="123">
        <f>Enhanced!Q94</f>
        <v>-0.1008590913753763</v>
      </c>
    </row>
    <row r="205" spans="2:17">
      <c r="B205" s="414"/>
      <c r="C205" s="309" t="s">
        <v>250</v>
      </c>
      <c r="D205" s="314">
        <f>'Enhanced - Aggs'!D86</f>
        <v>0</v>
      </c>
      <c r="E205" s="122">
        <f>'Enhanced - Aggs'!E86</f>
        <v>0</v>
      </c>
      <c r="F205" s="123">
        <f>'Enhanced - Aggs'!F86</f>
        <v>0</v>
      </c>
      <c r="G205" s="124">
        <f>'Enhanced - Aggs'!G86</f>
        <v>0</v>
      </c>
      <c r="H205" s="125">
        <f>'Enhanced - Aggs'!H86</f>
        <v>0</v>
      </c>
      <c r="I205" s="182">
        <f>'Enhanced - Aggs'!I86</f>
        <v>0</v>
      </c>
      <c r="J205" s="183">
        <f>'Enhanced - Aggs'!J86</f>
        <v>0</v>
      </c>
      <c r="K205" s="123">
        <f>'Enhanced - Aggs'!K86</f>
        <v>0</v>
      </c>
      <c r="L205" s="126">
        <f>'Enhanced - Aggs'!L86</f>
        <v>0</v>
      </c>
      <c r="M205" s="127">
        <f>'Enhanced - Aggs'!M86</f>
        <v>0</v>
      </c>
      <c r="N205" s="123">
        <f>'Enhanced - Aggs'!N86</f>
        <v>0</v>
      </c>
      <c r="O205" s="121">
        <f>'Enhanced - Aggs'!O86</f>
        <v>0</v>
      </c>
      <c r="P205" s="122">
        <f>'Enhanced - Aggs'!P86</f>
        <v>0</v>
      </c>
      <c r="Q205" s="123">
        <f>'Enhanced - Aggs'!Q86</f>
        <v>0</v>
      </c>
    </row>
    <row r="206" spans="2:17" ht="15" customHeight="1">
      <c r="B206" s="414"/>
      <c r="C206" s="309" t="s">
        <v>251</v>
      </c>
      <c r="D206" s="314">
        <f>'Enhanced - Aggs'!D87</f>
        <v>48.963752746582031</v>
      </c>
      <c r="E206" s="122">
        <f>'Enhanced - Aggs'!E87</f>
        <v>47.812245294451714</v>
      </c>
      <c r="F206" s="123">
        <f>'Enhanced - Aggs'!F87</f>
        <v>41.52143801240527</v>
      </c>
      <c r="G206" s="124">
        <f>'Enhanced - Aggs'!G87</f>
        <v>2.8956618164556025E-4</v>
      </c>
      <c r="H206" s="125">
        <f>'Enhanced - Aggs'!H87</f>
        <v>2.8335511562811212E-4</v>
      </c>
      <c r="I206" s="182">
        <f>'Enhanced - Aggs'!I87</f>
        <v>17.18</v>
      </c>
      <c r="J206" s="183">
        <f>'Enhanced - Aggs'!J87</f>
        <v>1.2599999999999998</v>
      </c>
      <c r="K206" s="123">
        <f>'Enhanced - Aggs'!K87</f>
        <v>7.9145728643216062E-2</v>
      </c>
      <c r="L206" s="126">
        <f>'Enhanced - Aggs'!L87</f>
        <v>841.19727218627929</v>
      </c>
      <c r="M206" s="127">
        <f>'Enhanced - Aggs'!M87</f>
        <v>822.8652735483646</v>
      </c>
      <c r="N206" s="123">
        <f>'Enhanced - Aggs'!N87</f>
        <v>44.886828206854425</v>
      </c>
      <c r="O206" s="121">
        <f>'Enhanced - Aggs'!O87</f>
        <v>97.927505493164063</v>
      </c>
      <c r="P206" s="122">
        <f>'Enhanced - Aggs'!P87</f>
        <v>88.715445876121521</v>
      </c>
      <c r="Q206" s="123">
        <f>'Enhanced - Aggs'!Q87</f>
        <v>9.6303595031013174</v>
      </c>
    </row>
    <row r="207" spans="2:17">
      <c r="B207" s="414"/>
      <c r="C207" s="309" t="s">
        <v>252</v>
      </c>
      <c r="D207" s="314">
        <f>'Enhanced - Aggs'!D88</f>
        <v>65619.333258967046</v>
      </c>
      <c r="E207" s="122">
        <f>'Enhanced - Aggs'!E88</f>
        <v>10774.160996440369</v>
      </c>
      <c r="F207" s="123">
        <f>'Enhanced - Aggs'!F88</f>
        <v>0.19644684394221304</v>
      </c>
      <c r="G207" s="124">
        <f>'Enhanced - Aggs'!G88</f>
        <v>0.38806543020240619</v>
      </c>
      <c r="H207" s="125">
        <f>'Enhanced - Aggs'!H88</f>
        <v>9.2238438348673957E-2</v>
      </c>
      <c r="I207" s="182">
        <f>'Enhanced - Aggs'!I88</f>
        <v>14.662617425073838</v>
      </c>
      <c r="J207" s="183">
        <f>'Enhanced - Aggs'!J88</f>
        <v>-1.3020705605907015</v>
      </c>
      <c r="K207" s="123">
        <f>'Enhanced - Aggs'!K88</f>
        <v>-8.1559411731685155E-2</v>
      </c>
      <c r="L207" s="126">
        <f>'Enhanced - Aggs'!L88</f>
        <v>962151.17926465743</v>
      </c>
      <c r="M207" s="127">
        <f>'Enhanced - Aggs'!M88</f>
        <v>86565.116573395673</v>
      </c>
      <c r="N207" s="123">
        <f>'Enhanced - Aggs'!N88</f>
        <v>9.8865343182054727E-2</v>
      </c>
      <c r="O207" s="121">
        <f>'Enhanced - Aggs'!O88</f>
        <v>350316.02896952629</v>
      </c>
      <c r="P207" s="122">
        <f>'Enhanced - Aggs'!P88</f>
        <v>1179.9119311367394</v>
      </c>
      <c r="Q207" s="123">
        <f>'Enhanced - Aggs'!Q88</f>
        <v>3.3795183985706103E-3</v>
      </c>
    </row>
    <row r="208" spans="2:17">
      <c r="B208" s="414"/>
      <c r="C208" s="310" t="s">
        <v>416</v>
      </c>
      <c r="D208" s="314">
        <f>Enhanced!D95</f>
        <v>2110.3612404689193</v>
      </c>
      <c r="E208" s="122">
        <f>Enhanced!E95</f>
        <v>1706.9794150367379</v>
      </c>
      <c r="F208" s="123">
        <f>Enhanced!F95</f>
        <v>4.2316716009896789</v>
      </c>
      <c r="G208" s="124">
        <f>Enhanced!G95</f>
        <v>1.2480441388104811E-2</v>
      </c>
      <c r="H208" s="125">
        <f>Enhanced!H95</f>
        <v>1.0304657685304712E-2</v>
      </c>
      <c r="I208" s="182">
        <f>Enhanced!I95</f>
        <v>16.546835173048784</v>
      </c>
      <c r="J208" s="183">
        <f>Enhanced!J95</f>
        <v>-4.3750303508072435</v>
      </c>
      <c r="K208" s="123">
        <f>Enhanced!K95</f>
        <v>-0.20911282245928989</v>
      </c>
      <c r="L208" s="126">
        <f>Enhanced!L95</f>
        <v>34919.799601629973</v>
      </c>
      <c r="M208" s="127">
        <f>Enhanced!M95</f>
        <v>26480.299295170305</v>
      </c>
      <c r="N208" s="123">
        <f>Enhanced!N95</f>
        <v>3.1376619863266142</v>
      </c>
      <c r="O208" s="121">
        <f>Enhanced!O95</f>
        <v>7015.2866600751877</v>
      </c>
      <c r="P208" s="122">
        <f>Enhanced!P95</f>
        <v>4225.8272154331207</v>
      </c>
      <c r="Q208" s="123">
        <f>Enhanced!Q95</f>
        <v>1.5149269237629526</v>
      </c>
    </row>
    <row r="209" spans="2:17">
      <c r="B209" s="414"/>
      <c r="C209" s="310" t="s">
        <v>417</v>
      </c>
      <c r="D209" s="314">
        <f>Enhanced!D96</f>
        <v>0</v>
      </c>
      <c r="E209" s="122">
        <f>Enhanced!E96</f>
        <v>0</v>
      </c>
      <c r="F209" s="123">
        <f>Enhanced!F96</f>
        <v>0</v>
      </c>
      <c r="G209" s="124">
        <f>Enhanced!G96</f>
        <v>0</v>
      </c>
      <c r="H209" s="125">
        <f>Enhanced!H96</f>
        <v>0</v>
      </c>
      <c r="I209" s="182">
        <f>Enhanced!I96</f>
        <v>0</v>
      </c>
      <c r="J209" s="183">
        <f>Enhanced!J96</f>
        <v>0</v>
      </c>
      <c r="K209" s="123">
        <f>Enhanced!K96</f>
        <v>0</v>
      </c>
      <c r="L209" s="126">
        <f>Enhanced!L96</f>
        <v>0</v>
      </c>
      <c r="M209" s="127">
        <f>Enhanced!M96</f>
        <v>0</v>
      </c>
      <c r="N209" s="123">
        <f>Enhanced!N96</f>
        <v>0</v>
      </c>
      <c r="O209" s="121">
        <f>Enhanced!O96</f>
        <v>0</v>
      </c>
      <c r="P209" s="122">
        <f>Enhanced!P96</f>
        <v>0</v>
      </c>
      <c r="Q209" s="123">
        <f>Enhanced!Q96</f>
        <v>0</v>
      </c>
    </row>
    <row r="210" spans="2:17">
      <c r="B210" s="414"/>
      <c r="C210" s="310" t="s">
        <v>418</v>
      </c>
      <c r="D210" s="314">
        <f>Enhanced!D97</f>
        <v>357006.61269418977</v>
      </c>
      <c r="E210" s="122">
        <f>Enhanced!E97</f>
        <v>8668.6514615420601</v>
      </c>
      <c r="F210" s="123">
        <f>Enhanced!F97</f>
        <v>2.48857501228597E-2</v>
      </c>
      <c r="G210" s="124">
        <f>Enhanced!G97</f>
        <v>2.1112973549048135</v>
      </c>
      <c r="H210" s="125">
        <f>Enhanced!H97</f>
        <v>0.23241235976506447</v>
      </c>
      <c r="I210" s="182">
        <f>Enhanced!I97</f>
        <v>24.868987665355718</v>
      </c>
      <c r="J210" s="183">
        <f>Enhanced!J97</f>
        <v>2.4880523795846763</v>
      </c>
      <c r="K210" s="123">
        <f>Enhanced!K97</f>
        <v>0.11116838272467043</v>
      </c>
      <c r="L210" s="126">
        <f>Enhanced!L97</f>
        <v>8878393.0475422312</v>
      </c>
      <c r="M210" s="127">
        <f>Enhanced!M97</f>
        <v>1082263.6796169207</v>
      </c>
      <c r="N210" s="123">
        <f>Enhanced!N97</f>
        <v>0.13882064144157863</v>
      </c>
      <c r="O210" s="121">
        <f>Enhanced!O97</f>
        <v>3190814.8103685379</v>
      </c>
      <c r="P210" s="122">
        <f>Enhanced!P97</f>
        <v>259882.68078202894</v>
      </c>
      <c r="Q210" s="123">
        <f>Enhanced!Q97</f>
        <v>8.8668952159834821E-2</v>
      </c>
    </row>
    <row r="211" spans="2:17">
      <c r="B211" s="414"/>
      <c r="C211" s="310" t="s">
        <v>253</v>
      </c>
      <c r="D211" s="314">
        <f>'Enhanced - Aggs'!D90</f>
        <v>0</v>
      </c>
      <c r="E211" s="122">
        <f>'Enhanced - Aggs'!E90</f>
        <v>0</v>
      </c>
      <c r="F211" s="123">
        <f>'Enhanced - Aggs'!F90</f>
        <v>0</v>
      </c>
      <c r="G211" s="124">
        <f>'Enhanced - Aggs'!G90</f>
        <v>0</v>
      </c>
      <c r="H211" s="125">
        <f>'Enhanced - Aggs'!H90</f>
        <v>0</v>
      </c>
      <c r="I211" s="182">
        <f>'Enhanced - Aggs'!I90</f>
        <v>0</v>
      </c>
      <c r="J211" s="183">
        <f>'Enhanced - Aggs'!J90</f>
        <v>0</v>
      </c>
      <c r="K211" s="123">
        <f>'Enhanced - Aggs'!K90</f>
        <v>0</v>
      </c>
      <c r="L211" s="126">
        <f>'Enhanced - Aggs'!L90</f>
        <v>0</v>
      </c>
      <c r="M211" s="127">
        <f>'Enhanced - Aggs'!M90</f>
        <v>0</v>
      </c>
      <c r="N211" s="123">
        <f>'Enhanced - Aggs'!N90</f>
        <v>0</v>
      </c>
      <c r="O211" s="121">
        <f>'Enhanced - Aggs'!O90</f>
        <v>0</v>
      </c>
      <c r="P211" s="122">
        <f>'Enhanced - Aggs'!P90</f>
        <v>0</v>
      </c>
      <c r="Q211" s="123">
        <f>'Enhanced - Aggs'!Q90</f>
        <v>0</v>
      </c>
    </row>
    <row r="212" spans="2:17">
      <c r="B212" s="415"/>
      <c r="C212" s="311" t="s">
        <v>332</v>
      </c>
      <c r="D212" s="314">
        <f>'Enhanced - Aggs'!D91</f>
        <v>872907.78906492225</v>
      </c>
      <c r="E212" s="122">
        <f>'Enhanced - Aggs'!E91</f>
        <v>213699.92614404752</v>
      </c>
      <c r="F212" s="123">
        <f>'Enhanced - Aggs'!F91</f>
        <v>0.32417684643075639</v>
      </c>
      <c r="G212" s="124">
        <f>'Enhanced - Aggs'!G91</f>
        <v>61.851981517996478</v>
      </c>
      <c r="H212" s="125">
        <f>'Enhanced - Aggs'!H91</f>
        <v>7.5929992578675183</v>
      </c>
      <c r="I212" s="182">
        <f>'Enhanced - Aggs'!I91</f>
        <v>42.575076047667757</v>
      </c>
      <c r="J212" s="183">
        <f>'Enhanced - Aggs'!J91</f>
        <v>2.9517993237971538</v>
      </c>
      <c r="K212" s="123">
        <f>'Enhanced - Aggs'!K91</f>
        <v>7.4496598157892252E-2</v>
      </c>
      <c r="L212" s="126">
        <f>'Enhanced - Aggs'!L91</f>
        <v>37164115.502040587</v>
      </c>
      <c r="M212" s="127">
        <f>'Enhanced - Aggs'!M91</f>
        <v>11044139.930975407</v>
      </c>
      <c r="N212" s="123">
        <f>'Enhanced - Aggs'!N91</f>
        <v>0.42282351684929331</v>
      </c>
      <c r="O212" s="121">
        <f>'Enhanced - Aggs'!O91</f>
        <v>7982568.0763293505</v>
      </c>
      <c r="P212" s="122">
        <f>'Enhanced - Aggs'!P91</f>
        <v>1935805.8388624098</v>
      </c>
      <c r="Q212" s="123">
        <f>'Enhanced - Aggs'!Q91</f>
        <v>0.32013923531965127</v>
      </c>
    </row>
    <row r="213" spans="2:17" ht="15.75" thickBot="1">
      <c r="B213" s="416"/>
      <c r="C213" s="312" t="s">
        <v>419</v>
      </c>
      <c r="D213" s="315">
        <f>Enhanced!D98</f>
        <v>42243.430708806933</v>
      </c>
      <c r="E213" s="145">
        <f>Enhanced!E98</f>
        <v>-1372.0234584450227</v>
      </c>
      <c r="F213" s="146">
        <f>Enhanced!F98</f>
        <v>-3.1457277807625972E-2</v>
      </c>
      <c r="G213" s="147">
        <f>Enhanced!G98</f>
        <v>0.24982294541980168</v>
      </c>
      <c r="H213" s="148">
        <f>Enhanced!H98</f>
        <v>1.45674421118418E-2</v>
      </c>
      <c r="I213" s="255">
        <f>Enhanced!I98</f>
        <v>23.344015582176745</v>
      </c>
      <c r="J213" s="184">
        <f>Enhanced!J98</f>
        <v>0.49014206719976627</v>
      </c>
      <c r="K213" s="146">
        <f>Enhanced!K98</f>
        <v>2.1446783053146692E-2</v>
      </c>
      <c r="L213" s="149">
        <f>Enhanced!L98</f>
        <v>986131.30471099261</v>
      </c>
      <c r="M213" s="150">
        <f>Enhanced!M98</f>
        <v>-10650.768125659088</v>
      </c>
      <c r="N213" s="146">
        <f>Enhanced!N98</f>
        <v>-1.0685152167061986E-2</v>
      </c>
      <c r="O213" s="144">
        <f>Enhanced!O98</f>
        <v>385794.80057358742</v>
      </c>
      <c r="P213" s="145">
        <f>Enhanced!P98</f>
        <v>-12715.747937763459</v>
      </c>
      <c r="Q213" s="146">
        <f>Enhanced!Q98</f>
        <v>-3.1908184075085465E-2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Alternatives'!D156</f>
        <v>209411.46881577204</v>
      </c>
      <c r="E214" s="384">
        <f>'Non-Dairy Alternatives'!E156</f>
        <v>99936.201068841066</v>
      </c>
      <c r="F214" s="385">
        <f>'Non-Dairy Alternatives'!F156</f>
        <v>0.91286555516684431</v>
      </c>
      <c r="G214" s="386">
        <f>'Non-Dairy Alternatives'!G156</f>
        <v>100</v>
      </c>
      <c r="H214" s="387">
        <f>'Non-Dairy Alternatives'!H156</f>
        <v>-1.4210854715202004E-14</v>
      </c>
      <c r="I214" s="388">
        <f>'Non-Dairy Alternatives'!I156</f>
        <v>31.102753399856365</v>
      </c>
      <c r="J214" s="389">
        <f>'Non-Dairy Alternatives'!J156</f>
        <v>5.8809603927773857</v>
      </c>
      <c r="K214" s="385">
        <f>'Non-Dairy Alternatives'!K156</f>
        <v>0.23316979848049588</v>
      </c>
      <c r="L214" s="390">
        <f>'Non-Dairy Alternatives'!L156</f>
        <v>6513273.2736786688</v>
      </c>
      <c r="M214" s="391">
        <f>'Non-Dairy Alternatives'!M156</f>
        <v>3752110.7311710264</v>
      </c>
      <c r="N214" s="385">
        <f>'Non-Dairy Alternatives'!N156</f>
        <v>1.3588880311853793</v>
      </c>
      <c r="O214" s="383">
        <f>'Non-Dairy Alternatives'!O156</f>
        <v>1653244.4835423231</v>
      </c>
      <c r="P214" s="384">
        <f>'Non-Dairy Alternatives'!P156</f>
        <v>889213.45113090787</v>
      </c>
      <c r="Q214" s="385">
        <f>'Non-Dairy Alternatives'!Q156</f>
        <v>1.1638446783037006</v>
      </c>
    </row>
    <row r="215" spans="2:17" ht="15.6" customHeight="1">
      <c r="B215" s="415"/>
      <c r="C215" s="93" t="s">
        <v>456</v>
      </c>
      <c r="D215" s="137">
        <f>'Non-Dairy Alternatives'!D157</f>
        <v>2216.2121050428514</v>
      </c>
      <c r="E215" s="138">
        <f>'Non-Dairy Alternatives'!E157</f>
        <v>99.783055552471978</v>
      </c>
      <c r="F215" s="139">
        <f>'Non-Dairy Alternatives'!F157</f>
        <v>4.7146893762632397E-2</v>
      </c>
      <c r="G215" s="140">
        <f>'Non-Dairy Alternatives'!G157</f>
        <v>1.0583050286479512</v>
      </c>
      <c r="H215" s="141">
        <f>'Non-Dairy Alternatives'!H157</f>
        <v>-0.87494354251136586</v>
      </c>
      <c r="I215" s="254">
        <f>'Non-Dairy Alternatives'!I157</f>
        <v>24.716959321802786</v>
      </c>
      <c r="J215" s="177">
        <f>'Non-Dairy Alternatives'!J157</f>
        <v>0.64254532226206962</v>
      </c>
      <c r="K215" s="317">
        <f>'Non-Dairy Alternatives'!K157</f>
        <v>2.6689967293672356E-2</v>
      </c>
      <c r="L215" s="335">
        <f>'Non-Dairy Alternatives'!L157</f>
        <v>54778.024448831078</v>
      </c>
      <c r="M215" s="143">
        <f>'Non-Dairy Alternatives'!M157</f>
        <v>3826.2353107452363</v>
      </c>
      <c r="N215" s="139">
        <f>'Non-Dairy Alternatives'!N157</f>
        <v>7.5095210108827609E-2</v>
      </c>
      <c r="O215" s="137">
        <f>'Non-Dairy Alternatives'!O157</f>
        <v>17195.973647236824</v>
      </c>
      <c r="P215" s="138">
        <f>'Non-Dairy Alternatives'!P157</f>
        <v>2328.7631139755249</v>
      </c>
      <c r="Q215" s="139">
        <f>'Non-Dairy Alternatives'!Q157</f>
        <v>0.15663752852396604</v>
      </c>
    </row>
    <row r="216" spans="2:17" ht="15.6" customHeight="1">
      <c r="B216" s="415"/>
      <c r="C216" s="332" t="s">
        <v>207</v>
      </c>
      <c r="D216" s="121">
        <f>'Non-Dairy Alternatives'!D158</f>
        <v>49715.947200216637</v>
      </c>
      <c r="E216" s="122">
        <f>'Non-Dairy Alternatives'!E158</f>
        <v>-2537.0205977368896</v>
      </c>
      <c r="F216" s="123">
        <f>'Non-Dairy Alternatives'!F158</f>
        <v>-4.8552660349298886E-2</v>
      </c>
      <c r="G216" s="124">
        <f>'Non-Dairy Alternatives'!G158</f>
        <v>23.740794848229548</v>
      </c>
      <c r="H216" s="125">
        <f>'Non-Dairy Alternatives'!H158</f>
        <v>-23.989591085828501</v>
      </c>
      <c r="I216" s="182">
        <f>'Non-Dairy Alternatives'!I158</f>
        <v>17.124917278416312</v>
      </c>
      <c r="J216" s="183">
        <f>'Non-Dairy Alternatives'!J158</f>
        <v>-2.2114791861062955</v>
      </c>
      <c r="K216" s="316">
        <f>'Non-Dairy Alternatives'!K158</f>
        <v>-0.11436873412084821</v>
      </c>
      <c r="L216" s="319">
        <f>'Non-Dairy Alternatives'!L158</f>
        <v>851381.483221823</v>
      </c>
      <c r="M216" s="127">
        <f>'Non-Dairy Alternatives'!M158</f>
        <v>-159002.61856733914</v>
      </c>
      <c r="N216" s="123">
        <f>'Non-Dairy Alternatives'!N158</f>
        <v>-0.15736848816779817</v>
      </c>
      <c r="O216" s="121">
        <f>'Non-Dairy Alternatives'!O158</f>
        <v>211967.00682556629</v>
      </c>
      <c r="P216" s="122">
        <f>'Non-Dairy Alternatives'!P158</f>
        <v>-39324.991220931843</v>
      </c>
      <c r="Q216" s="123">
        <f>'Non-Dairy Alternatives'!Q158</f>
        <v>-0.15649121948425629</v>
      </c>
    </row>
    <row r="217" spans="2:17" ht="15.6" customHeight="1">
      <c r="B217" s="415"/>
      <c r="C217" s="332" t="s">
        <v>209</v>
      </c>
      <c r="D217" s="121">
        <f>'Non-Dairy Alternatives'!D159</f>
        <v>0</v>
      </c>
      <c r="E217" s="122">
        <f>'Non-Dairy Alternatives'!E159</f>
        <v>0</v>
      </c>
      <c r="F217" s="123">
        <f>'Non-Dairy Alternatives'!F159</f>
        <v>0</v>
      </c>
      <c r="G217" s="124">
        <f>'Non-Dairy Alternatives'!G159</f>
        <v>0</v>
      </c>
      <c r="H217" s="125">
        <f>'Non-Dairy Alternatives'!H159</f>
        <v>0</v>
      </c>
      <c r="I217" s="182">
        <f>'Non-Dairy Alternatives'!I159</f>
        <v>0</v>
      </c>
      <c r="J217" s="183">
        <f>'Non-Dairy Alternatives'!J159</f>
        <v>0</v>
      </c>
      <c r="K217" s="316">
        <f>'Non-Dairy Alternatives'!K159</f>
        <v>0</v>
      </c>
      <c r="L217" s="319">
        <f>'Non-Dairy Alternatives'!L159</f>
        <v>0</v>
      </c>
      <c r="M217" s="127">
        <f>'Non-Dairy Alternatives'!M159</f>
        <v>0</v>
      </c>
      <c r="N217" s="123">
        <f>'Non-Dairy Alternatives'!N159</f>
        <v>0</v>
      </c>
      <c r="O217" s="121">
        <f>'Non-Dairy Alternatives'!O159</f>
        <v>0</v>
      </c>
      <c r="P217" s="122">
        <f>'Non-Dairy Alternatives'!P159</f>
        <v>0</v>
      </c>
      <c r="Q217" s="123">
        <f>'Non-Dairy Alternatives'!Q159</f>
        <v>0</v>
      </c>
    </row>
    <row r="218" spans="2:17" ht="15.6" customHeight="1">
      <c r="B218" s="415"/>
      <c r="C218" s="332" t="s">
        <v>452</v>
      </c>
      <c r="D218" s="121">
        <f>'Non-Dairy Alternatives'!D160</f>
        <v>146106.75454888248</v>
      </c>
      <c r="E218" s="122">
        <f>'Non-Dairy Alternatives'!E160</f>
        <v>102523.49019304079</v>
      </c>
      <c r="F218" s="123">
        <f>'Non-Dairy Alternatives'!F160</f>
        <v>2.352359138498056</v>
      </c>
      <c r="G218" s="124">
        <f>'Non-Dairy Alternatives'!G160</f>
        <v>69.770178001768699</v>
      </c>
      <c r="H218" s="125">
        <f>'Non-Dairy Alternatives'!H160</f>
        <v>29.959118158927154</v>
      </c>
      <c r="I218" s="182">
        <f>'Non-Dairy Alternatives'!I160</f>
        <v>37.305819033568262</v>
      </c>
      <c r="J218" s="183">
        <f>'Non-Dairy Alternatives'!J160</f>
        <v>1.9948803927548298</v>
      </c>
      <c r="K218" s="316">
        <f>'Non-Dairy Alternatives'!K160</f>
        <v>5.6494686053150896E-2</v>
      </c>
      <c r="L218" s="319">
        <f>'Non-Dairy Alternatives'!L160</f>
        <v>5450632.144782586</v>
      </c>
      <c r="M218" s="127">
        <f>'Non-Dairy Alternatives'!M160</f>
        <v>3911666.1713471087</v>
      </c>
      <c r="N218" s="123">
        <f>'Non-Dairy Alternatives'!N160</f>
        <v>2.5417496155649149</v>
      </c>
      <c r="O218" s="121">
        <f>'Non-Dairy Alternatives'!O160</f>
        <v>1388966.1001107693</v>
      </c>
      <c r="P218" s="122">
        <f>'Non-Dairy Alternatives'!P160</f>
        <v>928951.81984809157</v>
      </c>
      <c r="Q218" s="123">
        <f>'Non-Dairy Alternatives'!Q160</f>
        <v>2.0193977876461591</v>
      </c>
    </row>
    <row r="219" spans="2:17">
      <c r="B219" s="414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4"/>
      <c r="C220" s="332" t="s">
        <v>454</v>
      </c>
      <c r="D220" s="121">
        <f>'Non-Dairy Alternatives'!D161</f>
        <v>24.481876373291016</v>
      </c>
      <c r="E220" s="122">
        <f>'Non-Dairy Alternatives'!E161</f>
        <v>-22.419200420379639</v>
      </c>
      <c r="F220" s="123">
        <f>'Non-Dairy Alternatives'!F161</f>
        <v>-0.47801035611628284</v>
      </c>
      <c r="G220" s="124">
        <f>'Non-Dairy Alternatives'!G161</f>
        <v>1.1690800180017237E-2</v>
      </c>
      <c r="H220" s="125">
        <f>'Non-Dairy Alternatives'!H161</f>
        <v>-3.1150909878267123E-2</v>
      </c>
      <c r="I220" s="182">
        <f>'Non-Dairy Alternatives'!I161</f>
        <v>35.96</v>
      </c>
      <c r="J220" s="183">
        <f>'Non-Dairy Alternatives'!J161</f>
        <v>2</v>
      </c>
      <c r="K220" s="316">
        <f>'Non-Dairy Alternatives'!K161</f>
        <v>5.8892815076560655E-2</v>
      </c>
      <c r="L220" s="319">
        <f>'Non-Dairy Alternatives'!L161</f>
        <v>880.36827438354487</v>
      </c>
      <c r="M220" s="127">
        <f>'Non-Dairy Alternatives'!M161</f>
        <v>-712.39229352951054</v>
      </c>
      <c r="N220" s="123">
        <f>'Non-Dairy Alternatives'!N161</f>
        <v>-0.44726891654715939</v>
      </c>
      <c r="O220" s="121">
        <f>'Non-Dairy Alternatives'!O161</f>
        <v>97.927505493164063</v>
      </c>
      <c r="P220" s="122">
        <f>'Non-Dairy Alternatives'!P161</f>
        <v>-89.676801681518555</v>
      </c>
      <c r="Q220" s="123">
        <f>'Non-Dairy Alternatives'!Q161</f>
        <v>-0.47801035611628284</v>
      </c>
    </row>
    <row r="221" spans="2:17">
      <c r="B221" s="414"/>
      <c r="C221" s="332" t="s">
        <v>455</v>
      </c>
      <c r="D221" s="121">
        <f>'Non-Dairy Alternatives'!D162</f>
        <v>729.61452902255064</v>
      </c>
      <c r="E221" s="122">
        <f>'Non-Dairy Alternatives'!E162</f>
        <v>-432.91535159744035</v>
      </c>
      <c r="F221" s="123">
        <f>'Non-Dairy Alternatives'!F162</f>
        <v>-0.37239073060776851</v>
      </c>
      <c r="G221" s="124">
        <f>'Non-Dairy Alternatives'!G162</f>
        <v>0.3484119246899619</v>
      </c>
      <c r="H221" s="125">
        <f>'Non-Dairy Alternatives'!H162</f>
        <v>-0.71349904803070685</v>
      </c>
      <c r="I221" s="182">
        <f>'Non-Dairy Alternatives'!I162</f>
        <v>27.25024035048331</v>
      </c>
      <c r="J221" s="183">
        <f>'Non-Dairy Alternatives'!J162</f>
        <v>1.2388718531154019</v>
      </c>
      <c r="K221" s="316">
        <f>'Non-Dairy Alternatives'!K162</f>
        <v>4.7628092049088591E-2</v>
      </c>
      <c r="L221" s="319">
        <f>'Non-Dairy Alternatives'!L162</f>
        <v>19882.171279069185</v>
      </c>
      <c r="M221" s="127">
        <f>'Non-Dairy Alternatives'!M162</f>
        <v>-10356.821834938524</v>
      </c>
      <c r="N221" s="123">
        <f>'Non-Dairy Alternatives'!N162</f>
        <v>-0.34249889855429411</v>
      </c>
      <c r="O221" s="121">
        <f>'Non-Dairy Alternatives'!O162</f>
        <v>6665.4201694726944</v>
      </c>
      <c r="P221" s="122">
        <f>'Non-Dairy Alternatives'!P162</f>
        <v>-3158.2768825292587</v>
      </c>
      <c r="Q221" s="123">
        <f>'Non-Dairy Alternatives'!Q162</f>
        <v>-0.3214957531579864</v>
      </c>
    </row>
    <row r="222" spans="2:17">
      <c r="B222" s="414"/>
      <c r="C222" s="332" t="s">
        <v>420</v>
      </c>
      <c r="D222" s="121">
        <f>'Non-Dairy Alternatives'!D163</f>
        <v>9659.3760640473774</v>
      </c>
      <c r="E222" s="122">
        <f>'Non-Dairy Alternatives'!E163</f>
        <v>353.55284850809403</v>
      </c>
      <c r="F222" s="123">
        <f>'Non-Dairy Alternatives'!F163</f>
        <v>3.7992646144160092E-2</v>
      </c>
      <c r="G222" s="124">
        <f>'Non-Dairy Alternatives'!G163</f>
        <v>4.6126299188250917</v>
      </c>
      <c r="H222" s="125">
        <f>'Non-Dairy Alternatives'!H163</f>
        <v>-3.8877587142049146</v>
      </c>
      <c r="I222" s="182">
        <f>'Non-Dairy Alternatives'!I163</f>
        <v>12.406260587062016</v>
      </c>
      <c r="J222" s="183">
        <f>'Non-Dairy Alternatives'!J163</f>
        <v>-2.820237768596634E-2</v>
      </c>
      <c r="K222" s="316">
        <f>'Non-Dairy Alternatives'!K163</f>
        <v>-2.2680816828133869E-3</v>
      </c>
      <c r="L222" s="319">
        <f>'Non-Dairy Alternatives'!L163</f>
        <v>119836.73655900121</v>
      </c>
      <c r="M222" s="127">
        <f>'Non-Dairy Alternatives'!M163</f>
        <v>4123.8224288859928</v>
      </c>
      <c r="N222" s="123">
        <f>'Non-Dairy Alternatives'!N163</f>
        <v>3.5638394036545444E-2</v>
      </c>
      <c r="O222" s="121">
        <f>'Non-Dairy Alternatives'!O163</f>
        <v>23930.126135706902</v>
      </c>
      <c r="P222" s="122">
        <f>'Non-Dairy Alternatives'!P163</f>
        <v>-1016.4326369856681</v>
      </c>
      <c r="Q222" s="123">
        <f>'Non-Dairy Alternatives'!Q163</f>
        <v>-4.0744402714906432E-2</v>
      </c>
    </row>
    <row r="223" spans="2:17">
      <c r="B223" s="414"/>
      <c r="C223" s="332" t="s">
        <v>421</v>
      </c>
      <c r="D223" s="121">
        <f>'Non-Dairy Alternatives'!D164</f>
        <v>72.975435733795166</v>
      </c>
      <c r="E223" s="122">
        <f>'Non-Dairy Alternatives'!E164</f>
        <v>37.693031787872314</v>
      </c>
      <c r="F223" s="123">
        <f>'Non-Dairy Alternatives'!F164</f>
        <v>1.068323798050842</v>
      </c>
      <c r="G223" s="124">
        <f>'Non-Dairy Alternatives'!G164</f>
        <v>3.4847869673267362E-2</v>
      </c>
      <c r="H223" s="125">
        <f>'Non-Dairy Alternatives'!H164</f>
        <v>2.6192168715372111E-3</v>
      </c>
      <c r="I223" s="182">
        <f>'Non-Dairy Alternatives'!I164</f>
        <v>18.64</v>
      </c>
      <c r="J223" s="183">
        <f>'Non-Dairy Alternatives'!J164</f>
        <v>-1.8666666666666671</v>
      </c>
      <c r="K223" s="316">
        <f>'Non-Dairy Alternatives'!K164</f>
        <v>-9.1027308192457759E-2</v>
      </c>
      <c r="L223" s="319">
        <f>'Non-Dairy Alternatives'!L164</f>
        <v>1360.262122077942</v>
      </c>
      <c r="M223" s="127">
        <f>'Non-Dairy Alternatives'!M164</f>
        <v>636.73762516021736</v>
      </c>
      <c r="N223" s="123">
        <f>'Non-Dairy Alternatives'!N164</f>
        <v>0.88004985024387339</v>
      </c>
      <c r="O223" s="121">
        <f>'Non-Dairy Alternatives'!O164</f>
        <v>194.60116195678711</v>
      </c>
      <c r="P223" s="122">
        <f>'Non-Dairy Alternatives'!P164</f>
        <v>100.51475143432617</v>
      </c>
      <c r="Q223" s="123">
        <f>'Non-Dairy Alternatives'!Q164</f>
        <v>1.068323798050842</v>
      </c>
    </row>
    <row r="224" spans="2:17">
      <c r="B224" s="414"/>
      <c r="C224" s="333" t="s">
        <v>421</v>
      </c>
      <c r="D224" s="121">
        <f>'Non-Dairy Alternatives'!D165</f>
        <v>394.91931430935864</v>
      </c>
      <c r="E224" s="122">
        <f>'Non-Dairy Alternatives'!E165</f>
        <v>338.43027503060108</v>
      </c>
      <c r="F224" s="123">
        <f>'Non-Dairy Alternatives'!F165</f>
        <v>5.9910786119151815</v>
      </c>
      <c r="G224" s="124">
        <f>'Non-Dairy Alternatives'!G165</f>
        <v>0.18858533228511262</v>
      </c>
      <c r="H224" s="125">
        <f>'Non-Dairy Alternatives'!H165</f>
        <v>0.13698551395049047</v>
      </c>
      <c r="I224" s="182">
        <f>'Non-Dairy Alternatives'!I165</f>
        <v>22.085688367804043</v>
      </c>
      <c r="J224" s="183">
        <f>'Non-Dairy Alternatives'!J165</f>
        <v>-3.3526745780808085</v>
      </c>
      <c r="K224" s="316">
        <f>'Non-Dairy Alternatives'!K165</f>
        <v>-0.13179600374493314</v>
      </c>
      <c r="L224" s="319">
        <f>'Non-Dairy Alternatives'!L165</f>
        <v>8722.0649062633511</v>
      </c>
      <c r="M224" s="127">
        <f>'Non-Dairy Alternatives'!M165</f>
        <v>7285.0762226259703</v>
      </c>
      <c r="N224" s="123">
        <f>'Non-Dairy Alternatives'!N165</f>
        <v>5.0696823889980864</v>
      </c>
      <c r="O224" s="121">
        <f>'Non-Dairy Alternatives'!O165</f>
        <v>3062.1158924102783</v>
      </c>
      <c r="P224" s="122">
        <f>'Non-Dairy Alternatives'!P165</f>
        <v>2616.3501805067062</v>
      </c>
      <c r="Q224" s="123">
        <f>'Non-Dairy Alternatives'!Q165</f>
        <v>5.8693392305433179</v>
      </c>
    </row>
    <row r="225" spans="1:17" ht="15.75" thickBot="1">
      <c r="B225" s="416"/>
      <c r="C225" s="334" t="s">
        <v>208</v>
      </c>
      <c r="D225" s="144">
        <f>'Non-Dairy Alternatives'!D166</f>
        <v>491.1877421438694</v>
      </c>
      <c r="E225" s="145">
        <f>'Non-Dairy Alternatives'!E166</f>
        <v>-424.39318532385823</v>
      </c>
      <c r="F225" s="146">
        <f>'Non-Dairy Alternatives'!F166</f>
        <v>-0.46352340092713129</v>
      </c>
      <c r="G225" s="147">
        <f>'Non-Dairy Alternatives'!G166</f>
        <v>0.23455627570044296</v>
      </c>
      <c r="H225" s="148">
        <f>'Non-Dairy Alternatives'!H166</f>
        <v>-0.6017795892953246</v>
      </c>
      <c r="I225" s="255">
        <f>'Non-Dairy Alternatives'!I166</f>
        <v>11.808149078228665</v>
      </c>
      <c r="J225" s="184">
        <f>'Non-Dairy Alternatives'!J166</f>
        <v>-0.37591550596869006</v>
      </c>
      <c r="K225" s="318">
        <f>'Non-Dairy Alternatives'!K166</f>
        <v>-3.0853046072675108E-2</v>
      </c>
      <c r="L225" s="320">
        <f>'Non-Dairy Alternatives'!L166</f>
        <v>5800.0180846333506</v>
      </c>
      <c r="M225" s="150">
        <f>'Non-Dairy Alternatives'!M166</f>
        <v>-5355.479067692756</v>
      </c>
      <c r="N225" s="146">
        <f>'Non-Dairy Alternatives'!N166</f>
        <v>-0.48007533815523851</v>
      </c>
      <c r="O225" s="144">
        <f>'Non-Dairy Alternatives'!O166</f>
        <v>1165.2120937108994</v>
      </c>
      <c r="P225" s="145">
        <f>'Non-Dairy Alternatives'!P166</f>
        <v>-1194.6192209720612</v>
      </c>
      <c r="Q225" s="146">
        <f>'Non-Dairy Alternatives'!Q166</f>
        <v>-0.50623076892788688</v>
      </c>
    </row>
    <row r="226" spans="1:17">
      <c r="B226" s="295"/>
      <c r="C226" s="93" t="s">
        <v>398</v>
      </c>
      <c r="D226" s="137">
        <f>'Trad vs Value Add'!D65</f>
        <v>3135527.1697216639</v>
      </c>
      <c r="E226" s="138">
        <f>'Trad vs Value Add'!E65</f>
        <v>-326932.95956744114</v>
      </c>
      <c r="F226" s="139">
        <f>'Trad vs Value Add'!F65</f>
        <v>-9.4422158627012226E-2</v>
      </c>
      <c r="G226" s="140">
        <f>'Trad vs Value Add'!G65</f>
        <v>18.543158541817302</v>
      </c>
      <c r="H226" s="141">
        <f>'Trad vs Value Add'!H65</f>
        <v>-0.13285471889649259</v>
      </c>
      <c r="I226" s="254">
        <f>'Trad vs Value Add'!I65</f>
        <v>15.593315203251679</v>
      </c>
      <c r="J226" s="177">
        <f>'Trad vs Value Add'!J65</f>
        <v>0.11524889730164567</v>
      </c>
      <c r="K226" s="139">
        <f>'Trad vs Value Add'!K65</f>
        <v>7.4459493210299807E-3</v>
      </c>
      <c r="L226" s="142">
        <f>'Trad vs Value Add'!L65</f>
        <v>48893263.485829532</v>
      </c>
      <c r="M226" s="143">
        <f>'Trad vs Value Add'!M65</f>
        <v>-4698923.9770155624</v>
      </c>
      <c r="N226" s="139">
        <f>'Trad vs Value Add'!N65</f>
        <v>-8.7679271913901208E-2</v>
      </c>
      <c r="O226" s="137">
        <f>'Trad vs Value Add'!O65</f>
        <v>20083928.14721024</v>
      </c>
      <c r="P226" s="138">
        <f>'Trad vs Value Add'!P65</f>
        <v>-2569310.3344820663</v>
      </c>
      <c r="Q226" s="139">
        <f>'Trad vs Value Add'!Q65</f>
        <v>-0.11341911826684334</v>
      </c>
    </row>
    <row r="227" spans="1:17">
      <c r="B227" s="295" t="s">
        <v>411</v>
      </c>
      <c r="C227" s="94" t="s">
        <v>399</v>
      </c>
      <c r="D227" s="121">
        <f>'Trad vs Value Add'!D66</f>
        <v>13213048.419850396</v>
      </c>
      <c r="E227" s="122">
        <f>'Trad vs Value Add'!E66</f>
        <v>-1322469.0927595161</v>
      </c>
      <c r="F227" s="123">
        <f>'Trad vs Value Add'!F66</f>
        <v>-9.0981906327878739E-2</v>
      </c>
      <c r="G227" s="124">
        <f>'Trad vs Value Add'!G66</f>
        <v>78.140497086409809</v>
      </c>
      <c r="H227" s="125">
        <f>'Trad vs Value Add'!H66</f>
        <v>-0.26199931217723815</v>
      </c>
      <c r="I227" s="256">
        <f>'Trad vs Value Add'!I66</f>
        <v>6.3547473922000339</v>
      </c>
      <c r="J227" s="183">
        <f>'Trad vs Value Add'!J66</f>
        <v>-2.9577666416661152E-2</v>
      </c>
      <c r="K227" s="123">
        <f>'Trad vs Value Add'!K66</f>
        <v>-4.6328572159309517E-3</v>
      </c>
      <c r="L227" s="126">
        <f>'Trad vs Value Add'!L66</f>
        <v>83965584.989057079</v>
      </c>
      <c r="M227" s="127">
        <f>'Trad vs Value Add'!M66</f>
        <v>-8833883.7066601962</v>
      </c>
      <c r="N227" s="123">
        <f>'Trad vs Value Add'!N66</f>
        <v>-9.5193257362559472E-2</v>
      </c>
      <c r="O227" s="121">
        <f>'Trad vs Value Add'!O66</f>
        <v>21985201.921287179</v>
      </c>
      <c r="P227" s="122">
        <f>'Trad vs Value Add'!P66</f>
        <v>-2246254.0081067495</v>
      </c>
      <c r="Q227" s="123">
        <f>'Trad vs Value Add'!Q66</f>
        <v>-9.2699919255860089E-2</v>
      </c>
    </row>
    <row r="228" spans="1:17">
      <c r="B228" s="295" t="s">
        <v>409</v>
      </c>
      <c r="C228" s="94" t="s">
        <v>400</v>
      </c>
      <c r="D228" s="121">
        <f>'Trad vs Value Add'!D67</f>
        <v>381556.92363012576</v>
      </c>
      <c r="E228" s="122">
        <f>'Trad vs Value Add'!E67</f>
        <v>27070.672821681539</v>
      </c>
      <c r="F228" s="123">
        <f>'Trad vs Value Add'!F67</f>
        <v>7.6365931710874385E-2</v>
      </c>
      <c r="G228" s="124">
        <f>'Trad vs Value Add'!G67</f>
        <v>2.2564851601109099</v>
      </c>
      <c r="H228" s="125">
        <f>'Trad vs Value Add'!H67</f>
        <v>0.34443717294795428</v>
      </c>
      <c r="I228" s="256">
        <f>'Trad vs Value Add'!I67</f>
        <v>25.973543431275495</v>
      </c>
      <c r="J228" s="183">
        <f>'Trad vs Value Add'!J67</f>
        <v>2.0490379180808276</v>
      </c>
      <c r="K228" s="123">
        <f>'Trad vs Value Add'!K67</f>
        <v>8.5645988250447114E-2</v>
      </c>
      <c r="L228" s="126">
        <f>'Trad vs Value Add'!L67</f>
        <v>9910385.3274109382</v>
      </c>
      <c r="M228" s="127">
        <f>'Trad vs Value Add'!M67</f>
        <v>1429477.0655926075</v>
      </c>
      <c r="N228" s="123">
        <f>'Trad vs Value Add'!N67</f>
        <v>0.16855235565136553</v>
      </c>
      <c r="O228" s="121">
        <f>'Trad vs Value Add'!O67</f>
        <v>3497336.3819711208</v>
      </c>
      <c r="P228" s="122">
        <f>'Trad vs Value Add'!P67</f>
        <v>352472.66515626898</v>
      </c>
      <c r="Q228" s="123">
        <f>'Trad vs Value Add'!Q67</f>
        <v>0.1120788361262461</v>
      </c>
    </row>
    <row r="229" spans="1:17" ht="15.75" thickBot="1">
      <c r="B229" s="295"/>
      <c r="C229" s="95" t="s">
        <v>401</v>
      </c>
      <c r="D229" s="144">
        <f>'Trad vs Value Add'!D68</f>
        <v>111394.37383653512</v>
      </c>
      <c r="E229" s="145">
        <f>'Trad vs Value Add'!E68</f>
        <v>-22137.046801987162</v>
      </c>
      <c r="F229" s="146">
        <f>'Trad vs Value Add'!F68</f>
        <v>-0.16578155685105381</v>
      </c>
      <c r="G229" s="147">
        <f>'Trad vs Value Add'!G68</f>
        <v>0.65877392314246674</v>
      </c>
      <c r="H229" s="148">
        <f>'Trad vs Value Add'!H68</f>
        <v>-6.1475405209803768E-2</v>
      </c>
      <c r="I229" s="255">
        <f>'Trad vs Value Add'!I68</f>
        <v>15.323881990161169</v>
      </c>
      <c r="J229" s="184">
        <f>'Trad vs Value Add'!J68</f>
        <v>0.92416585372993154</v>
      </c>
      <c r="K229" s="146">
        <f>'Trad vs Value Add'!K68</f>
        <v>6.4179449440103523E-2</v>
      </c>
      <c r="L229" s="149">
        <f>'Trad vs Value Add'!L68</f>
        <v>1706994.239038961</v>
      </c>
      <c r="M229" s="150">
        <f>'Trad vs Value Add'!M68</f>
        <v>-215820.31345015555</v>
      </c>
      <c r="N229" s="146">
        <f>'Trad vs Value Add'!N68</f>
        <v>-0.1122418764569742</v>
      </c>
      <c r="O229" s="144">
        <f>'Trad vs Value Add'!O68</f>
        <v>439838.72682368755</v>
      </c>
      <c r="P229" s="145">
        <f>'Trad vs Value Add'!P68</f>
        <v>-88097.952259518206</v>
      </c>
      <c r="Q229" s="146">
        <f>'Trad vs Value Add'!Q68</f>
        <v>-0.16687219462096414</v>
      </c>
    </row>
    <row r="230" spans="1:17">
      <c r="B230" s="417" t="s">
        <v>410</v>
      </c>
      <c r="C230" s="173" t="s">
        <v>407</v>
      </c>
      <c r="D230" s="137">
        <f>Filtration!D37</f>
        <v>16648177.011596624</v>
      </c>
      <c r="E230" s="138">
        <f>Filtration!E37</f>
        <v>-1609925.4311499931</v>
      </c>
      <c r="F230" s="139">
        <f>Filtration!F37</f>
        <v>-8.8175944690767519E-2</v>
      </c>
      <c r="G230" s="140">
        <f>Filtration!G37</f>
        <v>98.455465077560802</v>
      </c>
      <c r="H230" s="141">
        <f>Filtration!H37</f>
        <v>-2.6120443603545596E-2</v>
      </c>
      <c r="I230" s="254">
        <f>Filtration!I37</f>
        <v>8.3534841505465121</v>
      </c>
      <c r="J230" s="177">
        <f>Filtration!J37</f>
        <v>5.0098143112331073E-2</v>
      </c>
      <c r="K230" s="139">
        <f>Filtration!K37</f>
        <v>6.0334594908001676E-3</v>
      </c>
      <c r="L230" s="142">
        <f>Filtration!L37</f>
        <v>139070282.80186519</v>
      </c>
      <c r="M230" s="143">
        <f>Filtration!M37</f>
        <v>-12533789.543536901</v>
      </c>
      <c r="N230" s="139">
        <f>Filtration!N37</f>
        <v>-8.2674491190322108E-2</v>
      </c>
      <c r="O230" s="137">
        <f>Filtration!O37</f>
        <v>43939644.699473619</v>
      </c>
      <c r="P230" s="138">
        <f>Filtration!P37</f>
        <v>-4536592.1322322786</v>
      </c>
      <c r="Q230" s="139">
        <f>Filtration!Q37</f>
        <v>-9.3583834652468709E-2</v>
      </c>
    </row>
    <row r="231" spans="1:17" ht="15.75" thickBot="1">
      <c r="B231" s="416"/>
      <c r="C231" s="174" t="s">
        <v>408</v>
      </c>
      <c r="D231" s="144">
        <f>Filtration!D38</f>
        <v>261170.78182607627</v>
      </c>
      <c r="E231" s="145">
        <f>Filtration!E38</f>
        <v>-20337.349449592119</v>
      </c>
      <c r="F231" s="146">
        <f>Filtration!F38</f>
        <v>-7.2244270023151327E-2</v>
      </c>
      <c r="G231" s="147">
        <f>Filtration!G38</f>
        <v>1.5445349224389622</v>
      </c>
      <c r="H231" s="148">
        <f>Filtration!H38</f>
        <v>2.6120443603482979E-2</v>
      </c>
      <c r="I231" s="255">
        <f>Filtration!I38</f>
        <v>24.921298052314103</v>
      </c>
      <c r="J231" s="184">
        <f>Filtration!J38</f>
        <v>2.9981098480684096</v>
      </c>
      <c r="K231" s="146">
        <f>Filtration!K38</f>
        <v>0.13675519363957242</v>
      </c>
      <c r="L231" s="149">
        <f>Filtration!L38</f>
        <v>6508714.8964435458</v>
      </c>
      <c r="M231" s="150">
        <f>Filtration!M38</f>
        <v>337159.15346156433</v>
      </c>
      <c r="N231" s="146">
        <f>Filtration!N38</f>
        <v>5.4631144480055412E-2</v>
      </c>
      <c r="O231" s="144">
        <f>Filtration!O38</f>
        <v>2306961.646818161</v>
      </c>
      <c r="P231" s="145">
        <f>Filtration!P38</f>
        <v>-11257.700298163109</v>
      </c>
      <c r="Q231" s="146">
        <f>Filtration!Q38</f>
        <v>-4.8561842571828977E-3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9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9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9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9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9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9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9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9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9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9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9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9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9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31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31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31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31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31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31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31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31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31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31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31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31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31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31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31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31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31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31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9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9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9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9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9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9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9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9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9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9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9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9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9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9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9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9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9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9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9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9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9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9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9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9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9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9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9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9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9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9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9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9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9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9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9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9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9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9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9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9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9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9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9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9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9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9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9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9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9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9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9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9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9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9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9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9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9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9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9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9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9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9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9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9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9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9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9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9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9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9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9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9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9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9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9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9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9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  <mergeCell ref="B107:B108"/>
    <mergeCell ref="B109:B120"/>
    <mergeCell ref="B121:B122"/>
    <mergeCell ref="B153:B154"/>
    <mergeCell ref="B126:B136"/>
    <mergeCell ref="B137:B148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2:Q2"/>
    <mergeCell ref="B4:Q4"/>
    <mergeCell ref="B3:Q3"/>
    <mergeCell ref="G5:H5"/>
    <mergeCell ref="I5:K5"/>
    <mergeCell ref="L5:N5"/>
    <mergeCell ref="O5:Q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66:B278"/>
    <mergeCell ref="B279:B283"/>
    <mergeCell ref="B284:B288"/>
    <mergeCell ref="B289:B360"/>
    <mergeCell ref="B253:B259"/>
    <mergeCell ref="B260:B261"/>
    <mergeCell ref="B262:B265"/>
  </mergeCells>
  <conditionalFormatting sqref="D11:Q18 D30:Q34">
    <cfRule type="cellIs" dxfId="433" priority="121" operator="lessThan">
      <formula>0</formula>
    </cfRule>
  </conditionalFormatting>
  <conditionalFormatting sqref="D289:Q289">
    <cfRule type="cellIs" dxfId="432" priority="119" operator="lessThan">
      <formula>0</formula>
    </cfRule>
  </conditionalFormatting>
  <conditionalFormatting sqref="D232:Q288">
    <cfRule type="cellIs" dxfId="431" priority="115" operator="lessThan">
      <formula>0</formula>
    </cfRule>
  </conditionalFormatting>
  <conditionalFormatting sqref="D8:Q18 D30:Q34">
    <cfRule type="cellIs" dxfId="430" priority="114" operator="lessThan">
      <formula>0</formula>
    </cfRule>
  </conditionalFormatting>
  <conditionalFormatting sqref="D8:Q8">
    <cfRule type="cellIs" dxfId="429" priority="113" operator="lessThan">
      <formula>0</formula>
    </cfRule>
  </conditionalFormatting>
  <conditionalFormatting sqref="D9:Q9">
    <cfRule type="cellIs" dxfId="428" priority="112" operator="lessThan">
      <formula>0</formula>
    </cfRule>
  </conditionalFormatting>
  <conditionalFormatting sqref="D10:Q10">
    <cfRule type="cellIs" dxfId="427" priority="111" operator="lessThan">
      <formula>0</formula>
    </cfRule>
  </conditionalFormatting>
  <conditionalFormatting sqref="D88:Q95 D107:Q111">
    <cfRule type="cellIs" dxfId="426" priority="110" operator="lessThan">
      <formula>0</formula>
    </cfRule>
  </conditionalFormatting>
  <conditionalFormatting sqref="D85:Q95 D107:Q111">
    <cfRule type="cellIs" dxfId="425" priority="109" operator="lessThan">
      <formula>0</formula>
    </cfRule>
  </conditionalFormatting>
  <conditionalFormatting sqref="D85:Q85">
    <cfRule type="cellIs" dxfId="424" priority="108" operator="lessThan">
      <formula>0</formula>
    </cfRule>
  </conditionalFormatting>
  <conditionalFormatting sqref="D86:Q86">
    <cfRule type="cellIs" dxfId="423" priority="107" operator="lessThan">
      <formula>0</formula>
    </cfRule>
  </conditionalFormatting>
  <conditionalFormatting sqref="D87:Q87">
    <cfRule type="cellIs" dxfId="422" priority="106" operator="lessThan">
      <formula>0</formula>
    </cfRule>
  </conditionalFormatting>
  <conditionalFormatting sqref="D165:Q172 D184:Q188">
    <cfRule type="cellIs" dxfId="421" priority="105" operator="lessThan">
      <formula>0</formula>
    </cfRule>
  </conditionalFormatting>
  <conditionalFormatting sqref="D162:Q172 D184:Q188">
    <cfRule type="cellIs" dxfId="420" priority="104" operator="lessThan">
      <formula>0</formula>
    </cfRule>
  </conditionalFormatting>
  <conditionalFormatting sqref="D162:Q162">
    <cfRule type="cellIs" dxfId="419" priority="103" operator="lessThan">
      <formula>0</formula>
    </cfRule>
  </conditionalFormatting>
  <conditionalFormatting sqref="D163:Q163">
    <cfRule type="cellIs" dxfId="418" priority="102" operator="lessThan">
      <formula>0</formula>
    </cfRule>
  </conditionalFormatting>
  <conditionalFormatting sqref="D164:Q164">
    <cfRule type="cellIs" dxfId="417" priority="101" operator="lessThan">
      <formula>0</formula>
    </cfRule>
  </conditionalFormatting>
  <conditionalFormatting sqref="D78:Q78">
    <cfRule type="cellIs" dxfId="416" priority="122" operator="lessThan">
      <formula>0</formula>
    </cfRule>
  </conditionalFormatting>
  <conditionalFormatting sqref="D155:Q155">
    <cfRule type="cellIs" dxfId="415" priority="123" operator="lessThan">
      <formula>0</formula>
    </cfRule>
  </conditionalFormatting>
  <conditionalFormatting sqref="D351:Q360">
    <cfRule type="cellIs" dxfId="414" priority="117" operator="lessThan">
      <formula>0</formula>
    </cfRule>
  </conditionalFormatting>
  <conditionalFormatting sqref="D323:Q324">
    <cfRule type="cellIs" dxfId="413" priority="118" operator="lessThan">
      <formula>0</formula>
    </cfRule>
  </conditionalFormatting>
  <conditionalFormatting sqref="D290:Q322 D325:Q350 D289">
    <cfRule type="cellIs" dxfId="412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72:Q75">
    <cfRule type="cellIs" dxfId="411" priority="90" operator="lessThan">
      <formula>0</formula>
    </cfRule>
  </conditionalFormatting>
  <conditionalFormatting sqref="D76:Q77">
    <cfRule type="cellIs" dxfId="410" priority="89" operator="lessThan">
      <formula>0</formula>
    </cfRule>
  </conditionalFormatting>
  <conditionalFormatting sqref="D149:Q152">
    <cfRule type="cellIs" dxfId="409" priority="88" operator="lessThan">
      <formula>0</formula>
    </cfRule>
  </conditionalFormatting>
  <conditionalFormatting sqref="D153:Q154">
    <cfRule type="cellIs" dxfId="408" priority="87" operator="lessThan">
      <formula>0</formula>
    </cfRule>
  </conditionalFormatting>
  <conditionalFormatting sqref="D226:Q229">
    <cfRule type="cellIs" dxfId="407" priority="86" operator="lessThan">
      <formula>0</formula>
    </cfRule>
  </conditionalFormatting>
  <conditionalFormatting sqref="D230:Q231">
    <cfRule type="cellIs" dxfId="406" priority="85" operator="lessThan">
      <formula>0</formula>
    </cfRule>
  </conditionalFormatting>
  <conditionalFormatting sqref="D19:Q29">
    <cfRule type="cellIs" dxfId="405" priority="84" operator="lessThan">
      <formula>0</formula>
    </cfRule>
  </conditionalFormatting>
  <conditionalFormatting sqref="D96:Q106">
    <cfRule type="cellIs" dxfId="404" priority="83" operator="lessThan">
      <formula>0</formula>
    </cfRule>
  </conditionalFormatting>
  <conditionalFormatting sqref="D173:Q183">
    <cfRule type="cellIs" dxfId="403" priority="82" operator="lessThan">
      <formula>0</formula>
    </cfRule>
  </conditionalFormatting>
  <conditionalFormatting sqref="D42:Q47">
    <cfRule type="cellIs" dxfId="402" priority="65" operator="lessThan">
      <formula>0</formula>
    </cfRule>
  </conditionalFormatting>
  <conditionalFormatting sqref="D42:Q47">
    <cfRule type="cellIs" dxfId="401" priority="66" operator="lessThan">
      <formula>0</formula>
    </cfRule>
  </conditionalFormatting>
  <conditionalFormatting sqref="D35:Q41">
    <cfRule type="cellIs" dxfId="400" priority="64" operator="lessThan">
      <formula>0</formula>
    </cfRule>
  </conditionalFormatting>
  <conditionalFormatting sqref="D50:E55 D48:Q49 D61:Q61">
    <cfRule type="cellIs" dxfId="399" priority="63" operator="lessThan">
      <formula>0</formula>
    </cfRule>
  </conditionalFormatting>
  <conditionalFormatting sqref="D56:E59">
    <cfRule type="cellIs" dxfId="398" priority="62" operator="lessThan">
      <formula>0</formula>
    </cfRule>
  </conditionalFormatting>
  <conditionalFormatting sqref="F50:F58">
    <cfRule type="cellIs" dxfId="397" priority="61" operator="lessThan">
      <formula>0</formula>
    </cfRule>
  </conditionalFormatting>
  <conditionalFormatting sqref="F59">
    <cfRule type="cellIs" dxfId="396" priority="60" operator="lessThan">
      <formula>0</formula>
    </cfRule>
  </conditionalFormatting>
  <conditionalFormatting sqref="G59:K59">
    <cfRule type="cellIs" dxfId="395" priority="59" operator="lessThan">
      <formula>0</formula>
    </cfRule>
  </conditionalFormatting>
  <conditionalFormatting sqref="G50:K58">
    <cfRule type="cellIs" dxfId="394" priority="58" operator="lessThan">
      <formula>0</formula>
    </cfRule>
  </conditionalFormatting>
  <conditionalFormatting sqref="L59:Q59">
    <cfRule type="cellIs" dxfId="393" priority="57" operator="lessThan">
      <formula>0</formula>
    </cfRule>
  </conditionalFormatting>
  <conditionalFormatting sqref="L50:Q58">
    <cfRule type="cellIs" dxfId="392" priority="56" operator="lessThan">
      <formula>0</formula>
    </cfRule>
  </conditionalFormatting>
  <conditionalFormatting sqref="D62:E67">
    <cfRule type="cellIs" dxfId="391" priority="55" operator="lessThan">
      <formula>0</formula>
    </cfRule>
  </conditionalFormatting>
  <conditionalFormatting sqref="D68:E70">
    <cfRule type="cellIs" dxfId="390" priority="54" operator="lessThan">
      <formula>0</formula>
    </cfRule>
  </conditionalFormatting>
  <conditionalFormatting sqref="F62:F70">
    <cfRule type="cellIs" dxfId="389" priority="53" operator="lessThan">
      <formula>0</formula>
    </cfRule>
  </conditionalFormatting>
  <conditionalFormatting sqref="G62:K70">
    <cfRule type="cellIs" dxfId="388" priority="52" operator="lessThan">
      <formula>0</formula>
    </cfRule>
  </conditionalFormatting>
  <conditionalFormatting sqref="D71:E71">
    <cfRule type="cellIs" dxfId="387" priority="51" operator="lessThan">
      <formula>0</formula>
    </cfRule>
  </conditionalFormatting>
  <conditionalFormatting sqref="F71">
    <cfRule type="cellIs" dxfId="386" priority="50" operator="lessThan">
      <formula>0</formula>
    </cfRule>
  </conditionalFormatting>
  <conditionalFormatting sqref="G71:K71">
    <cfRule type="cellIs" dxfId="385" priority="49" operator="lessThan">
      <formula>0</formula>
    </cfRule>
  </conditionalFormatting>
  <conditionalFormatting sqref="L62:Q70">
    <cfRule type="cellIs" dxfId="384" priority="48" operator="lessThan">
      <formula>0</formula>
    </cfRule>
  </conditionalFormatting>
  <conditionalFormatting sqref="L71:Q71">
    <cfRule type="cellIs" dxfId="383" priority="47" operator="lessThan">
      <formula>0</formula>
    </cfRule>
  </conditionalFormatting>
  <conditionalFormatting sqref="D119:Q124">
    <cfRule type="cellIs" dxfId="382" priority="45" operator="lessThan">
      <formula>0</formula>
    </cfRule>
  </conditionalFormatting>
  <conditionalFormatting sqref="D119:Q124">
    <cfRule type="cellIs" dxfId="381" priority="46" operator="lessThan">
      <formula>0</formula>
    </cfRule>
  </conditionalFormatting>
  <conditionalFormatting sqref="D112:Q118">
    <cfRule type="cellIs" dxfId="380" priority="44" operator="lessThan">
      <formula>0</formula>
    </cfRule>
  </conditionalFormatting>
  <conditionalFormatting sqref="D127:E132 D125:Q126 D138:Q138">
    <cfRule type="cellIs" dxfId="379" priority="43" operator="lessThan">
      <formula>0</formula>
    </cfRule>
  </conditionalFormatting>
  <conditionalFormatting sqref="D133:E136">
    <cfRule type="cellIs" dxfId="378" priority="42" operator="lessThan">
      <formula>0</formula>
    </cfRule>
  </conditionalFormatting>
  <conditionalFormatting sqref="F127:F135">
    <cfRule type="cellIs" dxfId="377" priority="41" operator="lessThan">
      <formula>0</formula>
    </cfRule>
  </conditionalFormatting>
  <conditionalFormatting sqref="F136">
    <cfRule type="cellIs" dxfId="376" priority="40" operator="lessThan">
      <formula>0</formula>
    </cfRule>
  </conditionalFormatting>
  <conditionalFormatting sqref="G136:K136">
    <cfRule type="cellIs" dxfId="375" priority="39" operator="lessThan">
      <formula>0</formula>
    </cfRule>
  </conditionalFormatting>
  <conditionalFormatting sqref="G127:K135">
    <cfRule type="cellIs" dxfId="374" priority="38" operator="lessThan">
      <formula>0</formula>
    </cfRule>
  </conditionalFormatting>
  <conditionalFormatting sqref="L136:Q136">
    <cfRule type="cellIs" dxfId="373" priority="37" operator="lessThan">
      <formula>0</formula>
    </cfRule>
  </conditionalFormatting>
  <conditionalFormatting sqref="L127:Q135">
    <cfRule type="cellIs" dxfId="372" priority="36" operator="lessThan">
      <formula>0</formula>
    </cfRule>
  </conditionalFormatting>
  <conditionalFormatting sqref="D139:E144">
    <cfRule type="cellIs" dxfId="371" priority="35" operator="lessThan">
      <formula>0</formula>
    </cfRule>
  </conditionalFormatting>
  <conditionalFormatting sqref="D145:E147">
    <cfRule type="cellIs" dxfId="370" priority="34" operator="lessThan">
      <formula>0</formula>
    </cfRule>
  </conditionalFormatting>
  <conditionalFormatting sqref="F139:F147">
    <cfRule type="cellIs" dxfId="369" priority="33" operator="lessThan">
      <formula>0</formula>
    </cfRule>
  </conditionalFormatting>
  <conditionalFormatting sqref="G139:K147">
    <cfRule type="cellIs" dxfId="368" priority="32" operator="lessThan">
      <formula>0</formula>
    </cfRule>
  </conditionalFormatting>
  <conditionalFormatting sqref="D148:E148">
    <cfRule type="cellIs" dxfId="367" priority="31" operator="lessThan">
      <formula>0</formula>
    </cfRule>
  </conditionalFormatting>
  <conditionalFormatting sqref="F148">
    <cfRule type="cellIs" dxfId="366" priority="30" operator="lessThan">
      <formula>0</formula>
    </cfRule>
  </conditionalFormatting>
  <conditionalFormatting sqref="G148:K148">
    <cfRule type="cellIs" dxfId="365" priority="29" operator="lessThan">
      <formula>0</formula>
    </cfRule>
  </conditionalFormatting>
  <conditionalFormatting sqref="L139:Q147">
    <cfRule type="cellIs" dxfId="364" priority="28" operator="lessThan">
      <formula>0</formula>
    </cfRule>
  </conditionalFormatting>
  <conditionalFormatting sqref="L148:Q148">
    <cfRule type="cellIs" dxfId="363" priority="27" operator="lessThan">
      <formula>0</formula>
    </cfRule>
  </conditionalFormatting>
  <conditionalFormatting sqref="D196:Q201">
    <cfRule type="cellIs" dxfId="362" priority="25" operator="lessThan">
      <formula>0</formula>
    </cfRule>
  </conditionalFormatting>
  <conditionalFormatting sqref="D196:Q201">
    <cfRule type="cellIs" dxfId="361" priority="26" operator="lessThan">
      <formula>0</formula>
    </cfRule>
  </conditionalFormatting>
  <conditionalFormatting sqref="D189:Q195">
    <cfRule type="cellIs" dxfId="360" priority="24" operator="lessThan">
      <formula>0</formula>
    </cfRule>
  </conditionalFormatting>
  <conditionalFormatting sqref="D204:E209 D202:Q203 D215:Q215">
    <cfRule type="cellIs" dxfId="359" priority="23" operator="lessThan">
      <formula>0</formula>
    </cfRule>
  </conditionalFormatting>
  <conditionalFormatting sqref="D210:E213">
    <cfRule type="cellIs" dxfId="358" priority="22" operator="lessThan">
      <formula>0</formula>
    </cfRule>
  </conditionalFormatting>
  <conditionalFormatting sqref="F204:F212">
    <cfRule type="cellIs" dxfId="357" priority="21" operator="lessThan">
      <formula>0</formula>
    </cfRule>
  </conditionalFormatting>
  <conditionalFormatting sqref="F213">
    <cfRule type="cellIs" dxfId="356" priority="20" operator="lessThan">
      <formula>0</formula>
    </cfRule>
  </conditionalFormatting>
  <conditionalFormatting sqref="G213:K213">
    <cfRule type="cellIs" dxfId="355" priority="19" operator="lessThan">
      <formula>0</formula>
    </cfRule>
  </conditionalFormatting>
  <conditionalFormatting sqref="G204:K212">
    <cfRule type="cellIs" dxfId="354" priority="18" operator="lessThan">
      <formula>0</formula>
    </cfRule>
  </conditionalFormatting>
  <conditionalFormatting sqref="L213:Q213">
    <cfRule type="cellIs" dxfId="353" priority="17" operator="lessThan">
      <formula>0</formula>
    </cfRule>
  </conditionalFormatting>
  <conditionalFormatting sqref="L204:Q212">
    <cfRule type="cellIs" dxfId="352" priority="16" operator="lessThan">
      <formula>0</formula>
    </cfRule>
  </conditionalFormatting>
  <conditionalFormatting sqref="D216:E221">
    <cfRule type="cellIs" dxfId="351" priority="15" operator="lessThan">
      <formula>0</formula>
    </cfRule>
  </conditionalFormatting>
  <conditionalFormatting sqref="D222:E224">
    <cfRule type="cellIs" dxfId="350" priority="14" operator="lessThan">
      <formula>0</formula>
    </cfRule>
  </conditionalFormatting>
  <conditionalFormatting sqref="F216:F224">
    <cfRule type="cellIs" dxfId="349" priority="13" operator="lessThan">
      <formula>0</formula>
    </cfRule>
  </conditionalFormatting>
  <conditionalFormatting sqref="G216:K224">
    <cfRule type="cellIs" dxfId="348" priority="12" operator="lessThan">
      <formula>0</formula>
    </cfRule>
  </conditionalFormatting>
  <conditionalFormatting sqref="D225:E225">
    <cfRule type="cellIs" dxfId="347" priority="11" operator="lessThan">
      <formula>0</formula>
    </cfRule>
  </conditionalFormatting>
  <conditionalFormatting sqref="F225">
    <cfRule type="cellIs" dxfId="346" priority="10" operator="lessThan">
      <formula>0</formula>
    </cfRule>
  </conditionalFormatting>
  <conditionalFormatting sqref="G225:K225">
    <cfRule type="cellIs" dxfId="345" priority="9" operator="lessThan">
      <formula>0</formula>
    </cfRule>
  </conditionalFormatting>
  <conditionalFormatting sqref="L216:Q224">
    <cfRule type="cellIs" dxfId="344" priority="8" operator="lessThan">
      <formula>0</formula>
    </cfRule>
  </conditionalFormatting>
  <conditionalFormatting sqref="L225:Q225">
    <cfRule type="cellIs" dxfId="343" priority="7" operator="lessThan">
      <formula>0</formula>
    </cfRule>
  </conditionalFormatting>
  <conditionalFormatting sqref="D60:Q60">
    <cfRule type="cellIs" dxfId="342" priority="6" operator="lessThan">
      <formula>0</formula>
    </cfRule>
  </conditionalFormatting>
  <conditionalFormatting sqref="D7:Q7">
    <cfRule type="cellIs" dxfId="341" priority="5" operator="lessThan">
      <formula>0</formula>
    </cfRule>
  </conditionalFormatting>
  <conditionalFormatting sqref="D84:Q84">
    <cfRule type="cellIs" dxfId="340" priority="4" operator="lessThan">
      <formula>0</formula>
    </cfRule>
  </conditionalFormatting>
  <conditionalFormatting sqref="D137:Q137">
    <cfRule type="cellIs" dxfId="339" priority="3" operator="lessThan">
      <formula>0</formula>
    </cfRule>
  </conditionalFormatting>
  <conditionalFormatting sqref="D161:Q161">
    <cfRule type="cellIs" dxfId="338" priority="2" operator="lessThan">
      <formula>0</formula>
    </cfRule>
  </conditionalFormatting>
  <conditionalFormatting sqref="D214:Q214">
    <cfRule type="cellIs" dxfId="33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40625" defaultRowHeight="15"/>
  <cols>
    <col min="1" max="1" width="9.140625" style="1"/>
    <col min="2" max="2" width="21.7109375" style="1" customWidth="1"/>
    <col min="3" max="3" width="34.140625" style="89" customWidth="1"/>
    <col min="4" max="4" width="19.5703125" style="1" bestFit="1" customWidth="1"/>
    <col min="5" max="5" width="17.42578125" style="1" bestFit="1" customWidth="1"/>
    <col min="6" max="6" width="20" style="88" bestFit="1" customWidth="1"/>
    <col min="7" max="7" width="8.5703125" style="88" bestFit="1" customWidth="1"/>
    <col min="8" max="8" width="9.5703125" style="88" bestFit="1" customWidth="1"/>
    <col min="9" max="9" width="12.85546875" style="88" bestFit="1" customWidth="1"/>
    <col min="10" max="10" width="9.5703125" style="88" bestFit="1" customWidth="1"/>
    <col min="11" max="11" width="11.5703125" style="88" bestFit="1" customWidth="1"/>
    <col min="12" max="12" width="20.140625" style="1" bestFit="1" customWidth="1"/>
    <col min="13" max="13" width="18.7109375" style="1" bestFit="1" customWidth="1"/>
    <col min="14" max="14" width="15.7109375" style="88" customWidth="1"/>
    <col min="15" max="15" width="20" style="1" bestFit="1" customWidth="1"/>
    <col min="16" max="16" width="17.42578125" style="1" bestFit="1" customWidth="1"/>
    <col min="17" max="17" width="11.5703125" style="88" bestFit="1" customWidth="1"/>
    <col min="18" max="16384" width="9.140625" style="1"/>
  </cols>
  <sheetData>
    <row r="2" spans="2:17" ht="23.25">
      <c r="B2" s="426" t="s">
        <v>269</v>
      </c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</row>
    <row r="3" spans="2:17">
      <c r="B3" s="427" t="s">
        <v>27</v>
      </c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</row>
    <row r="4" spans="2:17" ht="15.75" thickBot="1">
      <c r="B4" s="428" t="s">
        <v>545</v>
      </c>
      <c r="C4" s="428"/>
      <c r="D4" s="428"/>
      <c r="E4" s="428"/>
      <c r="F4" s="428"/>
      <c r="G4" s="428"/>
      <c r="H4" s="428"/>
      <c r="I4" s="428"/>
      <c r="J4" s="428"/>
      <c r="K4" s="428"/>
      <c r="L4" s="428"/>
      <c r="M4" s="428"/>
      <c r="N4" s="428"/>
      <c r="O4" s="428"/>
      <c r="P4" s="428"/>
      <c r="Q4" s="428"/>
    </row>
    <row r="5" spans="2:17">
      <c r="D5" s="418" t="s">
        <v>198</v>
      </c>
      <c r="E5" s="419"/>
      <c r="F5" s="420"/>
      <c r="G5" s="421" t="s">
        <v>29</v>
      </c>
      <c r="H5" s="422"/>
      <c r="I5" s="418" t="s">
        <v>30</v>
      </c>
      <c r="J5" s="419"/>
      <c r="K5" s="420"/>
      <c r="L5" s="421" t="s">
        <v>31</v>
      </c>
      <c r="M5" s="419"/>
      <c r="N5" s="422"/>
      <c r="O5" s="418" t="s">
        <v>32</v>
      </c>
      <c r="P5" s="419"/>
      <c r="Q5" s="420"/>
    </row>
    <row r="6" spans="2:17" s="14" customFormat="1" ht="30.75" thickBot="1">
      <c r="C6" s="90"/>
      <c r="D6" s="128" t="s">
        <v>28</v>
      </c>
      <c r="E6" s="129" t="s">
        <v>34</v>
      </c>
      <c r="F6" s="17" t="s">
        <v>35</v>
      </c>
      <c r="G6" s="18" t="s">
        <v>28</v>
      </c>
      <c r="H6" s="58" t="s">
        <v>34</v>
      </c>
      <c r="I6" s="15" t="s">
        <v>28</v>
      </c>
      <c r="J6" s="16" t="s">
        <v>34</v>
      </c>
      <c r="K6" s="17" t="s">
        <v>35</v>
      </c>
      <c r="L6" s="18" t="s">
        <v>28</v>
      </c>
      <c r="M6" s="16" t="s">
        <v>34</v>
      </c>
      <c r="N6" s="58" t="s">
        <v>35</v>
      </c>
      <c r="O6" s="15" t="s">
        <v>28</v>
      </c>
      <c r="P6" s="16" t="s">
        <v>34</v>
      </c>
      <c r="Q6" s="17" t="s">
        <v>35</v>
      </c>
    </row>
    <row r="7" spans="2:17" ht="15.75" thickBot="1">
      <c r="C7" s="382" t="s">
        <v>199</v>
      </c>
      <c r="D7" s="383">
        <f>'Segment Data'!E138</f>
        <v>103118604.68127136</v>
      </c>
      <c r="E7" s="384">
        <f>'Segment Data'!F138</f>
        <v>5857681.4296080172</v>
      </c>
      <c r="F7" s="385">
        <f>'Segment Data'!G138</f>
        <v>6.0226463350046805E-2</v>
      </c>
      <c r="G7" s="386">
        <f>'Segment Data'!H138</f>
        <v>100.00000000000009</v>
      </c>
      <c r="H7" s="387">
        <f>'Segment Data'!I138</f>
        <v>1.1368683772161603E-13</v>
      </c>
      <c r="I7" s="388">
        <f>'Segment Data'!J138</f>
        <v>4.1628870254143644</v>
      </c>
      <c r="J7" s="389">
        <f>'Segment Data'!K138</f>
        <v>-0.16392198076571329</v>
      </c>
      <c r="K7" s="385">
        <f>'Segment Data'!L138</f>
        <v>-3.788518987817116E-2</v>
      </c>
      <c r="L7" s="390">
        <f>'Segment Data'!M138</f>
        <v>429271101.5064975</v>
      </c>
      <c r="M7" s="391">
        <f>'Segment Data'!N138</f>
        <v>8441662.8318112493</v>
      </c>
      <c r="N7" s="385">
        <f>'Segment Data'!O138</f>
        <v>2.0059582472168509E-2</v>
      </c>
      <c r="O7" s="383">
        <f>'Segment Data'!P138</f>
        <v>132489072.33493996</v>
      </c>
      <c r="P7" s="384">
        <f>'Segment Data'!Q138</f>
        <v>8387815.608351931</v>
      </c>
      <c r="Q7" s="385">
        <f>'Segment Data'!R138</f>
        <v>6.7588482418283899E-2</v>
      </c>
    </row>
    <row r="8" spans="2:17">
      <c r="B8" s="417" t="s">
        <v>233</v>
      </c>
      <c r="C8" s="93" t="s">
        <v>233</v>
      </c>
      <c r="D8" s="137">
        <f>'Segment Data'!E141</f>
        <v>97509045.80107753</v>
      </c>
      <c r="E8" s="138">
        <f>'Segment Data'!F141</f>
        <v>5539501.3924999386</v>
      </c>
      <c r="F8" s="139">
        <f>'Segment Data'!G141</f>
        <v>6.0231910771358498E-2</v>
      </c>
      <c r="G8" s="140">
        <f>'Segment Data'!H141</f>
        <v>94.560090395392479</v>
      </c>
      <c r="H8" s="141">
        <f>'Segment Data'!I141</f>
        <v>4.8584526322770216E-4</v>
      </c>
      <c r="I8" s="176">
        <f>'Segment Data'!J141</f>
        <v>4.0175279403225685</v>
      </c>
      <c r="J8" s="177">
        <f>'Segment Data'!K141</f>
        <v>-0.15180717251109943</v>
      </c>
      <c r="K8" s="139">
        <f>'Segment Data'!L141</f>
        <v>-3.6410403194461489E-2</v>
      </c>
      <c r="L8" s="142">
        <f>'Segment Data'!M141</f>
        <v>391745315.94002199</v>
      </c>
      <c r="M8" s="143">
        <f>'Segment Data'!N141</f>
        <v>8293465.126024127</v>
      </c>
      <c r="N8" s="139">
        <f>'Segment Data'!O141</f>
        <v>2.162843942053904E-2</v>
      </c>
      <c r="O8" s="137">
        <f>'Segment Data'!P141</f>
        <v>119641278.69909251</v>
      </c>
      <c r="P8" s="138">
        <f>'Segment Data'!Q141</f>
        <v>7457479.4001009464</v>
      </c>
      <c r="Q8" s="139">
        <f>'Segment Data'!R141</f>
        <v>6.6475546796425741E-2</v>
      </c>
    </row>
    <row r="9" spans="2:17">
      <c r="B9" s="414"/>
      <c r="C9" s="118" t="s">
        <v>232</v>
      </c>
      <c r="D9" s="151">
        <f>'Segment Data'!E142</f>
        <v>97347161.513209552</v>
      </c>
      <c r="E9" s="152">
        <f>'Segment Data'!F142</f>
        <v>5551149.9692882895</v>
      </c>
      <c r="F9" s="153">
        <f>'Segment Data'!G142</f>
        <v>6.0472670608703448E-2</v>
      </c>
      <c r="G9" s="154">
        <f>'Segment Data'!H142</f>
        <v>94.403101956334027</v>
      </c>
      <c r="H9" s="155">
        <f>'Segment Data'!I142</f>
        <v>2.1917329494328897E-2</v>
      </c>
      <c r="I9" s="178">
        <f>'Segment Data'!J142</f>
        <v>3.9995469732004079</v>
      </c>
      <c r="J9" s="179">
        <f>'Segment Data'!K142</f>
        <v>-0.14865246197654791</v>
      </c>
      <c r="K9" s="153">
        <f>'Segment Data'!L142</f>
        <v>-3.5835418306064792E-2</v>
      </c>
      <c r="L9" s="156">
        <f>'Segment Data'!M142</f>
        <v>389344545.1798085</v>
      </c>
      <c r="M9" s="157">
        <f>'Segment Data'!N142</f>
        <v>8556381.9418169856</v>
      </c>
      <c r="N9" s="153">
        <f>'Segment Data'!O142</f>
        <v>2.247018885529084E-2</v>
      </c>
      <c r="O9" s="151">
        <f>'Segment Data'!P142</f>
        <v>119108689.26900256</v>
      </c>
      <c r="P9" s="152">
        <f>'Segment Data'!Q142</f>
        <v>7460332.0063157678</v>
      </c>
      <c r="Q9" s="153">
        <f>'Segment Data'!R142</f>
        <v>6.6819899452376735E-2</v>
      </c>
    </row>
    <row r="10" spans="2:17" ht="15.75" thickBot="1">
      <c r="B10" s="416"/>
      <c r="C10" s="114" t="s">
        <v>231</v>
      </c>
      <c r="D10" s="158">
        <f>'Segment Data'!E143</f>
        <v>161884.28786812435</v>
      </c>
      <c r="E10" s="159">
        <f>'Segment Data'!F143</f>
        <v>-11648.576788519218</v>
      </c>
      <c r="F10" s="160">
        <f>'Segment Data'!G143</f>
        <v>-6.7126055986958907E-2</v>
      </c>
      <c r="G10" s="161">
        <f>'Segment Data'!H143</f>
        <v>0.1569884390585885</v>
      </c>
      <c r="H10" s="162">
        <f>'Segment Data'!I143</f>
        <v>-2.1431484231288128E-2</v>
      </c>
      <c r="I10" s="180">
        <f>'Segment Data'!J143</f>
        <v>14.830165372010285</v>
      </c>
      <c r="J10" s="181">
        <f>'Segment Data'!K143</f>
        <v>-0.51959319548744887</v>
      </c>
      <c r="K10" s="160">
        <f>'Segment Data'!L143</f>
        <v>-3.3850251989478115E-2</v>
      </c>
      <c r="L10" s="163">
        <f>'Segment Data'!M143</f>
        <v>2400770.7602144023</v>
      </c>
      <c r="M10" s="164">
        <f>'Segment Data'!N143</f>
        <v>-262916.81579133682</v>
      </c>
      <c r="N10" s="160">
        <f>'Segment Data'!O143</f>
        <v>-9.8704074066218617E-2</v>
      </c>
      <c r="O10" s="158">
        <f>'Segment Data'!P143</f>
        <v>532589.43008995056</v>
      </c>
      <c r="P10" s="159">
        <f>'Segment Data'!Q143</f>
        <v>-2852.6062148005003</v>
      </c>
      <c r="Q10" s="160">
        <f>'Segment Data'!R143</f>
        <v>-5.3275724007162501E-3</v>
      </c>
    </row>
    <row r="11" spans="2:17">
      <c r="B11" s="417" t="s">
        <v>230</v>
      </c>
      <c r="C11" s="93" t="s">
        <v>376</v>
      </c>
      <c r="D11" s="137">
        <f>Fat!E123</f>
        <v>3711888.9670221265</v>
      </c>
      <c r="E11" s="138">
        <f>Fat!F123</f>
        <v>-117975.8962946916</v>
      </c>
      <c r="F11" s="139">
        <f>Fat!G123</f>
        <v>-3.0804192968970631E-2</v>
      </c>
      <c r="G11" s="140">
        <f>Fat!H123</f>
        <v>3.5996307150345794</v>
      </c>
      <c r="H11" s="141">
        <f>Fat!I123</f>
        <v>-0.33809137856205806</v>
      </c>
      <c r="I11" s="254">
        <f>Fat!J123</f>
        <v>4.8016325835484661</v>
      </c>
      <c r="J11" s="177">
        <f>Fat!K123</f>
        <v>-3.899453843460865E-2</v>
      </c>
      <c r="K11" s="139">
        <f>Fat!L123</f>
        <v>-8.0556790374371242E-3</v>
      </c>
      <c r="L11" s="142">
        <f>Fat!M123</f>
        <v>17823127.010567501</v>
      </c>
      <c r="M11" s="143">
        <f>Fat!N123</f>
        <v>-715820.72033388913</v>
      </c>
      <c r="N11" s="139">
        <f>Fat!O123</f>
        <v>-3.8611723314842361E-2</v>
      </c>
      <c r="O11" s="137">
        <f>Fat!P123</f>
        <v>5410650.5152676105</v>
      </c>
      <c r="P11" s="138">
        <f>Fat!Q123</f>
        <v>-20891.20738916751</v>
      </c>
      <c r="Q11" s="139">
        <f>Fat!R123</f>
        <v>-3.8462757824400565E-3</v>
      </c>
    </row>
    <row r="12" spans="2:17">
      <c r="B12" s="414"/>
      <c r="C12" s="94" t="s">
        <v>377</v>
      </c>
      <c r="D12" s="121">
        <f>Fat!E124</f>
        <v>11559198.284266781</v>
      </c>
      <c r="E12" s="122">
        <f>Fat!F124</f>
        <v>556416.25764304399</v>
      </c>
      <c r="F12" s="123">
        <f>Fat!G124</f>
        <v>5.0570506286198177E-2</v>
      </c>
      <c r="G12" s="124">
        <f>Fat!H124</f>
        <v>11.209614715011947</v>
      </c>
      <c r="H12" s="125">
        <f>Fat!I124</f>
        <v>-0.1030293138278342</v>
      </c>
      <c r="I12" s="256">
        <f>Fat!J124</f>
        <v>4.0608417216399211</v>
      </c>
      <c r="J12" s="183">
        <f>Fat!K124</f>
        <v>-0.34341653376914483</v>
      </c>
      <c r="K12" s="123">
        <f>Fat!L124</f>
        <v>-7.7973750369288553E-2</v>
      </c>
      <c r="L12" s="126">
        <f>Fat!M124</f>
        <v>46940074.661459133</v>
      </c>
      <c r="M12" s="127">
        <f>Fat!N124</f>
        <v>-1519018.9117649496</v>
      </c>
      <c r="N12" s="123">
        <f>Fat!O124</f>
        <v>-3.1346416116298938E-2</v>
      </c>
      <c r="O12" s="121">
        <f>Fat!P124</f>
        <v>15941728.994462371</v>
      </c>
      <c r="P12" s="122">
        <f>Fat!Q124</f>
        <v>495576.66761472262</v>
      </c>
      <c r="Q12" s="123">
        <f>Fat!R124</f>
        <v>3.2084149963569807E-2</v>
      </c>
    </row>
    <row r="13" spans="2:17">
      <c r="B13" s="414"/>
      <c r="C13" s="94" t="s">
        <v>378</v>
      </c>
      <c r="D13" s="121">
        <f>Fat!E125</f>
        <v>38155389.379970558</v>
      </c>
      <c r="E13" s="122">
        <f>Fat!F125</f>
        <v>1023008.0271764621</v>
      </c>
      <c r="F13" s="123">
        <f>Fat!G125</f>
        <v>2.7550294107369009E-2</v>
      </c>
      <c r="G13" s="124">
        <f>Fat!H125</f>
        <v>37.001460112755446</v>
      </c>
      <c r="H13" s="125">
        <f>Fat!I125</f>
        <v>-1.176648948284182</v>
      </c>
      <c r="I13" s="256">
        <f>Fat!J125</f>
        <v>4.141603715473261</v>
      </c>
      <c r="J13" s="183">
        <f>Fat!K125</f>
        <v>-0.10378071296381286</v>
      </c>
      <c r="K13" s="123">
        <f>Fat!L125</f>
        <v>-2.4445539553179976E-2</v>
      </c>
      <c r="L13" s="126">
        <f>Fat!M125</f>
        <v>158024502.42141506</v>
      </c>
      <c r="M13" s="127">
        <f>Fat!N125</f>
        <v>383268.83547583222</v>
      </c>
      <c r="N13" s="123">
        <f>Fat!O125</f>
        <v>2.4312727498855212E-3</v>
      </c>
      <c r="O13" s="121">
        <f>Fat!P125</f>
        <v>48210853.488417745</v>
      </c>
      <c r="P13" s="122">
        <f>Fat!Q125</f>
        <v>1879233.8716924861</v>
      </c>
      <c r="Q13" s="123">
        <f>Fat!R125</f>
        <v>4.0560504623803423E-2</v>
      </c>
    </row>
    <row r="14" spans="2:17" ht="15.75" thickBot="1">
      <c r="B14" s="416"/>
      <c r="C14" s="95" t="s">
        <v>379</v>
      </c>
      <c r="D14" s="144">
        <f>Fat!E126</f>
        <v>49692128.05001688</v>
      </c>
      <c r="E14" s="145">
        <f>Fat!F126</f>
        <v>4396233.0410868004</v>
      </c>
      <c r="F14" s="146">
        <f>Fat!G126</f>
        <v>9.7055882000346469E-2</v>
      </c>
      <c r="G14" s="147">
        <f>Fat!H126</f>
        <v>48.189294457202955</v>
      </c>
      <c r="H14" s="148">
        <f>Fat!I126</f>
        <v>1.6177696406776008</v>
      </c>
      <c r="I14" s="255">
        <f>Fat!J126</f>
        <v>4.1552536692576796</v>
      </c>
      <c r="J14" s="184">
        <f>Fat!K126</f>
        <v>-0.17604751699644261</v>
      </c>
      <c r="K14" s="146">
        <f>Fat!L126</f>
        <v>-4.0645411026864045E-2</v>
      </c>
      <c r="L14" s="149">
        <f>Fat!M126</f>
        <v>206483397.41305509</v>
      </c>
      <c r="M14" s="150">
        <f>Fat!N126</f>
        <v>10293233.628434062</v>
      </c>
      <c r="N14" s="146">
        <f>Fat!O126</f>
        <v>5.2465594757003457E-2</v>
      </c>
      <c r="O14" s="144">
        <f>Fat!P126</f>
        <v>62925839.336792231</v>
      </c>
      <c r="P14" s="145">
        <f>Fat!Q126</f>
        <v>6033896.2764340565</v>
      </c>
      <c r="Q14" s="146">
        <f>Fat!R126</f>
        <v>0.10605888904220648</v>
      </c>
    </row>
    <row r="15" spans="2:17" ht="15" customHeight="1">
      <c r="B15" s="423" t="s">
        <v>229</v>
      </c>
      <c r="C15" s="93" t="s">
        <v>392</v>
      </c>
      <c r="D15" s="137">
        <f>Fat!E127</f>
        <v>3693878.3603591663</v>
      </c>
      <c r="E15" s="138">
        <f>Fat!F127</f>
        <v>-117184.08776970627</v>
      </c>
      <c r="F15" s="139">
        <f>Fat!G127</f>
        <v>-3.0748403985676079E-2</v>
      </c>
      <c r="G15" s="140">
        <f>Fat!H127</f>
        <v>3.5821648011787541</v>
      </c>
      <c r="H15" s="141">
        <f>Fat!I127</f>
        <v>-0.33622536078559362</v>
      </c>
      <c r="I15" s="254">
        <f>Fat!J127</f>
        <v>4.7896688535569938</v>
      </c>
      <c r="J15" s="177">
        <f>Fat!K127</f>
        <v>-3.5435020420581331E-2</v>
      </c>
      <c r="K15" s="139">
        <f>Fat!L127</f>
        <v>-7.3438875817134416E-3</v>
      </c>
      <c r="L15" s="142">
        <f>Fat!M127</f>
        <v>17692454.131440476</v>
      </c>
      <c r="M15" s="143">
        <f>Fat!N127</f>
        <v>-696318.05099660903</v>
      </c>
      <c r="N15" s="139">
        <f>Fat!O127</f>
        <v>-3.7866478745201639E-2</v>
      </c>
      <c r="O15" s="137">
        <f>Fat!P127</f>
        <v>5368062.4624810219</v>
      </c>
      <c r="P15" s="138">
        <f>Fat!Q127</f>
        <v>-16459.321544663981</v>
      </c>
      <c r="Q15" s="139">
        <f>Fat!R127</f>
        <v>-3.0567842799882456E-3</v>
      </c>
    </row>
    <row r="16" spans="2:17">
      <c r="B16" s="424"/>
      <c r="C16" s="94" t="s">
        <v>393</v>
      </c>
      <c r="D16" s="121">
        <f>Fat!E128</f>
        <v>8105383.1380359558</v>
      </c>
      <c r="E16" s="122">
        <f>Fat!F128</f>
        <v>461430.52632465679</v>
      </c>
      <c r="F16" s="123">
        <f>Fat!G128</f>
        <v>6.0365435235391063E-2</v>
      </c>
      <c r="G16" s="124">
        <f>Fat!H128</f>
        <v>7.8602529224370707</v>
      </c>
      <c r="H16" s="125">
        <f>Fat!I128</f>
        <v>1.0301676494011147E-3</v>
      </c>
      <c r="I16" s="256">
        <f>Fat!J128</f>
        <v>3.5556635435689143</v>
      </c>
      <c r="J16" s="183">
        <f>Fat!K128</f>
        <v>-0.18762799681593911</v>
      </c>
      <c r="K16" s="123">
        <f>Fat!L128</f>
        <v>-5.012380008121109E-2</v>
      </c>
      <c r="L16" s="126">
        <f>Fat!M128</f>
        <v>28820015.330572654</v>
      </c>
      <c r="M16" s="127">
        <f>Fat!N128</f>
        <v>206472.18405104056</v>
      </c>
      <c r="N16" s="123">
        <f>Fat!O128</f>
        <v>7.2158901466259067E-3</v>
      </c>
      <c r="O16" s="121">
        <f>Fat!P128</f>
        <v>9585080.359031558</v>
      </c>
      <c r="P16" s="122">
        <f>Fat!Q128</f>
        <v>521861.65725932457</v>
      </c>
      <c r="Q16" s="123">
        <f>Fat!R128</f>
        <v>5.7580168197560878E-2</v>
      </c>
    </row>
    <row r="17" spans="2:17">
      <c r="B17" s="424"/>
      <c r="C17" s="94" t="s">
        <v>394</v>
      </c>
      <c r="D17" s="121">
        <f>Fat!E129</f>
        <v>37400515.480265878</v>
      </c>
      <c r="E17" s="122">
        <f>Fat!F129</f>
        <v>971922.03250353038</v>
      </c>
      <c r="F17" s="123">
        <f>Fat!G129</f>
        <v>2.6680196530158136E-2</v>
      </c>
      <c r="G17" s="124">
        <f>Fat!H129</f>
        <v>36.269415781824172</v>
      </c>
      <c r="H17" s="125">
        <f>Fat!I129</f>
        <v>-1.1850851933548157</v>
      </c>
      <c r="I17" s="256">
        <f>Fat!J129</f>
        <v>4.0163399010325174</v>
      </c>
      <c r="J17" s="183">
        <f>Fat!K129</f>
        <v>-0.12642331238289639</v>
      </c>
      <c r="K17" s="123">
        <f>Fat!L129</f>
        <v>-3.0516663847333276E-2</v>
      </c>
      <c r="L17" s="126">
        <f>Fat!M129</f>
        <v>150213182.64257619</v>
      </c>
      <c r="M17" s="127">
        <f>Fat!N129</f>
        <v>-701854.20927944779</v>
      </c>
      <c r="N17" s="123">
        <f>Fat!O129</f>
        <v>-4.6506579060668195E-3</v>
      </c>
      <c r="O17" s="121">
        <f>Fat!P129</f>
        <v>46238473.16833663</v>
      </c>
      <c r="P17" s="122">
        <f>Fat!Q129</f>
        <v>1556891.1274132729</v>
      </c>
      <c r="Q17" s="123">
        <f>Fat!R129</f>
        <v>3.4844136136167554E-2</v>
      </c>
    </row>
    <row r="18" spans="2:17" ht="15.75" thickBot="1">
      <c r="B18" s="425"/>
      <c r="C18" s="95" t="s">
        <v>395</v>
      </c>
      <c r="D18" s="144">
        <f>Fat!E130</f>
        <v>48309268.822417513</v>
      </c>
      <c r="E18" s="145">
        <f>Fat!F130</f>
        <v>4223332.921441637</v>
      </c>
      <c r="F18" s="146">
        <f>Fat!G130</f>
        <v>9.5797737648757736E-2</v>
      </c>
      <c r="G18" s="147">
        <f>Fat!H130</f>
        <v>46.84825688995344</v>
      </c>
      <c r="H18" s="148">
        <f>Fat!I130</f>
        <v>1.5207662317543793</v>
      </c>
      <c r="I18" s="255">
        <f>Fat!J130</f>
        <v>4.0368995140935739</v>
      </c>
      <c r="J18" s="184">
        <f>Fat!K130</f>
        <v>-0.17157411454671401</v>
      </c>
      <c r="K18" s="146">
        <f>Fat!L130</f>
        <v>-4.0768727497562517E-2</v>
      </c>
      <c r="L18" s="149">
        <f>Fat!M130</f>
        <v>195019663.8354331</v>
      </c>
      <c r="M18" s="150">
        <f>Fat!N130</f>
        <v>9485165.2022500038</v>
      </c>
      <c r="N18" s="146">
        <f>Fat!O130</f>
        <v>5.1123458290109988E-2</v>
      </c>
      <c r="O18" s="144">
        <f>Fat!P130</f>
        <v>58449662.709243298</v>
      </c>
      <c r="P18" s="145">
        <f>Fat!Q130</f>
        <v>5395185.9369732589</v>
      </c>
      <c r="Q18" s="146">
        <f>Fat!R130</f>
        <v>0.10169143614649986</v>
      </c>
    </row>
    <row r="19" spans="2:17" ht="15.75" thickBot="1">
      <c r="B19" s="417" t="s">
        <v>228</v>
      </c>
      <c r="C19" s="165" t="s">
        <v>228</v>
      </c>
      <c r="D19" s="130">
        <f>'Segment Data'!E144</f>
        <v>5096429.337110348</v>
      </c>
      <c r="E19" s="131">
        <f>'Segment Data'!F144</f>
        <v>265918.12849094905</v>
      </c>
      <c r="F19" s="132">
        <f>'Segment Data'!G144</f>
        <v>5.504968667010933E-2</v>
      </c>
      <c r="G19" s="133">
        <f>'Segment Data'!H144</f>
        <v>4.9422985821645602</v>
      </c>
      <c r="H19" s="134">
        <f>'Segment Data'!I144</f>
        <v>-2.4250209604992357E-2</v>
      </c>
      <c r="I19" s="185">
        <f>'Segment Data'!J144</f>
        <v>6.5104581657655851</v>
      </c>
      <c r="J19" s="186">
        <f>'Segment Data'!K144</f>
        <v>-0.32823386587239334</v>
      </c>
      <c r="K19" s="132">
        <f>'Segment Data'!L144</f>
        <v>-4.7996585363674578E-2</v>
      </c>
      <c r="L19" s="135">
        <f>'Segment Data'!M144</f>
        <v>33180089.994037353</v>
      </c>
      <c r="M19" s="136">
        <f>'Segment Data'!N144</f>
        <v>145711.48291392624</v>
      </c>
      <c r="N19" s="132">
        <f>'Segment Data'!O144</f>
        <v>4.4109043209292365E-3</v>
      </c>
      <c r="O19" s="130">
        <f>'Segment Data'!P144</f>
        <v>11192671.307094932</v>
      </c>
      <c r="P19" s="131">
        <f>'Segment Data'!Q144</f>
        <v>839268.83137452602</v>
      </c>
      <c r="Q19" s="132">
        <f>'Segment Data'!R144</f>
        <v>8.1062127483470442E-2</v>
      </c>
    </row>
    <row r="20" spans="2:17">
      <c r="B20" s="414"/>
      <c r="C20" s="115" t="s">
        <v>242</v>
      </c>
      <c r="D20" s="166">
        <f>'Segment Data'!E145</f>
        <v>4596147.4133286178</v>
      </c>
      <c r="E20" s="167">
        <f>'Segment Data'!F145</f>
        <v>376387.76608693227</v>
      </c>
      <c r="F20" s="168">
        <f>'Segment Data'!G145</f>
        <v>8.9196494007179827E-2</v>
      </c>
      <c r="G20" s="169">
        <f>'Segment Data'!H145</f>
        <v>4.4571466298781139</v>
      </c>
      <c r="H20" s="170">
        <f>'Segment Data'!I145</f>
        <v>0.11854947681282191</v>
      </c>
      <c r="I20" s="187">
        <f>'Segment Data'!J145</f>
        <v>5.468844626371653</v>
      </c>
      <c r="J20" s="188">
        <f>'Segment Data'!K145</f>
        <v>-9.6541145071940448E-2</v>
      </c>
      <c r="K20" s="168">
        <f>'Segment Data'!L145</f>
        <v>-1.7346712166351561E-2</v>
      </c>
      <c r="L20" s="171">
        <f>'Segment Data'!M145</f>
        <v>25135616.083394185</v>
      </c>
      <c r="M20" s="172">
        <f>'Segment Data'!N145</f>
        <v>1651025.7837234698</v>
      </c>
      <c r="N20" s="168">
        <f>'Segment Data'!O145</f>
        <v>7.030251593303799E-2</v>
      </c>
      <c r="O20" s="166">
        <f>'Segment Data'!P145</f>
        <v>9019125.5205749273</v>
      </c>
      <c r="P20" s="167">
        <f>'Segment Data'!Q145</f>
        <v>1018215.1181462761</v>
      </c>
      <c r="Q20" s="168">
        <f>'Segment Data'!R145</f>
        <v>0.12726240726770294</v>
      </c>
    </row>
    <row r="21" spans="2:17" ht="15.75" thickBot="1">
      <c r="B21" s="414"/>
      <c r="C21" s="114" t="s">
        <v>243</v>
      </c>
      <c r="D21" s="158">
        <f>'Segment Data'!E146</f>
        <v>500281.92378156981</v>
      </c>
      <c r="E21" s="159">
        <f>'Segment Data'!F146</f>
        <v>-110469.63759606401</v>
      </c>
      <c r="F21" s="160">
        <f>'Segment Data'!G146</f>
        <v>-0.18087491638479747</v>
      </c>
      <c r="G21" s="161">
        <f>'Segment Data'!H146</f>
        <v>0.4851519522862906</v>
      </c>
      <c r="H21" s="162">
        <f>'Segment Data'!I146</f>
        <v>-0.14279968641788821</v>
      </c>
      <c r="I21" s="180">
        <f>'Segment Data'!J146</f>
        <v>16.07988121944523</v>
      </c>
      <c r="J21" s="181">
        <f>'Segment Data'!K146</f>
        <v>0.44375547641502777</v>
      </c>
      <c r="K21" s="160">
        <f>'Segment Data'!L146</f>
        <v>2.8380142479528959E-2</v>
      </c>
      <c r="L21" s="163">
        <f>'Segment Data'!M146</f>
        <v>8044473.9106431939</v>
      </c>
      <c r="M21" s="164">
        <f>'Segment Data'!N146</f>
        <v>-1505314.3008095175</v>
      </c>
      <c r="N21" s="160">
        <f>'Segment Data'!O146</f>
        <v>-0.15762802980324203</v>
      </c>
      <c r="O21" s="158">
        <f>'Segment Data'!P146</f>
        <v>2173545.7865200043</v>
      </c>
      <c r="P21" s="159">
        <f>'Segment Data'!Q146</f>
        <v>-178946.28677175287</v>
      </c>
      <c r="Q21" s="160">
        <f>'Segment Data'!R146</f>
        <v>-7.6066690639837009E-2</v>
      </c>
    </row>
    <row r="22" spans="2:17">
      <c r="B22" s="414"/>
      <c r="C22" s="93" t="s">
        <v>227</v>
      </c>
      <c r="D22" s="137">
        <f>Flavor!D144</f>
        <v>442.4999999999992</v>
      </c>
      <c r="E22" s="138">
        <f>Flavor!E144</f>
        <v>442.50000000000023</v>
      </c>
      <c r="F22" s="139">
        <f>Flavor!F144</f>
        <v>-432474573591893.56</v>
      </c>
      <c r="G22" s="140">
        <f>Flavor!G144</f>
        <v>4.2911752090490365E-4</v>
      </c>
      <c r="H22" s="141">
        <f>Flavor!H144</f>
        <v>4.2911752090490468E-4</v>
      </c>
      <c r="I22" s="254">
        <f>Flavor!I144</f>
        <v>5.8469378531073559</v>
      </c>
      <c r="J22" s="177">
        <f>Flavor!J144</f>
        <v>9.4024934086629113</v>
      </c>
      <c r="K22" s="139">
        <f>Flavor!K144</f>
        <v>-2.6444512711864441</v>
      </c>
      <c r="L22" s="142">
        <f>Flavor!L144</f>
        <v>2587.2700000000004</v>
      </c>
      <c r="M22" s="143">
        <f>Flavor!M144</f>
        <v>2587.2699999999968</v>
      </c>
      <c r="N22" s="139">
        <f>Flavor!N144</f>
        <v>711183362299002</v>
      </c>
      <c r="O22" s="137">
        <f>Flavor!O144</f>
        <v>885</v>
      </c>
      <c r="P22" s="138">
        <f>Flavor!P144</f>
        <v>885</v>
      </c>
      <c r="Q22" s="139">
        <f>Flavor!Q144</f>
        <v>0</v>
      </c>
    </row>
    <row r="23" spans="2:17">
      <c r="B23" s="414"/>
      <c r="C23" s="94" t="s">
        <v>226</v>
      </c>
      <c r="D23" s="121">
        <f>Flavor!D145</f>
        <v>4906452.8883834127</v>
      </c>
      <c r="E23" s="122">
        <f>Flavor!E145</f>
        <v>252537.76262594014</v>
      </c>
      <c r="F23" s="123">
        <f>Flavor!F145</f>
        <v>5.4263508422886637E-2</v>
      </c>
      <c r="G23" s="124">
        <f>Flavor!G145</f>
        <v>4.7580675703950233</v>
      </c>
      <c r="H23" s="125">
        <f>Flavor!H145</f>
        <v>-2.6911813067574286E-2</v>
      </c>
      <c r="I23" s="256">
        <f>Flavor!I145</f>
        <v>6.2033467659265362</v>
      </c>
      <c r="J23" s="183">
        <f>Flavor!J145</f>
        <v>-0.31901293972832434</v>
      </c>
      <c r="K23" s="123">
        <f>Flavor!K145</f>
        <v>-4.8910663337341141E-2</v>
      </c>
      <c r="L23" s="126">
        <f>Flavor!L145</f>
        <v>30436428.657324158</v>
      </c>
      <c r="M23" s="127">
        <f>Flavor!M145</f>
        <v>81920.167545944452</v>
      </c>
      <c r="N23" s="123">
        <f>Flavor!N145</f>
        <v>2.6987808935707465E-3</v>
      </c>
      <c r="O23" s="121">
        <f>Flavor!O145</f>
        <v>9932878.4882899523</v>
      </c>
      <c r="P23" s="122">
        <f>Flavor!P145</f>
        <v>673811.40979217738</v>
      </c>
      <c r="Q23" s="123">
        <f>Flavor!Q145</f>
        <v>7.2773142702137014E-2</v>
      </c>
    </row>
    <row r="24" spans="2:17">
      <c r="B24" s="414"/>
      <c r="C24" s="94" t="s">
        <v>225</v>
      </c>
      <c r="D24" s="121">
        <f>Flavor!D146</f>
        <v>1238.880799999999</v>
      </c>
      <c r="E24" s="122">
        <f>Flavor!E146</f>
        <v>-155.48780000001352</v>
      </c>
      <c r="F24" s="123">
        <f>Flavor!F146</f>
        <v>-0.11151126036545296</v>
      </c>
      <c r="G24" s="124">
        <f>Flavor!G146</f>
        <v>1.2014134634862922E-3</v>
      </c>
      <c r="H24" s="125">
        <f>Flavor!H146</f>
        <v>-2.3222355473537671E-4</v>
      </c>
      <c r="I24" s="256">
        <f>Flavor!I146</f>
        <v>9.3364833808062802</v>
      </c>
      <c r="J24" s="183">
        <f>Flavor!J146</f>
        <v>8.9150932270115391E-2</v>
      </c>
      <c r="K24" s="123">
        <f>Flavor!K146</f>
        <v>9.6407188523029482E-3</v>
      </c>
      <c r="L24" s="126">
        <f>Flavor!L146</f>
        <v>11566.789999999979</v>
      </c>
      <c r="M24" s="127">
        <f>Flavor!M146</f>
        <v>-1327.4000000000815</v>
      </c>
      <c r="N24" s="123">
        <f>Flavor!N146</f>
        <v>-0.10294559022319938</v>
      </c>
      <c r="O24" s="121">
        <f>Flavor!O146</f>
        <v>9067</v>
      </c>
      <c r="P24" s="122">
        <f>Flavor!P146</f>
        <v>671.0000000000291</v>
      </c>
      <c r="Q24" s="123">
        <f>Flavor!Q146</f>
        <v>7.9919009051933235E-2</v>
      </c>
    </row>
    <row r="25" spans="2:17">
      <c r="B25" s="414"/>
      <c r="C25" s="94" t="s">
        <v>224</v>
      </c>
      <c r="D25" s="121">
        <f>Flavor!D147</f>
        <v>225.61683994531631</v>
      </c>
      <c r="E25" s="122">
        <f>Flavor!E147</f>
        <v>-102.68002698341297</v>
      </c>
      <c r="F25" s="123">
        <f>Flavor!F147</f>
        <v>-0.3127657840417466</v>
      </c>
      <c r="G25" s="124">
        <f>Flavor!G147</f>
        <v>2.1879353453498927E-4</v>
      </c>
      <c r="H25" s="125">
        <f>Flavor!H147</f>
        <v>-1.1874887813495698E-4</v>
      </c>
      <c r="I25" s="256">
        <f>Flavor!I147</f>
        <v>15.088940373265896</v>
      </c>
      <c r="J25" s="183">
        <f>Flavor!J147</f>
        <v>1.756948634309019</v>
      </c>
      <c r="K25" s="123">
        <f>Flavor!K147</f>
        <v>0.13178440766469351</v>
      </c>
      <c r="L25" s="126">
        <f>Flavor!L147</f>
        <v>3404.3190451395531</v>
      </c>
      <c r="M25" s="127">
        <f>Flavor!M147</f>
        <v>-972.53207267969083</v>
      </c>
      <c r="N25" s="123">
        <f>Flavor!N147</f>
        <v>-0.22219902996477814</v>
      </c>
      <c r="O25" s="121">
        <f>Flavor!O147</f>
        <v>902.46735978126526</v>
      </c>
      <c r="P25" s="122">
        <f>Flavor!P147</f>
        <v>-410.72010793365553</v>
      </c>
      <c r="Q25" s="123">
        <f>Flavor!Q147</f>
        <v>-0.31276578404174854</v>
      </c>
    </row>
    <row r="26" spans="2:17">
      <c r="B26" s="414"/>
      <c r="C26" s="94" t="s">
        <v>184</v>
      </c>
      <c r="D26" s="121">
        <f>Flavor!D148</f>
        <v>155678.19271577545</v>
      </c>
      <c r="E26" s="122">
        <f>Flavor!E148</f>
        <v>18778.887575625558</v>
      </c>
      <c r="F26" s="123">
        <f>Flavor!F148</f>
        <v>0.13717299409519118</v>
      </c>
      <c r="G26" s="124">
        <f>Flavor!G148</f>
        <v>0.15097003416304974</v>
      </c>
      <c r="H26" s="125">
        <f>Flavor!H148</f>
        <v>1.021535020233727E-2</v>
      </c>
      <c r="I26" s="256">
        <f>Flavor!I148</f>
        <v>13.617277014512201</v>
      </c>
      <c r="J26" s="183">
        <f>Flavor!J148</f>
        <v>-0.45125836824828625</v>
      </c>
      <c r="K26" s="123">
        <f>Flavor!K148</f>
        <v>-3.2075717618854339E-2</v>
      </c>
      <c r="L26" s="126">
        <f>Flavor!L148</f>
        <v>2119913.0753293298</v>
      </c>
      <c r="M26" s="127">
        <f>Flavor!M148</f>
        <v>193940.35708980635</v>
      </c>
      <c r="N26" s="123">
        <f>Flavor!N148</f>
        <v>0.1006973542528067</v>
      </c>
      <c r="O26" s="121">
        <f>Flavor!O148</f>
        <v>1033054.5990974903</v>
      </c>
      <c r="P26" s="122">
        <f>Flavor!P148</f>
        <v>150843.33961196896</v>
      </c>
      <c r="Q26" s="123">
        <f>Flavor!Q148</f>
        <v>0.17098324011409261</v>
      </c>
    </row>
    <row r="27" spans="2:17">
      <c r="B27" s="414"/>
      <c r="C27" s="94" t="s">
        <v>185</v>
      </c>
      <c r="D27" s="121">
        <f>Flavor!D149</f>
        <v>18891.496932483642</v>
      </c>
      <c r="E27" s="122">
        <f>Flavor!E149</f>
        <v>-6761.1549176509143</v>
      </c>
      <c r="F27" s="123">
        <f>Flavor!F149</f>
        <v>-0.26356553533530491</v>
      </c>
      <c r="G27" s="124">
        <f>Flavor!G149</f>
        <v>1.8320163457288107E-2</v>
      </c>
      <c r="H27" s="125">
        <f>Flavor!H149</f>
        <v>-8.0549222323244921E-3</v>
      </c>
      <c r="I27" s="256">
        <f>Flavor!I149</f>
        <v>19.758187081321811</v>
      </c>
      <c r="J27" s="183">
        <f>Flavor!J149</f>
        <v>-0.11376116392054669</v>
      </c>
      <c r="K27" s="123">
        <f>Flavor!K149</f>
        <v>-5.7247111615129544E-3</v>
      </c>
      <c r="L27" s="126">
        <f>Flavor!L149</f>
        <v>373261.73063822894</v>
      </c>
      <c r="M27" s="127">
        <f>Flavor!M149</f>
        <v>-136506.4392808656</v>
      </c>
      <c r="N27" s="123">
        <f>Flavor!N149</f>
        <v>-0.26778140993489369</v>
      </c>
      <c r="O27" s="121">
        <f>Flavor!O149</f>
        <v>68599.432567954063</v>
      </c>
      <c r="P27" s="122">
        <f>Flavor!P149</f>
        <v>-24931.673182923812</v>
      </c>
      <c r="Q27" s="123">
        <f>Flavor!Q149</f>
        <v>-0.26656023130240608</v>
      </c>
    </row>
    <row r="28" spans="2:17">
      <c r="B28" s="414"/>
      <c r="C28" s="94" t="s">
        <v>387</v>
      </c>
      <c r="D28" s="121">
        <f>Flavor!D150</f>
        <v>27981.57497433792</v>
      </c>
      <c r="E28" s="122">
        <f>Flavor!E150</f>
        <v>-2873.7663497834219</v>
      </c>
      <c r="F28" s="123">
        <f>Flavor!F150</f>
        <v>-9.313675449562564E-2</v>
      </c>
      <c r="G28" s="124">
        <f>Flavor!G150</f>
        <v>2.7135331263282717E-2</v>
      </c>
      <c r="H28" s="125">
        <f>Flavor!H150</f>
        <v>-4.588962823750483E-3</v>
      </c>
      <c r="I28" s="256">
        <f>Flavor!I150</f>
        <v>14.78739907181135</v>
      </c>
      <c r="J28" s="183">
        <f>Flavor!J150</f>
        <v>-2.3550374752590173</v>
      </c>
      <c r="K28" s="123">
        <f>Flavor!K150</f>
        <v>-0.13738055665496932</v>
      </c>
      <c r="L28" s="126">
        <f>Flavor!L150</f>
        <v>413774.71580334427</v>
      </c>
      <c r="M28" s="127">
        <f>Flavor!M150</f>
        <v>-115161.01498360396</v>
      </c>
      <c r="N28" s="123">
        <f>Flavor!N150</f>
        <v>-0.21772213197294862</v>
      </c>
      <c r="O28" s="121">
        <f>Flavor!O150</f>
        <v>190629.28526711464</v>
      </c>
      <c r="P28" s="122">
        <f>Flavor!P150</f>
        <v>-53466.336308019934</v>
      </c>
      <c r="Q28" s="123">
        <f>Flavor!Q150</f>
        <v>-0.21903848976480952</v>
      </c>
    </row>
    <row r="29" spans="2:17" ht="15.75" thickBot="1">
      <c r="B29" s="414"/>
      <c r="C29" s="94" t="s">
        <v>388</v>
      </c>
      <c r="D29" s="121">
        <f>Flavor!D151</f>
        <v>685.62499999999955</v>
      </c>
      <c r="E29" s="122">
        <f>Flavor!E151</f>
        <v>-508.24999999999932</v>
      </c>
      <c r="F29" s="123">
        <f>Flavor!F151</f>
        <v>-0.4257145848602239</v>
      </c>
      <c r="G29" s="124">
        <f>Flavor!G151</f>
        <v>6.6488971812525403E-4</v>
      </c>
      <c r="H29" s="125">
        <f>Flavor!H151</f>
        <v>-5.6260736917962211E-4</v>
      </c>
      <c r="I29" s="256">
        <f>Flavor!I151</f>
        <v>8.0684484958979201</v>
      </c>
      <c r="J29" s="183">
        <f>Flavor!J151</f>
        <v>-1.3346297158076634</v>
      </c>
      <c r="K29" s="123">
        <f>Flavor!K151</f>
        <v>-0.14193540516830189</v>
      </c>
      <c r="L29" s="126">
        <f>Flavor!L151</f>
        <v>5531.9300000000076</v>
      </c>
      <c r="M29" s="127">
        <f>Flavor!M151</f>
        <v>-5694.1699999999855</v>
      </c>
      <c r="N29" s="123">
        <f>Flavor!N151</f>
        <v>-0.50722601794033451</v>
      </c>
      <c r="O29" s="121">
        <f>Flavor!O151</f>
        <v>2659</v>
      </c>
      <c r="P29" s="122">
        <f>Flavor!P151</f>
        <v>-1310</v>
      </c>
      <c r="Q29" s="123">
        <f>Flavor!Q151</f>
        <v>-0.33005794910556813</v>
      </c>
    </row>
    <row r="30" spans="2:17">
      <c r="B30" s="417" t="s">
        <v>223</v>
      </c>
      <c r="C30" s="117" t="s">
        <v>21</v>
      </c>
      <c r="D30" s="166">
        <f>'Branded vs. Private Label'!D33</f>
        <v>19274575.118963115</v>
      </c>
      <c r="E30" s="167">
        <f>'Branded vs. Private Label'!E33</f>
        <v>863057.65175655112</v>
      </c>
      <c r="F30" s="168">
        <f>'Branded vs. Private Label'!F33</f>
        <v>4.6875965182868552E-2</v>
      </c>
      <c r="G30" s="169">
        <f>'Branded vs. Private Label'!G33</f>
        <v>18.691656252078655</v>
      </c>
      <c r="H30" s="170">
        <f>'Branded vs. Private Label'!H33</f>
        <v>-0.23836913907111068</v>
      </c>
      <c r="I30" s="257">
        <f>'Branded vs. Private Label'!I33</f>
        <v>7.5695698383732166</v>
      </c>
      <c r="J30" s="188">
        <f>'Branded vs. Private Label'!J33</f>
        <v>-0.13831626963489629</v>
      </c>
      <c r="K30" s="168">
        <f>'Branded vs. Private Label'!K33</f>
        <v>-1.7944773404369913E-2</v>
      </c>
      <c r="L30" s="171">
        <f>'Branded vs. Private Label'!L33</f>
        <v>145900242.46796206</v>
      </c>
      <c r="M30" s="172">
        <f>'Branded vs. Private Label'!M33</f>
        <v>3986362.7551318705</v>
      </c>
      <c r="N30" s="168">
        <f>'Branded vs. Private Label'!N33</f>
        <v>2.8090013205181018E-2</v>
      </c>
      <c r="O30" s="166">
        <f>'Branded vs. Private Label'!O33</f>
        <v>35418682.799572587</v>
      </c>
      <c r="P30" s="167">
        <f>'Branded vs. Private Label'!P33</f>
        <v>2235822.3634553254</v>
      </c>
      <c r="Q30" s="168">
        <f>'Branded vs. Private Label'!Q33</f>
        <v>6.737883154346111E-2</v>
      </c>
    </row>
    <row r="31" spans="2:17" ht="15.75" thickBot="1">
      <c r="B31" s="416"/>
      <c r="C31" s="116" t="s">
        <v>20</v>
      </c>
      <c r="D31" s="158">
        <f>'Branded vs. Private Label'!D34</f>
        <v>83844029.562313437</v>
      </c>
      <c r="E31" s="159">
        <f>'Branded vs. Private Label'!E34</f>
        <v>4994623.7778550982</v>
      </c>
      <c r="F31" s="160">
        <f>'Branded vs. Private Label'!F34</f>
        <v>6.3343835355060676E-2</v>
      </c>
      <c r="G31" s="161">
        <f>'Branded vs. Private Label'!G34</f>
        <v>81.308343747926472</v>
      </c>
      <c r="H31" s="162">
        <f>'Branded vs. Private Label'!H34</f>
        <v>0.23836913907466339</v>
      </c>
      <c r="I31" s="258">
        <f>'Branded vs. Private Label'!I34</f>
        <v>3.3797380745868342</v>
      </c>
      <c r="J31" s="181">
        <f>'Branded vs. Private Label'!J34</f>
        <v>-0.15758165771775001</v>
      </c>
      <c r="K31" s="160">
        <f>'Branded vs. Private Label'!K34</f>
        <v>-4.4548321792524152E-2</v>
      </c>
      <c r="L31" s="163">
        <f>'Branded vs. Private Label'!L34</f>
        <v>283370859.03853482</v>
      </c>
      <c r="M31" s="164">
        <f>'Branded vs. Private Label'!M34</f>
        <v>4455300.0766791105</v>
      </c>
      <c r="N31" s="160">
        <f>'Branded vs. Private Label'!N34</f>
        <v>1.5973652001566589E-2</v>
      </c>
      <c r="O31" s="158">
        <f>'Branded vs. Private Label'!O34</f>
        <v>97070389.53536737</v>
      </c>
      <c r="P31" s="159">
        <f>'Branded vs. Private Label'!P34</f>
        <v>6151993.2448968589</v>
      </c>
      <c r="Q31" s="160">
        <f>'Branded vs. Private Label'!Q34</f>
        <v>6.7664999558969027E-2</v>
      </c>
    </row>
    <row r="32" spans="2:17" ht="15.75" thickBot="1">
      <c r="B32" s="417" t="s">
        <v>222</v>
      </c>
      <c r="C32" s="165" t="s">
        <v>221</v>
      </c>
      <c r="D32" s="130">
        <f>'Single Serve'!E48</f>
        <v>974192.37270746566</v>
      </c>
      <c r="E32" s="131">
        <f>'Single Serve'!F48</f>
        <v>-93709.394862343092</v>
      </c>
      <c r="F32" s="132">
        <f>'Single Serve'!G48</f>
        <v>-8.7750950235427255E-2</v>
      </c>
      <c r="G32" s="133">
        <f>'Single Serve'!H48</f>
        <v>0.94472997934620184</v>
      </c>
      <c r="H32" s="134">
        <f>'Single Serve'!I48</f>
        <v>-0.15324619841082487</v>
      </c>
      <c r="I32" s="259">
        <f>'Single Serve'!J48</f>
        <v>14.922490662520465</v>
      </c>
      <c r="J32" s="186">
        <f>'Single Serve'!K48</f>
        <v>-0.19122555737013514</v>
      </c>
      <c r="K32" s="132">
        <f>'Single Serve'!L48</f>
        <v>-1.2652451229597012E-2</v>
      </c>
      <c r="L32" s="135">
        <f>'Single Serve'!M48</f>
        <v>14537376.585225813</v>
      </c>
      <c r="M32" s="136">
        <f>'Single Serve'!N48</f>
        <v>-1602587.6805438474</v>
      </c>
      <c r="N32" s="132">
        <f>'Single Serve'!O48</f>
        <v>-9.9293136846819743E-2</v>
      </c>
      <c r="O32" s="130">
        <f>'Single Serve'!P48</f>
        <v>5741345.5580385923</v>
      </c>
      <c r="P32" s="131">
        <f>'Single Serve'!Q48</f>
        <v>305278.95561632887</v>
      </c>
      <c r="Q32" s="132">
        <f>'Single Serve'!R48</f>
        <v>5.6158060219552726E-2</v>
      </c>
    </row>
    <row r="33" spans="2:17">
      <c r="B33" s="414"/>
      <c r="C33" s="115" t="s">
        <v>220</v>
      </c>
      <c r="D33" s="166">
        <f>'Single Serve'!E49</f>
        <v>411406.35700492165</v>
      </c>
      <c r="E33" s="167">
        <f>'Single Serve'!F49</f>
        <v>44113.206699877745</v>
      </c>
      <c r="F33" s="168">
        <f>'Single Serve'!G49</f>
        <v>0.12010353763265362</v>
      </c>
      <c r="G33" s="169">
        <f>'Single Serve'!H49</f>
        <v>0.3989642395536046</v>
      </c>
      <c r="H33" s="170">
        <f>'Single Serve'!I49</f>
        <v>2.1327324309987072E-2</v>
      </c>
      <c r="I33" s="257">
        <f>'Single Serve'!J49</f>
        <v>12.801094618949826</v>
      </c>
      <c r="J33" s="188">
        <f>'Single Serve'!K49</f>
        <v>-0.63610086107037311</v>
      </c>
      <c r="K33" s="168">
        <f>'Single Serve'!L49</f>
        <v>-4.7338811288128772E-2</v>
      </c>
      <c r="L33" s="171">
        <f>'Single Serve'!M49</f>
        <v>5266451.7028574534</v>
      </c>
      <c r="M33" s="172">
        <f>'Single Serve'!N49</f>
        <v>331061.84373613819</v>
      </c>
      <c r="N33" s="168">
        <f>'Single Serve'!O49</f>
        <v>6.7079167641496032E-2</v>
      </c>
      <c r="O33" s="166">
        <f>'Single Serve'!P49</f>
        <v>3432694.3668171167</v>
      </c>
      <c r="P33" s="167">
        <f>'Single Serve'!Q49</f>
        <v>549858.63891285844</v>
      </c>
      <c r="Q33" s="168">
        <f>'Single Serve'!R49</f>
        <v>0.19073533520849986</v>
      </c>
    </row>
    <row r="34" spans="2:17" ht="15.75" thickBot="1">
      <c r="B34" s="414"/>
      <c r="C34" s="114" t="s">
        <v>219</v>
      </c>
      <c r="D34" s="158">
        <f>'Single Serve'!E50</f>
        <v>562786.01570256997</v>
      </c>
      <c r="E34" s="159">
        <f>'Single Serve'!F50</f>
        <v>-137822.60156208486</v>
      </c>
      <c r="F34" s="160">
        <f>'Single Serve'!G50</f>
        <v>-0.19671839335944449</v>
      </c>
      <c r="G34" s="161">
        <f>'Single Serve'!H50</f>
        <v>0.54576573979262255</v>
      </c>
      <c r="H34" s="162">
        <f>'Single Serve'!I50</f>
        <v>-0.1745735227206735</v>
      </c>
      <c r="I34" s="258">
        <f>'Single Serve'!J50</f>
        <v>16.473268033845436</v>
      </c>
      <c r="J34" s="181">
        <f>'Single Serve'!K50</f>
        <v>0.48063801111785054</v>
      </c>
      <c r="K34" s="160">
        <f>'Single Serve'!L50</f>
        <v>3.0053719146557013E-2</v>
      </c>
      <c r="L34" s="163">
        <f>'Single Serve'!M50</f>
        <v>9270924.8823683821</v>
      </c>
      <c r="M34" s="164">
        <f>'Single Serve'!N50</f>
        <v>-1933649.5242799968</v>
      </c>
      <c r="N34" s="160">
        <f>'Single Serve'!O50</f>
        <v>-0.17257679355787409</v>
      </c>
      <c r="O34" s="158">
        <f>'Single Serve'!P50</f>
        <v>2308651.1912214756</v>
      </c>
      <c r="P34" s="159">
        <f>'Single Serve'!Q50</f>
        <v>-244579.68329652958</v>
      </c>
      <c r="Q34" s="160">
        <f>'Single Serve'!R50</f>
        <v>-9.5792231614268308E-2</v>
      </c>
    </row>
    <row r="35" spans="2:17">
      <c r="B35" s="414"/>
      <c r="C35" s="93" t="s">
        <v>218</v>
      </c>
      <c r="D35" s="137">
        <f>Size!D107</f>
        <v>1000236.2728383122</v>
      </c>
      <c r="E35" s="138">
        <f>Size!E107</f>
        <v>-86370.016631498933</v>
      </c>
      <c r="F35" s="139">
        <f>Size!F107</f>
        <v>-7.9486026786796476E-2</v>
      </c>
      <c r="G35" s="140">
        <f>Size!G107</f>
        <v>0.96998623665432349</v>
      </c>
      <c r="H35" s="141">
        <f>Size!H107</f>
        <v>-0.14722122256155212</v>
      </c>
      <c r="I35" s="176">
        <f>Size!I107</f>
        <v>15.181411520785487</v>
      </c>
      <c r="J35" s="177">
        <f>Size!J107</f>
        <v>-0.10226173484504564</v>
      </c>
      <c r="K35" s="139">
        <f>Size!K107</f>
        <v>-6.6909134430345289E-3</v>
      </c>
      <c r="L35" s="142">
        <f>Size!L107</f>
        <v>15184998.475975089</v>
      </c>
      <c r="M35" s="143">
        <f>Size!M107</f>
        <v>-1422337.0097945929</v>
      </c>
      <c r="N35" s="139">
        <f>Size!N107</f>
        <v>-8.5645106104669827E-2</v>
      </c>
      <c r="O35" s="137">
        <f>Size!O107</f>
        <v>5802766.3365586996</v>
      </c>
      <c r="P35" s="138">
        <f>Size!P107</f>
        <v>325145.73413643613</v>
      </c>
      <c r="Q35" s="139">
        <f>Size!Q107</f>
        <v>5.9358936614312637E-2</v>
      </c>
    </row>
    <row r="36" spans="2:17">
      <c r="B36" s="414"/>
      <c r="C36" s="94" t="s">
        <v>217</v>
      </c>
      <c r="D36" s="121">
        <f>Size!D108</f>
        <v>793240.43083804846</v>
      </c>
      <c r="E36" s="122">
        <f>Size!E108</f>
        <v>59719.26989265997</v>
      </c>
      <c r="F36" s="123">
        <f>Size!F108</f>
        <v>8.1414515452685271E-2</v>
      </c>
      <c r="G36" s="124">
        <f>Size!G108</f>
        <v>0.76925054726047837</v>
      </c>
      <c r="H36" s="125">
        <f>Size!H108</f>
        <v>1.5071853061373375E-2</v>
      </c>
      <c r="I36" s="182">
        <f>Size!I108</f>
        <v>9.2937307261605575</v>
      </c>
      <c r="J36" s="183">
        <f>Size!J108</f>
        <v>-0.67034083631902774</v>
      </c>
      <c r="K36" s="123">
        <f>Size!K108</f>
        <v>-6.7275795051818327E-2</v>
      </c>
      <c r="L36" s="126">
        <f>Size!L108</f>
        <v>7372162.9653124101</v>
      </c>
      <c r="M36" s="127">
        <f>Size!M108</f>
        <v>63305.625059453771</v>
      </c>
      <c r="N36" s="123">
        <f>Size!N108</f>
        <v>8.661494145029076E-3</v>
      </c>
      <c r="O36" s="121">
        <f>Size!O108</f>
        <v>3172961.7233521938</v>
      </c>
      <c r="P36" s="122">
        <f>Size!P108</f>
        <v>238877.07957063988</v>
      </c>
      <c r="Q36" s="123">
        <f>Size!Q108</f>
        <v>8.1414515452685271E-2</v>
      </c>
    </row>
    <row r="37" spans="2:17">
      <c r="B37" s="414"/>
      <c r="C37" s="94" t="s">
        <v>422</v>
      </c>
      <c r="D37" s="121">
        <f>Size!D109</f>
        <v>2496453.4207424037</v>
      </c>
      <c r="E37" s="122">
        <f>Size!E109</f>
        <v>328967.66425209166</v>
      </c>
      <c r="F37" s="123">
        <f>Size!F109</f>
        <v>0.15177385284633682</v>
      </c>
      <c r="G37" s="124">
        <f>Size!G109</f>
        <v>2.4209534530249686</v>
      </c>
      <c r="H37" s="125">
        <f>Size!H109</f>
        <v>0.19242663667764059</v>
      </c>
      <c r="I37" s="182">
        <f>Size!I109</f>
        <v>10.656005441838664</v>
      </c>
      <c r="J37" s="183">
        <f>Size!J109</f>
        <v>0.67032177544007077</v>
      </c>
      <c r="K37" s="123">
        <f>Size!K109</f>
        <v>6.7128280629965828E-2</v>
      </c>
      <c r="L37" s="126">
        <f>Size!L109</f>
        <v>26602221.2367278</v>
      </c>
      <c r="M37" s="127">
        <f>Size!M109</f>
        <v>4958394.1209908947</v>
      </c>
      <c r="N37" s="123">
        <f>Size!N109</f>
        <v>0.22909045126246272</v>
      </c>
      <c r="O37" s="121">
        <f>Size!O109</f>
        <v>6082162.8534145355</v>
      </c>
      <c r="P37" s="122">
        <f>Size!P109</f>
        <v>791650.36458818521</v>
      </c>
      <c r="Q37" s="123">
        <f>Size!Q109</f>
        <v>0.1496358559327029</v>
      </c>
    </row>
    <row r="38" spans="2:17">
      <c r="B38" s="414"/>
      <c r="C38" s="94" t="s">
        <v>239</v>
      </c>
      <c r="D38" s="121">
        <f>Size!D110</f>
        <v>18152675.728299346</v>
      </c>
      <c r="E38" s="122">
        <f>Size!E110</f>
        <v>1243010.8696479164</v>
      </c>
      <c r="F38" s="123">
        <f>Size!F110</f>
        <v>7.350890038556615E-2</v>
      </c>
      <c r="G38" s="124">
        <f>Size!G110</f>
        <v>17.60368634196259</v>
      </c>
      <c r="H38" s="125">
        <f>Size!H110</f>
        <v>0.21780895840378633</v>
      </c>
      <c r="I38" s="182">
        <f>Size!I110</f>
        <v>5.4851971688486962</v>
      </c>
      <c r="J38" s="183">
        <f>Size!J110</f>
        <v>-9.5197145344432244E-2</v>
      </c>
      <c r="K38" s="123">
        <f>Size!K110</f>
        <v>-1.7059214812528322E-2</v>
      </c>
      <c r="L38" s="126">
        <f>Size!L110</f>
        <v>99571005.511896014</v>
      </c>
      <c r="M38" s="127">
        <f>Size!M110</f>
        <v>5208407.8797662258</v>
      </c>
      <c r="N38" s="123">
        <f>Size!N110</f>
        <v>5.5195681450727681E-2</v>
      </c>
      <c r="O38" s="121">
        <f>Size!O110</f>
        <v>36139748.697924614</v>
      </c>
      <c r="P38" s="122">
        <f>Size!P110</f>
        <v>2699394.8273897469</v>
      </c>
      <c r="Q38" s="123">
        <f>Size!Q110</f>
        <v>8.0722675299445656E-2</v>
      </c>
    </row>
    <row r="39" spans="2:17">
      <c r="B39" s="414"/>
      <c r="C39" s="94" t="s">
        <v>216</v>
      </c>
      <c r="D39" s="121">
        <f>Size!D111</f>
        <v>2417337.9252879024</v>
      </c>
      <c r="E39" s="122">
        <f>Size!E111</f>
        <v>93198.998746071942</v>
      </c>
      <c r="F39" s="123">
        <f>Size!F111</f>
        <v>4.0100442224745174E-2</v>
      </c>
      <c r="G39" s="124">
        <f>Size!G111</f>
        <v>2.344230638845084</v>
      </c>
      <c r="H39" s="125">
        <f>Size!H111</f>
        <v>-4.5361037688875339E-2</v>
      </c>
      <c r="I39" s="182">
        <f>Size!I111</f>
        <v>8.3576583071751092</v>
      </c>
      <c r="J39" s="183">
        <f>Size!J111</f>
        <v>0.11835355140416404</v>
      </c>
      <c r="K39" s="123">
        <f>Size!K111</f>
        <v>1.4364507068544497E-2</v>
      </c>
      <c r="L39" s="126">
        <f>Size!L111</f>
        <v>20203284.392531879</v>
      </c>
      <c r="M39" s="127">
        <f>Size!M111</f>
        <v>1053995.4820033982</v>
      </c>
      <c r="N39" s="123">
        <f>Size!N111</f>
        <v>5.5040972379078811E-2</v>
      </c>
      <c r="O39" s="121">
        <f>Size!O111</f>
        <v>3223117.2337172031</v>
      </c>
      <c r="P39" s="122">
        <f>Size!P111</f>
        <v>124265.33166143019</v>
      </c>
      <c r="Q39" s="123">
        <f>Size!Q111</f>
        <v>4.0100442224745486E-2</v>
      </c>
    </row>
    <row r="40" spans="2:17">
      <c r="B40" s="414"/>
      <c r="C40" s="94" t="s">
        <v>240</v>
      </c>
      <c r="D40" s="121">
        <f>Size!D112</f>
        <v>77617731.352374077</v>
      </c>
      <c r="E40" s="122">
        <f>Size!E112</f>
        <v>4271492.1734071523</v>
      </c>
      <c r="F40" s="123">
        <f>Size!F112</f>
        <v>5.8237371421111163E-2</v>
      </c>
      <c r="G40" s="124">
        <f>Size!G112</f>
        <v>75.270346793657936</v>
      </c>
      <c r="H40" s="125">
        <f>Size!H112</f>
        <v>-0.14148020410043216</v>
      </c>
      <c r="I40" s="182">
        <f>Size!I112</f>
        <v>3.2834888051082123</v>
      </c>
      <c r="J40" s="183">
        <f>Size!J112</f>
        <v>-0.2091800479136201</v>
      </c>
      <c r="K40" s="123">
        <f>Size!K112</f>
        <v>-5.9891176838204691E-2</v>
      </c>
      <c r="L40" s="126">
        <f>Size!L112</f>
        <v>254856951.97341698</v>
      </c>
      <c r="M40" s="127">
        <f>Size!M112</f>
        <v>-1317173.0932504237</v>
      </c>
      <c r="N40" s="123">
        <f>Size!N112</f>
        <v>-5.1417101274675546E-3</v>
      </c>
      <c r="O40" s="121">
        <f>Size!O112</f>
        <v>77617731.352374077</v>
      </c>
      <c r="P40" s="122">
        <f>Size!P112</f>
        <v>4271492.1734071523</v>
      </c>
      <c r="Q40" s="123">
        <f>Size!Q112</f>
        <v>5.8237371421111163E-2</v>
      </c>
    </row>
    <row r="41" spans="2:17" ht="15.75" thickBot="1">
      <c r="B41" s="414"/>
      <c r="C41" s="95" t="s">
        <v>215</v>
      </c>
      <c r="D41" s="121">
        <f>Size!D113</f>
        <v>0</v>
      </c>
      <c r="E41" s="122">
        <f>Size!E113</f>
        <v>0</v>
      </c>
      <c r="F41" s="123">
        <f>Size!F113</f>
        <v>0</v>
      </c>
      <c r="G41" s="124">
        <f>Size!G113</f>
        <v>0</v>
      </c>
      <c r="H41" s="125">
        <f>Size!H113</f>
        <v>0</v>
      </c>
      <c r="I41" s="182">
        <f>Size!I113</f>
        <v>0</v>
      </c>
      <c r="J41" s="183">
        <f>Size!J113</f>
        <v>0</v>
      </c>
      <c r="K41" s="123">
        <f>Size!K113</f>
        <v>0</v>
      </c>
      <c r="L41" s="126">
        <f>Size!L113</f>
        <v>0</v>
      </c>
      <c r="M41" s="127">
        <f>Size!M113</f>
        <v>0</v>
      </c>
      <c r="N41" s="123">
        <f>Size!N113</f>
        <v>0</v>
      </c>
      <c r="O41" s="121">
        <f>Size!O113</f>
        <v>0</v>
      </c>
      <c r="P41" s="122">
        <f>Size!P113</f>
        <v>0</v>
      </c>
      <c r="Q41" s="123">
        <f>Size!Q113</f>
        <v>0</v>
      </c>
    </row>
    <row r="42" spans="2:17">
      <c r="B42" s="414"/>
      <c r="C42" s="117" t="s">
        <v>241</v>
      </c>
      <c r="D42" s="166">
        <f>'White Milk Size'!D33</f>
        <v>16477531.753291868</v>
      </c>
      <c r="E42" s="167">
        <f>'White Milk Size'!E33</f>
        <v>1086454.9492716454</v>
      </c>
      <c r="F42" s="168">
        <f>'White Milk Size'!F33</f>
        <v>7.0589924480648311E-2</v>
      </c>
      <c r="G42" s="169">
        <f>'White Milk Size'!G33</f>
        <v>15.979203562947907</v>
      </c>
      <c r="H42" s="170">
        <f>'White Milk Size'!H33</f>
        <v>0.15468093920548753</v>
      </c>
      <c r="I42" s="257">
        <f>'White Milk Size'!I33</f>
        <v>5.4934173571601397</v>
      </c>
      <c r="J42" s="188">
        <f>'White Milk Size'!J33</f>
        <v>-6.5498285344010476E-2</v>
      </c>
      <c r="K42" s="168">
        <f>'White Milk Size'!K33</f>
        <v>-1.1782565082154254E-2</v>
      </c>
      <c r="L42" s="171">
        <f>'White Milk Size'!L33</f>
        <v>90517958.936690897</v>
      </c>
      <c r="M42" s="172">
        <f>'White Milk Size'!M33</f>
        <v>4960261.335840106</v>
      </c>
      <c r="N42" s="168">
        <f>'White Milk Size'!N33</f>
        <v>5.7975629019156552E-2</v>
      </c>
      <c r="O42" s="166">
        <f>'White Milk Size'!O33</f>
        <v>32789460.747909665</v>
      </c>
      <c r="P42" s="167">
        <f>'White Milk Size'!P33</f>
        <v>2386282.9866371751</v>
      </c>
      <c r="Q42" s="168">
        <f>'White Milk Size'!Q33</f>
        <v>7.8487946403971554E-2</v>
      </c>
    </row>
    <row r="43" spans="2:17" ht="15.75" thickBot="1">
      <c r="B43" s="416"/>
      <c r="C43" s="116" t="s">
        <v>238</v>
      </c>
      <c r="D43" s="158">
        <f>'White Milk Size'!D34</f>
        <v>75400105.538811445</v>
      </c>
      <c r="E43" s="159">
        <f>'White Milk Size'!E34</f>
        <v>4145039.2614472806</v>
      </c>
      <c r="F43" s="160">
        <f>'White Milk Size'!F34</f>
        <v>5.8171853287070044E-2</v>
      </c>
      <c r="G43" s="161">
        <f>'White Milk Size'!G34</f>
        <v>73.119788394989655</v>
      </c>
      <c r="H43" s="162">
        <f>'White Milk Size'!H34</f>
        <v>-0.14197377540548928</v>
      </c>
      <c r="I43" s="258">
        <f>'White Milk Size'!I34</f>
        <v>3.2822158736916327</v>
      </c>
      <c r="J43" s="181">
        <f>'White Milk Size'!J34</f>
        <v>-0.20805219065604597</v>
      </c>
      <c r="K43" s="160">
        <f>'White Milk Size'!K34</f>
        <v>-5.9609229669564175E-2</v>
      </c>
      <c r="L43" s="163">
        <f>'White Milk Size'!L34</f>
        <v>247479423.27751133</v>
      </c>
      <c r="M43" s="164">
        <f>'White Milk Size'!M34</f>
        <v>-1219858.9733500481</v>
      </c>
      <c r="N43" s="160">
        <f>'White Milk Size'!N34</f>
        <v>-4.904955745387251E-3</v>
      </c>
      <c r="O43" s="158">
        <f>'White Milk Size'!O34</f>
        <v>75400105.538811445</v>
      </c>
      <c r="P43" s="159">
        <f>'White Milk Size'!P34</f>
        <v>4145039.2614472806</v>
      </c>
      <c r="Q43" s="160">
        <f>'White Milk Size'!Q34</f>
        <v>5.8171853287070044E-2</v>
      </c>
    </row>
    <row r="44" spans="2:17">
      <c r="B44" s="417" t="s">
        <v>186</v>
      </c>
      <c r="C44" s="93" t="s">
        <v>212</v>
      </c>
      <c r="D44" s="137">
        <f>Organic!D33</f>
        <v>4585416.9879043819</v>
      </c>
      <c r="E44" s="138">
        <f>Organic!E33</f>
        <v>149426.73521571234</v>
      </c>
      <c r="F44" s="139">
        <f>Organic!F33</f>
        <v>3.3685090972673859E-2</v>
      </c>
      <c r="G44" s="140">
        <f>Organic!G33</f>
        <v>4.4467407235361867</v>
      </c>
      <c r="H44" s="141">
        <f>Organic!H33</f>
        <v>-0.11417655380705938</v>
      </c>
      <c r="I44" s="254">
        <f>Organic!I33</f>
        <v>9.2616877377150093</v>
      </c>
      <c r="J44" s="177">
        <f>Organic!J33</f>
        <v>0.19558182945951685</v>
      </c>
      <c r="K44" s="139">
        <f>Organic!K33</f>
        <v>2.1572859553893174E-2</v>
      </c>
      <c r="L44" s="142">
        <f>Organic!L33</f>
        <v>42468700.289184108</v>
      </c>
      <c r="M44" s="143">
        <f>Organic!M33</f>
        <v>2251542.8503195867</v>
      </c>
      <c r="N44" s="139">
        <f>Organic!N33</f>
        <v>5.5984634263180684E-2</v>
      </c>
      <c r="O44" s="137">
        <f>Organic!O33</f>
        <v>6790261.0819327831</v>
      </c>
      <c r="P44" s="138">
        <f>Organic!P33</f>
        <v>472788.84028804302</v>
      </c>
      <c r="Q44" s="139">
        <f>Organic!Q33</f>
        <v>7.4838293260937772E-2</v>
      </c>
    </row>
    <row r="45" spans="2:17" ht="15.75" thickBot="1">
      <c r="B45" s="416"/>
      <c r="C45" s="95" t="s">
        <v>214</v>
      </c>
      <c r="D45" s="144">
        <f>Organic!D34</f>
        <v>98533187.693367004</v>
      </c>
      <c r="E45" s="145">
        <f>Organic!E34</f>
        <v>5708254.6943927854</v>
      </c>
      <c r="F45" s="146">
        <f>Organic!F34</f>
        <v>6.1494843141506668E-2</v>
      </c>
      <c r="G45" s="147">
        <f>Organic!G34</f>
        <v>95.553259276463933</v>
      </c>
      <c r="H45" s="148">
        <f>Organic!H34</f>
        <v>0.11417655380766689</v>
      </c>
      <c r="I45" s="255">
        <f>Organic!I34</f>
        <v>3.9256052734336859</v>
      </c>
      <c r="J45" s="184">
        <f>Organic!J34</f>
        <v>-0.17471851823583195</v>
      </c>
      <c r="K45" s="146">
        <f>Organic!K34</f>
        <v>-4.261090760461439E-2</v>
      </c>
      <c r="L45" s="149">
        <f>Organic!L34</f>
        <v>386802401.21731269</v>
      </c>
      <c r="M45" s="150">
        <f>Organic!M34</f>
        <v>6190119.9814897776</v>
      </c>
      <c r="N45" s="146">
        <f>Organic!N34</f>
        <v>1.6263584457629342E-2</v>
      </c>
      <c r="O45" s="144">
        <f>Organic!O34</f>
        <v>125698811.25300717</v>
      </c>
      <c r="P45" s="145">
        <f>Organic!P34</f>
        <v>7915026.7680639029</v>
      </c>
      <c r="Q45" s="146">
        <f>Organic!Q34</f>
        <v>6.7199630260443108E-2</v>
      </c>
    </row>
    <row r="46" spans="2:17">
      <c r="B46" s="417" t="s">
        <v>248</v>
      </c>
      <c r="C46" s="173" t="s">
        <v>211</v>
      </c>
      <c r="D46" s="137">
        <f>'Form Data'!D33</f>
        <v>7542316.3144162064</v>
      </c>
      <c r="E46" s="138">
        <f>'Form Data'!E33</f>
        <v>604885.78855628241</v>
      </c>
      <c r="F46" s="139">
        <f>'Form Data'!F33</f>
        <v>8.71916174585841E-2</v>
      </c>
      <c r="G46" s="140">
        <f>'Form Data'!G33</f>
        <v>7.3142148671703913</v>
      </c>
      <c r="H46" s="141">
        <f>'Form Data'!H33</f>
        <v>0.18141137947444275</v>
      </c>
      <c r="I46" s="254">
        <f>'Form Data'!I33</f>
        <v>8.8914871877966419</v>
      </c>
      <c r="J46" s="177">
        <f>'Form Data'!J33</f>
        <v>0.32721063848974552</v>
      </c>
      <c r="K46" s="139">
        <f>'Form Data'!K33</f>
        <v>3.820645405433884E-2</v>
      </c>
      <c r="L46" s="142">
        <f>'Form Data'!L33</f>
        <v>67062408.875941291</v>
      </c>
      <c r="M46" s="143">
        <f>'Form Data'!M33</f>
        <v>7648335.3108733371</v>
      </c>
      <c r="N46" s="139">
        <f>'Form Data'!N33</f>
        <v>0.12872935403927793</v>
      </c>
      <c r="O46" s="137">
        <f>'Form Data'!O33</f>
        <v>14528855.327515721</v>
      </c>
      <c r="P46" s="138">
        <f>'Form Data'!P33</f>
        <v>1261570.1166300494</v>
      </c>
      <c r="Q46" s="139">
        <f>'Form Data'!Q33</f>
        <v>9.5088791457874439E-2</v>
      </c>
    </row>
    <row r="47" spans="2:17" ht="15.75" thickBot="1">
      <c r="B47" s="416"/>
      <c r="C47" s="174" t="s">
        <v>213</v>
      </c>
      <c r="D47" s="144">
        <f>'Form Data'!D34</f>
        <v>95576288.366856813</v>
      </c>
      <c r="E47" s="145">
        <f>'Form Data'!E34</f>
        <v>5252795.6410522461</v>
      </c>
      <c r="F47" s="146">
        <f>'Form Data'!F34</f>
        <v>5.815536448527496E-2</v>
      </c>
      <c r="G47" s="147">
        <f>'Form Data'!G34</f>
        <v>92.685785132831299</v>
      </c>
      <c r="H47" s="148">
        <f>'Form Data'!H34</f>
        <v>-0.18141137947390007</v>
      </c>
      <c r="I47" s="255">
        <f>'Form Data'!I34</f>
        <v>3.7897338222663208</v>
      </c>
      <c r="J47" s="184">
        <f>'Form Data'!J34</f>
        <v>-0.21161017144713856</v>
      </c>
      <c r="K47" s="146">
        <f>'Form Data'!K34</f>
        <v>-5.2884773660950131E-2</v>
      </c>
      <c r="L47" s="149">
        <f>'Form Data'!L34</f>
        <v>362208692.63055634</v>
      </c>
      <c r="M47" s="150">
        <f>'Form Data'!M34</f>
        <v>793327.52093690634</v>
      </c>
      <c r="N47" s="146">
        <f>'Form Data'!N34</f>
        <v>2.1950575363509665E-3</v>
      </c>
      <c r="O47" s="144">
        <f>'Form Data'!O34</f>
        <v>117960217.00742424</v>
      </c>
      <c r="P47" s="145">
        <f>'Form Data'!P34</f>
        <v>7126245.491721943</v>
      </c>
      <c r="Q47" s="146">
        <f>'Form Data'!Q34</f>
        <v>6.4296581582952109E-2</v>
      </c>
    </row>
    <row r="48" spans="2:17" ht="15.75" thickBot="1">
      <c r="B48" s="306" t="s">
        <v>412</v>
      </c>
      <c r="C48" s="307" t="s">
        <v>249</v>
      </c>
      <c r="D48" s="328">
        <f>'Glass Bottle'!D18</f>
        <v>12271.249999999834</v>
      </c>
      <c r="E48" s="329">
        <f>'Glass Bottle'!E18</f>
        <v>511.49999999992178</v>
      </c>
      <c r="F48" s="330">
        <f>'Glass Bottle'!F18</f>
        <v>4.3495822615270359E-2</v>
      </c>
      <c r="G48" s="133">
        <f>'Glass Bottle'!G18</f>
        <v>1.1900131928597147E-2</v>
      </c>
      <c r="H48" s="134">
        <f>'Glass Bottle'!H18</f>
        <v>-1.907979195305224E-4</v>
      </c>
      <c r="I48" s="185">
        <f>'Glass Bottle'!I18</f>
        <v>7.4228468982378644</v>
      </c>
      <c r="J48" s="186">
        <f>'Glass Bottle'!J18</f>
        <v>-0.33887082535327728</v>
      </c>
      <c r="K48" s="132">
        <f>'Glass Bottle'!K18</f>
        <v>-4.3659256548754098E-2</v>
      </c>
      <c r="L48" s="135">
        <f>'Glass Bottle'!L18</f>
        <v>91087.610000000161</v>
      </c>
      <c r="M48" s="136">
        <f>'Glass Bottle'!M18</f>
        <v>-188.25000000008731</v>
      </c>
      <c r="N48" s="132">
        <f>'Glass Bottle'!N18</f>
        <v>-2.0624292118429431E-3</v>
      </c>
      <c r="O48" s="130">
        <f>'Glass Bottle'!O18</f>
        <v>22300</v>
      </c>
      <c r="P48" s="131">
        <f>'Glass Bottle'!P18</f>
        <v>611</v>
      </c>
      <c r="Q48" s="132">
        <f>'Glass Bottle'!Q18</f>
        <v>2.8170962238922955E-2</v>
      </c>
    </row>
    <row r="49" spans="2:17">
      <c r="B49" s="414" t="s">
        <v>413</v>
      </c>
      <c r="C49" s="308" t="s">
        <v>414</v>
      </c>
      <c r="D49" s="313">
        <f>Enhanced!D99</f>
        <v>144509.47643199269</v>
      </c>
      <c r="E49" s="138">
        <f>Enhanced!E99</f>
        <v>-13914.284703858051</v>
      </c>
      <c r="F49" s="139">
        <f>Enhanced!F99</f>
        <v>-8.7829531404233885E-2</v>
      </c>
      <c r="G49" s="140">
        <f>Enhanced!G99</f>
        <v>0.14013909214409587</v>
      </c>
      <c r="H49" s="141">
        <f>Enhanced!H99</f>
        <v>-2.2746222779275821E-2</v>
      </c>
      <c r="I49" s="254">
        <f>Enhanced!I99</f>
        <v>10.157679278494362</v>
      </c>
      <c r="J49" s="177">
        <f>Enhanced!J99</f>
        <v>6.3390253413963649E-2</v>
      </c>
      <c r="K49" s="139">
        <f>Enhanced!K99</f>
        <v>6.2798135912755645E-3</v>
      </c>
      <c r="L49" s="142">
        <f>Enhanced!L99</f>
        <v>1467880.9142993216</v>
      </c>
      <c r="M49" s="143">
        <f>Enhanced!M99</f>
        <v>-131294.31904625497</v>
      </c>
      <c r="N49" s="139">
        <f>Enhanced!N99</f>
        <v>-8.2101270897985884E-2</v>
      </c>
      <c r="O49" s="137">
        <f>Enhanced!O99</f>
        <v>298963.84705913067</v>
      </c>
      <c r="P49" s="138">
        <f>Enhanced!P99</f>
        <v>-24213.90511420113</v>
      </c>
      <c r="Q49" s="139">
        <f>Enhanced!Q99</f>
        <v>-7.4924418377705485E-2</v>
      </c>
    </row>
    <row r="50" spans="2:17">
      <c r="B50" s="414"/>
      <c r="C50" s="308" t="s">
        <v>415</v>
      </c>
      <c r="D50" s="314">
        <f>Enhanced!D100</f>
        <v>99506156.539976522</v>
      </c>
      <c r="E50" s="122">
        <f>Enhanced!E100</f>
        <v>5538246.258556217</v>
      </c>
      <c r="F50" s="123">
        <f>Enhanced!F100</f>
        <v>5.8937633517335546E-2</v>
      </c>
      <c r="G50" s="124">
        <f>Enhanced!G100</f>
        <v>96.49680273267812</v>
      </c>
      <c r="H50" s="125">
        <f>Enhanced!H100</f>
        <v>-0.11744597055249528</v>
      </c>
      <c r="I50" s="182">
        <f>Enhanced!I100</f>
        <v>3.9214899733503428</v>
      </c>
      <c r="J50" s="183">
        <f>Enhanced!J100</f>
        <v>-0.19511726578246869</v>
      </c>
      <c r="K50" s="123">
        <f>Enhanced!K100</f>
        <v>-4.7397590891758559E-2</v>
      </c>
      <c r="L50" s="126">
        <f>Enhanced!L100</f>
        <v>390212395.15814757</v>
      </c>
      <c r="M50" s="127">
        <f>Enhanced!M100</f>
        <v>3383415.4474701881</v>
      </c>
      <c r="N50" s="123">
        <f>Enhanced!N100</f>
        <v>8.7465407839938981E-3</v>
      </c>
      <c r="O50" s="121">
        <f>Enhanced!O100</f>
        <v>124638847.16802812</v>
      </c>
      <c r="P50" s="122">
        <f>Enhanced!P100</f>
        <v>7589502.1058753729</v>
      </c>
      <c r="Q50" s="123">
        <f>Enhanced!Q100</f>
        <v>6.4840192842133174E-2</v>
      </c>
    </row>
    <row r="51" spans="2:17">
      <c r="B51" s="414"/>
      <c r="C51" s="309" t="s">
        <v>250</v>
      </c>
      <c r="D51" s="314">
        <f>'Enhanced - Aggs'!D92</f>
        <v>0</v>
      </c>
      <c r="E51" s="122">
        <f>'Enhanced - Aggs'!E92</f>
        <v>0</v>
      </c>
      <c r="F51" s="123">
        <f>'Enhanced - Aggs'!F92</f>
        <v>0</v>
      </c>
      <c r="G51" s="124">
        <f>'Enhanced - Aggs'!G92</f>
        <v>0</v>
      </c>
      <c r="H51" s="125">
        <f>'Enhanced - Aggs'!H92</f>
        <v>0</v>
      </c>
      <c r="I51" s="182">
        <f>'Enhanced - Aggs'!I92</f>
        <v>0</v>
      </c>
      <c r="J51" s="183">
        <f>'Enhanced - Aggs'!J92</f>
        <v>0</v>
      </c>
      <c r="K51" s="123">
        <f>'Enhanced - Aggs'!K92</f>
        <v>0</v>
      </c>
      <c r="L51" s="126">
        <f>'Enhanced - Aggs'!L92</f>
        <v>0</v>
      </c>
      <c r="M51" s="127">
        <f>'Enhanced - Aggs'!M92</f>
        <v>0</v>
      </c>
      <c r="N51" s="123">
        <f>'Enhanced - Aggs'!N92</f>
        <v>0</v>
      </c>
      <c r="O51" s="121">
        <f>'Enhanced - Aggs'!O92</f>
        <v>0</v>
      </c>
      <c r="P51" s="122">
        <f>'Enhanced - Aggs'!P92</f>
        <v>0</v>
      </c>
      <c r="Q51" s="123">
        <f>'Enhanced - Aggs'!Q92</f>
        <v>0</v>
      </c>
    </row>
    <row r="52" spans="2:17" ht="15" customHeight="1">
      <c r="B52" s="414"/>
      <c r="C52" s="309" t="s">
        <v>251</v>
      </c>
      <c r="D52" s="314">
        <f>'Enhanced - Aggs'!D93</f>
        <v>133891.83899796009</v>
      </c>
      <c r="E52" s="122">
        <f>'Enhanced - Aggs'!E93</f>
        <v>45452.344180702057</v>
      </c>
      <c r="F52" s="123">
        <f>'Enhanced - Aggs'!F93</f>
        <v>0.51393717563199504</v>
      </c>
      <c r="G52" s="124">
        <f>'Enhanced - Aggs'!G93</f>
        <v>0.12984256275752151</v>
      </c>
      <c r="H52" s="125">
        <f>'Enhanced - Aggs'!H93</f>
        <v>3.8912421586210375E-2</v>
      </c>
      <c r="I52" s="182">
        <f>'Enhanced - Aggs'!I93</f>
        <v>10.888445212850639</v>
      </c>
      <c r="J52" s="183">
        <f>'Enhanced - Aggs'!J93</f>
        <v>-0.3017089060307292</v>
      </c>
      <c r="K52" s="123">
        <f>'Enhanced - Aggs'!K93</f>
        <v>-2.696199737961158E-2</v>
      </c>
      <c r="L52" s="126">
        <f>'Enhanced - Aggs'!L93</f>
        <v>1457873.9533771072</v>
      </c>
      <c r="M52" s="127">
        <f>'Enhanced - Aggs'!M93</f>
        <v>468222.37617597973</v>
      </c>
      <c r="N52" s="123">
        <f>'Enhanced - Aggs'!N93</f>
        <v>0.47311840546970868</v>
      </c>
      <c r="O52" s="121">
        <f>'Enhanced - Aggs'!O93</f>
        <v>267783.67799592018</v>
      </c>
      <c r="P52" s="122">
        <f>'Enhanced - Aggs'!P93</f>
        <v>90904.688361404114</v>
      </c>
      <c r="Q52" s="123">
        <f>'Enhanced - Aggs'!Q93</f>
        <v>0.51393717563199504</v>
      </c>
    </row>
    <row r="53" spans="2:17">
      <c r="B53" s="414"/>
      <c r="C53" s="309" t="s">
        <v>252</v>
      </c>
      <c r="D53" s="314">
        <f>'Enhanced - Aggs'!D94</f>
        <v>2532.528667438819</v>
      </c>
      <c r="E53" s="122">
        <f>'Enhanced - Aggs'!E94</f>
        <v>1497.243190548259</v>
      </c>
      <c r="F53" s="123">
        <f>'Enhanced - Aggs'!F94</f>
        <v>1.4462128794129048</v>
      </c>
      <c r="G53" s="124">
        <f>'Enhanced - Aggs'!G94</f>
        <v>2.4559376799818027E-3</v>
      </c>
      <c r="H53" s="125">
        <f>'Enhanced - Aggs'!H94</f>
        <v>1.3914963377875162E-3</v>
      </c>
      <c r="I53" s="182">
        <f>'Enhanced - Aggs'!I94</f>
        <v>12.39589333027741</v>
      </c>
      <c r="J53" s="183">
        <f>'Enhanced - Aggs'!J94</f>
        <v>-1.4785631864551689</v>
      </c>
      <c r="K53" s="123">
        <f>'Enhanced - Aggs'!K94</f>
        <v>-0.10656728677422596</v>
      </c>
      <c r="L53" s="126">
        <f>'Enhanced - Aggs'!L94</f>
        <v>31392.955217441195</v>
      </c>
      <c r="M53" s="127">
        <f>'Enhanced - Aggs'!M94</f>
        <v>17028.93188591837</v>
      </c>
      <c r="N53" s="123">
        <f>'Enhanced - Aggs'!N94</f>
        <v>1.1855266099817048</v>
      </c>
      <c r="O53" s="121">
        <f>'Enhanced - Aggs'!O94</f>
        <v>23149.256557941437</v>
      </c>
      <c r="P53" s="122">
        <f>'Enhanced - Aggs'!P94</f>
        <v>13685.952381610987</v>
      </c>
      <c r="Q53" s="123">
        <f>'Enhanced - Aggs'!Q94</f>
        <v>1.4462128794129006</v>
      </c>
    </row>
    <row r="54" spans="2:17">
      <c r="B54" s="414"/>
      <c r="C54" s="310" t="s">
        <v>416</v>
      </c>
      <c r="D54" s="314">
        <f>Enhanced!D101</f>
        <v>1022182.3900388777</v>
      </c>
      <c r="E54" s="122">
        <f>Enhanced!E101</f>
        <v>91775.369631121634</v>
      </c>
      <c r="F54" s="123">
        <f>Enhanced!F101</f>
        <v>9.8640022719197196E-2</v>
      </c>
      <c r="G54" s="124">
        <f>Enhanced!G101</f>
        <v>0.99126863983306956</v>
      </c>
      <c r="H54" s="125">
        <f>Enhanced!H101</f>
        <v>3.4659356986431411E-2</v>
      </c>
      <c r="I54" s="182">
        <f>Enhanced!I101</f>
        <v>11.136113539070639</v>
      </c>
      <c r="J54" s="183">
        <f>Enhanced!J101</f>
        <v>8.486626350247306E-2</v>
      </c>
      <c r="K54" s="123">
        <f>Enhanced!K101</f>
        <v>7.6793380318340519E-3</v>
      </c>
      <c r="L54" s="126">
        <f>Enhanced!L101</f>
        <v>11383139.15311153</v>
      </c>
      <c r="M54" s="127">
        <f>Enhanced!M101</f>
        <v>1100981.1036608219</v>
      </c>
      <c r="N54" s="123">
        <f>Enhanced!N101</f>
        <v>0.10707685082895982</v>
      </c>
      <c r="O54" s="121">
        <f>Enhanced!O101</f>
        <v>1553917.4659264088</v>
      </c>
      <c r="P54" s="122">
        <f>Enhanced!P101</f>
        <v>182130.07548181247</v>
      </c>
      <c r="Q54" s="123">
        <f>Enhanced!Q101</f>
        <v>0.13276844265406471</v>
      </c>
    </row>
    <row r="55" spans="2:17">
      <c r="B55" s="414"/>
      <c r="C55" s="310" t="s">
        <v>417</v>
      </c>
      <c r="D55" s="314">
        <f>Enhanced!D102</f>
        <v>3674.2074000000175</v>
      </c>
      <c r="E55" s="122">
        <f>Enhanced!E102</f>
        <v>3412.2074000000175</v>
      </c>
      <c r="F55" s="123">
        <f>Enhanced!F102</f>
        <v>13.023692366412281</v>
      </c>
      <c r="G55" s="124">
        <f>Enhanced!G102</f>
        <v>3.5630887475219478E-3</v>
      </c>
      <c r="H55" s="125">
        <f>Enhanced!H102</f>
        <v>3.2937102641180088E-3</v>
      </c>
      <c r="I55" s="182">
        <f>Enhanced!I102</f>
        <v>8.7143284290374705</v>
      </c>
      <c r="J55" s="183">
        <f>Enhanced!J102</f>
        <v>3.1404352992664757</v>
      </c>
      <c r="K55" s="123">
        <f>Enhanced!K102</f>
        <v>0.56341864225794758</v>
      </c>
      <c r="L55" s="126">
        <f>Enhanced!L102</f>
        <v>32018.25</v>
      </c>
      <c r="M55" s="127">
        <f>Enhanced!M102</f>
        <v>30557.89</v>
      </c>
      <c r="N55" s="123">
        <f>Enhanced!N102</f>
        <v>20.924902078939432</v>
      </c>
      <c r="O55" s="121">
        <f>Enhanced!O102</f>
        <v>7926</v>
      </c>
      <c r="P55" s="122">
        <f>Enhanced!P102</f>
        <v>7402</v>
      </c>
      <c r="Q55" s="123">
        <f>Enhanced!Q102</f>
        <v>14.125954198473282</v>
      </c>
    </row>
    <row r="56" spans="2:17">
      <c r="B56" s="414"/>
      <c r="C56" s="310" t="s">
        <v>418</v>
      </c>
      <c r="D56" s="314">
        <f>Enhanced!D103</f>
        <v>2435356.4551825984</v>
      </c>
      <c r="E56" s="122">
        <f>Enhanced!E103</f>
        <v>285314.62242072308</v>
      </c>
      <c r="F56" s="123">
        <f>Enhanced!F103</f>
        <v>0.13270189355070222</v>
      </c>
      <c r="G56" s="124">
        <f>Enhanced!G103</f>
        <v>2.3617042363112151</v>
      </c>
      <c r="H56" s="125">
        <f>Enhanced!H103</f>
        <v>0.15111260209587263</v>
      </c>
      <c r="I56" s="182">
        <f>Enhanced!I103</f>
        <v>10.727315017419251</v>
      </c>
      <c r="J56" s="183">
        <f>Enhanced!J103</f>
        <v>0.72789185748035656</v>
      </c>
      <c r="K56" s="123">
        <f>Enhanced!K103</f>
        <v>7.2793384762087077E-2</v>
      </c>
      <c r="L56" s="126">
        <f>Enhanced!L103</f>
        <v>26124835.874449201</v>
      </c>
      <c r="M56" s="127">
        <f>Enhanced!M103</f>
        <v>4625657.7770926394</v>
      </c>
      <c r="N56" s="123">
        <f>Enhanced!N103</f>
        <v>0.21515509830868318</v>
      </c>
      <c r="O56" s="121">
        <f>Enhanced!O103</f>
        <v>5976543.6046899557</v>
      </c>
      <c r="P56" s="122">
        <f>Enhanced!P103</f>
        <v>685192.00381517224</v>
      </c>
      <c r="Q56" s="123">
        <f>Enhanced!Q103</f>
        <v>0.12949281308425886</v>
      </c>
    </row>
    <row r="57" spans="2:17">
      <c r="B57" s="414"/>
      <c r="C57" s="310" t="s">
        <v>253</v>
      </c>
      <c r="D57" s="314">
        <f>'Enhanced - Aggs'!D96</f>
        <v>0</v>
      </c>
      <c r="E57" s="122">
        <f>'Enhanced - Aggs'!E96</f>
        <v>0</v>
      </c>
      <c r="F57" s="123">
        <f>'Enhanced - Aggs'!F96</f>
        <v>0</v>
      </c>
      <c r="G57" s="124">
        <f>'Enhanced - Aggs'!G96</f>
        <v>0</v>
      </c>
      <c r="H57" s="125">
        <f>'Enhanced - Aggs'!H96</f>
        <v>0</v>
      </c>
      <c r="I57" s="182">
        <f>'Enhanced - Aggs'!I96</f>
        <v>0</v>
      </c>
      <c r="J57" s="183">
        <f>'Enhanced - Aggs'!J96</f>
        <v>0</v>
      </c>
      <c r="K57" s="123">
        <f>'Enhanced - Aggs'!K96</f>
        <v>0</v>
      </c>
      <c r="L57" s="126">
        <f>'Enhanced - Aggs'!L96</f>
        <v>0</v>
      </c>
      <c r="M57" s="127">
        <f>'Enhanced - Aggs'!M96</f>
        <v>0</v>
      </c>
      <c r="N57" s="123">
        <f>'Enhanced - Aggs'!N96</f>
        <v>0</v>
      </c>
      <c r="O57" s="121">
        <f>'Enhanced - Aggs'!O96</f>
        <v>0</v>
      </c>
      <c r="P57" s="122">
        <f>'Enhanced - Aggs'!P96</f>
        <v>0</v>
      </c>
      <c r="Q57" s="123">
        <f>'Enhanced - Aggs'!Q96</f>
        <v>0</v>
      </c>
    </row>
    <row r="58" spans="2:17">
      <c r="B58" s="415"/>
      <c r="C58" s="311" t="s">
        <v>332</v>
      </c>
      <c r="D58" s="314">
        <f>'Enhanced - Aggs'!D97</f>
        <v>335923.84480593982</v>
      </c>
      <c r="E58" s="122">
        <f>'Enhanced - Aggs'!E97</f>
        <v>111076.14143575169</v>
      </c>
      <c r="F58" s="123">
        <f>'Enhanced - Aggs'!F97</f>
        <v>0.49400611956830393</v>
      </c>
      <c r="G58" s="124">
        <f>'Enhanced - Aggs'!G97</f>
        <v>3.2216773505309777</v>
      </c>
      <c r="H58" s="125">
        <f>'Enhanced - Aggs'!H97</f>
        <v>0.88354787127342416</v>
      </c>
      <c r="I58" s="182">
        <f>'Enhanced - Aggs'!I97</f>
        <v>29.972869757858369</v>
      </c>
      <c r="J58" s="183">
        <f>'Enhanced - Aggs'!J97</f>
        <v>0.68170422268503827</v>
      </c>
      <c r="K58" s="123">
        <f>'Enhanced - Aggs'!K97</f>
        <v>2.3273373053948169E-2</v>
      </c>
      <c r="L58" s="126">
        <f>'Enhanced - Aggs'!L97</f>
        <v>10068601.648927461</v>
      </c>
      <c r="M58" s="127">
        <f>'Enhanced - Aggs'!M97</f>
        <v>3482550.3493077308</v>
      </c>
      <c r="N58" s="123">
        <f>'Enhanced - Aggs'!N97</f>
        <v>0.52877668133389855</v>
      </c>
      <c r="O58" s="121">
        <f>'Enhanced - Aggs'!O97</f>
        <v>2375882.457219243</v>
      </c>
      <c r="P58" s="122">
        <f>'Enhanced - Aggs'!P97</f>
        <v>719943.21054170467</v>
      </c>
      <c r="Q58" s="123">
        <f>'Enhanced - Aggs'!Q97</f>
        <v>0.43476426564935416</v>
      </c>
    </row>
    <row r="59" spans="2:17" ht="15.75" thickBot="1">
      <c r="B59" s="416"/>
      <c r="C59" s="312" t="s">
        <v>419</v>
      </c>
      <c r="D59" s="315">
        <f>Enhanced!D104</f>
        <v>6725.6122441712068</v>
      </c>
      <c r="E59" s="145">
        <f>Enhanced!E104</f>
        <v>-47152.743694781377</v>
      </c>
      <c r="F59" s="146">
        <f>Enhanced!F104</f>
        <v>-0.87517042554543178</v>
      </c>
      <c r="G59" s="147">
        <f>Enhanced!G104</f>
        <v>6.5222102887828679E-3</v>
      </c>
      <c r="H59" s="148">
        <f>Enhanced!H104</f>
        <v>-4.8873476013250206E-2</v>
      </c>
      <c r="I59" s="255">
        <f>Enhanced!I104</f>
        <v>7.5579968995910045</v>
      </c>
      <c r="J59" s="184">
        <f>Enhanced!J104</f>
        <v>-3.9213293173806099</v>
      </c>
      <c r="K59" s="146">
        <f>Enhanced!K104</f>
        <v>-0.34159925794103829</v>
      </c>
      <c r="L59" s="149">
        <f>Enhanced!L104</f>
        <v>50832.156489297282</v>
      </c>
      <c r="M59" s="150">
        <f>Enhanced!M104</f>
        <v>-567655.06736804941</v>
      </c>
      <c r="N59" s="146">
        <f>Enhanced!N104</f>
        <v>-0.91781211554820785</v>
      </c>
      <c r="O59" s="144">
        <f>Enhanced!O104</f>
        <v>12874.249236345291</v>
      </c>
      <c r="P59" s="145">
        <f>Enhanced!P104</f>
        <v>-52196.671705961111</v>
      </c>
      <c r="Q59" s="146">
        <f>Enhanced!Q104</f>
        <v>-0.80215049902613267</v>
      </c>
    </row>
    <row r="60" spans="2:17" ht="15.6" customHeight="1" thickBot="1">
      <c r="B60" s="417" t="s">
        <v>183</v>
      </c>
      <c r="C60" s="382" t="s">
        <v>210</v>
      </c>
      <c r="D60" s="383">
        <f>'Non-Dairy Alternatives'!D167</f>
        <v>9568858.466717843</v>
      </c>
      <c r="E60" s="384">
        <f>'Non-Dairy Alternatives'!E167</f>
        <v>-578742.4408526998</v>
      </c>
      <c r="F60" s="385">
        <f>'Non-Dairy Alternatives'!F167</f>
        <v>-5.7032440093395205E-2</v>
      </c>
      <c r="G60" s="386">
        <f>'Non-Dairy Alternatives'!G167</f>
        <v>99.999999999999844</v>
      </c>
      <c r="H60" s="387">
        <f>'Non-Dairy Alternatives'!H167</f>
        <v>-1.5631940186722204E-13</v>
      </c>
      <c r="I60" s="388">
        <f>'Non-Dairy Alternatives'!I167</f>
        <v>7.4957790977445695</v>
      </c>
      <c r="J60" s="389">
        <f>'Non-Dairy Alternatives'!J167</f>
        <v>0.28558803396464505</v>
      </c>
      <c r="K60" s="385">
        <f>'Non-Dairy Alternatives'!K167</f>
        <v>3.9608941210904088E-2</v>
      </c>
      <c r="L60" s="390">
        <f>'Non-Dairy Alternatives'!L167</f>
        <v>71726049.284099758</v>
      </c>
      <c r="M60" s="391">
        <f>'Non-Dairy Alternatives'!M167</f>
        <v>-1440092.0984704196</v>
      </c>
      <c r="N60" s="385">
        <f>'Non-Dairy Alternatives'!N167</f>
        <v>-1.9682493449264798E-2</v>
      </c>
      <c r="O60" s="383">
        <f>'Non-Dairy Alternatives'!O167</f>
        <v>20494677.25315094</v>
      </c>
      <c r="P60" s="384">
        <f>'Non-Dairy Alternatives'!P167</f>
        <v>-218548.5104575716</v>
      </c>
      <c r="Q60" s="385">
        <f>'Non-Dairy Alternatives'!Q167</f>
        <v>-1.0551157649309454E-2</v>
      </c>
    </row>
    <row r="61" spans="2:17" ht="15.6" customHeight="1">
      <c r="B61" s="415"/>
      <c r="C61" s="93" t="s">
        <v>456</v>
      </c>
      <c r="D61" s="137">
        <f>'Non-Dairy Alternatives'!D168</f>
        <v>28237.476005654818</v>
      </c>
      <c r="E61" s="138">
        <f>'Non-Dairy Alternatives'!E168</f>
        <v>9122.5656794179304</v>
      </c>
      <c r="F61" s="139">
        <f>'Non-Dairy Alternatives'!F168</f>
        <v>0.47724867779768815</v>
      </c>
      <c r="G61" s="140">
        <f>'Non-Dairy Alternatives'!G168</f>
        <v>0.29509764517752707</v>
      </c>
      <c r="H61" s="141">
        <f>'Non-Dairy Alternatives'!H168</f>
        <v>0.10672888195610053</v>
      </c>
      <c r="I61" s="254">
        <f>'Non-Dairy Alternatives'!I168</f>
        <v>11.174765702404189</v>
      </c>
      <c r="J61" s="177">
        <f>'Non-Dairy Alternatives'!J168</f>
        <v>-0.94739714271163855</v>
      </c>
      <c r="K61" s="317">
        <f>'Non-Dairy Alternatives'!K168</f>
        <v>-7.8154134275910739E-2</v>
      </c>
      <c r="L61" s="335">
        <f>'Non-Dairy Alternatives'!L168</f>
        <v>315547.1783904527</v>
      </c>
      <c r="M61" s="143">
        <f>'Non-Dairy Alternatives'!M168</f>
        <v>83833.122646023025</v>
      </c>
      <c r="N61" s="139">
        <f>'Non-Dairy Alternatives'!N168</f>
        <v>0.36179558627417596</v>
      </c>
      <c r="O61" s="137">
        <f>'Non-Dairy Alternatives'!O168</f>
        <v>67690.749017834663</v>
      </c>
      <c r="P61" s="138">
        <f>'Non-Dairy Alternatives'!P168</f>
        <v>5914.2382664636243</v>
      </c>
      <c r="Q61" s="139">
        <f>'Non-Dairy Alternatives'!Q168</f>
        <v>9.573603614918258E-2</v>
      </c>
    </row>
    <row r="62" spans="2:17" ht="15.6" customHeight="1">
      <c r="B62" s="415"/>
      <c r="C62" s="332" t="s">
        <v>207</v>
      </c>
      <c r="D62" s="121">
        <f>'Non-Dairy Alternatives'!D169</f>
        <v>6800213.0284292819</v>
      </c>
      <c r="E62" s="122">
        <f>'Non-Dairy Alternatives'!E169</f>
        <v>-678973.10221627261</v>
      </c>
      <c r="F62" s="123">
        <f>'Non-Dairy Alternatives'!F169</f>
        <v>-9.0781682706654085E-2</v>
      </c>
      <c r="G62" s="124">
        <f>'Non-Dairy Alternatives'!G169</f>
        <v>71.066084341006786</v>
      </c>
      <c r="H62" s="125">
        <f>'Non-Dairy Alternatives'!H169</f>
        <v>-2.6378994751655966</v>
      </c>
      <c r="I62" s="182">
        <f>'Non-Dairy Alternatives'!I169</f>
        <v>6.1406685490252801</v>
      </c>
      <c r="J62" s="183">
        <f>'Non-Dairy Alternatives'!J169</f>
        <v>-6.6171046402168088E-3</v>
      </c>
      <c r="K62" s="316">
        <f>'Non-Dairy Alternatives'!K169</f>
        <v>-1.0764270627754494E-3</v>
      </c>
      <c r="L62" s="319">
        <f>'Non-Dairy Alternatives'!L169</f>
        <v>41757854.270347647</v>
      </c>
      <c r="M62" s="127">
        <f>'Non-Dairy Alternatives'!M169</f>
        <v>-4218839.3316637278</v>
      </c>
      <c r="N62" s="123">
        <f>'Non-Dairy Alternatives'!N169</f>
        <v>-9.176038990935971E-2</v>
      </c>
      <c r="O62" s="121">
        <f>'Non-Dairy Alternatives'!O169</f>
        <v>11929232.734455824</v>
      </c>
      <c r="P62" s="122">
        <f>'Non-Dairy Alternatives'!P169</f>
        <v>-1172655.6976535544</v>
      </c>
      <c r="Q62" s="123">
        <f>'Non-Dairy Alternatives'!Q169</f>
        <v>-8.9502799823854021E-2</v>
      </c>
    </row>
    <row r="63" spans="2:17" ht="15.6" customHeight="1">
      <c r="B63" s="415"/>
      <c r="C63" s="332" t="s">
        <v>209</v>
      </c>
      <c r="D63" s="121">
        <f>'Non-Dairy Alternatives'!D170</f>
        <v>34462.708356911615</v>
      </c>
      <c r="E63" s="122">
        <f>'Non-Dairy Alternatives'!E170</f>
        <v>-19384.334644999813</v>
      </c>
      <c r="F63" s="123">
        <f>'Non-Dairy Alternatives'!F170</f>
        <v>-0.3599888418071856</v>
      </c>
      <c r="G63" s="124">
        <f>'Non-Dairy Alternatives'!G170</f>
        <v>0.36015485521892571</v>
      </c>
      <c r="H63" s="125">
        <f>'Non-Dairy Alternatives'!H170</f>
        <v>-0.17048330736134715</v>
      </c>
      <c r="I63" s="182">
        <f>'Non-Dairy Alternatives'!I170</f>
        <v>7.7781422360217221</v>
      </c>
      <c r="J63" s="183">
        <f>'Non-Dairy Alternatives'!J170</f>
        <v>-0.1335641420641025</v>
      </c>
      <c r="K63" s="316">
        <f>'Non-Dairy Alternatives'!K170</f>
        <v>-1.6881837581087949E-2</v>
      </c>
      <c r="L63" s="319">
        <f>'Non-Dairy Alternatives'!L170</f>
        <v>268055.84743859299</v>
      </c>
      <c r="M63" s="127">
        <f>'Non-Dairy Alternatives'!M170</f>
        <v>-157966.14612069132</v>
      </c>
      <c r="N63" s="123">
        <f>'Non-Dairy Alternatives'!N170</f>
        <v>-0.37079340622988072</v>
      </c>
      <c r="O63" s="121">
        <f>'Non-Dairy Alternatives'!O170</f>
        <v>68961.352713823318</v>
      </c>
      <c r="P63" s="122">
        <f>'Non-Dairy Alternatives'!P170</f>
        <v>-38752.66888999939</v>
      </c>
      <c r="Q63" s="123">
        <f>'Non-Dairy Alternatives'!Q170</f>
        <v>-0.35977367025189672</v>
      </c>
    </row>
    <row r="64" spans="2:17" ht="15.6" customHeight="1">
      <c r="B64" s="415"/>
      <c r="C64" s="332" t="s">
        <v>452</v>
      </c>
      <c r="D64" s="121">
        <f>'Non-Dairy Alternatives'!D171</f>
        <v>630417.14814731455</v>
      </c>
      <c r="E64" s="122">
        <f>'Non-Dairy Alternatives'!E171</f>
        <v>141635.05435121461</v>
      </c>
      <c r="F64" s="123">
        <f>'Non-Dairy Alternatives'!F171</f>
        <v>0.28977136468157733</v>
      </c>
      <c r="G64" s="124">
        <f>'Non-Dairy Alternatives'!G171</f>
        <v>6.5882168739355302</v>
      </c>
      <c r="H64" s="125">
        <f>'Non-Dairy Alternatives'!H171</f>
        <v>1.7714912434325836</v>
      </c>
      <c r="I64" s="182">
        <f>'Non-Dairy Alternatives'!I171</f>
        <v>15.639728503070721</v>
      </c>
      <c r="J64" s="183">
        <f>'Non-Dairy Alternatives'!J171</f>
        <v>1.4167445307067688</v>
      </c>
      <c r="K64" s="316">
        <f>'Non-Dairy Alternatives'!K171</f>
        <v>9.9609514674247127E-2</v>
      </c>
      <c r="L64" s="319">
        <f>'Non-Dairy Alternatives'!L171</f>
        <v>9859553.0407041125</v>
      </c>
      <c r="M64" s="127">
        <f>'Non-Dairy Alternatives'!M171</f>
        <v>2907613.1546636894</v>
      </c>
      <c r="N64" s="123">
        <f>'Non-Dairy Alternatives'!N171</f>
        <v>0.4182448643582507</v>
      </c>
      <c r="O64" s="121">
        <f>'Non-Dairy Alternatives'!O171</f>
        <v>3785713.2841584682</v>
      </c>
      <c r="P64" s="122">
        <f>'Non-Dairy Alternatives'!P171</f>
        <v>1054069.8621278857</v>
      </c>
      <c r="Q64" s="123">
        <f>'Non-Dairy Alternatives'!Q171</f>
        <v>0.38587388589113031</v>
      </c>
    </row>
    <row r="65" spans="2:17">
      <c r="B65" s="414"/>
      <c r="C65" s="332" t="s">
        <v>453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4"/>
      <c r="C66" s="332" t="s">
        <v>454</v>
      </c>
      <c r="D66" s="121">
        <f>'Non-Dairy Alternatives'!D172</f>
        <v>50512.241296350941</v>
      </c>
      <c r="E66" s="122">
        <f>'Non-Dairy Alternatives'!E172</f>
        <v>-1402.8135394822748</v>
      </c>
      <c r="F66" s="123">
        <f>'Non-Dairy Alternatives'!F172</f>
        <v>-2.7021324429267746E-2</v>
      </c>
      <c r="G66" s="124">
        <f>'Non-Dairy Alternatives'!G172</f>
        <v>0.52788158035821342</v>
      </c>
      <c r="H66" s="125">
        <f>'Non-Dairy Alternatives'!H172</f>
        <v>1.6282284044713546E-2</v>
      </c>
      <c r="I66" s="182">
        <f>'Non-Dairy Alternatives'!I172</f>
        <v>20.121285247003119</v>
      </c>
      <c r="J66" s="183">
        <f>'Non-Dairy Alternatives'!J172</f>
        <v>0.62270334533387128</v>
      </c>
      <c r="K66" s="316">
        <f>'Non-Dairy Alternatives'!K172</f>
        <v>3.1935827357812238E-2</v>
      </c>
      <c r="L66" s="319">
        <f>'Non-Dairy Alternatives'!L172</f>
        <v>1016371.2155893279</v>
      </c>
      <c r="M66" s="127">
        <f>'Non-Dairy Alternatives'!M172</f>
        <v>4101.266943183844</v>
      </c>
      <c r="N66" s="123">
        <f>'Non-Dairy Alternatives'!N172</f>
        <v>4.05155457659201E-3</v>
      </c>
      <c r="O66" s="121">
        <f>'Non-Dairy Alternatives'!O172</f>
        <v>202033.96518540382</v>
      </c>
      <c r="P66" s="122">
        <f>'Non-Dairy Alternatives'!P172</f>
        <v>-5609.254157929041</v>
      </c>
      <c r="Q66" s="123">
        <f>'Non-Dairy Alternatives'!Q172</f>
        <v>-2.7013904791440745E-2</v>
      </c>
    </row>
    <row r="67" spans="2:17">
      <c r="B67" s="414"/>
      <c r="C67" s="332" t="s">
        <v>455</v>
      </c>
      <c r="D67" s="121">
        <f>'Non-Dairy Alternatives'!D173</f>
        <v>23028.431496273563</v>
      </c>
      <c r="E67" s="122">
        <f>'Non-Dairy Alternatives'!E173</f>
        <v>-5285.5773037264225</v>
      </c>
      <c r="F67" s="123">
        <f>'Non-Dairy Alternatives'!F173</f>
        <v>-0.18667710888492856</v>
      </c>
      <c r="G67" s="124">
        <f>'Non-Dairy Alternatives'!G173</f>
        <v>0.24066017463180614</v>
      </c>
      <c r="H67" s="125">
        <f>'Non-Dairy Alternatives'!H173</f>
        <v>-3.8361527718318106E-2</v>
      </c>
      <c r="I67" s="182">
        <f>'Non-Dairy Alternatives'!I173</f>
        <v>7.3311992619664856</v>
      </c>
      <c r="J67" s="183">
        <f>'Non-Dairy Alternatives'!J173</f>
        <v>0.10562193573495549</v>
      </c>
      <c r="K67" s="316">
        <f>'Non-Dairy Alternatives'!K173</f>
        <v>1.4617784983285503E-2</v>
      </c>
      <c r="L67" s="319">
        <f>'Non-Dairy Alternatives'!L173</f>
        <v>168826.01998972651</v>
      </c>
      <c r="M67" s="127">
        <f>'Non-Dairy Alternatives'!M173</f>
        <v>-35759.040010273398</v>
      </c>
      <c r="N67" s="123">
        <f>'Non-Dairy Alternatives'!N173</f>
        <v>-0.17478812974062433</v>
      </c>
      <c r="O67" s="121">
        <f>'Non-Dairy Alternatives'!O173</f>
        <v>49964.051846981049</v>
      </c>
      <c r="P67" s="122">
        <f>'Non-Dairy Alternatives'!P173</f>
        <v>-11467.948153018981</v>
      </c>
      <c r="Q67" s="123">
        <f>'Non-Dairy Alternatives'!Q173</f>
        <v>-0.18667710888492928</v>
      </c>
    </row>
    <row r="68" spans="2:17">
      <c r="B68" s="414"/>
      <c r="C68" s="332" t="s">
        <v>420</v>
      </c>
      <c r="D68" s="121">
        <f>'Non-Dairy Alternatives'!D174</f>
        <v>1231305.0159705784</v>
      </c>
      <c r="E68" s="122">
        <f>'Non-Dairy Alternatives'!E174</f>
        <v>33992.835109867621</v>
      </c>
      <c r="F68" s="123">
        <f>'Non-Dairy Alternatives'!F174</f>
        <v>2.8390954049620727E-2</v>
      </c>
      <c r="G68" s="124">
        <f>'Non-Dairy Alternatives'!G174</f>
        <v>12.867836014643439</v>
      </c>
      <c r="H68" s="125">
        <f>'Non-Dairy Alternatives'!H174</f>
        <v>1.0688680441208227</v>
      </c>
      <c r="I68" s="182">
        <f>'Non-Dairy Alternatives'!I174</f>
        <v>9.6131818058690719</v>
      </c>
      <c r="J68" s="183">
        <f>'Non-Dairy Alternatives'!J174</f>
        <v>-1.9707016916557407E-2</v>
      </c>
      <c r="K68" s="316">
        <f>'Non-Dairy Alternatives'!K174</f>
        <v>-2.0458054981328591E-3</v>
      </c>
      <c r="L68" s="319">
        <f>'Non-Dairy Alternatives'!L174</f>
        <v>11836758.977003692</v>
      </c>
      <c r="M68" s="127">
        <f>'Non-Dairy Alternatives'!M174</f>
        <v>303183.8526054658</v>
      </c>
      <c r="N68" s="123">
        <f>'Non-Dairy Alternatives'!N174</f>
        <v>2.6287066181596028E-2</v>
      </c>
      <c r="O68" s="121">
        <f>'Non-Dairy Alternatives'!O174</f>
        <v>2770723.5559649467</v>
      </c>
      <c r="P68" s="122">
        <f>'Non-Dairy Alternatives'!P174</f>
        <v>82629.396391134709</v>
      </c>
      <c r="Q68" s="123">
        <f>'Non-Dairy Alternatives'!Q174</f>
        <v>3.0739026048192938E-2</v>
      </c>
    </row>
    <row r="69" spans="2:17">
      <c r="B69" s="414"/>
      <c r="C69" s="332" t="s">
        <v>421</v>
      </c>
      <c r="D69" s="121">
        <f>'Non-Dairy Alternatives'!D175</f>
        <v>137297.97510348266</v>
      </c>
      <c r="E69" s="122">
        <f>'Non-Dairy Alternatives'!E175</f>
        <v>-14301.364652484597</v>
      </c>
      <c r="F69" s="123">
        <f>'Non-Dairy Alternatives'!F175</f>
        <v>-9.4336589298514184E-2</v>
      </c>
      <c r="G69" s="124">
        <f>'Non-Dairy Alternatives'!G175</f>
        <v>1.4348417377164551</v>
      </c>
      <c r="H69" s="125">
        <f>'Non-Dairy Alternatives'!H175</f>
        <v>-5.9100930474877522E-2</v>
      </c>
      <c r="I69" s="182">
        <f>'Non-Dairy Alternatives'!I175</f>
        <v>12.8224349666996</v>
      </c>
      <c r="J69" s="183">
        <f>'Non-Dairy Alternatives'!J175</f>
        <v>0.39281399850640319</v>
      </c>
      <c r="K69" s="316">
        <f>'Non-Dairy Alternatives'!K175</f>
        <v>3.1603055275104153E-2</v>
      </c>
      <c r="L69" s="319">
        <f>'Non-Dairy Alternatives'!L175</f>
        <v>1760494.3568239473</v>
      </c>
      <c r="M69" s="127">
        <f>'Non-Dairy Alternatives'!M175</f>
        <v>-123827.97537106788</v>
      </c>
      <c r="N69" s="123">
        <f>'Non-Dairy Alternatives'!N175</f>
        <v>-6.5714858469475737E-2</v>
      </c>
      <c r="O69" s="121">
        <f>'Non-Dairy Alternatives'!O175</f>
        <v>369166.26694262028</v>
      </c>
      <c r="P69" s="122">
        <f>'Non-Dairy Alternatives'!P175</f>
        <v>-37739.972406625748</v>
      </c>
      <c r="Q69" s="123">
        <f>'Non-Dairy Alternatives'!Q175</f>
        <v>-9.2748571432530125E-2</v>
      </c>
    </row>
    <row r="70" spans="2:17">
      <c r="B70" s="414"/>
      <c r="C70" s="333" t="s">
        <v>421</v>
      </c>
      <c r="D70" s="121">
        <f>'Non-Dairy Alternatives'!D176</f>
        <v>61932.153413355336</v>
      </c>
      <c r="E70" s="122">
        <f>'Non-Dairy Alternatives'!E176</f>
        <v>-5874.6322468753788</v>
      </c>
      <c r="F70" s="123">
        <f>'Non-Dairy Alternatives'!F176</f>
        <v>-8.6637822301624048E-2</v>
      </c>
      <c r="G70" s="124">
        <f>'Non-Dairy Alternatives'!G176</f>
        <v>0.64722614122432742</v>
      </c>
      <c r="H70" s="125">
        <f>'Non-Dairy Alternatives'!H176</f>
        <v>-2.0978947622278254E-2</v>
      </c>
      <c r="I70" s="182">
        <f>'Non-Dairy Alternatives'!I176</f>
        <v>8.4569516411103187</v>
      </c>
      <c r="J70" s="183">
        <f>'Non-Dairy Alternatives'!J176</f>
        <v>-0.30850795663952013</v>
      </c>
      <c r="K70" s="316">
        <f>'Non-Dairy Alternatives'!K176</f>
        <v>-3.5195867735071933E-2</v>
      </c>
      <c r="L70" s="319">
        <f>'Non-Dairy Alternatives'!L176</f>
        <v>523757.22644657141</v>
      </c>
      <c r="M70" s="127">
        <f>'Non-Dairy Alternatives'!M176</f>
        <v>-70600.413711464033</v>
      </c>
      <c r="N70" s="123">
        <f>'Non-Dairy Alternatives'!N176</f>
        <v>-0.11878439670211337</v>
      </c>
      <c r="O70" s="121">
        <f>'Non-Dairy Alternatives'!O176</f>
        <v>124044.3068292141</v>
      </c>
      <c r="P70" s="122">
        <f>'Non-Dairy Alternatives'!P176</f>
        <v>-13156.037257300981</v>
      </c>
      <c r="Q70" s="123">
        <f>'Non-Dairy Alternatives'!Q176</f>
        <v>-9.5889243900183774E-2</v>
      </c>
    </row>
    <row r="71" spans="2:17" ht="15.75" thickBot="1">
      <c r="B71" s="416"/>
      <c r="C71" s="334" t="s">
        <v>208</v>
      </c>
      <c r="D71" s="144">
        <f>'Non-Dairy Alternatives'!D177</f>
        <v>571452.28849899746</v>
      </c>
      <c r="E71" s="145">
        <f>'Non-Dairy Alternatives'!E177</f>
        <v>-38271.071389428689</v>
      </c>
      <c r="F71" s="146">
        <f>'Non-Dairy Alternatives'!F177</f>
        <v>-6.2767927075045887E-2</v>
      </c>
      <c r="G71" s="147">
        <f>'Non-Dairy Alternatives'!G177</f>
        <v>5.9720006360905762</v>
      </c>
      <c r="H71" s="148">
        <f>'Non-Dairy Alternatives'!H177</f>
        <v>-3.6546265212435536E-2</v>
      </c>
      <c r="I71" s="255">
        <f>'Non-Dairy Alternatives'!I177</f>
        <v>7.3826480990160048</v>
      </c>
      <c r="J71" s="184">
        <f>'Non-Dairy Alternatives'!J177</f>
        <v>0.24717974396822751</v>
      </c>
      <c r="K71" s="318">
        <f>'Non-Dairy Alternatives'!K177</f>
        <v>3.4640997853121649E-2</v>
      </c>
      <c r="L71" s="320">
        <f>'Non-Dairy Alternatives'!L177</f>
        <v>4218831.1513654692</v>
      </c>
      <c r="M71" s="150">
        <f>'Non-Dairy Alternatives'!M177</f>
        <v>-131830.58845180273</v>
      </c>
      <c r="N71" s="146">
        <f>'Non-Dairy Alternatives'!N177</f>
        <v>-3.0301272848975758E-2</v>
      </c>
      <c r="O71" s="144">
        <f>'Non-Dairy Alternatives'!O177</f>
        <v>1127146.9860358238</v>
      </c>
      <c r="P71" s="145">
        <f>'Non-Dairy Alternatives'!P177</f>
        <v>-81780.428724644007</v>
      </c>
      <c r="Q71" s="146">
        <f>'Non-Dairy Alternatives'!Q177</f>
        <v>-6.764709586873556E-2</v>
      </c>
    </row>
    <row r="72" spans="2:17">
      <c r="B72" s="295"/>
      <c r="C72" s="93" t="s">
        <v>398</v>
      </c>
      <c r="D72" s="137">
        <f>'Trad vs Value Add'!D69</f>
        <v>4323008.7104717735</v>
      </c>
      <c r="E72" s="138">
        <f>'Trad vs Value Add'!E69</f>
        <v>252983.77649658918</v>
      </c>
      <c r="F72" s="139">
        <f>'Trad vs Value Add'!F69</f>
        <v>6.2157795247092133E-2</v>
      </c>
      <c r="G72" s="140">
        <f>'Trad vs Value Add'!G69</f>
        <v>4.1922684309332325</v>
      </c>
      <c r="H72" s="141">
        <f>'Trad vs Value Add'!H69</f>
        <v>7.6228426490621004E-3</v>
      </c>
      <c r="I72" s="254">
        <f>'Trad vs Value Add'!I69</f>
        <v>5.3827404043352658</v>
      </c>
      <c r="J72" s="177">
        <f>'Trad vs Value Add'!J69</f>
        <v>-0.35072391749381104</v>
      </c>
      <c r="K72" s="139">
        <f>'Trad vs Value Add'!K69</f>
        <v>-6.1171378734929303E-2</v>
      </c>
      <c r="L72" s="142">
        <f>'Trad vs Value Add'!L69</f>
        <v>23269633.654149711</v>
      </c>
      <c r="M72" s="143">
        <f>'Trad vs Value Add'!M69</f>
        <v>-65709.093751750886</v>
      </c>
      <c r="N72" s="139">
        <f>'Trad vs Value Add'!N69</f>
        <v>-2.8158615222251271E-3</v>
      </c>
      <c r="O72" s="137">
        <f>'Trad vs Value Add'!O69</f>
        <v>9145779.5457042456</v>
      </c>
      <c r="P72" s="138">
        <f>'Trad vs Value Add'!P69</f>
        <v>739615.08448150009</v>
      </c>
      <c r="Q72" s="139">
        <f>'Trad vs Value Add'!Q69</f>
        <v>8.7984845870350367E-2</v>
      </c>
    </row>
    <row r="73" spans="2:17">
      <c r="B73" s="295" t="s">
        <v>411</v>
      </c>
      <c r="C73" s="94" t="s">
        <v>399</v>
      </c>
      <c r="D73" s="121">
        <f>'Trad vs Value Add'!D70</f>
        <v>86088947.029886067</v>
      </c>
      <c r="E73" s="122">
        <f>'Trad vs Value Add'!E70</f>
        <v>4860598.4127510786</v>
      </c>
      <c r="F73" s="123">
        <f>'Trad vs Value Add'!F70</f>
        <v>5.9838695424687526E-2</v>
      </c>
      <c r="G73" s="124">
        <f>'Trad vs Value Add'!G70</f>
        <v>83.485368422097963</v>
      </c>
      <c r="H73" s="125">
        <f>'Trad vs Value Add'!H70</f>
        <v>-3.0545165269515451E-2</v>
      </c>
      <c r="I73" s="256">
        <f>'Trad vs Value Add'!I70</f>
        <v>3.3859561932810176</v>
      </c>
      <c r="J73" s="183">
        <f>'Trad vs Value Add'!J70</f>
        <v>-0.21179038409892037</v>
      </c>
      <c r="K73" s="123">
        <f>'Trad vs Value Add'!K70</f>
        <v>-5.886751041068515E-2</v>
      </c>
      <c r="L73" s="126">
        <f>'Trad vs Value Add'!L70</f>
        <v>291493403.36888421</v>
      </c>
      <c r="M73" s="127">
        <f>'Trad vs Value Add'!M70</f>
        <v>-745609.85463762283</v>
      </c>
      <c r="N73" s="123">
        <f>'Trad vs Value Add'!N70</f>
        <v>-2.5513700118722205E-3</v>
      </c>
      <c r="O73" s="121">
        <f>'Trad vs Value Add'!O70</f>
        <v>100172671.18568349</v>
      </c>
      <c r="P73" s="122">
        <f>'Trad vs Value Add'!P70</f>
        <v>5954290.0902781487</v>
      </c>
      <c r="Q73" s="123">
        <f>'Trad vs Value Add'!Q70</f>
        <v>6.3196692843287619E-2</v>
      </c>
    </row>
    <row r="74" spans="2:17">
      <c r="B74" s="295" t="s">
        <v>409</v>
      </c>
      <c r="C74" s="94" t="s">
        <v>400</v>
      </c>
      <c r="D74" s="121">
        <f>'Trad vs Value Add'!D71</f>
        <v>773425.43703846005</v>
      </c>
      <c r="E74" s="122">
        <f>'Trad vs Value Add'!E71</f>
        <v>12939.162394297076</v>
      </c>
      <c r="F74" s="123">
        <f>'Trad vs Value Add'!F71</f>
        <v>1.7014327313601293E-2</v>
      </c>
      <c r="G74" s="124">
        <f>'Trad vs Value Add'!G71</f>
        <v>0.75003481615081635</v>
      </c>
      <c r="H74" s="125">
        <f>'Trad vs Value Add'!H71</f>
        <v>-3.1868387334512471E-2</v>
      </c>
      <c r="I74" s="256">
        <f>'Trad vs Value Add'!I71</f>
        <v>12.813939916220825</v>
      </c>
      <c r="J74" s="183">
        <f>'Trad vs Value Add'!J71</f>
        <v>6.0211036945197804E-2</v>
      </c>
      <c r="K74" s="123">
        <f>'Trad vs Value Add'!K71</f>
        <v>4.7210535456056841E-3</v>
      </c>
      <c r="L74" s="126">
        <f>'Trad vs Value Add'!L71</f>
        <v>9910627.0798876602</v>
      </c>
      <c r="M74" s="127">
        <f>'Trad vs Value Add'!M71</f>
        <v>211591.31666566245</v>
      </c>
      <c r="N74" s="123">
        <f>'Trad vs Value Add'!N71</f>
        <v>2.1815706409496968E-2</v>
      </c>
      <c r="O74" s="121">
        <f>'Trad vs Value Add'!O71</f>
        <v>2046947.761390686</v>
      </c>
      <c r="P74" s="122">
        <f>'Trad vs Value Add'!P71</f>
        <v>99709.746893010102</v>
      </c>
      <c r="Q74" s="123">
        <f>'Trad vs Value Add'!Q71</f>
        <v>5.1205731477429059E-2</v>
      </c>
    </row>
    <row r="75" spans="2:17" ht="15.75" thickBot="1">
      <c r="B75" s="295"/>
      <c r="C75" s="95" t="s">
        <v>401</v>
      </c>
      <c r="D75" s="144">
        <f>'Trad vs Value Add'!D72</f>
        <v>11420098.771192202</v>
      </c>
      <c r="E75" s="145">
        <f>'Trad vs Value Add'!E72</f>
        <v>678902.97974851355</v>
      </c>
      <c r="F75" s="146">
        <f>'Trad vs Value Add'!F72</f>
        <v>6.3205530643926977E-2</v>
      </c>
      <c r="G75" s="147">
        <f>'Trad vs Value Add'!G72</f>
        <v>11.074721973295238</v>
      </c>
      <c r="H75" s="148">
        <f>'Trad vs Value Add'!H72</f>
        <v>3.1031010532357683E-2</v>
      </c>
      <c r="I75" s="255">
        <f>'Trad vs Value Add'!I72</f>
        <v>8.7785503943301251</v>
      </c>
      <c r="J75" s="184">
        <f>'Trad vs Value Add'!J72</f>
        <v>0.28668046089735633</v>
      </c>
      <c r="K75" s="146">
        <f>'Trad vs Value Add'!K72</f>
        <v>3.3759403187357595E-2</v>
      </c>
      <c r="L75" s="149">
        <f>'Trad vs Value Add'!L72</f>
        <v>100251912.57113828</v>
      </c>
      <c r="M75" s="150">
        <f>'Trad vs Value Add'!M72</f>
        <v>9039074.9806630313</v>
      </c>
      <c r="N75" s="146">
        <f>'Trad vs Value Add'!N72</f>
        <v>9.909871482396379E-2</v>
      </c>
      <c r="O75" s="144">
        <f>'Trad vs Value Add'!O72</f>
        <v>19468607.513409019</v>
      </c>
      <c r="P75" s="145">
        <f>'Trad vs Value Add'!P72</f>
        <v>1503189.3098229393</v>
      </c>
      <c r="Q75" s="146">
        <f>'Trad vs Value Add'!Q72</f>
        <v>8.3671267364256938E-2</v>
      </c>
    </row>
    <row r="76" spans="2:17">
      <c r="B76" s="417" t="s">
        <v>410</v>
      </c>
      <c r="C76" s="173" t="s">
        <v>407</v>
      </c>
      <c r="D76" s="137">
        <f>Filtration!D39</f>
        <v>100811963.5030807</v>
      </c>
      <c r="E76" s="138">
        <f>Filtration!E39</f>
        <v>5591757.4010539353</v>
      </c>
      <c r="F76" s="139">
        <f>Filtration!F39</f>
        <v>5.872448327892156E-2</v>
      </c>
      <c r="G76" s="140">
        <f>Filtration!G39</f>
        <v>97.763118318638845</v>
      </c>
      <c r="H76" s="141">
        <f>Filtration!H39</f>
        <v>-0.13869354843933479</v>
      </c>
      <c r="I76" s="254">
        <f>Filtration!I39</f>
        <v>4.0095905725042318</v>
      </c>
      <c r="J76" s="177">
        <f>Filtration!J39</f>
        <v>-0.19308808260592336</v>
      </c>
      <c r="K76" s="139">
        <f>Filtration!K39</f>
        <v>-4.5944051033057723E-2</v>
      </c>
      <c r="L76" s="142">
        <f>Filtration!L39</f>
        <v>404214698.45759308</v>
      </c>
      <c r="M76" s="143">
        <f>Filtration!M39</f>
        <v>4034770.7374154329</v>
      </c>
      <c r="N76" s="139">
        <f>Filtration!N39</f>
        <v>1.0082391589207122E-2</v>
      </c>
      <c r="O76" s="137">
        <f>Filtration!O39</f>
        <v>126687901.7629298</v>
      </c>
      <c r="P76" s="138">
        <f>Filtration!P39</f>
        <v>7716321.0923163295</v>
      </c>
      <c r="Q76" s="139">
        <f>Filtration!Q39</f>
        <v>6.4858523765266712E-2</v>
      </c>
    </row>
    <row r="77" spans="2:17">
      <c r="B77" s="416"/>
      <c r="C77" s="174" t="s">
        <v>408</v>
      </c>
      <c r="D77" s="144">
        <f>Filtration!D40</f>
        <v>2306641.1781919599</v>
      </c>
      <c r="E77" s="145">
        <f>Filtration!E40</f>
        <v>265924.0285540605</v>
      </c>
      <c r="F77" s="146">
        <f>Filtration!F40</f>
        <v>0.13030910658110828</v>
      </c>
      <c r="G77" s="147">
        <f>Filtration!G40</f>
        <v>2.2368816813624899</v>
      </c>
      <c r="H77" s="148">
        <f>Filtration!H40</f>
        <v>0.1386935484393339</v>
      </c>
      <c r="I77" s="255">
        <f>Filtration!I40</f>
        <v>10.862722510028581</v>
      </c>
      <c r="J77" s="184">
        <f>Filtration!J40</f>
        <v>0.74397040458718955</v>
      </c>
      <c r="K77" s="146">
        <f>Filtration!K40</f>
        <v>7.3523928329770727E-2</v>
      </c>
      <c r="L77" s="149">
        <f>Filtration!L40</f>
        <v>25056403.04890465</v>
      </c>
      <c r="M77" s="150">
        <f>Filtration!M40</f>
        <v>4406892.0943958014</v>
      </c>
      <c r="N77" s="146">
        <f>Filtration!N40</f>
        <v>0.21341387232386491</v>
      </c>
      <c r="O77" s="144">
        <f>Filtration!O40</f>
        <v>5801170.5720101595</v>
      </c>
      <c r="P77" s="145">
        <f>Filtration!P40</f>
        <v>671494.51603578869</v>
      </c>
      <c r="Q77" s="146">
        <f>Filtration!Q40</f>
        <v>0.1309038833463412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25">
      <c r="B79" s="426" t="s">
        <v>269</v>
      </c>
      <c r="C79" s="426"/>
      <c r="D79" s="426"/>
      <c r="E79" s="426"/>
      <c r="F79" s="426"/>
      <c r="G79" s="426"/>
      <c r="H79" s="426"/>
      <c r="I79" s="426"/>
      <c r="J79" s="426"/>
      <c r="K79" s="426"/>
      <c r="L79" s="426"/>
      <c r="M79" s="426"/>
      <c r="N79" s="426"/>
      <c r="O79" s="426"/>
      <c r="P79" s="426"/>
      <c r="Q79" s="426"/>
    </row>
    <row r="80" spans="2:17">
      <c r="B80" s="427" t="s">
        <v>27</v>
      </c>
      <c r="C80" s="427"/>
      <c r="D80" s="427"/>
      <c r="E80" s="427"/>
      <c r="F80" s="427"/>
      <c r="G80" s="427"/>
      <c r="H80" s="427"/>
      <c r="I80" s="427"/>
      <c r="J80" s="427"/>
      <c r="K80" s="427"/>
      <c r="L80" s="427"/>
      <c r="M80" s="427"/>
      <c r="N80" s="427"/>
      <c r="O80" s="427"/>
      <c r="P80" s="427"/>
      <c r="Q80" s="427"/>
    </row>
    <row r="81" spans="2:17" ht="15.75" thickBot="1">
      <c r="B81" s="428" t="str">
        <f>'HOME PAGE'!H6</f>
        <v>LATEST 52 WEEKS ENDING 01-28-2024</v>
      </c>
      <c r="C81" s="428"/>
      <c r="D81" s="428"/>
      <c r="E81" s="428"/>
      <c r="F81" s="428"/>
      <c r="G81" s="428"/>
      <c r="H81" s="428"/>
      <c r="I81" s="428"/>
      <c r="J81" s="428"/>
      <c r="K81" s="428"/>
      <c r="L81" s="428"/>
      <c r="M81" s="428"/>
      <c r="N81" s="428"/>
      <c r="O81" s="428"/>
      <c r="P81" s="428"/>
      <c r="Q81" s="428"/>
    </row>
    <row r="82" spans="2:17">
      <c r="D82" s="418" t="s">
        <v>198</v>
      </c>
      <c r="E82" s="419"/>
      <c r="F82" s="420"/>
      <c r="G82" s="421" t="s">
        <v>29</v>
      </c>
      <c r="H82" s="422"/>
      <c r="I82" s="418" t="s">
        <v>30</v>
      </c>
      <c r="J82" s="419"/>
      <c r="K82" s="420"/>
      <c r="L82" s="421" t="s">
        <v>31</v>
      </c>
      <c r="M82" s="419"/>
      <c r="N82" s="422"/>
      <c r="O82" s="418" t="s">
        <v>32</v>
      </c>
      <c r="P82" s="419"/>
      <c r="Q82" s="420"/>
    </row>
    <row r="83" spans="2:17" ht="30.75" thickBot="1">
      <c r="B83" s="14"/>
      <c r="C83" s="90"/>
      <c r="D83" s="128" t="s">
        <v>28</v>
      </c>
      <c r="E83" s="129" t="s">
        <v>34</v>
      </c>
      <c r="F83" s="17" t="s">
        <v>35</v>
      </c>
      <c r="G83" s="18" t="s">
        <v>28</v>
      </c>
      <c r="H83" s="58" t="s">
        <v>34</v>
      </c>
      <c r="I83" s="15" t="s">
        <v>28</v>
      </c>
      <c r="J83" s="16" t="s">
        <v>34</v>
      </c>
      <c r="K83" s="17" t="s">
        <v>35</v>
      </c>
      <c r="L83" s="18" t="s">
        <v>28</v>
      </c>
      <c r="M83" s="16" t="s">
        <v>34</v>
      </c>
      <c r="N83" s="58" t="s">
        <v>35</v>
      </c>
      <c r="O83" s="15" t="s">
        <v>28</v>
      </c>
      <c r="P83" s="16" t="s">
        <v>34</v>
      </c>
      <c r="Q83" s="17" t="s">
        <v>35</v>
      </c>
    </row>
    <row r="84" spans="2:17" ht="15.75" thickBot="1">
      <c r="C84" s="382" t="s">
        <v>199</v>
      </c>
      <c r="D84" s="383">
        <f>'Segment Data'!E147</f>
        <v>1270151719.8355215</v>
      </c>
      <c r="E84" s="384">
        <f>'Segment Data'!F147</f>
        <v>45256307.478372335</v>
      </c>
      <c r="F84" s="385">
        <f>'Segment Data'!G147</f>
        <v>3.6947078927565387E-2</v>
      </c>
      <c r="G84" s="386">
        <f>'Segment Data'!H147</f>
        <v>99.999999999999858</v>
      </c>
      <c r="H84" s="387">
        <f>'Segment Data'!I147</f>
        <v>-9.9475983006414026E-14</v>
      </c>
      <c r="I84" s="388">
        <f>'Segment Data'!J147</f>
        <v>4.2102238604836808</v>
      </c>
      <c r="J84" s="389">
        <f>'Segment Data'!K147</f>
        <v>-0.24463748103458549</v>
      </c>
      <c r="K84" s="385">
        <f>'Segment Data'!L147</f>
        <v>-5.4914724001535437E-2</v>
      </c>
      <c r="L84" s="390">
        <f>'Segment Data'!M147</f>
        <v>5347623077.2858953</v>
      </c>
      <c r="M84" s="391">
        <f>'Segment Data'!N147</f>
        <v>-109116142.62704372</v>
      </c>
      <c r="N84" s="385">
        <f>'Segment Data'!O147</f>
        <v>-1.9996583715940278E-2</v>
      </c>
      <c r="O84" s="383">
        <f>'Segment Data'!P147</f>
        <v>1646720111.7088811</v>
      </c>
      <c r="P84" s="384">
        <f>'Segment Data'!Q147</f>
        <v>56691697.26720643</v>
      </c>
      <c r="Q84" s="385">
        <f>'Segment Data'!R147</f>
        <v>3.5654518342122361E-2</v>
      </c>
    </row>
    <row r="85" spans="2:17">
      <c r="B85" s="417" t="s">
        <v>233</v>
      </c>
      <c r="C85" s="93" t="s">
        <v>233</v>
      </c>
      <c r="D85" s="137">
        <f>'Segment Data'!E150</f>
        <v>1195035732.8599598</v>
      </c>
      <c r="E85" s="138">
        <f>'Segment Data'!F150</f>
        <v>44858070.465771914</v>
      </c>
      <c r="F85" s="139">
        <f>'Segment Data'!G150</f>
        <v>3.9000992570483596E-2</v>
      </c>
      <c r="G85" s="140">
        <f>'Segment Data'!H150</f>
        <v>94.086061861547506</v>
      </c>
      <c r="H85" s="141">
        <f>'Segment Data'!I150</f>
        <v>0.18599081949643903</v>
      </c>
      <c r="I85" s="176">
        <f>'Segment Data'!J150</f>
        <v>4.0267862455574814</v>
      </c>
      <c r="J85" s="177">
        <f>'Segment Data'!K150</f>
        <v>-0.2289234792911703</v>
      </c>
      <c r="K85" s="139">
        <f>'Segment Data'!L150</f>
        <v>-5.3792080309075035E-2</v>
      </c>
      <c r="L85" s="142">
        <f>'Segment Data'!M150</f>
        <v>4812153452.0301914</v>
      </c>
      <c r="M85" s="143">
        <f>'Segment Data'!N150</f>
        <v>-82668811.124444008</v>
      </c>
      <c r="N85" s="139">
        <f>'Segment Data'!O150</f>
        <v>-1.6889032263076548E-2</v>
      </c>
      <c r="O85" s="137">
        <f>'Segment Data'!P150</f>
        <v>1469625869.289011</v>
      </c>
      <c r="P85" s="138">
        <f>'Segment Data'!Q150</f>
        <v>60226921.11611414</v>
      </c>
      <c r="Q85" s="139">
        <f>'Segment Data'!R150</f>
        <v>4.2732344304776543E-2</v>
      </c>
    </row>
    <row r="86" spans="2:17">
      <c r="B86" s="414"/>
      <c r="C86" s="118" t="s">
        <v>232</v>
      </c>
      <c r="D86" s="151">
        <f>'Segment Data'!E151</f>
        <v>1192833085.8577838</v>
      </c>
      <c r="E86" s="152">
        <f>'Segment Data'!F151</f>
        <v>44822505.784774065</v>
      </c>
      <c r="F86" s="153">
        <f>'Segment Data'!G151</f>
        <v>3.9043634756330818E-2</v>
      </c>
      <c r="G86" s="154">
        <f>'Segment Data'!H151</f>
        <v>93.912645806774037</v>
      </c>
      <c r="H86" s="155">
        <f>'Segment Data'!I151</f>
        <v>0.18949454900135265</v>
      </c>
      <c r="I86" s="178">
        <f>'Segment Data'!J151</f>
        <v>4.00584362501366</v>
      </c>
      <c r="J86" s="179">
        <f>'Segment Data'!K151</f>
        <v>-0.23011057227220366</v>
      </c>
      <c r="K86" s="153">
        <f>'Segment Data'!L151</f>
        <v>-5.4323196511341938E-2</v>
      </c>
      <c r="L86" s="156">
        <f>'Segment Data'!M151</f>
        <v>4778302812.6887751</v>
      </c>
      <c r="M86" s="157">
        <f>'Segment Data'!N151</f>
        <v>-84617422.500069618</v>
      </c>
      <c r="N86" s="153">
        <f>'Segment Data'!O151</f>
        <v>-1.7400536798396329E-2</v>
      </c>
      <c r="O86" s="151">
        <f>'Segment Data'!P151</f>
        <v>1462551411.8835337</v>
      </c>
      <c r="P86" s="152">
        <f>'Segment Data'!Q151</f>
        <v>59968493.924141884</v>
      </c>
      <c r="Q86" s="153">
        <f>'Segment Data'!R151</f>
        <v>4.2755756651727678E-2</v>
      </c>
    </row>
    <row r="87" spans="2:17" ht="15.75" thickBot="1">
      <c r="B87" s="416"/>
      <c r="C87" s="114" t="s">
        <v>231</v>
      </c>
      <c r="D87" s="158">
        <f>'Segment Data'!E152</f>
        <v>2202647.0021779677</v>
      </c>
      <c r="E87" s="159">
        <f>'Segment Data'!F152</f>
        <v>35564.681004091166</v>
      </c>
      <c r="F87" s="160">
        <f>'Segment Data'!G152</f>
        <v>1.641131979925262E-2</v>
      </c>
      <c r="G87" s="161">
        <f>'Segment Data'!H152</f>
        <v>0.17341605477361374</v>
      </c>
      <c r="H87" s="162">
        <f>'Segment Data'!I152</f>
        <v>-3.5037295044261785E-3</v>
      </c>
      <c r="I87" s="180">
        <f>'Segment Data'!J152</f>
        <v>15.368163535950563</v>
      </c>
      <c r="J87" s="181">
        <f>'Segment Data'!K152</f>
        <v>0.64697474948960298</v>
      </c>
      <c r="K87" s="160">
        <f>'Segment Data'!L152</f>
        <v>4.394853967803361E-2</v>
      </c>
      <c r="L87" s="163">
        <f>'Segment Data'!M152</f>
        <v>33850639.341442265</v>
      </c>
      <c r="M87" s="164">
        <f>'Segment Data'!N152</f>
        <v>1948611.3756396063</v>
      </c>
      <c r="N87" s="160">
        <f>'Segment Data'!O152</f>
        <v>6.1081113016652672E-2</v>
      </c>
      <c r="O87" s="158">
        <f>'Segment Data'!P152</f>
        <v>7074457.4054782912</v>
      </c>
      <c r="P87" s="159">
        <f>'Segment Data'!Q152</f>
        <v>258427.19197131693</v>
      </c>
      <c r="Q87" s="160">
        <f>'Segment Data'!R152</f>
        <v>3.7914619489098675E-2</v>
      </c>
    </row>
    <row r="88" spans="2:17">
      <c r="B88" s="417" t="s">
        <v>230</v>
      </c>
      <c r="C88" s="93" t="s">
        <v>376</v>
      </c>
      <c r="D88" s="137">
        <f>Fat!E131</f>
        <v>47670160.628649786</v>
      </c>
      <c r="E88" s="138">
        <f>Fat!F131</f>
        <v>-1859100.8576058149</v>
      </c>
      <c r="F88" s="139">
        <f>Fat!G131</f>
        <v>-3.7535404361353469E-2</v>
      </c>
      <c r="G88" s="140">
        <f>Fat!H131</f>
        <v>3.7531075921247252</v>
      </c>
      <c r="H88" s="141">
        <f>Fat!I131</f>
        <v>-0.29044265605059216</v>
      </c>
      <c r="I88" s="254">
        <f>Fat!J131</f>
        <v>4.7416947295796019</v>
      </c>
      <c r="J88" s="177">
        <f>Fat!K131</f>
        <v>4.6156784114551819E-2</v>
      </c>
      <c r="K88" s="139">
        <f>Fat!L131</f>
        <v>9.8299246328378692E-3</v>
      </c>
      <c r="L88" s="142">
        <f>Fat!M131</f>
        <v>226037349.41108173</v>
      </c>
      <c r="M88" s="143">
        <f>Fat!N131</f>
        <v>-6529177.3084921241</v>
      </c>
      <c r="N88" s="139">
        <f>Fat!O131</f>
        <v>-2.8074449924450795E-2</v>
      </c>
      <c r="O88" s="137">
        <f>Fat!P131</f>
        <v>68799077.459793434</v>
      </c>
      <c r="P88" s="138">
        <f>Fat!Q131</f>
        <v>-190254.2217412889</v>
      </c>
      <c r="Q88" s="139">
        <f>Fat!R131</f>
        <v>-2.757733943844121E-3</v>
      </c>
    </row>
    <row r="89" spans="2:17">
      <c r="B89" s="414"/>
      <c r="C89" s="94" t="s">
        <v>377</v>
      </c>
      <c r="D89" s="121">
        <f>Fat!E132</f>
        <v>145555563.67829809</v>
      </c>
      <c r="E89" s="122">
        <f>Fat!F132</f>
        <v>795311.89722940326</v>
      </c>
      <c r="F89" s="123">
        <f>Fat!G132</f>
        <v>5.4939936028310489E-3</v>
      </c>
      <c r="G89" s="124">
        <f>Fat!H132</f>
        <v>11.459698979673597</v>
      </c>
      <c r="H89" s="125">
        <f>Fat!I132</f>
        <v>-0.35847343902268136</v>
      </c>
      <c r="I89" s="256">
        <f>Fat!J132</f>
        <v>4.1445706591008333</v>
      </c>
      <c r="J89" s="183">
        <f>Fat!K132</f>
        <v>-0.43845301116111823</v>
      </c>
      <c r="K89" s="123">
        <f>Fat!L132</f>
        <v>-9.5668938828774933E-2</v>
      </c>
      <c r="L89" s="126">
        <f>Fat!M132</f>
        <v>603265318.48995721</v>
      </c>
      <c r="M89" s="127">
        <f>Fat!N132</f>
        <v>-60174341.935760379</v>
      </c>
      <c r="N89" s="123">
        <f>Fat!O132</f>
        <v>-9.0700549763858801E-2</v>
      </c>
      <c r="O89" s="121">
        <f>Fat!P132</f>
        <v>203081317.33896628</v>
      </c>
      <c r="P89" s="122">
        <f>Fat!Q132</f>
        <v>-8107081.4499848783</v>
      </c>
      <c r="Q89" s="123">
        <f>Fat!R132</f>
        <v>-3.838791096705365E-2</v>
      </c>
    </row>
    <row r="90" spans="2:17">
      <c r="B90" s="414"/>
      <c r="C90" s="94" t="s">
        <v>378</v>
      </c>
      <c r="D90" s="121">
        <f>Fat!E133</f>
        <v>472796169.96356356</v>
      </c>
      <c r="E90" s="122">
        <f>Fat!F133</f>
        <v>5701726.4027575254</v>
      </c>
      <c r="F90" s="123">
        <f>Fat!G133</f>
        <v>1.2206795609238024E-2</v>
      </c>
      <c r="G90" s="124">
        <f>Fat!H133</f>
        <v>37.223597982828991</v>
      </c>
      <c r="H90" s="125">
        <f>Fat!I133</f>
        <v>-0.90981641717634432</v>
      </c>
      <c r="I90" s="256">
        <f>Fat!J133</f>
        <v>4.1357845751059719</v>
      </c>
      <c r="J90" s="183">
        <f>Fat!K133</f>
        <v>-0.17841997182326175</v>
      </c>
      <c r="K90" s="123">
        <f>Fat!L133</f>
        <v>-4.135640067188228E-2</v>
      </c>
      <c r="L90" s="126">
        <f>Fat!M133</f>
        <v>1955383106.9044874</v>
      </c>
      <c r="M90" s="127">
        <f>Fat!N133</f>
        <v>-59757865.350922108</v>
      </c>
      <c r="N90" s="123">
        <f>Fat!O133</f>
        <v>-2.9654434192779681E-2</v>
      </c>
      <c r="O90" s="121">
        <f>Fat!P133</f>
        <v>598766254.17279661</v>
      </c>
      <c r="P90" s="122">
        <f>Fat!Q133</f>
        <v>14713412.480307698</v>
      </c>
      <c r="Q90" s="123">
        <f>Fat!R133</f>
        <v>2.5191920028452653E-2</v>
      </c>
    </row>
    <row r="91" spans="2:17" ht="15.75" thickBot="1">
      <c r="B91" s="416"/>
      <c r="C91" s="95" t="s">
        <v>379</v>
      </c>
      <c r="D91" s="144">
        <f>Fat!E134</f>
        <v>604129825.5647217</v>
      </c>
      <c r="E91" s="145">
        <f>Fat!F134</f>
        <v>40618370.035988688</v>
      </c>
      <c r="F91" s="146">
        <f>Fat!G134</f>
        <v>7.2080823978772843E-2</v>
      </c>
      <c r="G91" s="147">
        <f>Fat!H134</f>
        <v>47.563595445349854</v>
      </c>
      <c r="H91" s="148">
        <f>Fat!I134</f>
        <v>1.5587325122501596</v>
      </c>
      <c r="I91" s="255">
        <f>Fat!J134</f>
        <v>4.2423618136803389</v>
      </c>
      <c r="J91" s="184">
        <f>Fat!K134</f>
        <v>-0.27501229741731059</v>
      </c>
      <c r="K91" s="146">
        <f>Fat!L134</f>
        <v>-6.0878796100083683E-2</v>
      </c>
      <c r="L91" s="149">
        <f>Fat!M134</f>
        <v>2562937302.4811397</v>
      </c>
      <c r="M91" s="150">
        <f>Fat!N134</f>
        <v>17345241.968686581</v>
      </c>
      <c r="N91" s="146">
        <f>Fat!O134</f>
        <v>6.8138340929594235E-3</v>
      </c>
      <c r="O91" s="144">
        <f>Fat!P134</f>
        <v>776073462.73732114</v>
      </c>
      <c r="P91" s="145">
        <f>Fat!Q134</f>
        <v>50275620.458623171</v>
      </c>
      <c r="Q91" s="146">
        <f>Fat!R134</f>
        <v>6.9269454288785157E-2</v>
      </c>
    </row>
    <row r="92" spans="2:17" ht="15" customHeight="1">
      <c r="B92" s="423" t="s">
        <v>229</v>
      </c>
      <c r="C92" s="93" t="s">
        <v>392</v>
      </c>
      <c r="D92" s="137">
        <f>Fat!E135</f>
        <v>47444280.669923916</v>
      </c>
      <c r="E92" s="138">
        <f>Fat!F135</f>
        <v>-1844639.1479757279</v>
      </c>
      <c r="F92" s="139">
        <f>Fat!G135</f>
        <v>-3.7425026857777335E-2</v>
      </c>
      <c r="G92" s="140">
        <f>Fat!H135</f>
        <v>3.7353238931225996</v>
      </c>
      <c r="H92" s="141">
        <f>Fat!I135</f>
        <v>-0.28860495179401413</v>
      </c>
      <c r="I92" s="254">
        <f>Fat!J135</f>
        <v>4.7289050449556402</v>
      </c>
      <c r="J92" s="177">
        <f>Fat!K135</f>
        <v>4.8905064354102912E-2</v>
      </c>
      <c r="K92" s="139">
        <f>Fat!L135</f>
        <v>1.0449800118977131E-2</v>
      </c>
      <c r="L92" s="142">
        <f>Fat!M135</f>
        <v>224359498.21429455</v>
      </c>
      <c r="M92" s="143">
        <f>Fat!N135</f>
        <v>-6312645.5773465037</v>
      </c>
      <c r="N92" s="139">
        <f>Fat!O135</f>
        <v>-2.7366310788911379E-2</v>
      </c>
      <c r="O92" s="137">
        <f>Fat!P135</f>
        <v>68251418.84416002</v>
      </c>
      <c r="P92" s="138">
        <f>Fat!Q135</f>
        <v>-163127.96157442033</v>
      </c>
      <c r="Q92" s="139">
        <f>Fat!R135</f>
        <v>-2.3844046213976691E-3</v>
      </c>
    </row>
    <row r="93" spans="2:17">
      <c r="B93" s="424"/>
      <c r="C93" s="94" t="s">
        <v>393</v>
      </c>
      <c r="D93" s="121">
        <f>Fat!E136</f>
        <v>101493262.69240637</v>
      </c>
      <c r="E93" s="122">
        <f>Fat!F136</f>
        <v>1481463.058179915</v>
      </c>
      <c r="F93" s="123">
        <f>Fat!G136</f>
        <v>1.4812882715820288E-2</v>
      </c>
      <c r="G93" s="124">
        <f>Fat!H136</f>
        <v>7.990640890172485</v>
      </c>
      <c r="H93" s="125">
        <f>Fat!I136</f>
        <v>-0.17428475370489327</v>
      </c>
      <c r="I93" s="256">
        <f>Fat!J136</f>
        <v>3.5694245475637003</v>
      </c>
      <c r="J93" s="183">
        <f>Fat!K136</f>
        <v>-0.28423558092269596</v>
      </c>
      <c r="K93" s="123">
        <f>Fat!L136</f>
        <v>-7.37573038217917E-2</v>
      </c>
      <c r="L93" s="126">
        <f>Fat!M136</f>
        <v>362272543.26660639</v>
      </c>
      <c r="M93" s="127">
        <f>Fat!N136</f>
        <v>-23138941.361982465</v>
      </c>
      <c r="N93" s="123">
        <f>Fat!O136</f>
        <v>-6.0036979396918773E-2</v>
      </c>
      <c r="O93" s="121">
        <f>Fat!P136</f>
        <v>120411484.64708664</v>
      </c>
      <c r="P93" s="122">
        <f>Fat!Q136</f>
        <v>1738491.6374186277</v>
      </c>
      <c r="Q93" s="123">
        <f>Fat!R136</f>
        <v>1.4649429439072097E-2</v>
      </c>
    </row>
    <row r="94" spans="2:17">
      <c r="B94" s="424"/>
      <c r="C94" s="94" t="s">
        <v>394</v>
      </c>
      <c r="D94" s="121">
        <f>Fat!E137</f>
        <v>463403647.90776932</v>
      </c>
      <c r="E94" s="122">
        <f>Fat!F137</f>
        <v>4503608.2569403648</v>
      </c>
      <c r="F94" s="123">
        <f>Fat!G137</f>
        <v>9.8139199560041482E-3</v>
      </c>
      <c r="G94" s="124">
        <f>Fat!H137</f>
        <v>36.48411765861934</v>
      </c>
      <c r="H94" s="125">
        <f>Fat!I137</f>
        <v>-0.98030869332007597</v>
      </c>
      <c r="I94" s="256">
        <f>Fat!J137</f>
        <v>4.0155664119009984</v>
      </c>
      <c r="J94" s="183">
        <f>Fat!K137</f>
        <v>-0.20562204192475431</v>
      </c>
      <c r="K94" s="123">
        <f>Fat!L137</f>
        <v>-4.8711883909943583E-2</v>
      </c>
      <c r="L94" s="126">
        <f>Fat!M137</f>
        <v>1860828123.690835</v>
      </c>
      <c r="M94" s="127">
        <f>Fat!N137</f>
        <v>-76275425.143424273</v>
      </c>
      <c r="N94" s="123">
        <f>Fat!O137</f>
        <v>-3.9376018483537702E-2</v>
      </c>
      <c r="O94" s="121">
        <f>Fat!P137</f>
        <v>573602678.57489228</v>
      </c>
      <c r="P94" s="122">
        <f>Fat!Q137</f>
        <v>9041432.7901597023</v>
      </c>
      <c r="Q94" s="123">
        <f>Fat!R137</f>
        <v>1.601497243685622E-2</v>
      </c>
    </row>
    <row r="95" spans="2:17" ht="15.75" thickBot="1">
      <c r="B95" s="425"/>
      <c r="C95" s="95" t="s">
        <v>395</v>
      </c>
      <c r="D95" s="144">
        <f>Fat!E138</f>
        <v>582694541.58972716</v>
      </c>
      <c r="E95" s="145">
        <f>Fat!F138</f>
        <v>40717638.298644304</v>
      </c>
      <c r="F95" s="146">
        <f>Fat!G138</f>
        <v>7.5127995402372028E-2</v>
      </c>
      <c r="G95" s="147">
        <f>Fat!H138</f>
        <v>45.87597941962261</v>
      </c>
      <c r="H95" s="148">
        <f>Fat!I138</f>
        <v>1.6291892183171939</v>
      </c>
      <c r="I95" s="255">
        <f>Fat!J138</f>
        <v>4.0582039440547595</v>
      </c>
      <c r="J95" s="184">
        <f>Fat!K138</f>
        <v>-0.26234010806412833</v>
      </c>
      <c r="K95" s="146">
        <f>Fat!L138</f>
        <v>-6.0719230008885364E-2</v>
      </c>
      <c r="L95" s="149">
        <f>Fat!M138</f>
        <v>2364693286.8586106</v>
      </c>
      <c r="M95" s="150">
        <f>Fat!N138</f>
        <v>23058200.958508968</v>
      </c>
      <c r="N95" s="146">
        <f>Fat!O138</f>
        <v>9.8470513605434899E-3</v>
      </c>
      <c r="O95" s="144">
        <f>Fat!P138</f>
        <v>707360287.22287583</v>
      </c>
      <c r="P95" s="145">
        <f>Fat!Q138</f>
        <v>49610124.650113344</v>
      </c>
      <c r="Q95" s="146">
        <f>Fat!R138</f>
        <v>7.5423964102213817E-2</v>
      </c>
    </row>
    <row r="96" spans="2:17" ht="15.75" thickBot="1">
      <c r="B96" s="417" t="s">
        <v>228</v>
      </c>
      <c r="C96" s="165" t="s">
        <v>228</v>
      </c>
      <c r="D96" s="130">
        <f>'Segment Data'!E153</f>
        <v>64590984.032534733</v>
      </c>
      <c r="E96" s="131">
        <f>'Segment Data'!F153</f>
        <v>143341.2315826416</v>
      </c>
      <c r="F96" s="132">
        <f>'Segment Data'!G153</f>
        <v>2.2241501062397894E-3</v>
      </c>
      <c r="G96" s="133">
        <f>'Segment Data'!H153</f>
        <v>5.0852967424158484</v>
      </c>
      <c r="H96" s="134">
        <f>'Segment Data'!I153</f>
        <v>-0.17618453596783912</v>
      </c>
      <c r="I96" s="185">
        <f>'Segment Data'!J153</f>
        <v>6.6256300360780918</v>
      </c>
      <c r="J96" s="186">
        <f>'Segment Data'!K153</f>
        <v>-0.40251231513321262</v>
      </c>
      <c r="K96" s="132">
        <f>'Segment Data'!L153</f>
        <v>-5.7271508603384987E-2</v>
      </c>
      <c r="L96" s="135">
        <f>'Segment Data'!M153</f>
        <v>427955963.86580253</v>
      </c>
      <c r="M96" s="136">
        <f>'Segment Data'!N153</f>
        <v>-24991243.939307213</v>
      </c>
      <c r="N96" s="132">
        <f>'Segment Data'!O153</f>
        <v>-5.5174738929090014E-2</v>
      </c>
      <c r="O96" s="130">
        <f>'Segment Data'!P153</f>
        <v>143914759.35652882</v>
      </c>
      <c r="P96" s="131">
        <f>'Segment Data'!Q153</f>
        <v>-2526547.7006012201</v>
      </c>
      <c r="Q96" s="132">
        <f>'Segment Data'!R153</f>
        <v>-1.7252971524049272E-2</v>
      </c>
    </row>
    <row r="97" spans="2:17">
      <c r="B97" s="414"/>
      <c r="C97" s="115" t="s">
        <v>242</v>
      </c>
      <c r="D97" s="166">
        <f>'Segment Data'!E154</f>
        <v>57633568.117009088</v>
      </c>
      <c r="E97" s="167">
        <f>'Segment Data'!F154</f>
        <v>2799966.2464552522</v>
      </c>
      <c r="F97" s="168">
        <f>'Segment Data'!G154</f>
        <v>5.1062964148610133E-2</v>
      </c>
      <c r="G97" s="169">
        <f>'Segment Data'!H154</f>
        <v>4.5375341557205688</v>
      </c>
      <c r="H97" s="170">
        <f>'Segment Data'!I154</f>
        <v>6.093955691855335E-2</v>
      </c>
      <c r="I97" s="187">
        <f>'Segment Data'!J154</f>
        <v>5.5001054835518079</v>
      </c>
      <c r="J97" s="188">
        <f>'Segment Data'!K154</f>
        <v>-0.11456614746522664</v>
      </c>
      <c r="K97" s="168">
        <f>'Segment Data'!L154</f>
        <v>-2.0404781435895705E-2</v>
      </c>
      <c r="L97" s="171">
        <f>'Segment Data'!M154</f>
        <v>316990704.03701836</v>
      </c>
      <c r="M97" s="172">
        <f>'Segment Data'!N154</f>
        <v>9118035.1879371405</v>
      </c>
      <c r="N97" s="168">
        <f>'Segment Data'!O154</f>
        <v>2.9616254089793171E-2</v>
      </c>
      <c r="O97" s="166">
        <f>'Segment Data'!P154</f>
        <v>115049575.71907058</v>
      </c>
      <c r="P97" s="167">
        <f>'Segment Data'!Q154</f>
        <v>8723132.9362613261</v>
      </c>
      <c r="Q97" s="168">
        <f>'Segment Data'!R154</f>
        <v>8.2041049319028586E-2</v>
      </c>
    </row>
    <row r="98" spans="2:17" ht="15.75" thickBot="1">
      <c r="B98" s="414"/>
      <c r="C98" s="114" t="s">
        <v>243</v>
      </c>
      <c r="D98" s="158">
        <f>'Segment Data'!E155</f>
        <v>6957415.9155436028</v>
      </c>
      <c r="E98" s="159">
        <f>'Segment Data'!F155</f>
        <v>-2656625.0148742273</v>
      </c>
      <c r="F98" s="160">
        <f>'Segment Data'!G155</f>
        <v>-0.27632761646239107</v>
      </c>
      <c r="G98" s="161">
        <f>'Segment Data'!H155</f>
        <v>0.54776258669669364</v>
      </c>
      <c r="H98" s="162">
        <f>'Segment Data'!I155</f>
        <v>-0.23712409288657599</v>
      </c>
      <c r="I98" s="180">
        <f>'Segment Data'!J155</f>
        <v>15.94920602358569</v>
      </c>
      <c r="J98" s="181">
        <f>'Segment Data'!K155</f>
        <v>0.85934526617865004</v>
      </c>
      <c r="K98" s="160">
        <f>'Segment Data'!L155</f>
        <v>5.6948521924354407E-2</v>
      </c>
      <c r="L98" s="163">
        <f>'Segment Data'!M155</f>
        <v>110965259.82877898</v>
      </c>
      <c r="M98" s="164">
        <f>'Segment Data'!N155</f>
        <v>-34109279.127238095</v>
      </c>
      <c r="N98" s="160">
        <f>'Segment Data'!O155</f>
        <v>-0.23511554386244965</v>
      </c>
      <c r="O98" s="158">
        <f>'Segment Data'!P155</f>
        <v>28865183.637458205</v>
      </c>
      <c r="P98" s="159">
        <f>'Segment Data'!Q155</f>
        <v>-11249680.636862352</v>
      </c>
      <c r="Q98" s="160">
        <f>'Segment Data'!R155</f>
        <v>-0.28043671193632358</v>
      </c>
    </row>
    <row r="99" spans="2:17">
      <c r="B99" s="414"/>
      <c r="C99" s="93" t="s">
        <v>227</v>
      </c>
      <c r="D99" s="137">
        <f>Flavor!D153</f>
        <v>4924.8121856770758</v>
      </c>
      <c r="E99" s="138">
        <f>Flavor!E153</f>
        <v>4768.3121856770613</v>
      </c>
      <c r="F99" s="139">
        <f>Flavor!F153</f>
        <v>30.468448470777112</v>
      </c>
      <c r="G99" s="140">
        <f>Flavor!G153</f>
        <v>3.8773416661710372E-4</v>
      </c>
      <c r="H99" s="141">
        <f>Flavor!H153</f>
        <v>3.7495756557662382E-4</v>
      </c>
      <c r="I99" s="254">
        <f>Flavor!I153</f>
        <v>6.1230016147048261</v>
      </c>
      <c r="J99" s="177">
        <f>Flavor!J153</f>
        <v>-0.56127953545446019</v>
      </c>
      <c r="K99" s="139">
        <f>Flavor!K153</f>
        <v>-8.3970066914537983E-2</v>
      </c>
      <c r="L99" s="142">
        <f>Flavor!L153</f>
        <v>30154.63296501874</v>
      </c>
      <c r="M99" s="143">
        <f>Flavor!M153</f>
        <v>29108.542965018714</v>
      </c>
      <c r="N99" s="139">
        <f>Flavor!N153</f>
        <v>27.826040746989268</v>
      </c>
      <c r="O99" s="137">
        <f>Flavor!O153</f>
        <v>9843.9138605594635</v>
      </c>
      <c r="P99" s="138">
        <f>Flavor!P153</f>
        <v>9530.9138605594635</v>
      </c>
      <c r="Q99" s="139">
        <f>Flavor!Q153</f>
        <v>30.45020402734653</v>
      </c>
    </row>
    <row r="100" spans="2:17">
      <c r="B100" s="414"/>
      <c r="C100" s="94" t="s">
        <v>226</v>
      </c>
      <c r="D100" s="121">
        <f>Flavor!D154</f>
        <v>61889119.601043403</v>
      </c>
      <c r="E100" s="122">
        <f>Flavor!E154</f>
        <v>433388.05554522574</v>
      </c>
      <c r="F100" s="123">
        <f>Flavor!F154</f>
        <v>7.0520363950817332E-3</v>
      </c>
      <c r="G100" s="124">
        <f>Flavor!G154</f>
        <v>4.87257692404319</v>
      </c>
      <c r="H100" s="125">
        <f>Flavor!H154</f>
        <v>-0.14464584661236657</v>
      </c>
      <c r="I100" s="256">
        <f>Flavor!I154</f>
        <v>6.275872467150732</v>
      </c>
      <c r="J100" s="183">
        <f>Flavor!J154</f>
        <v>-0.38271514769970771</v>
      </c>
      <c r="K100" s="123">
        <f>Flavor!K154</f>
        <v>-5.7476926014482427E-2</v>
      </c>
      <c r="L100" s="126">
        <f>Flavor!L154</f>
        <v>388408221.72038698</v>
      </c>
      <c r="M100" s="127">
        <f>Flavor!M154</f>
        <v>-20800151.210040629</v>
      </c>
      <c r="N100" s="123">
        <f>Flavor!N154</f>
        <v>-5.0830218993532197E-2</v>
      </c>
      <c r="O100" s="121">
        <f>Flavor!O154</f>
        <v>125659774.15205321</v>
      </c>
      <c r="P100" s="122">
        <f>Flavor!P154</f>
        <v>-2105649.822406143</v>
      </c>
      <c r="Q100" s="123">
        <f>Flavor!Q154</f>
        <v>-1.6480591985724307E-2</v>
      </c>
    </row>
    <row r="101" spans="2:17">
      <c r="B101" s="414"/>
      <c r="C101" s="94" t="s">
        <v>225</v>
      </c>
      <c r="D101" s="121">
        <f>Flavor!D155</f>
        <v>17464.93477727336</v>
      </c>
      <c r="E101" s="122">
        <f>Flavor!E155</f>
        <v>-1662.651064942329</v>
      </c>
      <c r="F101" s="123">
        <f>Flavor!F155</f>
        <v>-8.6924250590618798E-2</v>
      </c>
      <c r="G101" s="124">
        <f>Flavor!G155</f>
        <v>1.3750274478654377E-3</v>
      </c>
      <c r="H101" s="125">
        <f>Flavor!H155</f>
        <v>-1.8654145420165169E-4</v>
      </c>
      <c r="I101" s="256">
        <f>Flavor!I155</f>
        <v>9.4062038828655954</v>
      </c>
      <c r="J101" s="183">
        <f>Flavor!J155</f>
        <v>1.2076107924557355</v>
      </c>
      <c r="K101" s="123">
        <f>Flavor!K155</f>
        <v>0.14729488085807235</v>
      </c>
      <c r="L101" s="126">
        <f>Flavor!L155</f>
        <v>164278.73731598305</v>
      </c>
      <c r="M101" s="127">
        <f>Flavor!M155</f>
        <v>7459.4441937720403</v>
      </c>
      <c r="N101" s="123">
        <f>Flavor!N155</f>
        <v>4.7567133133031105E-2</v>
      </c>
      <c r="O101" s="121">
        <f>Flavor!O155</f>
        <v>120232.4308496716</v>
      </c>
      <c r="P101" s="122">
        <f>Flavor!P155</f>
        <v>10034.011816620827</v>
      </c>
      <c r="Q101" s="123">
        <f>Flavor!Q155</f>
        <v>9.1054045100333256E-2</v>
      </c>
    </row>
    <row r="102" spans="2:17">
      <c r="B102" s="414"/>
      <c r="C102" s="94" t="s">
        <v>224</v>
      </c>
      <c r="D102" s="121">
        <f>Flavor!D156</f>
        <v>32753.822110518813</v>
      </c>
      <c r="E102" s="122">
        <f>Flavor!E156</f>
        <v>-5591.3755823931424</v>
      </c>
      <c r="F102" s="123">
        <f>Flavor!F156</f>
        <v>-0.1458168406685956</v>
      </c>
      <c r="G102" s="124">
        <f>Flavor!G156</f>
        <v>2.5787330441720958E-3</v>
      </c>
      <c r="H102" s="125">
        <f>Flavor!H156</f>
        <v>-5.5175444937820501E-4</v>
      </c>
      <c r="I102" s="256">
        <f>Flavor!I156</f>
        <v>15.219671224064012</v>
      </c>
      <c r="J102" s="183">
        <f>Flavor!J156</f>
        <v>0.14574665891204752</v>
      </c>
      <c r="K102" s="123">
        <f>Flavor!K156</f>
        <v>9.668793172083797E-3</v>
      </c>
      <c r="L102" s="126">
        <f>Flavor!L156</f>
        <v>498502.40385357477</v>
      </c>
      <c r="M102" s="127">
        <f>Flavor!M156</f>
        <v>-79510.213605219149</v>
      </c>
      <c r="N102" s="123">
        <f>Flavor!N156</f>
        <v>-0.13755792036994308</v>
      </c>
      <c r="O102" s="121">
        <f>Flavor!O156</f>
        <v>144384.82238137722</v>
      </c>
      <c r="P102" s="122">
        <f>Flavor!P156</f>
        <v>-19515.968390270835</v>
      </c>
      <c r="Q102" s="123">
        <f>Flavor!Q156</f>
        <v>-0.11907183789894657</v>
      </c>
    </row>
    <row r="103" spans="2:17">
      <c r="B103" s="414"/>
      <c r="C103" s="94" t="s">
        <v>184</v>
      </c>
      <c r="D103" s="121">
        <f>Flavor!D157</f>
        <v>2028275.5871398002</v>
      </c>
      <c r="E103" s="122">
        <f>Flavor!E157</f>
        <v>-277458.1262099836</v>
      </c>
      <c r="F103" s="123">
        <f>Flavor!F157</f>
        <v>-0.12033398505801035</v>
      </c>
      <c r="G103" s="124">
        <f>Flavor!G157</f>
        <v>0.15968766214814475</v>
      </c>
      <c r="H103" s="125">
        <f>Flavor!H157</f>
        <v>-2.8551569551866551E-2</v>
      </c>
      <c r="I103" s="256">
        <f>Flavor!I157</f>
        <v>13.561130048227662</v>
      </c>
      <c r="J103" s="183">
        <f>Flavor!J157</f>
        <v>-0.22071861337620824</v>
      </c>
      <c r="K103" s="123">
        <f>Flavor!K157</f>
        <v>-1.6015167398487597E-2</v>
      </c>
      <c r="L103" s="126">
        <f>Flavor!L157</f>
        <v>27505709.01084815</v>
      </c>
      <c r="M103" s="127">
        <f>Flavor!M157</f>
        <v>-4271564.08049649</v>
      </c>
      <c r="N103" s="123">
        <f>Flavor!N157</f>
        <v>-0.13442198354206675</v>
      </c>
      <c r="O103" s="121">
        <f>Flavor!O157</f>
        <v>13200079.169067912</v>
      </c>
      <c r="P103" s="122">
        <f>Flavor!P157</f>
        <v>-1777130.7868784219</v>
      </c>
      <c r="Q103" s="123">
        <f>Flavor!Q157</f>
        <v>-0.11865566364534108</v>
      </c>
    </row>
    <row r="104" spans="2:17">
      <c r="B104" s="414"/>
      <c r="C104" s="94" t="s">
        <v>185</v>
      </c>
      <c r="D104" s="121">
        <f>Flavor!D158</f>
        <v>755001.53028747707</v>
      </c>
      <c r="E104" s="122">
        <f>Flavor!E158</f>
        <v>-136393.60374041193</v>
      </c>
      <c r="F104" s="123">
        <f>Flavor!F158</f>
        <v>-0.1530113846640592</v>
      </c>
      <c r="G104" s="124">
        <f>Flavor!G158</f>
        <v>5.9441838206954138E-2</v>
      </c>
      <c r="H104" s="125">
        <f>Flavor!H158</f>
        <v>-1.333132471252458E-2</v>
      </c>
      <c r="I104" s="256">
        <f>Flavor!I158</f>
        <v>16.049514286966932</v>
      </c>
      <c r="J104" s="183">
        <f>Flavor!J158</f>
        <v>8.8187741011189758E-3</v>
      </c>
      <c r="K104" s="123">
        <f>Flavor!K158</f>
        <v>5.4977504523078024E-4</v>
      </c>
      <c r="L104" s="126">
        <f>Flavor!L158</f>
        <v>12117407.847030761</v>
      </c>
      <c r="M104" s="127">
        <f>Flavor!M158</f>
        <v>-2181190.07956082</v>
      </c>
      <c r="N104" s="123">
        <f>Flavor!N158</f>
        <v>-0.15254573145975298</v>
      </c>
      <c r="O104" s="121">
        <f>Flavor!O158</f>
        <v>3417378.7464461057</v>
      </c>
      <c r="P104" s="122">
        <f>Flavor!P158</f>
        <v>-457040.18433838338</v>
      </c>
      <c r="Q104" s="123">
        <f>Flavor!Q158</f>
        <v>-0.11796354305078782</v>
      </c>
    </row>
    <row r="105" spans="2:17">
      <c r="B105" s="414"/>
      <c r="C105" s="94" t="s">
        <v>387</v>
      </c>
      <c r="D105" s="121">
        <f>Flavor!D159</f>
        <v>819932.54478290514</v>
      </c>
      <c r="E105" s="122">
        <f>Flavor!E159</f>
        <v>-1565.6785700360779</v>
      </c>
      <c r="F105" s="123">
        <f>Flavor!F159</f>
        <v>-1.9058818698910486E-3</v>
      </c>
      <c r="G105" s="124">
        <f>Flavor!G159</f>
        <v>6.4553905803401299E-2</v>
      </c>
      <c r="H105" s="125">
        <f>Flavor!H159</f>
        <v>-2.5128996614078442E-3</v>
      </c>
      <c r="I105" s="256">
        <f>Flavor!I159</f>
        <v>14.513186058277606</v>
      </c>
      <c r="J105" s="183">
        <f>Flavor!J159</f>
        <v>-0.65677735614125865</v>
      </c>
      <c r="K105" s="123">
        <f>Flavor!K159</f>
        <v>-4.3294590645947095E-2</v>
      </c>
      <c r="L105" s="126">
        <f>Flavor!L159</f>
        <v>11899833.577671338</v>
      </c>
      <c r="M105" s="127">
        <f>Flavor!M159</f>
        <v>-562264.41560287774</v>
      </c>
      <c r="N105" s="123">
        <f>Flavor!N159</f>
        <v>-4.5117958140461691E-2</v>
      </c>
      <c r="O105" s="121">
        <f>Flavor!O159</f>
        <v>4762206.4069292136</v>
      </c>
      <c r="P105" s="122">
        <f>Flavor!P159</f>
        <v>-65904.875315109268</v>
      </c>
      <c r="Q105" s="123">
        <f>Flavor!Q159</f>
        <v>-1.3650239495820759E-2</v>
      </c>
    </row>
    <row r="106" spans="2:17" ht="15.75" thickBot="1">
      <c r="B106" s="414"/>
      <c r="C106" s="94" t="s">
        <v>388</v>
      </c>
      <c r="D106" s="121">
        <f>Flavor!D160</f>
        <v>16820.563793390982</v>
      </c>
      <c r="E106" s="122">
        <f>Flavor!E160</f>
        <v>-1881.3492612094487</v>
      </c>
      <c r="F106" s="123">
        <f>Flavor!F160</f>
        <v>-0.1005966210898762</v>
      </c>
      <c r="G106" s="124">
        <f>Flavor!G160</f>
        <v>1.3242956357661856E-3</v>
      </c>
      <c r="H106" s="125">
        <f>Flavor!H160</f>
        <v>-2.0252150028717475E-4</v>
      </c>
      <c r="I106" s="256">
        <f>Flavor!I160</f>
        <v>8.4647630028303791</v>
      </c>
      <c r="J106" s="183">
        <f>Flavor!J160</f>
        <v>-0.572481761157146</v>
      </c>
      <c r="K106" s="123">
        <f>Flavor!K160</f>
        <v>-6.3346935499459522E-2</v>
      </c>
      <c r="L106" s="126">
        <f>Flavor!L160</f>
        <v>142382.0860850442</v>
      </c>
      <c r="M106" s="127">
        <f>Flavor!M160</f>
        <v>-26631.679744193476</v>
      </c>
      <c r="N106" s="123">
        <f>Flavor!N160</f>
        <v>-0.15757106892169173</v>
      </c>
      <c r="O106" s="121">
        <f>Flavor!O160</f>
        <v>59458.840445399284</v>
      </c>
      <c r="P106" s="122">
        <f>Flavor!P160</f>
        <v>2771.7389664649963</v>
      </c>
      <c r="Q106" s="123">
        <f>Flavor!Q160</f>
        <v>4.889540819960627E-2</v>
      </c>
    </row>
    <row r="107" spans="2:17">
      <c r="B107" s="417" t="s">
        <v>223</v>
      </c>
      <c r="C107" s="117" t="s">
        <v>21</v>
      </c>
      <c r="D107" s="166">
        <f>'Branded vs. Private Label'!D35</f>
        <v>243665254.69473302</v>
      </c>
      <c r="E107" s="167">
        <f>'Branded vs. Private Label'!E35</f>
        <v>4272502.2313415408</v>
      </c>
      <c r="F107" s="168">
        <f>'Branded vs. Private Label'!F35</f>
        <v>1.7847249707339835E-2</v>
      </c>
      <c r="G107" s="169">
        <f>'Branded vs. Private Label'!G35</f>
        <v>19.183948727502109</v>
      </c>
      <c r="H107" s="170">
        <f>'Branded vs. Private Label'!H35</f>
        <v>-0.35998539522529427</v>
      </c>
      <c r="I107" s="257">
        <f>'Branded vs. Private Label'!I35</f>
        <v>7.6754299069552543</v>
      </c>
      <c r="J107" s="188">
        <f>'Branded vs. Private Label'!J35</f>
        <v>3.7901854807571134E-2</v>
      </c>
      <c r="K107" s="168">
        <f>'Branded vs. Private Label'!K35</f>
        <v>4.9625814201642218E-3</v>
      </c>
      <c r="L107" s="171">
        <f>'Branded vs. Private Label'!L35</f>
        <v>1870235583.1698229</v>
      </c>
      <c r="M107" s="172">
        <f>'Branded vs. Private Label'!M35</f>
        <v>41866720.749824047</v>
      </c>
      <c r="N107" s="168">
        <f>'Branded vs. Private Label'!N35</f>
        <v>2.2898399557302648E-2</v>
      </c>
      <c r="O107" s="166">
        <f>'Branded vs. Private Label'!O35</f>
        <v>455194962.33687067</v>
      </c>
      <c r="P107" s="167">
        <f>'Branded vs. Private Label'!P35</f>
        <v>6714655.7689955235</v>
      </c>
      <c r="Q107" s="168">
        <f>'Branded vs. Private Label'!Q35</f>
        <v>1.4972019218371845E-2</v>
      </c>
    </row>
    <row r="108" spans="2:17" ht="15.75" thickBot="1">
      <c r="B108" s="416"/>
      <c r="C108" s="116" t="s">
        <v>20</v>
      </c>
      <c r="D108" s="158">
        <f>'Branded vs. Private Label'!D36</f>
        <v>1026486465.1404757</v>
      </c>
      <c r="E108" s="159">
        <f>'Branded vs. Private Label'!E36</f>
        <v>40983805.246978998</v>
      </c>
      <c r="F108" s="160">
        <f>'Branded vs. Private Label'!F36</f>
        <v>4.1586701806982561E-2</v>
      </c>
      <c r="G108" s="161">
        <f>'Branded vs. Private Label'!G36</f>
        <v>80.816051272473146</v>
      </c>
      <c r="H108" s="162">
        <f>'Branded vs. Private Label'!H36</f>
        <v>0.35998539522188366</v>
      </c>
      <c r="I108" s="258">
        <f>'Branded vs. Private Label'!I36</f>
        <v>3.3876603464429622</v>
      </c>
      <c r="J108" s="181">
        <f>'Branded vs. Private Label'!J36</f>
        <v>-0.29408553325380682</v>
      </c>
      <c r="K108" s="160">
        <f>'Branded vs. Private Label'!K36</f>
        <v>-7.9876651692763728E-2</v>
      </c>
      <c r="L108" s="163">
        <f>'Branded vs. Private Label'!L36</f>
        <v>3477387494.1167955</v>
      </c>
      <c r="M108" s="164">
        <f>'Branded vs. Private Label'!M36</f>
        <v>-150982863.37629223</v>
      </c>
      <c r="N108" s="160">
        <f>'Branded vs. Private Label'!N36</f>
        <v>-4.1611756381068343E-2</v>
      </c>
      <c r="O108" s="158">
        <f>'Branded vs. Private Label'!O36</f>
        <v>1191525149.3720062</v>
      </c>
      <c r="P108" s="159">
        <f>'Branded vs. Private Label'!P36</f>
        <v>49977041.498209715</v>
      </c>
      <c r="Q108" s="160">
        <f>'Branded vs. Private Label'!Q36</f>
        <v>4.3780057234114315E-2</v>
      </c>
    </row>
    <row r="109" spans="2:17" ht="15.75" thickBot="1">
      <c r="B109" s="417" t="s">
        <v>222</v>
      </c>
      <c r="C109" s="165" t="s">
        <v>221</v>
      </c>
      <c r="D109" s="130">
        <f>'Single Serve'!E51</f>
        <v>13495351.361430638</v>
      </c>
      <c r="E109" s="131">
        <f>'Single Serve'!F51</f>
        <v>-2340798.7364159524</v>
      </c>
      <c r="F109" s="132">
        <f>'Single Serve'!G51</f>
        <v>-0.14781362401548945</v>
      </c>
      <c r="G109" s="133">
        <f>'Single Serve'!H51</f>
        <v>1.0624991605867529</v>
      </c>
      <c r="H109" s="134">
        <f>'Single Serve'!I51</f>
        <v>-0.23035816731947278</v>
      </c>
      <c r="I109" s="259">
        <f>'Single Serve'!J51</f>
        <v>15.050683146565776</v>
      </c>
      <c r="J109" s="186">
        <f>'Single Serve'!K51</f>
        <v>0.3265736699315358</v>
      </c>
      <c r="K109" s="132">
        <f>'Single Serve'!L51</f>
        <v>2.2179519274138592E-2</v>
      </c>
      <c r="L109" s="135">
        <f>'Single Serve'!M51</f>
        <v>203114257.29246759</v>
      </c>
      <c r="M109" s="136">
        <f>'Single Serve'!N51</f>
        <v>-30058950.43663764</v>
      </c>
      <c r="N109" s="132">
        <f>'Single Serve'!O51</f>
        <v>-0.12891253986418275</v>
      </c>
      <c r="O109" s="130">
        <f>'Single Serve'!P51</f>
        <v>77347654.401925504</v>
      </c>
      <c r="P109" s="131">
        <f>'Single Serve'!Q51</f>
        <v>-7000101.7697871327</v>
      </c>
      <c r="Q109" s="132">
        <f>'Single Serve'!R51</f>
        <v>-8.2990966061225566E-2</v>
      </c>
    </row>
    <row r="110" spans="2:17">
      <c r="B110" s="414"/>
      <c r="C110" s="115" t="s">
        <v>220</v>
      </c>
      <c r="D110" s="166">
        <f>'Single Serve'!E52</f>
        <v>5496432.5620039701</v>
      </c>
      <c r="E110" s="167">
        <f>'Single Serve'!F52</f>
        <v>345926.4572924301</v>
      </c>
      <c r="F110" s="168">
        <f>'Single Serve'!G52</f>
        <v>6.7163585531135703E-2</v>
      </c>
      <c r="G110" s="169">
        <f>'Single Serve'!H52</f>
        <v>0.43273826867830595</v>
      </c>
      <c r="H110" s="170">
        <f>'Single Serve'!I52</f>
        <v>1.2252890681822948E-2</v>
      </c>
      <c r="I110" s="257">
        <f>'Single Serve'!J52</f>
        <v>13.170905104405985</v>
      </c>
      <c r="J110" s="188">
        <f>'Single Serve'!K52</f>
        <v>-0.13145594818664108</v>
      </c>
      <c r="K110" s="168">
        <f>'Single Serve'!L52</f>
        <v>-9.8821515719587499E-3</v>
      </c>
      <c r="L110" s="171">
        <f>'Single Serve'!M52</f>
        <v>72392991.686921358</v>
      </c>
      <c r="M110" s="172">
        <f>'Single Serve'!N52</f>
        <v>3879099.8784660101</v>
      </c>
      <c r="N110" s="168">
        <f>'Single Serve'!O52</f>
        <v>5.6617713226842087E-2</v>
      </c>
      <c r="O110" s="166">
        <f>'Single Serve'!P52</f>
        <v>46052740.751719356</v>
      </c>
      <c r="P110" s="167">
        <f>'Single Serve'!Q52</f>
        <v>4258197.279245168</v>
      </c>
      <c r="Q110" s="168">
        <f>'Single Serve'!R52</f>
        <v>0.10188404814254304</v>
      </c>
    </row>
    <row r="111" spans="2:17" ht="15.75" thickBot="1">
      <c r="B111" s="414"/>
      <c r="C111" s="114" t="s">
        <v>219</v>
      </c>
      <c r="D111" s="158">
        <f>'Single Serve'!E53</f>
        <v>7998918.7994299214</v>
      </c>
      <c r="E111" s="159">
        <f>'Single Serve'!F53</f>
        <v>-2686725.1937108859</v>
      </c>
      <c r="F111" s="160">
        <f>'Single Serve'!G53</f>
        <v>-0.25143315605830724</v>
      </c>
      <c r="G111" s="161">
        <f>'Single Serve'!H53</f>
        <v>0.62976089190870299</v>
      </c>
      <c r="H111" s="162">
        <f>'Single Serve'!I53</f>
        <v>-0.24261105800150973</v>
      </c>
      <c r="I111" s="258">
        <f>'Single Serve'!J53</f>
        <v>16.342366872740634</v>
      </c>
      <c r="J111" s="181">
        <f>'Single Serve'!K53</f>
        <v>0.93297123628300582</v>
      </c>
      <c r="K111" s="160">
        <f>'Single Serve'!L53</f>
        <v>6.0545608555578688E-2</v>
      </c>
      <c r="L111" s="163">
        <f>'Single Serve'!M53</f>
        <v>130721265.60554582</v>
      </c>
      <c r="M111" s="164">
        <f>'Single Serve'!N53</f>
        <v>-33938050.315097809</v>
      </c>
      <c r="N111" s="160">
        <f>'Single Serve'!O53</f>
        <v>-0.20611072094732866</v>
      </c>
      <c r="O111" s="158">
        <f>'Single Serve'!P53</f>
        <v>31294913.650206015</v>
      </c>
      <c r="P111" s="159">
        <f>'Single Serve'!Q53</f>
        <v>-11258299.049032241</v>
      </c>
      <c r="Q111" s="160">
        <f>'Single Serve'!R53</f>
        <v>-0.26456989578212919</v>
      </c>
    </row>
    <row r="112" spans="2:17">
      <c r="B112" s="414"/>
      <c r="C112" s="93" t="s">
        <v>218</v>
      </c>
      <c r="D112" s="137">
        <f>Size!D114</f>
        <v>13806445.068042815</v>
      </c>
      <c r="E112" s="138">
        <f>Size!E114</f>
        <v>-2240554.1915361583</v>
      </c>
      <c r="F112" s="139">
        <f>Size!F114</f>
        <v>-0.1396244964739248</v>
      </c>
      <c r="G112" s="140">
        <f>Size!G114</f>
        <v>1.0869918020368987</v>
      </c>
      <c r="H112" s="141">
        <f>Size!H114</f>
        <v>-0.22307917199823457</v>
      </c>
      <c r="I112" s="176">
        <f>Size!I114</f>
        <v>15.256972451202842</v>
      </c>
      <c r="J112" s="177">
        <f>Size!J114</f>
        <v>0.40567489001955614</v>
      </c>
      <c r="K112" s="139">
        <f>Size!K114</f>
        <v>2.7315787617094502E-2</v>
      </c>
      <c r="L112" s="142">
        <f>Size!L114</f>
        <v>210644552.05217457</v>
      </c>
      <c r="M112" s="143">
        <f>Size!M114</f>
        <v>-27674208.915920615</v>
      </c>
      <c r="N112" s="139">
        <f>Size!N114</f>
        <v>-0.11612266194865577</v>
      </c>
      <c r="O112" s="137">
        <f>Size!O114</f>
        <v>78118223.238863707</v>
      </c>
      <c r="P112" s="138">
        <f>Size!P114</f>
        <v>-6731304.1220122576</v>
      </c>
      <c r="Q112" s="139">
        <f>Size!Q114</f>
        <v>-7.933225241648259E-2</v>
      </c>
    </row>
    <row r="113" spans="2:17">
      <c r="B113" s="414"/>
      <c r="C113" s="94" t="s">
        <v>217</v>
      </c>
      <c r="D113" s="121">
        <f>Size!D115</f>
        <v>11830534.364471158</v>
      </c>
      <c r="E113" s="122">
        <f>Size!E115</f>
        <v>164313.48347410001</v>
      </c>
      <c r="F113" s="123">
        <f>Size!F115</f>
        <v>1.4084551042724377E-2</v>
      </c>
      <c r="G113" s="124">
        <f>Size!G115</f>
        <v>0.93142686654812712</v>
      </c>
      <c r="H113" s="125">
        <f>Size!H115</f>
        <v>-2.0999011065942375E-2</v>
      </c>
      <c r="I113" s="182">
        <f>Size!I115</f>
        <v>10.191430353302495</v>
      </c>
      <c r="J113" s="183">
        <f>Size!J115</f>
        <v>-0.17821128226883509</v>
      </c>
      <c r="K113" s="123">
        <f>Size!K115</f>
        <v>-1.7185867027218273E-2</v>
      </c>
      <c r="L113" s="126">
        <f>Size!L115</f>
        <v>120570067.01785961</v>
      </c>
      <c r="M113" s="127">
        <f>Size!M115</f>
        <v>-404462.75949913263</v>
      </c>
      <c r="N113" s="123">
        <f>Size!N115</f>
        <v>-3.3433712058522154E-3</v>
      </c>
      <c r="O113" s="121">
        <f>Size!O115</f>
        <v>47322137.457884632</v>
      </c>
      <c r="P113" s="122">
        <f>Size!P115</f>
        <v>657253.93389640003</v>
      </c>
      <c r="Q113" s="123">
        <f>Size!Q115</f>
        <v>1.4084551042724377E-2</v>
      </c>
    </row>
    <row r="114" spans="2:17">
      <c r="B114" s="414"/>
      <c r="C114" s="94" t="s">
        <v>422</v>
      </c>
      <c r="D114" s="121">
        <f>Size!D116</f>
        <v>29967632.586600974</v>
      </c>
      <c r="E114" s="122">
        <f>Size!E116</f>
        <v>4318029.1040122025</v>
      </c>
      <c r="F114" s="123">
        <f>Size!F116</f>
        <v>0.16834681701583915</v>
      </c>
      <c r="G114" s="124">
        <f>Size!G116</f>
        <v>2.3593742478639954</v>
      </c>
      <c r="H114" s="125">
        <f>Size!H116</f>
        <v>0.26535028272973982</v>
      </c>
      <c r="I114" s="182">
        <f>Size!I116</f>
        <v>10.209434616006437</v>
      </c>
      <c r="J114" s="183">
        <f>Size!J116</f>
        <v>0.5015317747426522</v>
      </c>
      <c r="K114" s="123">
        <f>Size!K116</f>
        <v>5.1662216128788768E-2</v>
      </c>
      <c r="L114" s="126">
        <f>Size!L116</f>
        <v>305952585.48940653</v>
      </c>
      <c r="M114" s="127">
        <f>Size!M116</f>
        <v>56948726.963493526</v>
      </c>
      <c r="N114" s="123">
        <f>Size!N116</f>
        <v>0.22870620278989395</v>
      </c>
      <c r="O114" s="121">
        <f>Size!O116</f>
        <v>72982385.950968608</v>
      </c>
      <c r="P114" s="122">
        <f>Size!P116</f>
        <v>10500851.3940126</v>
      </c>
      <c r="Q114" s="123">
        <f>Size!Q116</f>
        <v>0.16806327610984628</v>
      </c>
    </row>
    <row r="115" spans="2:17">
      <c r="B115" s="414"/>
      <c r="C115" s="94" t="s">
        <v>239</v>
      </c>
      <c r="D115" s="121">
        <f>Size!D117</f>
        <v>227772115.27567208</v>
      </c>
      <c r="E115" s="122">
        <f>Size!E117</f>
        <v>9655547.0406418741</v>
      </c>
      <c r="F115" s="123">
        <f>Size!F117</f>
        <v>4.4267829439887378E-2</v>
      </c>
      <c r="G115" s="124">
        <f>Size!G117</f>
        <v>17.932669910108626</v>
      </c>
      <c r="H115" s="125">
        <f>Size!H117</f>
        <v>0.12571545223424607</v>
      </c>
      <c r="I115" s="182">
        <f>Size!I117</f>
        <v>5.5330750535012072</v>
      </c>
      <c r="J115" s="183">
        <f>Size!J117</f>
        <v>-0.20088881849017781</v>
      </c>
      <c r="K115" s="123">
        <f>Size!K117</f>
        <v>-3.503489435492551E-2</v>
      </c>
      <c r="L115" s="126">
        <f>Size!L117</f>
        <v>1260280208.9150224</v>
      </c>
      <c r="M115" s="127">
        <f>Size!M117</f>
        <v>9607686.7726154327</v>
      </c>
      <c r="N115" s="123">
        <f>Size!N117</f>
        <v>7.6820163572134991E-3</v>
      </c>
      <c r="O115" s="121">
        <f>Size!O117</f>
        <v>453655749.12329674</v>
      </c>
      <c r="P115" s="122">
        <f>Size!P117</f>
        <v>18062542.238292158</v>
      </c>
      <c r="Q115" s="123">
        <f>Size!Q117</f>
        <v>4.1466537936760382E-2</v>
      </c>
    </row>
    <row r="116" spans="2:17">
      <c r="B116" s="414"/>
      <c r="C116" s="94" t="s">
        <v>216</v>
      </c>
      <c r="D116" s="121">
        <f>Size!D118</f>
        <v>30443208.939747803</v>
      </c>
      <c r="E116" s="122">
        <f>Size!E118</f>
        <v>3688675.2730901539</v>
      </c>
      <c r="F116" s="123">
        <f>Size!F118</f>
        <v>0.13787103595407077</v>
      </c>
      <c r="G116" s="124">
        <f>Size!G118</f>
        <v>2.396816731759416</v>
      </c>
      <c r="H116" s="125">
        <f>Size!H118</f>
        <v>0.21258668266713654</v>
      </c>
      <c r="I116" s="182">
        <f>Size!I118</f>
        <v>8.3162342432601974</v>
      </c>
      <c r="J116" s="183">
        <f>Size!J118</f>
        <v>0.40750562500760523</v>
      </c>
      <c r="K116" s="123">
        <f>Size!K118</f>
        <v>5.1526059962042584E-2</v>
      </c>
      <c r="L116" s="126">
        <f>Size!L118</f>
        <v>253172856.65945566</v>
      </c>
      <c r="M116" s="127">
        <f>Size!M118</f>
        <v>41578510.581957847</v>
      </c>
      <c r="N116" s="123">
        <f>Size!N118</f>
        <v>0.19650104718171177</v>
      </c>
      <c r="O116" s="121">
        <f>Size!O118</f>
        <v>40590945.252997071</v>
      </c>
      <c r="P116" s="122">
        <f>Size!P118</f>
        <v>4918233.6974535286</v>
      </c>
      <c r="Q116" s="123">
        <f>Size!Q118</f>
        <v>0.13787103595407046</v>
      </c>
    </row>
    <row r="117" spans="2:17">
      <c r="B117" s="414"/>
      <c r="C117" s="94" t="s">
        <v>240</v>
      </c>
      <c r="D117" s="121">
        <f>Size!D119</f>
        <v>947903857.04698181</v>
      </c>
      <c r="E117" s="122">
        <f>Size!E119</f>
        <v>29369198.281831026</v>
      </c>
      <c r="F117" s="123">
        <f>Size!F119</f>
        <v>3.1973968539536719E-2</v>
      </c>
      <c r="G117" s="124">
        <f>Size!G119</f>
        <v>74.629183446661756</v>
      </c>
      <c r="H117" s="125">
        <f>Size!H119</f>
        <v>-0.35964004787253145</v>
      </c>
      <c r="I117" s="182">
        <f>Size!I119</f>
        <v>3.2986493777482346</v>
      </c>
      <c r="J117" s="183">
        <f>Size!J119</f>
        <v>-0.3182922753846138</v>
      </c>
      <c r="K117" s="123">
        <f>Size!K119</f>
        <v>-8.8000389806930368E-2</v>
      </c>
      <c r="L117" s="126">
        <f>Size!L119</f>
        <v>3126802468.2131782</v>
      </c>
      <c r="M117" s="127">
        <f>Size!M119</f>
        <v>-195483798.92066336</v>
      </c>
      <c r="N117" s="123">
        <f>Size!N119</f>
        <v>-5.8840142962547456E-2</v>
      </c>
      <c r="O117" s="121">
        <f>Size!O119</f>
        <v>947903857.04698181</v>
      </c>
      <c r="P117" s="122">
        <f>Size!P119</f>
        <v>29369198.281831026</v>
      </c>
      <c r="Q117" s="123">
        <f>Size!Q119</f>
        <v>3.1973968539536719E-2</v>
      </c>
    </row>
    <row r="118" spans="2:17" ht="15.75" thickBot="1">
      <c r="B118" s="414"/>
      <c r="C118" s="95" t="s">
        <v>215</v>
      </c>
      <c r="D118" s="121">
        <f>Size!D120</f>
        <v>0</v>
      </c>
      <c r="E118" s="122">
        <f>Size!E120</f>
        <v>0</v>
      </c>
      <c r="F118" s="123">
        <f>Size!F120</f>
        <v>0</v>
      </c>
      <c r="G118" s="124">
        <f>Size!G120</f>
        <v>0</v>
      </c>
      <c r="H118" s="125">
        <f>Size!H120</f>
        <v>0</v>
      </c>
      <c r="I118" s="182">
        <f>Size!I120</f>
        <v>0</v>
      </c>
      <c r="J118" s="183">
        <f>Size!J120</f>
        <v>0</v>
      </c>
      <c r="K118" s="123">
        <f>Size!K120</f>
        <v>0</v>
      </c>
      <c r="L118" s="126">
        <f>Size!L120</f>
        <v>0</v>
      </c>
      <c r="M118" s="127">
        <f>Size!M120</f>
        <v>0</v>
      </c>
      <c r="N118" s="123">
        <f>Size!N120</f>
        <v>0</v>
      </c>
      <c r="O118" s="121">
        <f>Size!O120</f>
        <v>0</v>
      </c>
      <c r="P118" s="122">
        <f>Size!P120</f>
        <v>0</v>
      </c>
      <c r="Q118" s="123">
        <f>Size!Q120</f>
        <v>0</v>
      </c>
    </row>
    <row r="119" spans="2:17">
      <c r="B119" s="414"/>
      <c r="C119" s="117" t="s">
        <v>241</v>
      </c>
      <c r="D119" s="166">
        <f>'White Milk Size'!D35</f>
        <v>204488664.03507999</v>
      </c>
      <c r="E119" s="167">
        <f>'White Milk Size'!E35</f>
        <v>8991778.6447608769</v>
      </c>
      <c r="F119" s="168">
        <f>'White Milk Size'!F35</f>
        <v>4.5994485420104522E-2</v>
      </c>
      <c r="G119" s="169">
        <f>'White Milk Size'!G35</f>
        <v>16.099546285821667</v>
      </c>
      <c r="H119" s="170">
        <f>'White Milk Size'!H35</f>
        <v>0.13925421369192215</v>
      </c>
      <c r="I119" s="257">
        <f>'White Milk Size'!I35</f>
        <v>5.4798775492799763</v>
      </c>
      <c r="J119" s="188">
        <f>'White Milk Size'!J35</f>
        <v>-0.18494639562341941</v>
      </c>
      <c r="K119" s="168">
        <f>'White Milk Size'!K35</f>
        <v>-3.2648215976740891E-2</v>
      </c>
      <c r="L119" s="171">
        <f>'White Milk Size'!L35</f>
        <v>1120572839.1280906</v>
      </c>
      <c r="M119" s="172">
        <f>'White Milk Size'!M35</f>
        <v>13117401.614976168</v>
      </c>
      <c r="N119" s="168">
        <f>'White Milk Size'!N35</f>
        <v>1.184463154962913E-2</v>
      </c>
      <c r="O119" s="166">
        <f>'White Milk Size'!O35</f>
        <v>407088846.85711777</v>
      </c>
      <c r="P119" s="167">
        <f>'White Milk Size'!P35</f>
        <v>16735005.661534786</v>
      </c>
      <c r="Q119" s="168">
        <f>'White Milk Size'!Q35</f>
        <v>4.2871374367108826E-2</v>
      </c>
    </row>
    <row r="120" spans="2:17" ht="15.75" thickBot="1">
      <c r="B120" s="416"/>
      <c r="C120" s="116" t="s">
        <v>238</v>
      </c>
      <c r="D120" s="158">
        <f>'White Milk Size'!D36</f>
        <v>920366983.44879293</v>
      </c>
      <c r="E120" s="159">
        <f>'White Milk Size'!E36</f>
        <v>28294883.100446582</v>
      </c>
      <c r="F120" s="160">
        <f>'White Milk Size'!F36</f>
        <v>3.1718157186395222E-2</v>
      </c>
      <c r="G120" s="161">
        <f>'White Milk Size'!G36</f>
        <v>72.46118468177761</v>
      </c>
      <c r="H120" s="162">
        <f>'White Milk Size'!H36</f>
        <v>-0.36724551306419073</v>
      </c>
      <c r="I120" s="258">
        <f>'White Milk Size'!I36</f>
        <v>3.2970024242589582</v>
      </c>
      <c r="J120" s="181">
        <f>'White Milk Size'!J36</f>
        <v>-0.3190779027066748</v>
      </c>
      <c r="K120" s="160">
        <f>'White Milk Size'!K36</f>
        <v>-8.8238610278445651E-2</v>
      </c>
      <c r="L120" s="163">
        <f>'White Milk Size'!L36</f>
        <v>3034452175.6385746</v>
      </c>
      <c r="M120" s="164">
        <f>'White Milk Size'!M36</f>
        <v>-191352196.66599274</v>
      </c>
      <c r="N120" s="160">
        <f>'White Milk Size'!N36</f>
        <v>-5.9319219202771306E-2</v>
      </c>
      <c r="O120" s="158">
        <f>'White Milk Size'!O36</f>
        <v>920366983.44879293</v>
      </c>
      <c r="P120" s="159">
        <f>'White Milk Size'!P36</f>
        <v>28294883.100446582</v>
      </c>
      <c r="Q120" s="160">
        <f>'White Milk Size'!Q36</f>
        <v>3.1718157186395222E-2</v>
      </c>
    </row>
    <row r="121" spans="2:17">
      <c r="B121" s="417" t="s">
        <v>186</v>
      </c>
      <c r="C121" s="93" t="s">
        <v>212</v>
      </c>
      <c r="D121" s="137">
        <f>Organic!D35</f>
        <v>58044355.873547003</v>
      </c>
      <c r="E121" s="138">
        <f>Organic!E35</f>
        <v>-493035.98926261067</v>
      </c>
      <c r="F121" s="139">
        <f>Organic!F35</f>
        <v>-8.4225821064612509E-3</v>
      </c>
      <c r="G121" s="140">
        <f>Organic!G35</f>
        <v>4.5698757846868396</v>
      </c>
      <c r="H121" s="141">
        <f>Organic!H35</f>
        <v>-0.20909483372392934</v>
      </c>
      <c r="I121" s="254">
        <f>Organic!I35</f>
        <v>9.1842770299854788</v>
      </c>
      <c r="J121" s="177">
        <f>Organic!J35</f>
        <v>0.4414654398562714</v>
      </c>
      <c r="K121" s="139">
        <f>Organic!K35</f>
        <v>5.0494676146823736E-2</v>
      </c>
      <c r="L121" s="142">
        <f>Organic!L35</f>
        <v>533095444.36972046</v>
      </c>
      <c r="M121" s="143">
        <f>Organic!M35</f>
        <v>21314056.33561337</v>
      </c>
      <c r="N121" s="139">
        <f>Organic!N35</f>
        <v>4.1646798484576621E-2</v>
      </c>
      <c r="O121" s="137">
        <f>Organic!O35</f>
        <v>85345932.844396234</v>
      </c>
      <c r="P121" s="138">
        <f>Organic!P35</f>
        <v>-154828.34289893508</v>
      </c>
      <c r="Q121" s="139">
        <f>Organic!Q35</f>
        <v>-1.8108416901666312E-3</v>
      </c>
    </row>
    <row r="122" spans="2:17" ht="15.75" thickBot="1">
      <c r="B122" s="416"/>
      <c r="C122" s="95" t="s">
        <v>214</v>
      </c>
      <c r="D122" s="144">
        <f>Organic!D36</f>
        <v>1212107363.9619827</v>
      </c>
      <c r="E122" s="145">
        <f>Organic!E36</f>
        <v>45749343.467626572</v>
      </c>
      <c r="F122" s="146">
        <f>Organic!F36</f>
        <v>3.9224099859351845E-2</v>
      </c>
      <c r="G122" s="147">
        <f>Organic!G36</f>
        <v>95.430124215313683</v>
      </c>
      <c r="H122" s="148">
        <f>Organic!H36</f>
        <v>0.20909483372314241</v>
      </c>
      <c r="I122" s="255">
        <f>Organic!I36</f>
        <v>3.9720306765393785</v>
      </c>
      <c r="J122" s="184">
        <f>Organic!J36</f>
        <v>-0.26762622553510607</v>
      </c>
      <c r="K122" s="146">
        <f>Organic!K36</f>
        <v>-6.3124500806693878E-2</v>
      </c>
      <c r="L122" s="149">
        <f>Organic!L36</f>
        <v>4814527632.9162769</v>
      </c>
      <c r="M122" s="150">
        <f>Organic!M36</f>
        <v>-130430198.96255302</v>
      </c>
      <c r="N122" s="146">
        <f>Organic!N36</f>
        <v>-2.6376402670555483E-2</v>
      </c>
      <c r="O122" s="144">
        <f>Organic!O36</f>
        <v>1561374178.8644814</v>
      </c>
      <c r="P122" s="145">
        <f>Organic!P36</f>
        <v>56846525.610100746</v>
      </c>
      <c r="Q122" s="146">
        <f>Organic!Q36</f>
        <v>3.7783636270917596E-2</v>
      </c>
    </row>
    <row r="123" spans="2:17">
      <c r="B123" s="417" t="s">
        <v>248</v>
      </c>
      <c r="C123" s="173" t="s">
        <v>211</v>
      </c>
      <c r="D123" s="137">
        <f>'Form Data'!D35</f>
        <v>92691717.793854222</v>
      </c>
      <c r="E123" s="138">
        <f>'Form Data'!E35</f>
        <v>9744836.7875838131</v>
      </c>
      <c r="F123" s="139">
        <f>'Form Data'!F35</f>
        <v>0.11748285974546949</v>
      </c>
      <c r="G123" s="140">
        <f>'Form Data'!G35</f>
        <v>7.297688641940919</v>
      </c>
      <c r="H123" s="141">
        <f>'Form Data'!H35</f>
        <v>0.52593652584391481</v>
      </c>
      <c r="I123" s="254">
        <f>'Form Data'!I35</f>
        <v>8.7005905293537307</v>
      </c>
      <c r="J123" s="177">
        <f>'Form Data'!J35</f>
        <v>0.4612170849940842</v>
      </c>
      <c r="K123" s="139">
        <f>'Form Data'!K35</f>
        <v>5.5977203619750407E-2</v>
      </c>
      <c r="L123" s="142">
        <f>'Form Data'!L35</f>
        <v>806472681.98673677</v>
      </c>
      <c r="M123" s="143">
        <f>'Form Data'!M35</f>
        <v>123042353.33121288</v>
      </c>
      <c r="N123" s="139">
        <f>'Form Data'!N35</f>
        <v>0.1800364253270228</v>
      </c>
      <c r="O123" s="137">
        <f>'Form Data'!O35</f>
        <v>178085479.90395075</v>
      </c>
      <c r="P123" s="138">
        <f>'Form Data'!P35</f>
        <v>18513343.567030519</v>
      </c>
      <c r="Q123" s="139">
        <f>'Form Data'!Q35</f>
        <v>0.11601864831803398</v>
      </c>
    </row>
    <row r="124" spans="2:17" ht="15.75" thickBot="1">
      <c r="B124" s="416"/>
      <c r="C124" s="174" t="s">
        <v>213</v>
      </c>
      <c r="D124" s="144">
        <f>'Form Data'!D36</f>
        <v>1177460002.0414758</v>
      </c>
      <c r="E124" s="145">
        <f>'Form Data'!E36</f>
        <v>35511470.690753937</v>
      </c>
      <c r="F124" s="146">
        <f>'Form Data'!F36</f>
        <v>3.1097260266844239E-2</v>
      </c>
      <c r="G124" s="147">
        <f>'Form Data'!G36</f>
        <v>92.702311358043886</v>
      </c>
      <c r="H124" s="148">
        <f>'Form Data'!H36</f>
        <v>-0.52593652584626227</v>
      </c>
      <c r="I124" s="255">
        <f>'Form Data'!I36</f>
        <v>3.85673431575252</v>
      </c>
      <c r="J124" s="184">
        <f>'Form Data'!J36</f>
        <v>-0.32323418564001694</v>
      </c>
      <c r="K124" s="146">
        <f>'Form Data'!K36</f>
        <v>-7.7329335264687521E-2</v>
      </c>
      <c r="L124" s="149">
        <f>'Form Data'!L36</f>
        <v>4541150395.2993917</v>
      </c>
      <c r="M124" s="150">
        <f>'Form Data'!M36</f>
        <v>-232158495.95809364</v>
      </c>
      <c r="N124" s="146">
        <f>'Form Data'!N36</f>
        <v>-4.8636805462831376E-2</v>
      </c>
      <c r="O124" s="144">
        <f>'Form Data'!O36</f>
        <v>1468634631.8049269</v>
      </c>
      <c r="P124" s="145">
        <f>'Form Data'!P36</f>
        <v>38178353.700173378</v>
      </c>
      <c r="Q124" s="146">
        <f>'Form Data'!Q36</f>
        <v>2.6689633429940837E-2</v>
      </c>
    </row>
    <row r="125" spans="2:17" ht="15.75" thickBot="1">
      <c r="B125" s="306" t="s">
        <v>412</v>
      </c>
      <c r="C125" s="307" t="s">
        <v>249</v>
      </c>
      <c r="D125" s="328">
        <f>'Glass Bottle'!D19</f>
        <v>150724.25800252013</v>
      </c>
      <c r="E125" s="329">
        <f>'Glass Bottle'!E19</f>
        <v>13674.953351331671</v>
      </c>
      <c r="F125" s="330">
        <f>'Glass Bottle'!F19</f>
        <v>9.9781267669591819E-2</v>
      </c>
      <c r="G125" s="133">
        <f>'Glass Bottle'!G19</f>
        <v>1.1866634170446819E-2</v>
      </c>
      <c r="H125" s="134">
        <f>'Glass Bottle'!H19</f>
        <v>6.7798057042596852E-4</v>
      </c>
      <c r="I125" s="185">
        <f>'Glass Bottle'!I19</f>
        <v>7.5546823669496952</v>
      </c>
      <c r="J125" s="186">
        <f>'Glass Bottle'!J19</f>
        <v>-0.2962811751976453</v>
      </c>
      <c r="K125" s="132">
        <f>'Glass Bottle'!K19</f>
        <v>-3.7738192720814565E-2</v>
      </c>
      <c r="L125" s="135">
        <f>'Glass Bottle'!L19</f>
        <v>1138673.8942032154</v>
      </c>
      <c r="M125" s="136">
        <f>'Glass Bottle'!M19</f>
        <v>62704.799910090864</v>
      </c>
      <c r="N125" s="132">
        <f>'Glass Bottle'!N19</f>
        <v>5.8277510239535091E-2</v>
      </c>
      <c r="O125" s="130">
        <f>'Glass Bottle'!O19</f>
        <v>277752.49545013823</v>
      </c>
      <c r="P125" s="131">
        <f>'Glass Bottle'!P19</f>
        <v>18634.758303879877</v>
      </c>
      <c r="Q125" s="132">
        <f>'Glass Bottle'!Q19</f>
        <v>7.191618184501794E-2</v>
      </c>
    </row>
    <row r="126" spans="2:17">
      <c r="B126" s="414" t="s">
        <v>413</v>
      </c>
      <c r="C126" s="308" t="s">
        <v>414</v>
      </c>
      <c r="D126" s="313">
        <f>Enhanced!D105</f>
        <v>1779722.1040586082</v>
      </c>
      <c r="E126" s="138">
        <f>Enhanced!E105</f>
        <v>-566095.53942599357</v>
      </c>
      <c r="F126" s="139">
        <f>Enhanced!F105</f>
        <v>-0.24132120456945888</v>
      </c>
      <c r="G126" s="140">
        <f>Enhanced!G105</f>
        <v>0.14011885952404735</v>
      </c>
      <c r="H126" s="141">
        <f>Enhanced!H105</f>
        <v>-5.1392809131024619E-2</v>
      </c>
      <c r="I126" s="254">
        <f>Enhanced!I105</f>
        <v>10.359628905745963</v>
      </c>
      <c r="J126" s="177">
        <f>Enhanced!J105</f>
        <v>0.26691604629804289</v>
      </c>
      <c r="K126" s="139">
        <f>Enhanced!K105</f>
        <v>2.6446412378429977E-2</v>
      </c>
      <c r="L126" s="142">
        <f>Enhanced!L105</f>
        <v>18437260.55340058</v>
      </c>
      <c r="M126" s="143">
        <f>Enhanced!M105</f>
        <v>-5238403.3429162763</v>
      </c>
      <c r="N126" s="139">
        <f>Enhanced!N105</f>
        <v>-0.22125687228273236</v>
      </c>
      <c r="O126" s="137">
        <f>Enhanced!O105</f>
        <v>3657373.8664798322</v>
      </c>
      <c r="P126" s="138">
        <f>Enhanced!P105</f>
        <v>-1113807.5948936031</v>
      </c>
      <c r="Q126" s="139">
        <f>Enhanced!Q105</f>
        <v>-0.23344481946678711</v>
      </c>
    </row>
    <row r="127" spans="2:17">
      <c r="B127" s="414"/>
      <c r="C127" s="308" t="s">
        <v>415</v>
      </c>
      <c r="D127" s="314">
        <f>Enhanced!D106</f>
        <v>1226288666.1662164</v>
      </c>
      <c r="E127" s="122">
        <f>Enhanced!E106</f>
        <v>44590865.997631073</v>
      </c>
      <c r="F127" s="123">
        <f>Enhanced!F106</f>
        <v>3.7734576463855293E-2</v>
      </c>
      <c r="G127" s="124">
        <f>Enhanced!G106</f>
        <v>96.546628801558711</v>
      </c>
      <c r="H127" s="125">
        <f>Enhanced!H106</f>
        <v>7.3265586444378528E-2</v>
      </c>
      <c r="I127" s="182">
        <f>Enhanced!I106</f>
        <v>3.9850686857759037</v>
      </c>
      <c r="J127" s="183">
        <f>Enhanced!J106</f>
        <v>-0.2572428419622268</v>
      </c>
      <c r="K127" s="123">
        <f>Enhanced!K106</f>
        <v>-6.0637423791312359E-2</v>
      </c>
      <c r="L127" s="126">
        <f>Enhanced!L106</f>
        <v>4886844563.26089</v>
      </c>
      <c r="M127" s="127">
        <f>Enhanced!M106</f>
        <v>-126285636.6970892</v>
      </c>
      <c r="N127" s="123">
        <f>Enhanced!N106</f>
        <v>-2.5190974832081509E-2</v>
      </c>
      <c r="O127" s="121">
        <f>Enhanced!O106</f>
        <v>1551389312.8450763</v>
      </c>
      <c r="P127" s="122">
        <f>Enhanced!P106</f>
        <v>53270029.428836107</v>
      </c>
      <c r="Q127" s="123">
        <f>Enhanced!Q106</f>
        <v>3.5557935885693732E-2</v>
      </c>
    </row>
    <row r="128" spans="2:17">
      <c r="B128" s="414"/>
      <c r="C128" s="309" t="s">
        <v>250</v>
      </c>
      <c r="D128" s="314">
        <f>'Enhanced - Aggs'!D98</f>
        <v>0.5</v>
      </c>
      <c r="E128" s="122">
        <f>'Enhanced - Aggs'!E98</f>
        <v>-11592.5</v>
      </c>
      <c r="F128" s="123">
        <f>'Enhanced - Aggs'!F98</f>
        <v>-0.99995687052531701</v>
      </c>
      <c r="G128" s="124">
        <f>'Enhanced - Aggs'!G98</f>
        <v>3.936537597766252E-8</v>
      </c>
      <c r="H128" s="125">
        <f>'Enhanced - Aggs'!H98</f>
        <v>-9.4640878709859239E-4</v>
      </c>
      <c r="I128" s="182">
        <f>'Enhanced - Aggs'!I98</f>
        <v>7.5799999999999272</v>
      </c>
      <c r="J128" s="183">
        <f>'Enhanced - Aggs'!J98</f>
        <v>0.63870439058045481</v>
      </c>
      <c r="K128" s="123">
        <f>'Enhanced - Aggs'!K98</f>
        <v>9.2015154881708333E-2</v>
      </c>
      <c r="L128" s="126">
        <f>'Enhanced - Aggs'!L98</f>
        <v>3.7899999999999636</v>
      </c>
      <c r="M128" s="127">
        <f>'Enhanced - Aggs'!M98</f>
        <v>-80466.649999999951</v>
      </c>
      <c r="N128" s="123">
        <f>'Enhanced - Aggs'!N98</f>
        <v>-0.99995290196002418</v>
      </c>
      <c r="O128" s="121">
        <f>'Enhanced - Aggs'!O98</f>
        <v>1</v>
      </c>
      <c r="P128" s="122">
        <f>'Enhanced - Aggs'!P98</f>
        <v>-23185</v>
      </c>
      <c r="Q128" s="123">
        <f>'Enhanced - Aggs'!Q98</f>
        <v>-0.99995687052531701</v>
      </c>
    </row>
    <row r="129" spans="2:17" ht="15" customHeight="1">
      <c r="B129" s="414"/>
      <c r="C129" s="309" t="s">
        <v>251</v>
      </c>
      <c r="D129" s="314">
        <f>'Enhanced - Aggs'!D99</f>
        <v>1535916.8217190877</v>
      </c>
      <c r="E129" s="122">
        <f>'Enhanced - Aggs'!E99</f>
        <v>244316.19170866907</v>
      </c>
      <c r="F129" s="123">
        <f>'Enhanced - Aggs'!F99</f>
        <v>0.18915769010324679</v>
      </c>
      <c r="G129" s="124">
        <f>'Enhanced - Aggs'!G99</f>
        <v>0.12092388631477669</v>
      </c>
      <c r="H129" s="125">
        <f>'Enhanced - Aggs'!H99</f>
        <v>1.5478097475964347E-2</v>
      </c>
      <c r="I129" s="182">
        <f>'Enhanced - Aggs'!I99</f>
        <v>10.72729149594595</v>
      </c>
      <c r="J129" s="183">
        <f>'Enhanced - Aggs'!J99</f>
        <v>-9.162341187384726E-2</v>
      </c>
      <c r="K129" s="123">
        <f>'Enhanced - Aggs'!K99</f>
        <v>-8.4688171276421469E-3</v>
      </c>
      <c r="L129" s="126">
        <f>'Enhanced - Aggs'!L99</f>
        <v>16476227.460107502</v>
      </c>
      <c r="M129" s="127">
        <f>'Enhanced - Aggs'!M99</f>
        <v>2502510.1491383407</v>
      </c>
      <c r="N129" s="123">
        <f>'Enhanced - Aggs'!N99</f>
        <v>0.17908693108983301</v>
      </c>
      <c r="O129" s="121">
        <f>'Enhanced - Aggs'!O99</f>
        <v>3071833.6423795968</v>
      </c>
      <c r="P129" s="122">
        <f>'Enhanced - Aggs'!P99</f>
        <v>488092.50010201335</v>
      </c>
      <c r="Q129" s="123">
        <f>'Enhanced - Aggs'!Q99</f>
        <v>0.18890921080110867</v>
      </c>
    </row>
    <row r="130" spans="2:17">
      <c r="B130" s="414"/>
      <c r="C130" s="309" t="s">
        <v>252</v>
      </c>
      <c r="D130" s="314">
        <f>'Enhanced - Aggs'!D100</f>
        <v>28624.556197414291</v>
      </c>
      <c r="E130" s="122">
        <f>'Enhanced - Aggs'!E100</f>
        <v>15879.689143207157</v>
      </c>
      <c r="F130" s="123">
        <f>'Enhanced - Aggs'!F100</f>
        <v>1.2459674216817511</v>
      </c>
      <c r="G130" s="124">
        <f>'Enhanced - Aggs'!G100</f>
        <v>2.2536328338098868E-3</v>
      </c>
      <c r="H130" s="125">
        <f>'Enhanced - Aggs'!H100</f>
        <v>1.2131466889821151E-3</v>
      </c>
      <c r="I130" s="182">
        <f>'Enhanced - Aggs'!I100</f>
        <v>12.793212744451376</v>
      </c>
      <c r="J130" s="183">
        <f>'Enhanced - Aggs'!J100</f>
        <v>-0.52734757546233091</v>
      </c>
      <c r="K130" s="123">
        <f>'Enhanced - Aggs'!K100</f>
        <v>-3.9588993465535176E-2</v>
      </c>
      <c r="L130" s="126">
        <f>'Enhanced - Aggs'!L100</f>
        <v>366200.03714902513</v>
      </c>
      <c r="M130" s="127">
        <f>'Enhanced - Aggs'!M100</f>
        <v>196431.26678417809</v>
      </c>
      <c r="N130" s="123">
        <f>'Enhanced - Aggs'!N100</f>
        <v>1.1570518321009875</v>
      </c>
      <c r="O130" s="121">
        <f>'Enhanced - Aggs'!O100</f>
        <v>261649.87848222535</v>
      </c>
      <c r="P130" s="122">
        <f>'Enhanced - Aggs'!P100</f>
        <v>145152.00778563041</v>
      </c>
      <c r="Q130" s="123">
        <f>'Enhanced - Aggs'!Q100</f>
        <v>1.2459627538057054</v>
      </c>
    </row>
    <row r="131" spans="2:17">
      <c r="B131" s="414"/>
      <c r="C131" s="310" t="s">
        <v>416</v>
      </c>
      <c r="D131" s="314">
        <f>Enhanced!D107</f>
        <v>12769110.161591185</v>
      </c>
      <c r="E131" s="122">
        <f>Enhanced!E107</f>
        <v>-83264.246353587136</v>
      </c>
      <c r="F131" s="123">
        <f>Enhanced!F107</f>
        <v>-6.4785107958041464E-3</v>
      </c>
      <c r="G131" s="124">
        <f>Enhanced!G107</f>
        <v>1.0053216448224551</v>
      </c>
      <c r="H131" s="125">
        <f>Enhanced!H107</f>
        <v>-4.3941359862334606E-2</v>
      </c>
      <c r="I131" s="182">
        <f>Enhanced!I107</f>
        <v>11.160919464922213</v>
      </c>
      <c r="J131" s="183">
        <f>Enhanced!J107</f>
        <v>0.37770930537358005</v>
      </c>
      <c r="K131" s="123">
        <f>Enhanced!K107</f>
        <v>3.5027538162104258E-2</v>
      </c>
      <c r="L131" s="126">
        <f>Enhanced!L107</f>
        <v>142515010.15223908</v>
      </c>
      <c r="M131" s="127">
        <f>Enhanced!M107</f>
        <v>3925155.8621661663</v>
      </c>
      <c r="N131" s="123">
        <f>Enhanced!N107</f>
        <v>2.832210108216646E-2</v>
      </c>
      <c r="O131" s="121">
        <f>Enhanced!O107</f>
        <v>19643250.421969496</v>
      </c>
      <c r="P131" s="122">
        <f>Enhanced!P107</f>
        <v>-472355.57193607837</v>
      </c>
      <c r="Q131" s="123">
        <f>Enhanced!Q107</f>
        <v>-2.3482045337296226E-2</v>
      </c>
    </row>
    <row r="132" spans="2:17">
      <c r="B132" s="414"/>
      <c r="C132" s="310" t="s">
        <v>417</v>
      </c>
      <c r="D132" s="314">
        <f>Enhanced!D108</f>
        <v>23307.113362804579</v>
      </c>
      <c r="E132" s="122">
        <f>Enhanced!E108</f>
        <v>19585.113362804579</v>
      </c>
      <c r="F132" s="123">
        <f>Enhanced!F108</f>
        <v>5.2619863951651205</v>
      </c>
      <c r="G132" s="124">
        <f>Enhanced!G108</f>
        <v>1.8349865609616075E-3</v>
      </c>
      <c r="H132" s="125">
        <f>Enhanced!H108</f>
        <v>1.5311238831810204E-3</v>
      </c>
      <c r="I132" s="182">
        <f>Enhanced!I108</f>
        <v>8.6320957750824032</v>
      </c>
      <c r="J132" s="183">
        <f>Enhanced!J108</f>
        <v>3.093420331772367</v>
      </c>
      <c r="K132" s="123">
        <f>Enhanced!K108</f>
        <v>0.55851265585687937</v>
      </c>
      <c r="L132" s="126">
        <f>Enhanced!L108</f>
        <v>201189.23478843202</v>
      </c>
      <c r="M132" s="127">
        <f>Enhanced!M108</f>
        <v>180574.28478843207</v>
      </c>
      <c r="N132" s="123">
        <f>Enhanced!N108</f>
        <v>8.7593850476684381</v>
      </c>
      <c r="O132" s="121">
        <f>Enhanced!O108</f>
        <v>49944.560239911079</v>
      </c>
      <c r="P132" s="122">
        <f>Enhanced!P108</f>
        <v>42500.560239911079</v>
      </c>
      <c r="Q132" s="123">
        <f>Enhanced!Q108</f>
        <v>5.7093713379783821</v>
      </c>
    </row>
    <row r="133" spans="2:17">
      <c r="B133" s="414"/>
      <c r="C133" s="310" t="s">
        <v>418</v>
      </c>
      <c r="D133" s="314">
        <f>Enhanced!D109</f>
        <v>29186318.067487299</v>
      </c>
      <c r="E133" s="122">
        <f>Enhanced!E109</f>
        <v>4023189.0226922482</v>
      </c>
      <c r="F133" s="123">
        <f>Enhanced!F109</f>
        <v>0.15988429004716478</v>
      </c>
      <c r="G133" s="124">
        <f>Enhanced!G109</f>
        <v>2.2978607682605623</v>
      </c>
      <c r="H133" s="125">
        <f>Enhanced!H109</f>
        <v>0.24355239295430398</v>
      </c>
      <c r="I133" s="182">
        <f>Enhanced!I109</f>
        <v>10.23799571336756</v>
      </c>
      <c r="J133" s="183">
        <f>Enhanced!J109</f>
        <v>0.38172331815907867</v>
      </c>
      <c r="K133" s="123">
        <f>Enhanced!K109</f>
        <v>3.8728974084020776E-2</v>
      </c>
      <c r="L133" s="126">
        <f>Enhanced!L109</f>
        <v>298809399.26391715</v>
      </c>
      <c r="M133" s="127">
        <f>Enhanced!M109</f>
        <v>50794745.082634926</v>
      </c>
      <c r="N133" s="123">
        <f>Enhanced!N109</f>
        <v>0.2048054186568643</v>
      </c>
      <c r="O133" s="121">
        <f>Enhanced!O109</f>
        <v>71777693.61918804</v>
      </c>
      <c r="P133" s="122">
        <f>Enhanced!P109</f>
        <v>8012446.1617169604</v>
      </c>
      <c r="Q133" s="123">
        <f>Enhanced!Q109</f>
        <v>0.12565537626213946</v>
      </c>
    </row>
    <row r="134" spans="2:17">
      <c r="B134" s="414"/>
      <c r="C134" s="310" t="s">
        <v>253</v>
      </c>
      <c r="D134" s="314">
        <f>'Enhanced - Aggs'!D102</f>
        <v>0</v>
      </c>
      <c r="E134" s="122">
        <f>'Enhanced - Aggs'!E102</f>
        <v>0</v>
      </c>
      <c r="F134" s="123">
        <f>'Enhanced - Aggs'!F102</f>
        <v>0</v>
      </c>
      <c r="G134" s="124">
        <f>'Enhanced - Aggs'!G102</f>
        <v>0</v>
      </c>
      <c r="H134" s="125">
        <f>'Enhanced - Aggs'!H102</f>
        <v>0</v>
      </c>
      <c r="I134" s="182">
        <f>'Enhanced - Aggs'!I102</f>
        <v>0</v>
      </c>
      <c r="J134" s="183">
        <f>'Enhanced - Aggs'!J102</f>
        <v>0</v>
      </c>
      <c r="K134" s="123">
        <f>'Enhanced - Aggs'!K102</f>
        <v>0</v>
      </c>
      <c r="L134" s="126">
        <f>'Enhanced - Aggs'!L102</f>
        <v>0</v>
      </c>
      <c r="M134" s="127">
        <f>'Enhanced - Aggs'!M102</f>
        <v>0</v>
      </c>
      <c r="N134" s="123">
        <f>'Enhanced - Aggs'!N102</f>
        <v>0</v>
      </c>
      <c r="O134" s="121">
        <f>'Enhanced - Aggs'!O102</f>
        <v>0</v>
      </c>
      <c r="P134" s="122">
        <f>'Enhanced - Aggs'!P102</f>
        <v>0</v>
      </c>
      <c r="Q134" s="123">
        <f>'Enhanced - Aggs'!Q102</f>
        <v>0</v>
      </c>
    </row>
    <row r="135" spans="2:17">
      <c r="B135" s="415"/>
      <c r="C135" s="311" t="s">
        <v>332</v>
      </c>
      <c r="D135" s="314">
        <f>'Enhanced - Aggs'!D103</f>
        <v>4218949.8267765455</v>
      </c>
      <c r="E135" s="122">
        <f>'Enhanced - Aggs'!E103</f>
        <v>1748515.9821551107</v>
      </c>
      <c r="F135" s="123">
        <f>'Enhanced - Aggs'!F103</f>
        <v>0.7077768894568599</v>
      </c>
      <c r="G135" s="124">
        <f>'Enhanced - Aggs'!G103</f>
        <v>3.5441285524022201</v>
      </c>
      <c r="H135" s="125">
        <f>'Enhanced - Aggs'!H103</f>
        <v>1.4167013068300633</v>
      </c>
      <c r="I135" s="182">
        <f>'Enhanced - Aggs'!I103</f>
        <v>29.962589451441467</v>
      </c>
      <c r="J135" s="183">
        <f>'Enhanced - Aggs'!J103</f>
        <v>1.6458903602380879</v>
      </c>
      <c r="K135" s="123">
        <f>'Enhanced - Aggs'!K103</f>
        <v>5.8124372298372376E-2</v>
      </c>
      <c r="L135" s="126">
        <f>'Enhanced - Aggs'!L103</f>
        <v>126410661.57593572</v>
      </c>
      <c r="M135" s="127">
        <f>'Enhanced - Aggs'!M103</f>
        <v>56456129.773065865</v>
      </c>
      <c r="N135" s="123">
        <f>'Enhanced - Aggs'!N103</f>
        <v>0.80704034918220657</v>
      </c>
      <c r="O135" s="121">
        <f>'Enhanced - Aggs'!O103</f>
        <v>30641429.613902003</v>
      </c>
      <c r="P135" s="122">
        <f>'Enhanced - Aggs'!P103</f>
        <v>13330448.825129084</v>
      </c>
      <c r="Q135" s="123">
        <f>'Enhanced - Aggs'!Q103</f>
        <v>0.77005739812123075</v>
      </c>
    </row>
    <row r="136" spans="2:17" ht="15.75" thickBot="1">
      <c r="B136" s="416"/>
      <c r="C136" s="312" t="s">
        <v>419</v>
      </c>
      <c r="D136" s="315">
        <f>Enhanced!D110</f>
        <v>104596.22260653658</v>
      </c>
      <c r="E136" s="145">
        <f>Enhanced!E110</f>
        <v>-2727972.8695400865</v>
      </c>
      <c r="F136" s="146">
        <f>Enhanced!F110</f>
        <v>-0.9630737259343356</v>
      </c>
      <c r="G136" s="147">
        <f>Enhanced!G110</f>
        <v>8.2349392574991871E-3</v>
      </c>
      <c r="H136" s="148">
        <f>Enhanced!H110</f>
        <v>-0.2230149342884975</v>
      </c>
      <c r="I136" s="255">
        <f>Enhanced!I110</f>
        <v>7.7981288492244047</v>
      </c>
      <c r="J136" s="184">
        <f>Enhanced!J110</f>
        <v>-3.9608897497146369</v>
      </c>
      <c r="K136" s="146">
        <f>Enhanced!K110</f>
        <v>-0.33683846286900238</v>
      </c>
      <c r="L136" s="149">
        <f>Enhanced!L110</f>
        <v>815654.82102793083</v>
      </c>
      <c r="M136" s="150">
        <f>Enhanced!M110</f>
        <v>-32492577.816304084</v>
      </c>
      <c r="N136" s="146">
        <f>Enhanced!N110</f>
        <v>-0.9755119153300934</v>
      </c>
      <c r="O136" s="144">
        <f>Enhanced!O110</f>
        <v>202536.39592129737</v>
      </c>
      <c r="P136" s="145">
        <f>Enhanced!P110</f>
        <v>-3047115.7167622484</v>
      </c>
      <c r="Q136" s="146">
        <f>Enhanced!Q110</f>
        <v>-0.93767443747877255</v>
      </c>
    </row>
    <row r="137" spans="2:17" ht="15.6" customHeight="1" thickBot="1">
      <c r="B137" s="417" t="s">
        <v>183</v>
      </c>
      <c r="C137" s="382" t="s">
        <v>210</v>
      </c>
      <c r="D137" s="383">
        <f>'Non-Dairy Alternatives'!D178</f>
        <v>123897757.64428401</v>
      </c>
      <c r="E137" s="384">
        <f>'Non-Dairy Alternatives'!E178</f>
        <v>-4480542.4444539547</v>
      </c>
      <c r="F137" s="385">
        <f>'Non-Dairy Alternatives'!F178</f>
        <v>-3.4901088745971108E-2</v>
      </c>
      <c r="G137" s="386">
        <f>'Non-Dairy Alternatives'!G178</f>
        <v>100.00000000000003</v>
      </c>
      <c r="H137" s="387">
        <f>'Non-Dairy Alternatives'!H178</f>
        <v>9.9475983006414026E-14</v>
      </c>
      <c r="I137" s="388">
        <f>'Non-Dairy Alternatives'!I178</f>
        <v>7.4729677361716389</v>
      </c>
      <c r="J137" s="389">
        <f>'Non-Dairy Alternatives'!J178</f>
        <v>0.69446193658715583</v>
      </c>
      <c r="K137" s="385">
        <f>'Non-Dairy Alternatives'!K178</f>
        <v>0.10245059267039733</v>
      </c>
      <c r="L137" s="390">
        <f>'Non-Dairy Alternatives'!L178</f>
        <v>925883945.45974743</v>
      </c>
      <c r="M137" s="391">
        <f>'Non-Dairy Alternatives'!M178</f>
        <v>55670893.767439961</v>
      </c>
      <c r="N137" s="385">
        <f>'Non-Dairy Alternatives'!N178</f>
        <v>6.3973866697559306E-2</v>
      </c>
      <c r="O137" s="383">
        <f>'Non-Dairy Alternatives'!O178</f>
        <v>261571921.26562718</v>
      </c>
      <c r="P137" s="384">
        <f>'Non-Dairy Alternatives'!P178</f>
        <v>-534239.49800240993</v>
      </c>
      <c r="Q137" s="385">
        <f>'Non-Dairy Alternatives'!Q178</f>
        <v>-2.0382561647766585E-3</v>
      </c>
    </row>
    <row r="138" spans="2:17" ht="15.6" customHeight="1">
      <c r="B138" s="415"/>
      <c r="C138" s="93" t="s">
        <v>456</v>
      </c>
      <c r="D138" s="137">
        <f>'Non-Dairy Alternatives'!D179</f>
        <v>326335.37556325342</v>
      </c>
      <c r="E138" s="138">
        <f>'Non-Dairy Alternatives'!E179</f>
        <v>-155852.95518244401</v>
      </c>
      <c r="F138" s="139">
        <f>'Non-Dairy Alternatives'!F179</f>
        <v>-0.32322008900841631</v>
      </c>
      <c r="G138" s="140">
        <f>'Non-Dairy Alternatives'!G179</f>
        <v>0.26339086499061343</v>
      </c>
      <c r="H138" s="141">
        <f>'Non-Dairy Alternatives'!H179</f>
        <v>-0.11220869538088057</v>
      </c>
      <c r="I138" s="254">
        <f>'Non-Dairy Alternatives'!I179</f>
        <v>11.905171284258145</v>
      </c>
      <c r="J138" s="177">
        <f>'Non-Dairy Alternatives'!J179</f>
        <v>4.6253159740134873</v>
      </c>
      <c r="K138" s="317">
        <f>'Non-Dairy Alternatives'!K179</f>
        <v>0.63535822854946855</v>
      </c>
      <c r="L138" s="335">
        <f>'Non-Dairy Alternatives'!L179</f>
        <v>3885078.5421932419</v>
      </c>
      <c r="M138" s="143">
        <f>'Non-Dairy Alternatives'!M179</f>
        <v>374817.26207616879</v>
      </c>
      <c r="N138" s="139">
        <f>'Non-Dairy Alternatives'!N179</f>
        <v>0.1067775963570632</v>
      </c>
      <c r="O138" s="137">
        <f>'Non-Dairy Alternatives'!O179</f>
        <v>911803.48316385318</v>
      </c>
      <c r="P138" s="138">
        <f>'Non-Dairy Alternatives'!P179</f>
        <v>-74757.169659515843</v>
      </c>
      <c r="Q138" s="139">
        <f>'Non-Dairy Alternatives'!Q179</f>
        <v>-7.5775543496057252E-2</v>
      </c>
    </row>
    <row r="139" spans="2:17" ht="15.6" customHeight="1">
      <c r="B139" s="415"/>
      <c r="C139" s="332" t="s">
        <v>207</v>
      </c>
      <c r="D139" s="121">
        <f>'Non-Dairy Alternatives'!D180</f>
        <v>89015009.899122283</v>
      </c>
      <c r="E139" s="122">
        <f>'Non-Dairy Alternatives'!E180</f>
        <v>-7116584.5900750458</v>
      </c>
      <c r="F139" s="123">
        <f>'Non-Dairy Alternatives'!F180</f>
        <v>-7.4029611470501133E-2</v>
      </c>
      <c r="G139" s="124">
        <f>'Non-Dairy Alternatives'!G180</f>
        <v>71.845537475091646</v>
      </c>
      <c r="H139" s="125">
        <f>'Non-Dairy Alternatives'!H180</f>
        <v>-3.0359607397538184</v>
      </c>
      <c r="I139" s="182">
        <f>'Non-Dairy Alternatives'!I180</f>
        <v>6.2198371565117361</v>
      </c>
      <c r="J139" s="183">
        <f>'Non-Dairy Alternatives'!J180</f>
        <v>0.35458716754012976</v>
      </c>
      <c r="K139" s="316">
        <f>'Non-Dairy Alternatives'!K180</f>
        <v>6.0455593232489294E-2</v>
      </c>
      <c r="L139" s="319">
        <f>'Non-Dairy Alternatives'!L180</f>
        <v>553658866.0578208</v>
      </c>
      <c r="M139" s="127">
        <f>'Non-Dairy Alternatives'!M180</f>
        <v>-10176967.459766746</v>
      </c>
      <c r="N139" s="123">
        <f>'Non-Dairy Alternatives'!N180</f>
        <v>-1.8049522316231609E-2</v>
      </c>
      <c r="O139" s="121">
        <f>'Non-Dairy Alternatives'!O180</f>
        <v>154955767.2660327</v>
      </c>
      <c r="P139" s="122">
        <f>'Non-Dairy Alternatives'!P180</f>
        <v>-13980293.355337709</v>
      </c>
      <c r="Q139" s="123">
        <f>'Non-Dairy Alternatives'!Q180</f>
        <v>-8.2754938785219917E-2</v>
      </c>
    </row>
    <row r="140" spans="2:17" ht="15.6" customHeight="1">
      <c r="B140" s="415"/>
      <c r="C140" s="332" t="s">
        <v>209</v>
      </c>
      <c r="D140" s="121">
        <f>'Non-Dairy Alternatives'!D181</f>
        <v>596006.6191957345</v>
      </c>
      <c r="E140" s="122">
        <f>'Non-Dairy Alternatives'!E181</f>
        <v>-170448.13858571521</v>
      </c>
      <c r="F140" s="123">
        <f>'Non-Dairy Alternatives'!F181</f>
        <v>-0.22238512691745538</v>
      </c>
      <c r="G140" s="124">
        <f>'Non-Dairy Alternatives'!G181</f>
        <v>0.48104713961563067</v>
      </c>
      <c r="H140" s="125">
        <f>'Non-Dairy Alternatives'!H181</f>
        <v>-0.11598114106082197</v>
      </c>
      <c r="I140" s="182">
        <f>'Non-Dairy Alternatives'!I181</f>
        <v>7.9729232953846143</v>
      </c>
      <c r="J140" s="183">
        <f>'Non-Dairy Alternatives'!J181</f>
        <v>1.0719339615958088</v>
      </c>
      <c r="K140" s="316">
        <f>'Non-Dairy Alternatives'!K181</f>
        <v>0.15533047650825621</v>
      </c>
      <c r="L140" s="319">
        <f>'Non-Dairy Alternatives'!L181</f>
        <v>4751915.0583890984</v>
      </c>
      <c r="M140" s="127">
        <f>'Non-Dairy Alternatives'!M181</f>
        <v>-537381.04989236873</v>
      </c>
      <c r="N140" s="123">
        <f>'Non-Dairy Alternatives'!N181</f>
        <v>-0.10159783814163657</v>
      </c>
      <c r="O140" s="121">
        <f>'Non-Dairy Alternatives'!O181</f>
        <v>1192329.7338338543</v>
      </c>
      <c r="P140" s="122">
        <f>'Non-Dairy Alternatives'!P181</f>
        <v>-341229.32521208469</v>
      </c>
      <c r="Q140" s="123">
        <f>'Non-Dairy Alternatives'!Q181</f>
        <v>-0.22250810831137538</v>
      </c>
    </row>
    <row r="141" spans="2:17" ht="15.6" customHeight="1">
      <c r="B141" s="415"/>
      <c r="C141" s="332" t="s">
        <v>452</v>
      </c>
      <c r="D141" s="121">
        <f>'Non-Dairy Alternatives'!D182</f>
        <v>7506209.1643819334</v>
      </c>
      <c r="E141" s="122">
        <f>'Non-Dairy Alternatives'!E182</f>
        <v>1328252.7532801172</v>
      </c>
      <c r="F141" s="123">
        <f>'Non-Dairy Alternatives'!F182</f>
        <v>0.21499872528935957</v>
      </c>
      <c r="G141" s="124">
        <f>'Non-Dairy Alternatives'!G182</f>
        <v>6.0583898426415406</v>
      </c>
      <c r="H141" s="125">
        <f>'Non-Dairy Alternatives'!H182</f>
        <v>1.2460840192808407</v>
      </c>
      <c r="I141" s="182">
        <f>'Non-Dairy Alternatives'!I182</f>
        <v>15.428875495704402</v>
      </c>
      <c r="J141" s="183">
        <f>'Non-Dairy Alternatives'!J182</f>
        <v>2.1209043484395131</v>
      </c>
      <c r="K141" s="316">
        <f>'Non-Dairy Alternatives'!K182</f>
        <v>0.15937097585873641</v>
      </c>
      <c r="L141" s="319">
        <f>'Non-Dairy Alternatives'!L182</f>
        <v>115812366.64196423</v>
      </c>
      <c r="M141" s="127">
        <f>'Non-Dairy Alternatives'!M182</f>
        <v>33596300.973961115</v>
      </c>
      <c r="N141" s="123">
        <f>'Non-Dairy Alternatives'!N182</f>
        <v>0.40863425780584561</v>
      </c>
      <c r="O141" s="121">
        <f>'Non-Dairy Alternatives'!O182</f>
        <v>45209071.422889821</v>
      </c>
      <c r="P141" s="122">
        <f>'Non-Dairy Alternatives'!P182</f>
        <v>10157894.756022729</v>
      </c>
      <c r="Q141" s="123">
        <f>'Non-Dairy Alternatives'!Q182</f>
        <v>0.2898018189964135</v>
      </c>
    </row>
    <row r="142" spans="2:17">
      <c r="B142" s="414"/>
      <c r="C142" s="332" t="s">
        <v>453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4"/>
      <c r="C143" s="332" t="s">
        <v>454</v>
      </c>
      <c r="D143" s="121">
        <f>'Non-Dairy Alternatives'!D183</f>
        <v>651661.49744492793</v>
      </c>
      <c r="E143" s="122">
        <f>'Non-Dairy Alternatives'!E183</f>
        <v>-2380.0417953531723</v>
      </c>
      <c r="F143" s="123">
        <f>'Non-Dairy Alternatives'!F183</f>
        <v>-3.6389765061677452E-3</v>
      </c>
      <c r="G143" s="124">
        <f>'Non-Dairy Alternatives'!G183</f>
        <v>0.52596714406718914</v>
      </c>
      <c r="H143" s="125">
        <f>'Non-Dairy Alternatives'!H183</f>
        <v>1.6502897548741347E-2</v>
      </c>
      <c r="I143" s="182">
        <f>'Non-Dairy Alternatives'!I183</f>
        <v>20.050289671880407</v>
      </c>
      <c r="J143" s="183">
        <f>'Non-Dairy Alternatives'!J183</f>
        <v>1.8535474441434516</v>
      </c>
      <c r="K143" s="316">
        <f>'Non-Dairy Alternatives'!K183</f>
        <v>0.10186149921484977</v>
      </c>
      <c r="L143" s="319">
        <f>'Non-Dairy Alternatives'!L183</f>
        <v>13066001.791782159</v>
      </c>
      <c r="M143" s="127">
        <f>'Non-Dairy Alternatives'!M183</f>
        <v>1164576.4959944598</v>
      </c>
      <c r="N143" s="123">
        <f>'Non-Dairy Alternatives'!N183</f>
        <v>9.7851851106156268E-2</v>
      </c>
      <c r="O143" s="121">
        <f>'Non-Dairy Alternatives'!O183</f>
        <v>2606536.5211218605</v>
      </c>
      <c r="P143" s="122">
        <f>'Non-Dairy Alternatives'!P183</f>
        <v>-9289.6358392620459</v>
      </c>
      <c r="Q143" s="123">
        <f>'Non-Dairy Alternatives'!Q183</f>
        <v>-3.5513200349881324E-3</v>
      </c>
    </row>
    <row r="144" spans="2:17">
      <c r="B144" s="414"/>
      <c r="C144" s="332" t="s">
        <v>455</v>
      </c>
      <c r="D144" s="121">
        <f>'Non-Dairy Alternatives'!D184</f>
        <v>397142.49034308631</v>
      </c>
      <c r="E144" s="122">
        <f>'Non-Dairy Alternatives'!E184</f>
        <v>46369.770329692517</v>
      </c>
      <c r="F144" s="123">
        <f>'Non-Dairy Alternatives'!F184</f>
        <v>0.13219320569718748</v>
      </c>
      <c r="G144" s="124">
        <f>'Non-Dairy Alternatives'!G184</f>
        <v>0.32054049879038182</v>
      </c>
      <c r="H144" s="125">
        <f>'Non-Dairy Alternatives'!H184</f>
        <v>4.7306844994583375E-2</v>
      </c>
      <c r="I144" s="182">
        <f>'Non-Dairy Alternatives'!I184</f>
        <v>7.337848356146905</v>
      </c>
      <c r="J144" s="183">
        <f>'Non-Dairy Alternatives'!J184</f>
        <v>0.40031727317115795</v>
      </c>
      <c r="K144" s="316">
        <f>'Non-Dairy Alternatives'!K184</f>
        <v>5.7703132192590913E-2</v>
      </c>
      <c r="L144" s="319">
        <f>'Non-Dairy Alternatives'!L184</f>
        <v>2914171.3699201038</v>
      </c>
      <c r="M144" s="127">
        <f>'Non-Dairy Alternatives'!M184</f>
        <v>480674.72176723555</v>
      </c>
      <c r="N144" s="123">
        <f>'Non-Dairy Alternatives'!N184</f>
        <v>0.19752429991308554</v>
      </c>
      <c r="O144" s="121">
        <f>'Non-Dairy Alternatives'!O184</f>
        <v>861669.41322950204</v>
      </c>
      <c r="P144" s="122">
        <f>'Non-Dairy Alternatives'!P184</f>
        <v>97897.545239485102</v>
      </c>
      <c r="Q144" s="123">
        <f>'Non-Dairy Alternatives'!Q184</f>
        <v>0.12817642196892842</v>
      </c>
    </row>
    <row r="145" spans="2:17">
      <c r="B145" s="414"/>
      <c r="C145" s="332" t="s">
        <v>420</v>
      </c>
      <c r="D145" s="121">
        <f>'Non-Dairy Alternatives'!D185</f>
        <v>15217221.067727575</v>
      </c>
      <c r="E145" s="122">
        <f>'Non-Dairy Alternatives'!E185</f>
        <v>2374881.8857089635</v>
      </c>
      <c r="F145" s="123">
        <f>'Non-Dairy Alternatives'!F185</f>
        <v>0.18492595874077122</v>
      </c>
      <c r="G145" s="124">
        <f>'Non-Dairy Alternatives'!G185</f>
        <v>12.282079479934495</v>
      </c>
      <c r="H145" s="125">
        <f>'Non-Dairy Alternatives'!H185</f>
        <v>2.278567069237603</v>
      </c>
      <c r="I145" s="182">
        <f>'Non-Dairy Alternatives'!I185</f>
        <v>9.635257036090735</v>
      </c>
      <c r="J145" s="183">
        <f>'Non-Dairy Alternatives'!J185</f>
        <v>0.30032892118107846</v>
      </c>
      <c r="K145" s="316">
        <f>'Non-Dairy Alternatives'!K185</f>
        <v>3.2172601383121099E-2</v>
      </c>
      <c r="L145" s="319">
        <f>'Non-Dairy Alternatives'!L185</f>
        <v>146621836.36257029</v>
      </c>
      <c r="M145" s="127">
        <f>'Non-Dairy Alternatives'!M185</f>
        <v>26739523.271138877</v>
      </c>
      <c r="N145" s="123">
        <f>'Non-Dairy Alternatives'!N185</f>
        <v>0.22304810927985078</v>
      </c>
      <c r="O145" s="121">
        <f>'Non-Dairy Alternatives'!O185</f>
        <v>34414049.748407349</v>
      </c>
      <c r="P145" s="122">
        <f>'Non-Dairy Alternatives'!P185</f>
        <v>5415209.0965832993</v>
      </c>
      <c r="Q145" s="123">
        <f>'Non-Dairy Alternatives'!Q185</f>
        <v>0.18673881351331467</v>
      </c>
    </row>
    <row r="146" spans="2:17">
      <c r="B146" s="414"/>
      <c r="C146" s="332" t="s">
        <v>421</v>
      </c>
      <c r="D146" s="121">
        <f>'Non-Dairy Alternatives'!D186</f>
        <v>1763567.0977447079</v>
      </c>
      <c r="E146" s="122">
        <f>'Non-Dairy Alternatives'!E186</f>
        <v>-73488.566073614405</v>
      </c>
      <c r="F146" s="123">
        <f>'Non-Dairy Alternatives'!F186</f>
        <v>-4.0003450913876137E-2</v>
      </c>
      <c r="G146" s="124">
        <f>'Non-Dairy Alternatives'!G186</f>
        <v>1.4234051780081349</v>
      </c>
      <c r="H146" s="125">
        <f>'Non-Dairy Alternatives'!H186</f>
        <v>-7.5653696221944511E-3</v>
      </c>
      <c r="I146" s="182">
        <f>'Non-Dairy Alternatives'!I186</f>
        <v>13.2102354039004</v>
      </c>
      <c r="J146" s="183">
        <f>'Non-Dairy Alternatives'!J186</f>
        <v>0.94148072704551211</v>
      </c>
      <c r="K146" s="316">
        <f>'Non-Dairy Alternatives'!K186</f>
        <v>7.6738084006327367E-2</v>
      </c>
      <c r="L146" s="319">
        <f>'Non-Dairy Alternatives'!L186</f>
        <v>23297136.511781018</v>
      </c>
      <c r="M146" s="127">
        <f>'Non-Dairy Alternatives'!M186</f>
        <v>758751.24466721341</v>
      </c>
      <c r="N146" s="123">
        <f>'Non-Dairy Alternatives'!N186</f>
        <v>3.3664844915679122E-2</v>
      </c>
      <c r="O146" s="121">
        <f>'Non-Dairy Alternatives'!O186</f>
        <v>4743660.2194506852</v>
      </c>
      <c r="P146" s="122">
        <f>'Non-Dairy Alternatives'!P186</f>
        <v>-196154.72070198972</v>
      </c>
      <c r="Q146" s="123">
        <f>'Non-Dairy Alternatives'!Q186</f>
        <v>-3.970892089652394E-2</v>
      </c>
    </row>
    <row r="147" spans="2:17">
      <c r="B147" s="414"/>
      <c r="C147" s="333" t="s">
        <v>421</v>
      </c>
      <c r="D147" s="121">
        <f>'Non-Dairy Alternatives'!D187</f>
        <v>814959.49283605069</v>
      </c>
      <c r="E147" s="122">
        <f>'Non-Dairy Alternatives'!E187</f>
        <v>-189968.73446689453</v>
      </c>
      <c r="F147" s="123">
        <f>'Non-Dairy Alternatives'!F187</f>
        <v>-0.18903711658765721</v>
      </c>
      <c r="G147" s="124">
        <f>'Non-Dairy Alternatives'!G187</f>
        <v>0.65776775006359356</v>
      </c>
      <c r="H147" s="125">
        <f>'Non-Dairy Alternatives'!H187</f>
        <v>-0.12501892541685411</v>
      </c>
      <c r="I147" s="182">
        <f>'Non-Dairy Alternatives'!I187</f>
        <v>8.5146386160532845</v>
      </c>
      <c r="J147" s="183">
        <f>'Non-Dairy Alternatives'!J187</f>
        <v>0.52762545531074867</v>
      </c>
      <c r="K147" s="316">
        <f>'Non-Dairy Alternatives'!K187</f>
        <v>6.6060421423131399E-2</v>
      </c>
      <c r="L147" s="319">
        <f>'Non-Dairy Alternatives'!L187</f>
        <v>6939085.5682210373</v>
      </c>
      <c r="M147" s="127">
        <f>'Non-Dairy Alternatives'!M187</f>
        <v>-1087289.4088492524</v>
      </c>
      <c r="N147" s="123">
        <f>'Non-Dairy Alternatives'!N187</f>
        <v>-0.13546456675092003</v>
      </c>
      <c r="O147" s="121">
        <f>'Non-Dairy Alternatives'!O187</f>
        <v>1637401.071473645</v>
      </c>
      <c r="P147" s="122">
        <f>'Non-Dairy Alternatives'!P187</f>
        <v>-394975.57084455853</v>
      </c>
      <c r="Q147" s="123">
        <f>'Non-Dairy Alternatives'!Q187</f>
        <v>-0.19434171925634555</v>
      </c>
    </row>
    <row r="148" spans="2:17" ht="15.75" thickBot="1">
      <c r="B148" s="416"/>
      <c r="C148" s="334" t="s">
        <v>208</v>
      </c>
      <c r="D148" s="144">
        <f>'Non-Dairy Alternatives'!D188</f>
        <v>7609644.9399812333</v>
      </c>
      <c r="E148" s="145">
        <f>'Non-Dairy Alternatives'!E188</f>
        <v>-521323.82759275753</v>
      </c>
      <c r="F148" s="146">
        <f>'Non-Dairy Alternatives'!F188</f>
        <v>-6.4115832011528331E-2</v>
      </c>
      <c r="G148" s="147">
        <f>'Non-Dairy Alternatives'!G188</f>
        <v>6.1418746268426139</v>
      </c>
      <c r="H148" s="148">
        <f>'Non-Dairy Alternatives'!H188</f>
        <v>-0.19172595982481866</v>
      </c>
      <c r="I148" s="255">
        <f>'Non-Dairy Alternatives'!I188</f>
        <v>7.2194547825035951</v>
      </c>
      <c r="J148" s="184">
        <f>'Non-Dairy Alternatives'!J188</f>
        <v>0.99884303443440636</v>
      </c>
      <c r="K148" s="318">
        <f>'Non-Dairy Alternatives'!K188</f>
        <v>0.16056990451854458</v>
      </c>
      <c r="L148" s="320">
        <f>'Non-Dairy Alternatives'!L188</f>
        <v>54937487.555101797</v>
      </c>
      <c r="M148" s="150">
        <f>'Non-Dairy Alternatives'!M188</f>
        <v>4357887.716347374</v>
      </c>
      <c r="N148" s="146">
        <f>'Non-Dairy Alternatives'!N188</f>
        <v>8.6158999482798038E-2</v>
      </c>
      <c r="O148" s="144">
        <f>'Non-Dairy Alternatives'!O188</f>
        <v>15039632.386023531</v>
      </c>
      <c r="P148" s="145">
        <f>'Non-Dairy Alternatives'!P188</f>
        <v>-1208541.1182529349</v>
      </c>
      <c r="Q148" s="146">
        <f>'Non-Dairy Alternatives'!Q188</f>
        <v>-7.4380121429331786E-2</v>
      </c>
    </row>
    <row r="149" spans="2:17">
      <c r="B149" s="295"/>
      <c r="C149" s="93" t="s">
        <v>398</v>
      </c>
      <c r="D149" s="137">
        <f>'Trad vs Value Add'!D73</f>
        <v>54970548.090668231</v>
      </c>
      <c r="E149" s="138">
        <f>'Trad vs Value Add'!E73</f>
        <v>306360.82267634571</v>
      </c>
      <c r="F149" s="139">
        <f>'Trad vs Value Add'!F73</f>
        <v>5.6044155778701655E-3</v>
      </c>
      <c r="G149" s="140">
        <f>'Trad vs Value Add'!G73</f>
        <v>4.3278725865746637</v>
      </c>
      <c r="H149" s="141">
        <f>'Trad vs Value Add'!H73</f>
        <v>-0.13489106789913929</v>
      </c>
      <c r="I149" s="254">
        <f>'Trad vs Value Add'!I73</f>
        <v>5.5638074926636474</v>
      </c>
      <c r="J149" s="177">
        <f>'Trad vs Value Add'!J73</f>
        <v>-0.43694727206601414</v>
      </c>
      <c r="K149" s="139">
        <f>'Trad vs Value Add'!K73</f>
        <v>-7.2815385596864818E-2</v>
      </c>
      <c r="L149" s="142">
        <f>'Trad vs Value Add'!L73</f>
        <v>305845547.34268725</v>
      </c>
      <c r="M149" s="143">
        <f>'Trad vs Value Add'!M73</f>
        <v>-22180834.865789533</v>
      </c>
      <c r="N149" s="139">
        <f>'Trad vs Value Add'!N73</f>
        <v>-6.7619057700342308E-2</v>
      </c>
      <c r="O149" s="137">
        <f>'Trad vs Value Add'!O73</f>
        <v>118283791.61741975</v>
      </c>
      <c r="P149" s="138">
        <f>'Trad vs Value Add'!P73</f>
        <v>-1534359.3852394819</v>
      </c>
      <c r="Q149" s="139">
        <f>'Trad vs Value Add'!Q73</f>
        <v>-1.2805734126254615E-2</v>
      </c>
    </row>
    <row r="150" spans="2:17">
      <c r="B150" s="295" t="s">
        <v>411</v>
      </c>
      <c r="C150" s="94" t="s">
        <v>399</v>
      </c>
      <c r="D150" s="121">
        <f>'Trad vs Value Add'!D74</f>
        <v>1053088595.0662186</v>
      </c>
      <c r="E150" s="122">
        <f>'Trad vs Value Add'!E74</f>
        <v>36457519.663130283</v>
      </c>
      <c r="F150" s="123">
        <f>'Trad vs Value Add'!F74</f>
        <v>3.5861110824961837E-2</v>
      </c>
      <c r="G150" s="124">
        <f>'Trad vs Value Add'!G74</f>
        <v>82.910456965140128</v>
      </c>
      <c r="H150" s="125">
        <f>'Trad vs Value Add'!H74</f>
        <v>-8.6921027052369482E-2</v>
      </c>
      <c r="I150" s="256">
        <f>'Trad vs Value Add'!I74</f>
        <v>3.4057702238583589</v>
      </c>
      <c r="J150" s="183">
        <f>'Trad vs Value Add'!J74</f>
        <v>-0.3359674808601385</v>
      </c>
      <c r="K150" s="123">
        <f>'Trad vs Value Add'!K74</f>
        <v>-8.97891587741355E-2</v>
      </c>
      <c r="L150" s="126">
        <f>'Trad vs Value Add'!L74</f>
        <v>3586577780.1613603</v>
      </c>
      <c r="M150" s="127">
        <f>'Trad vs Value Add'!M74</f>
        <v>-217389046.46288919</v>
      </c>
      <c r="N150" s="123">
        <f>'Trad vs Value Add'!N74</f>
        <v>-5.7147986922852993E-2</v>
      </c>
      <c r="O150" s="121">
        <f>'Trad vs Value Add'!O74</f>
        <v>1229477320.0360069</v>
      </c>
      <c r="P150" s="122">
        <f>'Trad vs Value Add'!P74</f>
        <v>44645020.669380188</v>
      </c>
      <c r="Q150" s="123">
        <f>'Trad vs Value Add'!Q74</f>
        <v>3.768045544778445E-2</v>
      </c>
    </row>
    <row r="151" spans="2:17">
      <c r="B151" s="295" t="s">
        <v>409</v>
      </c>
      <c r="C151" s="94" t="s">
        <v>400</v>
      </c>
      <c r="D151" s="121">
        <f>'Trad vs Value Add'!D75</f>
        <v>9620446.1639771909</v>
      </c>
      <c r="E151" s="122">
        <f>'Trad vs Value Add'!E75</f>
        <v>-163009.3689953424</v>
      </c>
      <c r="F151" s="123">
        <f>'Trad vs Value Add'!F75</f>
        <v>-1.6661737608553818E-2</v>
      </c>
      <c r="G151" s="124">
        <f>'Trad vs Value Add'!G75</f>
        <v>0.75742496063564602</v>
      </c>
      <c r="H151" s="125">
        <f>'Trad vs Value Add'!H75</f>
        <v>-4.1292663275244834E-2</v>
      </c>
      <c r="I151" s="256">
        <f>'Trad vs Value Add'!I75</f>
        <v>12.69283932384975</v>
      </c>
      <c r="J151" s="183">
        <f>'Trad vs Value Add'!J75</f>
        <v>-7.5739750855621679E-2</v>
      </c>
      <c r="K151" s="123">
        <f>'Trad vs Value Add'!K75</f>
        <v>-5.9317290054351126E-3</v>
      </c>
      <c r="L151" s="126">
        <f>'Trad vs Value Add'!L75</f>
        <v>122110777.38310917</v>
      </c>
      <c r="M151" s="127">
        <f>'Trad vs Value Add'!M75</f>
        <v>-2810048.2135144025</v>
      </c>
      <c r="N151" s="123">
        <f>'Trad vs Value Add'!N75</f>
        <v>-2.2494633701735271E-2</v>
      </c>
      <c r="O151" s="121">
        <f>'Trad vs Value Add'!O75</f>
        <v>25631086.739108987</v>
      </c>
      <c r="P151" s="122">
        <f>'Trad vs Value Add'!P75</f>
        <v>-992069.31536193937</v>
      </c>
      <c r="Q151" s="123">
        <f>'Trad vs Value Add'!Q75</f>
        <v>-3.7263400076691412E-2</v>
      </c>
    </row>
    <row r="152" spans="2:17" ht="15.75" thickBot="1">
      <c r="B152" s="295"/>
      <c r="C152" s="95" t="s">
        <v>401</v>
      </c>
      <c r="D152" s="144">
        <f>'Trad vs Value Add'!D76</f>
        <v>141947137.79359674</v>
      </c>
      <c r="E152" s="145">
        <f>'Trad vs Value Add'!E76</f>
        <v>8400550.8026420772</v>
      </c>
      <c r="F152" s="146">
        <f>'Trad vs Value Add'!F76</f>
        <v>6.2903522972182435E-2</v>
      </c>
      <c r="G152" s="147">
        <f>'Trad vs Value Add'!G76</f>
        <v>11.175604896396001</v>
      </c>
      <c r="H152" s="148">
        <f>'Trad vs Value Add'!H76</f>
        <v>0.27291184654924905</v>
      </c>
      <c r="I152" s="255">
        <f>'Trad vs Value Add'!I76</f>
        <v>8.6340287723944193</v>
      </c>
      <c r="J152" s="184">
        <f>'Trad vs Value Add'!J76</f>
        <v>0.46567747934250647</v>
      </c>
      <c r="K152" s="146">
        <f>'Trad vs Value Add'!K76</f>
        <v>5.700997210276898E-2</v>
      </c>
      <c r="L152" s="149">
        <f>'Trad vs Value Add'!L76</f>
        <v>1225575671.8689497</v>
      </c>
      <c r="M152" s="150">
        <f>'Trad vs Value Add'!M76</f>
        <v>134720235.33871531</v>
      </c>
      <c r="N152" s="146">
        <f>'Trad vs Value Add'!N76</f>
        <v>0.12349962316476147</v>
      </c>
      <c r="O152" s="144">
        <f>'Trad vs Value Add'!O76</f>
        <v>240148549.2530044</v>
      </c>
      <c r="P152" s="145">
        <f>'Trad vs Value Add'!P76</f>
        <v>15581900.446733057</v>
      </c>
      <c r="Q152" s="146">
        <f>'Trad vs Value Add'!Q76</f>
        <v>6.9386529698696339E-2</v>
      </c>
    </row>
    <row r="153" spans="2:17">
      <c r="B153" s="417" t="s">
        <v>410</v>
      </c>
      <c r="C153" s="173" t="s">
        <v>407</v>
      </c>
      <c r="D153" s="137">
        <f>Filtration!D41</f>
        <v>1242529136.3050909</v>
      </c>
      <c r="E153" s="138">
        <f>Filtration!E41</f>
        <v>41314508.596348286</v>
      </c>
      <c r="F153" s="139">
        <f>Filtration!F41</f>
        <v>3.4393943965828705E-2</v>
      </c>
      <c r="G153" s="140">
        <f>Filtration!G41</f>
        <v>97.825253227700301</v>
      </c>
      <c r="H153" s="141">
        <f>Filtration!H41</f>
        <v>-0.24145643505887904</v>
      </c>
      <c r="I153" s="254">
        <f>Filtration!I41</f>
        <v>4.0733384015371126</v>
      </c>
      <c r="J153" s="177">
        <f>Filtration!J41</f>
        <v>-0.27472528223994264</v>
      </c>
      <c r="K153" s="139">
        <f>Filtration!K41</f>
        <v>-6.3183362117018388E-2</v>
      </c>
      <c r="L153" s="142">
        <f>Filtration!L41</f>
        <v>5061241645.9402676</v>
      </c>
      <c r="M153" s="143">
        <f>Filtration!M41</f>
        <v>-161716053.2218914</v>
      </c>
      <c r="N153" s="139">
        <f>Filtration!N41</f>
        <v>-3.0962543167415101E-2</v>
      </c>
      <c r="O153" s="137">
        <f>Filtration!O41</f>
        <v>1577078402.1049681</v>
      </c>
      <c r="P153" s="138">
        <f>Filtration!P41</f>
        <v>46828055.297511816</v>
      </c>
      <c r="Q153" s="139">
        <f>Filtration!Q41</f>
        <v>3.0601564897670928E-2</v>
      </c>
    </row>
    <row r="154" spans="2:17" ht="15.75" thickBot="1">
      <c r="B154" s="416"/>
      <c r="C154" s="174" t="s">
        <v>408</v>
      </c>
      <c r="D154" s="144">
        <f>Filtration!D42</f>
        <v>27622583.530268472</v>
      </c>
      <c r="E154" s="145">
        <f>Filtration!E42</f>
        <v>3941798.8820094466</v>
      </c>
      <c r="F154" s="146">
        <f>Filtration!F42</f>
        <v>0.16645558584982284</v>
      </c>
      <c r="G154" s="147">
        <f>Filtration!G42</f>
        <v>2.1747467722868121</v>
      </c>
      <c r="H154" s="148">
        <f>Filtration!H42</f>
        <v>0.24145643505806214</v>
      </c>
      <c r="I154" s="255">
        <f>Filtration!I42</f>
        <v>10.367655546485175</v>
      </c>
      <c r="J154" s="184">
        <f>Filtration!J42</f>
        <v>0.49545222961030255</v>
      </c>
      <c r="K154" s="146">
        <f>Filtration!K42</f>
        <v>5.0186590947069565E-2</v>
      </c>
      <c r="L154" s="149">
        <f>Filtration!L42</f>
        <v>286381431.34583795</v>
      </c>
      <c r="M154" s="150">
        <f>Filtration!M42</f>
        <v>52599910.595095634</v>
      </c>
      <c r="N154" s="146">
        <f>Filtration!N42</f>
        <v>0.22499601519479215</v>
      </c>
      <c r="O154" s="144">
        <f>Filtration!O42</f>
        <v>69641709.603908941</v>
      </c>
      <c r="P154" s="145">
        <f>Filtration!P42</f>
        <v>9863641.9696907327</v>
      </c>
      <c r="Q154" s="146">
        <f>Filtration!Q42</f>
        <v>0.16500436297215768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25">
      <c r="B156" s="426" t="s">
        <v>269</v>
      </c>
      <c r="C156" s="426"/>
      <c r="D156" s="426"/>
      <c r="E156" s="426"/>
      <c r="F156" s="426"/>
      <c r="G156" s="426"/>
      <c r="H156" s="426"/>
      <c r="I156" s="426"/>
      <c r="J156" s="426"/>
      <c r="K156" s="426"/>
      <c r="L156" s="426"/>
      <c r="M156" s="426"/>
      <c r="N156" s="426"/>
      <c r="O156" s="426"/>
      <c r="P156" s="426"/>
      <c r="Q156" s="426"/>
    </row>
    <row r="157" spans="2:17">
      <c r="B157" s="427" t="s">
        <v>27</v>
      </c>
      <c r="C157" s="427"/>
      <c r="D157" s="427"/>
      <c r="E157" s="427"/>
      <c r="F157" s="427"/>
      <c r="G157" s="427"/>
      <c r="H157" s="427"/>
      <c r="I157" s="427"/>
      <c r="J157" s="427"/>
      <c r="K157" s="427"/>
      <c r="L157" s="427"/>
      <c r="M157" s="427"/>
      <c r="N157" s="427"/>
      <c r="O157" s="427"/>
      <c r="P157" s="427"/>
      <c r="Q157" s="427"/>
    </row>
    <row r="158" spans="2:17" ht="15.75" thickBot="1">
      <c r="B158" s="428" t="str">
        <f>'HOME PAGE'!H7</f>
        <v>YTD ENDING 01-28-2024</v>
      </c>
      <c r="C158" s="428"/>
      <c r="D158" s="428"/>
      <c r="E158" s="428"/>
      <c r="F158" s="428"/>
      <c r="G158" s="428"/>
      <c r="H158" s="428"/>
      <c r="I158" s="428"/>
      <c r="J158" s="428"/>
      <c r="K158" s="428"/>
      <c r="L158" s="428"/>
      <c r="M158" s="428"/>
      <c r="N158" s="428"/>
      <c r="O158" s="428"/>
      <c r="P158" s="428"/>
      <c r="Q158" s="428"/>
    </row>
    <row r="159" spans="2:17">
      <c r="D159" s="418" t="s">
        <v>198</v>
      </c>
      <c r="E159" s="419"/>
      <c r="F159" s="420"/>
      <c r="G159" s="421" t="s">
        <v>29</v>
      </c>
      <c r="H159" s="422"/>
      <c r="I159" s="418" t="s">
        <v>30</v>
      </c>
      <c r="J159" s="419"/>
      <c r="K159" s="420"/>
      <c r="L159" s="421" t="s">
        <v>31</v>
      </c>
      <c r="M159" s="419"/>
      <c r="N159" s="422"/>
      <c r="O159" s="418" t="s">
        <v>32</v>
      </c>
      <c r="P159" s="419"/>
      <c r="Q159" s="420"/>
    </row>
    <row r="160" spans="2:17" ht="28.5" customHeight="1" thickBot="1">
      <c r="B160" s="14"/>
      <c r="C160" s="90"/>
      <c r="D160" s="128" t="s">
        <v>28</v>
      </c>
      <c r="E160" s="129" t="s">
        <v>34</v>
      </c>
      <c r="F160" s="17" t="s">
        <v>35</v>
      </c>
      <c r="G160" s="18" t="s">
        <v>28</v>
      </c>
      <c r="H160" s="58" t="s">
        <v>34</v>
      </c>
      <c r="I160" s="15" t="s">
        <v>28</v>
      </c>
      <c r="J160" s="16" t="s">
        <v>34</v>
      </c>
      <c r="K160" s="17" t="s">
        <v>35</v>
      </c>
      <c r="L160" s="18" t="s">
        <v>28</v>
      </c>
      <c r="M160" s="16" t="s">
        <v>34</v>
      </c>
      <c r="N160" s="58" t="s">
        <v>35</v>
      </c>
      <c r="O160" s="15" t="s">
        <v>28</v>
      </c>
      <c r="P160" s="16" t="s">
        <v>34</v>
      </c>
      <c r="Q160" s="17" t="s">
        <v>35</v>
      </c>
    </row>
    <row r="161" spans="2:17" ht="15.75" thickBot="1">
      <c r="C161" s="382" t="s">
        <v>199</v>
      </c>
      <c r="D161" s="383">
        <f>'Segment Data'!E156</f>
        <v>128161885.53311767</v>
      </c>
      <c r="E161" s="384">
        <f>'Segment Data'!F156</f>
        <v>6020282.565375343</v>
      </c>
      <c r="F161" s="385">
        <f>'Segment Data'!G156</f>
        <v>4.92893692165257E-2</v>
      </c>
      <c r="G161" s="386">
        <f>'Segment Data'!H156</f>
        <v>100.00000000000024</v>
      </c>
      <c r="H161" s="387">
        <f>'Segment Data'!I156</f>
        <v>2.5579538487363607E-13</v>
      </c>
      <c r="I161" s="388">
        <f>'Segment Data'!J156</f>
        <v>4.1651487518591237</v>
      </c>
      <c r="J161" s="389">
        <f>'Segment Data'!K156</f>
        <v>-0.15999124336142323</v>
      </c>
      <c r="K161" s="385">
        <f>'Segment Data'!L156</f>
        <v>-3.6990997641283281E-2</v>
      </c>
      <c r="L161" s="390">
        <f>'Segment Data'!M156</f>
        <v>533813317.56417698</v>
      </c>
      <c r="M161" s="391">
        <f>'Segment Data'!N156</f>
        <v>5533785.4880459905</v>
      </c>
      <c r="N161" s="385">
        <f>'Segment Data'!O156</f>
        <v>1.0475108634813643E-2</v>
      </c>
      <c r="O161" s="383">
        <f>'Segment Data'!P156</f>
        <v>164773508.29890406</v>
      </c>
      <c r="P161" s="384">
        <f>'Segment Data'!Q156</f>
        <v>8963138.4447454214</v>
      </c>
      <c r="Q161" s="385">
        <f>'Segment Data'!R156</f>
        <v>5.7525942933933621E-2</v>
      </c>
    </row>
    <row r="162" spans="2:17">
      <c r="B162" s="417" t="s">
        <v>233</v>
      </c>
      <c r="C162" s="93" t="s">
        <v>233</v>
      </c>
      <c r="D162" s="137">
        <f>'Segment Data'!E159</f>
        <v>121158333.79166596</v>
      </c>
      <c r="E162" s="138">
        <f>'Segment Data'!F159</f>
        <v>5649196.7734997422</v>
      </c>
      <c r="F162" s="139">
        <f>'Segment Data'!G159</f>
        <v>4.8906925627981171E-2</v>
      </c>
      <c r="G162" s="140">
        <f>'Segment Data'!H159</f>
        <v>94.535386466640517</v>
      </c>
      <c r="H162" s="141">
        <f>'Segment Data'!I159</f>
        <v>-3.4468694563017266E-2</v>
      </c>
      <c r="I162" s="176">
        <f>'Segment Data'!J159</f>
        <v>4.0192268630890711</v>
      </c>
      <c r="J162" s="177">
        <f>'Segment Data'!K159</f>
        <v>-0.1504177575939174</v>
      </c>
      <c r="K162" s="139">
        <f>'Segment Data'!L159</f>
        <v>-3.6074479068980932E-2</v>
      </c>
      <c r="L162" s="142">
        <f>'Segment Data'!M159</f>
        <v>486962829.86257619</v>
      </c>
      <c r="M162" s="143">
        <f>'Segment Data'!N159</f>
        <v>5330778.0550451875</v>
      </c>
      <c r="N162" s="139">
        <f>'Segment Data'!O159</f>
        <v>1.1068154694105499E-2</v>
      </c>
      <c r="O162" s="137">
        <f>'Segment Data'!P159</f>
        <v>148731210.07449543</v>
      </c>
      <c r="P162" s="138">
        <f>'Segment Data'!Q159</f>
        <v>7796148.3824712336</v>
      </c>
      <c r="Q162" s="139">
        <f>'Segment Data'!R159</f>
        <v>5.5317309183910715E-2</v>
      </c>
    </row>
    <row r="163" spans="2:17">
      <c r="B163" s="414"/>
      <c r="C163" s="118" t="s">
        <v>232</v>
      </c>
      <c r="D163" s="151">
        <f>'Segment Data'!E160</f>
        <v>120957205.79421179</v>
      </c>
      <c r="E163" s="152">
        <f>'Segment Data'!F160</f>
        <v>5668653.4470429868</v>
      </c>
      <c r="F163" s="153">
        <f>'Segment Data'!G160</f>
        <v>4.9169265565699463E-2</v>
      </c>
      <c r="G163" s="154">
        <f>'Segment Data'!H160</f>
        <v>94.378453696326218</v>
      </c>
      <c r="H163" s="155">
        <f>'Segment Data'!I160</f>
        <v>-1.0803973410247636E-2</v>
      </c>
      <c r="I163" s="178">
        <f>'Segment Data'!J160</f>
        <v>4.0012143712324759</v>
      </c>
      <c r="J163" s="179">
        <f>'Segment Data'!K160</f>
        <v>-0.14700807801093596</v>
      </c>
      <c r="K163" s="153">
        <f>'Segment Data'!L160</f>
        <v>-3.5438812602190256E-2</v>
      </c>
      <c r="L163" s="156">
        <f>'Segment Data'!M160</f>
        <v>483975710.12792432</v>
      </c>
      <c r="M163" s="157">
        <f>'Segment Data'!N160</f>
        <v>5733149.1406244636</v>
      </c>
      <c r="N163" s="153">
        <f>'Segment Data'!O160</f>
        <v>1.198795257533909E-2</v>
      </c>
      <c r="O163" s="151">
        <f>'Segment Data'!P160</f>
        <v>148070340.24380434</v>
      </c>
      <c r="P163" s="152">
        <f>'Segment Data'!Q160</f>
        <v>7813491.8815397322</v>
      </c>
      <c r="Q163" s="153">
        <f>'Segment Data'!R160</f>
        <v>5.5708451835154119E-2</v>
      </c>
    </row>
    <row r="164" spans="2:17" ht="15.75" thickBot="1">
      <c r="B164" s="416"/>
      <c r="C164" s="114" t="s">
        <v>231</v>
      </c>
      <c r="D164" s="158">
        <f>'Segment Data'!E161</f>
        <v>201127.99745426374</v>
      </c>
      <c r="E164" s="159">
        <f>'Segment Data'!F161</f>
        <v>-19456.673543280107</v>
      </c>
      <c r="F164" s="160">
        <f>'Segment Data'!G161</f>
        <v>-8.8205011958862517E-2</v>
      </c>
      <c r="G164" s="161">
        <f>'Segment Data'!H161</f>
        <v>0.15693277031437847</v>
      </c>
      <c r="H164" s="162">
        <f>'Segment Data'!I161</f>
        <v>-2.36647211528003E-2</v>
      </c>
      <c r="I164" s="180">
        <f>'Segment Data'!J161</f>
        <v>14.851834515636702</v>
      </c>
      <c r="J164" s="181">
        <f>'Segment Data'!K161</f>
        <v>-0.51410548782426702</v>
      </c>
      <c r="K164" s="160">
        <f>'Segment Data'!L161</f>
        <v>-3.3457470724763454E-2</v>
      </c>
      <c r="L164" s="163">
        <f>'Segment Data'!M161</f>
        <v>2987119.7346521248</v>
      </c>
      <c r="M164" s="164">
        <f>'Segment Data'!N161</f>
        <v>-402371.08557931054</v>
      </c>
      <c r="N164" s="160">
        <f>'Segment Data'!O161</f>
        <v>-0.11871136607823489</v>
      </c>
      <c r="O164" s="158">
        <f>'Segment Data'!P161</f>
        <v>660869.83069109917</v>
      </c>
      <c r="P164" s="159">
        <f>'Segment Data'!Q161</f>
        <v>-17343.499068669276</v>
      </c>
      <c r="Q164" s="160">
        <f>'Segment Data'!R161</f>
        <v>-2.5572335882593989E-2</v>
      </c>
    </row>
    <row r="165" spans="2:17">
      <c r="B165" s="417" t="s">
        <v>230</v>
      </c>
      <c r="C165" s="93" t="s">
        <v>376</v>
      </c>
      <c r="D165" s="137">
        <f>Fat!E139</f>
        <v>4625058.457522776</v>
      </c>
      <c r="E165" s="138">
        <f>Fat!F139</f>
        <v>-161654.28247527219</v>
      </c>
      <c r="F165" s="139">
        <f>Fat!G139</f>
        <v>-3.3771460970381549E-2</v>
      </c>
      <c r="G165" s="140">
        <f>Fat!H139</f>
        <v>3.6087628067298128</v>
      </c>
      <c r="H165" s="141">
        <f>Fat!I139</f>
        <v>-0.31022353673763048</v>
      </c>
      <c r="I165" s="254">
        <f>Fat!J139</f>
        <v>4.810614293978646</v>
      </c>
      <c r="J165" s="177">
        <f>Fat!K139</f>
        <v>-2.0604659797598401E-2</v>
      </c>
      <c r="K165" s="139">
        <f>Fat!L139</f>
        <v>-4.2648987749754341E-3</v>
      </c>
      <c r="L165" s="142">
        <f>Fat!M139</f>
        <v>22249372.326245893</v>
      </c>
      <c r="M165" s="143">
        <f>Fat!N139</f>
        <v>-876284.98951489851</v>
      </c>
      <c r="N165" s="139">
        <f>Fat!O139</f>
        <v>-3.7892327882835378E-2</v>
      </c>
      <c r="O165" s="137">
        <f>Fat!P139</f>
        <v>6752710.8916609287</v>
      </c>
      <c r="P165" s="138">
        <f>Fat!Q139</f>
        <v>-41297.953204684891</v>
      </c>
      <c r="Q165" s="139">
        <f>Fat!R139</f>
        <v>-6.0785839623824882E-3</v>
      </c>
    </row>
    <row r="166" spans="2:17">
      <c r="B166" s="414"/>
      <c r="C166" s="94" t="s">
        <v>377</v>
      </c>
      <c r="D166" s="121">
        <f>Fat!E140</f>
        <v>14437517.650381366</v>
      </c>
      <c r="E166" s="122">
        <f>Fat!F140</f>
        <v>597787.69752034172</v>
      </c>
      <c r="F166" s="123">
        <f>Fat!G140</f>
        <v>4.319359550774788E-2</v>
      </c>
      <c r="G166" s="124">
        <f>Fat!H140</f>
        <v>11.265063392540892</v>
      </c>
      <c r="H166" s="125">
        <f>Fat!I140</f>
        <v>-6.5826014990546966E-2</v>
      </c>
      <c r="I166" s="256">
        <f>Fat!J140</f>
        <v>4.0602508135977207</v>
      </c>
      <c r="J166" s="183">
        <f>Fat!K140</f>
        <v>-0.33093684357095565</v>
      </c>
      <c r="K166" s="123">
        <f>Fat!L140</f>
        <v>-7.5363858119499069E-2</v>
      </c>
      <c r="L166" s="126">
        <f>Fat!M140</f>
        <v>58619942.786292389</v>
      </c>
      <c r="M166" s="127">
        <f>Fat!N140</f>
        <v>-2152908.5612585619</v>
      </c>
      <c r="N166" s="123">
        <f>Fat!O140</f>
        <v>-3.5425498615268128E-2</v>
      </c>
      <c r="O166" s="121">
        <f>Fat!P140</f>
        <v>19915458.591552496</v>
      </c>
      <c r="P166" s="122">
        <f>Fat!Q140</f>
        <v>539340.83389742672</v>
      </c>
      <c r="Q166" s="123">
        <f>Fat!R140</f>
        <v>2.783534042490763E-2</v>
      </c>
    </row>
    <row r="167" spans="2:17">
      <c r="B167" s="414"/>
      <c r="C167" s="94" t="s">
        <v>378</v>
      </c>
      <c r="D167" s="121">
        <f>Fat!E141</f>
        <v>47353737.004545309</v>
      </c>
      <c r="E167" s="122">
        <f>Fat!F141</f>
        <v>739983.28727457672</v>
      </c>
      <c r="F167" s="123">
        <f>Fat!G141</f>
        <v>1.5874784334315637E-2</v>
      </c>
      <c r="G167" s="124">
        <f>Fat!H141</f>
        <v>36.94837728671601</v>
      </c>
      <c r="H167" s="125">
        <f>Fat!I141</f>
        <v>-1.2153217189220982</v>
      </c>
      <c r="I167" s="256">
        <f>Fat!J141</f>
        <v>4.1484852141376019</v>
      </c>
      <c r="J167" s="183">
        <f>Fat!K141</f>
        <v>-9.9656616845621215E-2</v>
      </c>
      <c r="K167" s="123">
        <f>Fat!L141</f>
        <v>-2.3458872328317698E-2</v>
      </c>
      <c r="L167" s="126">
        <f>Fat!M141</f>
        <v>196446277.79751682</v>
      </c>
      <c r="M167" s="127">
        <f>Fat!N141</f>
        <v>-1575559.2679706812</v>
      </c>
      <c r="N167" s="123">
        <f>Fat!O141</f>
        <v>-7.9564925329403454E-3</v>
      </c>
      <c r="O167" s="121">
        <f>Fat!P141</f>
        <v>59908851.555628896</v>
      </c>
      <c r="P167" s="122">
        <f>Fat!Q141</f>
        <v>1724989.7029046044</v>
      </c>
      <c r="Q167" s="123">
        <f>Fat!R141</f>
        <v>2.9647219142498991E-2</v>
      </c>
    </row>
    <row r="168" spans="2:17" ht="15.75" thickBot="1">
      <c r="B168" s="416"/>
      <c r="C168" s="95" t="s">
        <v>379</v>
      </c>
      <c r="D168" s="144">
        <f>Fat!E142</f>
        <v>61745572.420675524</v>
      </c>
      <c r="E168" s="145">
        <f>Fat!F142</f>
        <v>4844165.8630616292</v>
      </c>
      <c r="F168" s="146">
        <f>Fat!G142</f>
        <v>8.5132620722772598E-2</v>
      </c>
      <c r="G168" s="147">
        <f>Fat!H142</f>
        <v>48.177796514019221</v>
      </c>
      <c r="H168" s="148">
        <f>Fat!I142</f>
        <v>1.5913712706551024</v>
      </c>
      <c r="I168" s="255">
        <f>Fat!J142</f>
        <v>4.1541071626413304</v>
      </c>
      <c r="J168" s="184">
        <f>Fat!K142</f>
        <v>-0.17547274146680802</v>
      </c>
      <c r="K168" s="146">
        <f>Fat!L142</f>
        <v>-4.0528814654814442E-2</v>
      </c>
      <c r="L168" s="149">
        <f>Fat!M142</f>
        <v>256497724.65411717</v>
      </c>
      <c r="M168" s="150">
        <f>Fat!N142</f>
        <v>10138538.306784987</v>
      </c>
      <c r="N168" s="146">
        <f>Fat!O142</f>
        <v>4.115348186160616E-2</v>
      </c>
      <c r="O168" s="144">
        <f>Fat!P142</f>
        <v>78196487.260061741</v>
      </c>
      <c r="P168" s="145">
        <f>Fat!Q142</f>
        <v>6740105.8611479253</v>
      </c>
      <c r="Q168" s="146">
        <f>Fat!R142</f>
        <v>9.4324757694074599E-2</v>
      </c>
    </row>
    <row r="169" spans="2:17" ht="15" customHeight="1">
      <c r="B169" s="423" t="s">
        <v>229</v>
      </c>
      <c r="C169" s="93" t="s">
        <v>392</v>
      </c>
      <c r="D169" s="137">
        <f>Fat!E143</f>
        <v>4602780.8934596712</v>
      </c>
      <c r="E169" s="138">
        <f>Fat!F143</f>
        <v>-160232.23146992829</v>
      </c>
      <c r="F169" s="139">
        <f>Fat!G143</f>
        <v>-3.3640938470497421E-2</v>
      </c>
      <c r="G169" s="140">
        <f>Fat!H143</f>
        <v>3.5913804438140078</v>
      </c>
      <c r="H169" s="141">
        <f>Fat!I143</f>
        <v>-0.30820250679415917</v>
      </c>
      <c r="I169" s="254">
        <f>Fat!J143</f>
        <v>4.7988009467117188</v>
      </c>
      <c r="J169" s="177">
        <f>Fat!K143</f>
        <v>-1.6665477584469457E-2</v>
      </c>
      <c r="K169" s="139">
        <f>Fat!L143</f>
        <v>-3.4608231303170649E-3</v>
      </c>
      <c r="L169" s="142">
        <f>Fat!M143</f>
        <v>22087829.309040882</v>
      </c>
      <c r="M169" s="143">
        <f>Fat!N143</f>
        <v>-848300.47253967077</v>
      </c>
      <c r="N169" s="139">
        <f>Fat!O143</f>
        <v>-3.6985336262830196E-2</v>
      </c>
      <c r="O169" s="137">
        <f>Fat!P143</f>
        <v>6699894.834023118</v>
      </c>
      <c r="P169" s="138">
        <f>Fat!Q143</f>
        <v>-34719.80824471917</v>
      </c>
      <c r="Q169" s="139">
        <f>Fat!R143</f>
        <v>-5.1554261214606786E-3</v>
      </c>
    </row>
    <row r="170" spans="2:17">
      <c r="B170" s="424"/>
      <c r="C170" s="94" t="s">
        <v>393</v>
      </c>
      <c r="D170" s="121">
        <f>Fat!E144</f>
        <v>10130579.047608521</v>
      </c>
      <c r="E170" s="122">
        <f>Fat!F144</f>
        <v>508781.33024474792</v>
      </c>
      <c r="F170" s="123">
        <f>Fat!G144</f>
        <v>5.2877990702983345E-2</v>
      </c>
      <c r="G170" s="124">
        <f>Fat!H144</f>
        <v>7.9045177944036666</v>
      </c>
      <c r="H170" s="125">
        <f>Fat!I144</f>
        <v>2.6941699463359114E-2</v>
      </c>
      <c r="I170" s="256">
        <f>Fat!J144</f>
        <v>3.5559821863568071</v>
      </c>
      <c r="J170" s="183">
        <f>Fat!K144</f>
        <v>-0.18778952990990661</v>
      </c>
      <c r="K170" s="123">
        <f>Fat!L144</f>
        <v>-5.0160518360123245E-2</v>
      </c>
      <c r="L170" s="126">
        <f>Fat!M144</f>
        <v>36024158.630775407</v>
      </c>
      <c r="M170" s="127">
        <f>Fat!N144</f>
        <v>2344.4768692851067</v>
      </c>
      <c r="N170" s="123">
        <f>Fat!O144</f>
        <v>6.5084919356591509E-5</v>
      </c>
      <c r="O170" s="121">
        <f>Fat!P144</f>
        <v>11979650.562058687</v>
      </c>
      <c r="P170" s="122">
        <f>Fat!Q144</f>
        <v>570118.56899887137</v>
      </c>
      <c r="Q170" s="123">
        <f>Fat!R144</f>
        <v>4.9968620040301635E-2</v>
      </c>
    </row>
    <row r="171" spans="2:17">
      <c r="B171" s="424"/>
      <c r="C171" s="94" t="s">
        <v>394</v>
      </c>
      <c r="D171" s="121">
        <f>Fat!E145</f>
        <v>46394599.134938896</v>
      </c>
      <c r="E171" s="122">
        <f>Fat!F145</f>
        <v>664514.06383188069</v>
      </c>
      <c r="F171" s="123">
        <f>Fat!G145</f>
        <v>1.4531222996821649E-2</v>
      </c>
      <c r="G171" s="124">
        <f>Fat!H145</f>
        <v>36.199997325219137</v>
      </c>
      <c r="H171" s="125">
        <f>Fat!I145</f>
        <v>-1.2402228454497788</v>
      </c>
      <c r="I171" s="256">
        <f>Fat!J145</f>
        <v>4.0200151240272604</v>
      </c>
      <c r="J171" s="183">
        <f>Fat!K145</f>
        <v>-0.12475039745345384</v>
      </c>
      <c r="K171" s="123">
        <f>Fat!L145</f>
        <v>-3.0098300327707529E-2</v>
      </c>
      <c r="L171" s="126">
        <f>Fat!M145</f>
        <v>186506990.19563639</v>
      </c>
      <c r="M171" s="127">
        <f>Fat!N145</f>
        <v>-3033489.7014679015</v>
      </c>
      <c r="N171" s="123">
        <f>Fat!O145</f>
        <v>-1.6004442444773222E-2</v>
      </c>
      <c r="O171" s="121">
        <f>Fat!P145</f>
        <v>57408095.841799855</v>
      </c>
      <c r="P171" s="122">
        <f>Fat!Q145</f>
        <v>1299525.9118172005</v>
      </c>
      <c r="Q171" s="123">
        <f>Fat!R145</f>
        <v>2.3160916655670719E-2</v>
      </c>
    </row>
    <row r="172" spans="2:17" ht="15.75" thickBot="1">
      <c r="B172" s="425"/>
      <c r="C172" s="95" t="s">
        <v>395</v>
      </c>
      <c r="D172" s="144">
        <f>Fat!E146</f>
        <v>60030374.715660103</v>
      </c>
      <c r="E172" s="145">
        <f>Fat!F146</f>
        <v>4636133.6108935103</v>
      </c>
      <c r="F172" s="146">
        <f>Fat!G146</f>
        <v>8.3693422248085958E-2</v>
      </c>
      <c r="G172" s="147">
        <f>Fat!H146</f>
        <v>46.839490903204677</v>
      </c>
      <c r="H172" s="148">
        <f>Fat!I146</f>
        <v>1.4870149582179124</v>
      </c>
      <c r="I172" s="255">
        <f>Fat!J146</f>
        <v>4.0370204729690142</v>
      </c>
      <c r="J172" s="184">
        <f>Fat!K146</f>
        <v>-0.17160524922507303</v>
      </c>
      <c r="K172" s="146">
        <f>Fat!L146</f>
        <v>-4.0774652001036076E-2</v>
      </c>
      <c r="L172" s="149">
        <f>Fat!M146</f>
        <v>242343851.72712129</v>
      </c>
      <c r="M172" s="150">
        <f>Fat!N146</f>
        <v>9210223.7521795928</v>
      </c>
      <c r="N172" s="146">
        <f>Fat!O146</f>
        <v>3.9506200080108356E-2</v>
      </c>
      <c r="O172" s="144">
        <f>Fat!P146</f>
        <v>72643568.836613774</v>
      </c>
      <c r="P172" s="145">
        <f>Fat!Q146</f>
        <v>5961223.7098997235</v>
      </c>
      <c r="Q172" s="146">
        <f>Fat!R146</f>
        <v>8.9397331461151003E-2</v>
      </c>
    </row>
    <row r="173" spans="2:17" ht="15.75" thickBot="1">
      <c r="B173" s="417" t="s">
        <v>228</v>
      </c>
      <c r="C173" s="165" t="s">
        <v>228</v>
      </c>
      <c r="D173" s="130">
        <f>'Segment Data'!E162</f>
        <v>6382486.8073983435</v>
      </c>
      <c r="E173" s="131">
        <f>'Segment Data'!F162</f>
        <v>314956.23752328381</v>
      </c>
      <c r="F173" s="132">
        <f>'Segment Data'!G162</f>
        <v>5.1908471477181084E-2</v>
      </c>
      <c r="G173" s="133">
        <f>'Segment Data'!H162</f>
        <v>4.980019434677474</v>
      </c>
      <c r="H173" s="134">
        <f>'Segment Data'!I162</f>
        <v>1.2399539040852225E-2</v>
      </c>
      <c r="I173" s="185">
        <f>'Segment Data'!J162</f>
        <v>6.5253425681125243</v>
      </c>
      <c r="J173" s="186">
        <f>'Segment Data'!K162</f>
        <v>-0.29443815179207977</v>
      </c>
      <c r="K173" s="132">
        <f>'Segment Data'!L162</f>
        <v>-4.3174137686379808E-2</v>
      </c>
      <c r="L173" s="135">
        <f>'Segment Data'!M162</f>
        <v>41647912.854733013</v>
      </c>
      <c r="M173" s="136">
        <f>'Segment Data'!N162</f>
        <v>268684.85686728358</v>
      </c>
      <c r="N173" s="132">
        <f>'Segment Data'!O162</f>
        <v>6.4932302961558854E-3</v>
      </c>
      <c r="O173" s="130">
        <f>'Segment Data'!P162</f>
        <v>14035948.723105788</v>
      </c>
      <c r="P173" s="131">
        <f>'Segment Data'!Q162</f>
        <v>1074538.8933201618</v>
      </c>
      <c r="Q173" s="132">
        <f>'Segment Data'!R162</f>
        <v>8.290293320182239E-2</v>
      </c>
    </row>
    <row r="174" spans="2:17">
      <c r="B174" s="414"/>
      <c r="C174" s="115" t="s">
        <v>242</v>
      </c>
      <c r="D174" s="166">
        <f>'Segment Data'!E163</f>
        <v>5755376.3783857655</v>
      </c>
      <c r="E174" s="167">
        <f>'Segment Data'!F163</f>
        <v>442811.80047639646</v>
      </c>
      <c r="F174" s="168">
        <f>'Segment Data'!G163</f>
        <v>8.3351796290192917E-2</v>
      </c>
      <c r="G174" s="169">
        <f>'Segment Data'!H163</f>
        <v>4.4907082588907148</v>
      </c>
      <c r="H174" s="170">
        <f>'Segment Data'!I163</f>
        <v>0.14119552217608433</v>
      </c>
      <c r="I174" s="187">
        <f>'Segment Data'!J163</f>
        <v>5.4842661540799824</v>
      </c>
      <c r="J174" s="188">
        <f>'Segment Data'!K163</f>
        <v>-8.2047329813000225E-2</v>
      </c>
      <c r="K174" s="168">
        <f>'Segment Data'!L163</f>
        <v>-1.4739976476426863E-2</v>
      </c>
      <c r="L174" s="171">
        <f>'Segment Data'!M163</f>
        <v>31564015.87597248</v>
      </c>
      <c r="M174" s="172">
        <f>'Segment Data'!N163</f>
        <v>1992616.0319033265</v>
      </c>
      <c r="N174" s="168">
        <f>'Segment Data'!O163</f>
        <v>6.7383216297180665E-2</v>
      </c>
      <c r="O174" s="166">
        <f>'Segment Data'!P163</f>
        <v>11307325.504706621</v>
      </c>
      <c r="P174" s="167">
        <f>'Segment Data'!Q163</f>
        <v>1244018.9325469043</v>
      </c>
      <c r="Q174" s="168">
        <f>'Segment Data'!R163</f>
        <v>0.12361930182952993</v>
      </c>
    </row>
    <row r="175" spans="2:17" ht="15.75" thickBot="1">
      <c r="B175" s="414"/>
      <c r="C175" s="114" t="s">
        <v>243</v>
      </c>
      <c r="D175" s="158">
        <f>'Segment Data'!E164</f>
        <v>627110.42901214818</v>
      </c>
      <c r="E175" s="159">
        <f>'Segment Data'!F164</f>
        <v>-127855.56295341882</v>
      </c>
      <c r="F175" s="160">
        <f>'Segment Data'!G164</f>
        <v>-0.16935274477800602</v>
      </c>
      <c r="G175" s="161">
        <f>'Segment Data'!H164</f>
        <v>0.48931117578642458</v>
      </c>
      <c r="H175" s="162">
        <f>'Segment Data'!I164</f>
        <v>-0.12879598313546536</v>
      </c>
      <c r="I175" s="180">
        <f>'Segment Data'!J164</f>
        <v>16.079938256879412</v>
      </c>
      <c r="J175" s="181">
        <f>'Segment Data'!K164</f>
        <v>0.43972627454271951</v>
      </c>
      <c r="K175" s="160">
        <f>'Segment Data'!L164</f>
        <v>2.8115109631463138E-2</v>
      </c>
      <c r="L175" s="163">
        <f>'Segment Data'!M164</f>
        <v>10083896.978760503</v>
      </c>
      <c r="M175" s="164">
        <f>'Segment Data'!N164</f>
        <v>-1723931.1750360653</v>
      </c>
      <c r="N175" s="160">
        <f>'Segment Data'!O164</f>
        <v>-0.14599900613236569</v>
      </c>
      <c r="O175" s="158">
        <f>'Segment Data'!P164</f>
        <v>2728623.2183991671</v>
      </c>
      <c r="P175" s="159">
        <f>'Segment Data'!Q164</f>
        <v>-169480.03922676295</v>
      </c>
      <c r="Q175" s="160">
        <f>'Segment Data'!R164</f>
        <v>-5.8479641393315199E-2</v>
      </c>
    </row>
    <row r="176" spans="2:17">
      <c r="B176" s="414"/>
      <c r="C176" s="93" t="s">
        <v>227</v>
      </c>
      <c r="D176" s="137">
        <f>Flavor!D162</f>
        <v>1340.9999999999998</v>
      </c>
      <c r="E176" s="138">
        <f>Flavor!E162</f>
        <v>1340.9999999999986</v>
      </c>
      <c r="F176" s="139">
        <f>Flavor!F162</f>
        <v>1179556074278091.5</v>
      </c>
      <c r="G176" s="140">
        <f>Flavor!G162</f>
        <v>1.0463329206041384E-3</v>
      </c>
      <c r="H176" s="141">
        <f>Flavor!H162</f>
        <v>1.0463329206041375E-3</v>
      </c>
      <c r="I176" s="254">
        <f>Flavor!I162</f>
        <v>5.7679642058165559</v>
      </c>
      <c r="J176" s="177">
        <f>Flavor!J162</f>
        <v>8.967964205816557</v>
      </c>
      <c r="K176" s="139">
        <f>Flavor!K162</f>
        <v>-2.802488814317674</v>
      </c>
      <c r="L176" s="142">
        <f>Flavor!L162</f>
        <v>7734.84</v>
      </c>
      <c r="M176" s="143">
        <f>Flavor!M162</f>
        <v>7734.8400000000038</v>
      </c>
      <c r="N176" s="139">
        <f>Flavor!N162</f>
        <v>-2126136629746730</v>
      </c>
      <c r="O176" s="137">
        <f>Flavor!O162</f>
        <v>2682</v>
      </c>
      <c r="P176" s="138">
        <f>Flavor!P162</f>
        <v>2682</v>
      </c>
      <c r="Q176" s="139">
        <f>Flavor!Q162</f>
        <v>0</v>
      </c>
    </row>
    <row r="177" spans="2:17">
      <c r="B177" s="414"/>
      <c r="C177" s="94" t="s">
        <v>226</v>
      </c>
      <c r="D177" s="121">
        <f>Flavor!D163</f>
        <v>6142814.2169565186</v>
      </c>
      <c r="E177" s="122">
        <f>Flavor!E163</f>
        <v>295545.39209466428</v>
      </c>
      <c r="F177" s="123">
        <f>Flavor!F163</f>
        <v>5.0544177281202175E-2</v>
      </c>
      <c r="G177" s="124">
        <f>Flavor!G163</f>
        <v>4.7930117377753465</v>
      </c>
      <c r="H177" s="125">
        <f>Flavor!H163</f>
        <v>5.7249470443290207E-3</v>
      </c>
      <c r="I177" s="256">
        <f>Flavor!I163</f>
        <v>6.2184721496856454</v>
      </c>
      <c r="J177" s="183">
        <f>Flavor!J163</f>
        <v>-0.28886338761842811</v>
      </c>
      <c r="K177" s="123">
        <f>Flavor!K163</f>
        <v>-4.4390424615802344E-2</v>
      </c>
      <c r="L177" s="126">
        <f>Flavor!L163</f>
        <v>38198919.128837146</v>
      </c>
      <c r="M177" s="127">
        <f>Flavor!M163</f>
        <v>148778.90864337236</v>
      </c>
      <c r="N177" s="123">
        <f>Flavor!N163</f>
        <v>3.9100751740308486E-3</v>
      </c>
      <c r="O177" s="121">
        <f>Flavor!O163</f>
        <v>12450851.631670475</v>
      </c>
      <c r="P177" s="122">
        <f>Flavor!P163</f>
        <v>851373.30836149305</v>
      </c>
      <c r="Q177" s="123">
        <f>Flavor!Q163</f>
        <v>7.3397551564941571E-2</v>
      </c>
    </row>
    <row r="178" spans="2:17">
      <c r="B178" s="414"/>
      <c r="C178" s="94" t="s">
        <v>225</v>
      </c>
      <c r="D178" s="121">
        <f>Flavor!D164</f>
        <v>1588.5682000000143</v>
      </c>
      <c r="E178" s="122">
        <f>Flavor!E164</f>
        <v>-155.45239999996738</v>
      </c>
      <c r="F178" s="123">
        <f>Flavor!F164</f>
        <v>-8.9134497608554061E-2</v>
      </c>
      <c r="G178" s="124">
        <f>Flavor!G164</f>
        <v>1.2395012709059466E-3</v>
      </c>
      <c r="H178" s="125">
        <f>Flavor!H164</f>
        <v>-1.8836651339075865E-4</v>
      </c>
      <c r="I178" s="256">
        <f>Flavor!I164</f>
        <v>9.3313022380781891</v>
      </c>
      <c r="J178" s="183">
        <f>Flavor!J164</f>
        <v>8.0190181259494508E-2</v>
      </c>
      <c r="K178" s="123">
        <f>Flavor!K164</f>
        <v>8.6681666773659859E-3</v>
      </c>
      <c r="L178" s="126">
        <f>Flavor!L164</f>
        <v>14823.409999999974</v>
      </c>
      <c r="M178" s="127">
        <f>Flavor!M164</f>
        <v>-1310.7200000000303</v>
      </c>
      <c r="N178" s="123">
        <f>Flavor!N164</f>
        <v>-8.1238963613162282E-2</v>
      </c>
      <c r="O178" s="121">
        <f>Flavor!O164</f>
        <v>11585</v>
      </c>
      <c r="P178" s="122">
        <f>Flavor!P164</f>
        <v>1034.0000000000146</v>
      </c>
      <c r="Q178" s="123">
        <f>Flavor!Q164</f>
        <v>9.8000189555493888E-2</v>
      </c>
    </row>
    <row r="179" spans="2:17">
      <c r="B179" s="414"/>
      <c r="C179" s="94" t="s">
        <v>224</v>
      </c>
      <c r="D179" s="121">
        <f>Flavor!D165</f>
        <v>229.61865141987801</v>
      </c>
      <c r="E179" s="122">
        <f>Flavor!E165</f>
        <v>-108.46605831900342</v>
      </c>
      <c r="F179" s="123">
        <f>Flavor!F165</f>
        <v>-0.32082509263071024</v>
      </c>
      <c r="G179" s="124">
        <f>Flavor!G165</f>
        <v>1.7916297849764697E-4</v>
      </c>
      <c r="H179" s="125">
        <f>Flavor!H165</f>
        <v>-9.7634362886655764E-5</v>
      </c>
      <c r="I179" s="256">
        <f>Flavor!I165</f>
        <v>15.150744252019656</v>
      </c>
      <c r="J179" s="183">
        <f>Flavor!J165</f>
        <v>1.7218777141085226</v>
      </c>
      <c r="K179" s="123">
        <f>Flavor!K165</f>
        <v>0.12822211831858457</v>
      </c>
      <c r="L179" s="126">
        <f>Flavor!L165</f>
        <v>3478.893463156222</v>
      </c>
      <c r="M179" s="127">
        <f>Flavor!M165</f>
        <v>-1061.2009824356414</v>
      </c>
      <c r="N179" s="123">
        <f>Flavor!N165</f>
        <v>-0.23373984729899147</v>
      </c>
      <c r="O179" s="121">
        <f>Flavor!O165</f>
        <v>918.47460567951202</v>
      </c>
      <c r="P179" s="122">
        <f>Flavor!P165</f>
        <v>-433.86423327602461</v>
      </c>
      <c r="Q179" s="123">
        <f>Flavor!Q165</f>
        <v>-0.32082509263071574</v>
      </c>
    </row>
    <row r="180" spans="2:17">
      <c r="B180" s="414"/>
      <c r="C180" s="94" t="s">
        <v>184</v>
      </c>
      <c r="D180" s="121">
        <f>Flavor!D166</f>
        <v>195615.55282407766</v>
      </c>
      <c r="E180" s="122">
        <f>Flavor!E166</f>
        <v>24820.503498601203</v>
      </c>
      <c r="F180" s="123">
        <f>Flavor!F166</f>
        <v>0.14532331936215484</v>
      </c>
      <c r="G180" s="124">
        <f>Flavor!G166</f>
        <v>0.15263161275317699</v>
      </c>
      <c r="H180" s="125">
        <f>Flavor!H166</f>
        <v>1.2797972801207869E-2</v>
      </c>
      <c r="I180" s="256">
        <f>Flavor!I166</f>
        <v>13.602624035505436</v>
      </c>
      <c r="J180" s="183">
        <f>Flavor!J166</f>
        <v>-0.40656918525999153</v>
      </c>
      <c r="K180" s="123">
        <f>Flavor!K166</f>
        <v>-2.902159880679964E-2</v>
      </c>
      <c r="L180" s="126">
        <f>Flavor!L166</f>
        <v>2660884.8205634821</v>
      </c>
      <c r="M180" s="127">
        <f>Flavor!M166</f>
        <v>268183.97341272049</v>
      </c>
      <c r="N180" s="123">
        <f>Flavor!N166</f>
        <v>0.11208420548355433</v>
      </c>
      <c r="O180" s="121">
        <f>Flavor!O166</f>
        <v>1298901.2680437565</v>
      </c>
      <c r="P180" s="122">
        <f>Flavor!P166</f>
        <v>204529.07349373586</v>
      </c>
      <c r="Q180" s="123">
        <f>Flavor!Q166</f>
        <v>0.18689169417159149</v>
      </c>
    </row>
    <row r="181" spans="2:17">
      <c r="B181" s="414"/>
      <c r="C181" s="94" t="s">
        <v>185</v>
      </c>
      <c r="D181" s="121">
        <f>Flavor!D167</f>
        <v>23440.450550220223</v>
      </c>
      <c r="E181" s="122">
        <f>Flavor!E167</f>
        <v>-8078.7823363252173</v>
      </c>
      <c r="F181" s="123">
        <f>Flavor!F167</f>
        <v>-0.25631278417863379</v>
      </c>
      <c r="G181" s="124">
        <f>Flavor!G167</f>
        <v>1.8289720420946169E-2</v>
      </c>
      <c r="H181" s="125">
        <f>Flavor!H167</f>
        <v>-7.5157644594755178E-3</v>
      </c>
      <c r="I181" s="256">
        <f>Flavor!I167</f>
        <v>19.769360748862493</v>
      </c>
      <c r="J181" s="183">
        <f>Flavor!J167</f>
        <v>-0.10894759650584263</v>
      </c>
      <c r="K181" s="123">
        <f>Flavor!K167</f>
        <v>-5.4807277668186246E-3</v>
      </c>
      <c r="L181" s="126">
        <f>Flavor!L167</f>
        <v>463402.72304317588</v>
      </c>
      <c r="M181" s="127">
        <f>Flavor!M167</f>
        <v>-163146.30708504841</v>
      </c>
      <c r="N181" s="123">
        <f>Flavor!N167</f>
        <v>-0.26038873135221396</v>
      </c>
      <c r="O181" s="121">
        <f>Flavor!O167</f>
        <v>84213.60953104496</v>
      </c>
      <c r="P181" s="122">
        <f>Flavor!P167</f>
        <v>-30945.934660703409</v>
      </c>
      <c r="Q181" s="123">
        <f>Flavor!Q167</f>
        <v>-0.26872227463123988</v>
      </c>
    </row>
    <row r="182" spans="2:17">
      <c r="B182" s="414"/>
      <c r="C182" s="94" t="s">
        <v>387</v>
      </c>
      <c r="D182" s="121">
        <f>Flavor!D168</f>
        <v>32362.639719306651</v>
      </c>
      <c r="E182" s="122">
        <f>Flavor!E168</f>
        <v>-4159.4174770735553</v>
      </c>
      <c r="F182" s="123">
        <f>Flavor!F168</f>
        <v>-0.11388782002909205</v>
      </c>
      <c r="G182" s="124">
        <f>Flavor!G168</f>
        <v>2.5251376089456844E-2</v>
      </c>
      <c r="H182" s="125">
        <f>Flavor!H168</f>
        <v>-4.6500304002104788E-3</v>
      </c>
      <c r="I182" s="256">
        <f>Flavor!I168</f>
        <v>15.053000953394678</v>
      </c>
      <c r="J182" s="183">
        <f>Flavor!J168</f>
        <v>-2.1317447404011336</v>
      </c>
      <c r="K182" s="123">
        <f>Flavor!K168</f>
        <v>-0.12404866376176604</v>
      </c>
      <c r="L182" s="126">
        <f>Flavor!L168</f>
        <v>487154.84654909151</v>
      </c>
      <c r="M182" s="127">
        <f>Flavor!M168</f>
        <v>-140467.41858496761</v>
      </c>
      <c r="N182" s="123">
        <f>Flavor!N168</f>
        <v>-0.22380885189750876</v>
      </c>
      <c r="O182" s="121">
        <f>Flavor!O168</f>
        <v>232956.46815443039</v>
      </c>
      <c r="P182" s="122">
        <f>Flavor!P168</f>
        <v>-62165.80427195644</v>
      </c>
      <c r="Q182" s="123">
        <f>Flavor!Q168</f>
        <v>-0.21064423149378747</v>
      </c>
    </row>
    <row r="183" spans="2:17" ht="15.75" thickBot="1">
      <c r="B183" s="414"/>
      <c r="C183" s="94" t="s">
        <v>388</v>
      </c>
      <c r="D183" s="121">
        <f>Flavor!D169</f>
        <v>755.125</v>
      </c>
      <c r="E183" s="122">
        <f>Flavor!E169</f>
        <v>-739.49999999999727</v>
      </c>
      <c r="F183" s="123">
        <f>Flavor!F169</f>
        <v>-0.49477293635527214</v>
      </c>
      <c r="G183" s="124">
        <f>Flavor!G169</f>
        <v>5.8919623167129017E-4</v>
      </c>
      <c r="H183" s="125">
        <f>Flavor!H169</f>
        <v>-6.3448592386315824E-4</v>
      </c>
      <c r="I183" s="256">
        <f>Flavor!I169</f>
        <v>7.8148783314020891</v>
      </c>
      <c r="J183" s="183">
        <f>Flavor!J169</f>
        <v>-1.5773437978945752</v>
      </c>
      <c r="K183" s="123">
        <f>Flavor!K169</f>
        <v>-0.16794149203248182</v>
      </c>
      <c r="L183" s="126">
        <f>Flavor!L169</f>
        <v>5901.2100000000028</v>
      </c>
      <c r="M183" s="127">
        <f>Flavor!M169</f>
        <v>-8136.6399999999976</v>
      </c>
      <c r="N183" s="123">
        <f>Flavor!N169</f>
        <v>-0.57962152323895733</v>
      </c>
      <c r="O183" s="121">
        <f>Flavor!O169</f>
        <v>2798</v>
      </c>
      <c r="P183" s="122">
        <f>Flavor!P169</f>
        <v>-2202</v>
      </c>
      <c r="Q183" s="123">
        <f>Flavor!Q169</f>
        <v>-0.44040000000000001</v>
      </c>
    </row>
    <row r="184" spans="2:17">
      <c r="B184" s="417" t="s">
        <v>223</v>
      </c>
      <c r="C184" s="117" t="s">
        <v>21</v>
      </c>
      <c r="D184" s="166">
        <f>'Branded vs. Private Label'!D37</f>
        <v>24059397.6462586</v>
      </c>
      <c r="E184" s="167">
        <f>'Branded vs. Private Label'!E37</f>
        <v>1007626.8695791513</v>
      </c>
      <c r="F184" s="168">
        <f>'Branded vs. Private Label'!F37</f>
        <v>4.371147359310578E-2</v>
      </c>
      <c r="G184" s="169">
        <f>'Branded vs. Private Label'!G37</f>
        <v>18.772662048610069</v>
      </c>
      <c r="H184" s="170">
        <f>'Branded vs. Private Label'!H37</f>
        <v>-0.10032652905534079</v>
      </c>
      <c r="I184" s="257">
        <f>'Branded vs. Private Label'!I37</f>
        <v>7.5792321324390537</v>
      </c>
      <c r="J184" s="188">
        <f>'Branded vs. Private Label'!J37</f>
        <v>-0.1354662970866185</v>
      </c>
      <c r="K184" s="168">
        <f>'Branded vs. Private Label'!K37</f>
        <v>-1.7559506482866818E-2</v>
      </c>
      <c r="L184" s="171">
        <f>'Branded vs. Private Label'!L37</f>
        <v>182351759.72765172</v>
      </c>
      <c r="M184" s="172">
        <f>'Branded vs. Private Label'!M37</f>
        <v>4514299.9190169871</v>
      </c>
      <c r="N184" s="168">
        <f>'Branded vs. Private Label'!N37</f>
        <v>2.5384415206305144E-2</v>
      </c>
      <c r="O184" s="166">
        <f>'Branded vs. Private Label'!O37</f>
        <v>44242623.38528645</v>
      </c>
      <c r="P184" s="167">
        <f>'Branded vs. Private Label'!P37</f>
        <v>2709537.8011033386</v>
      </c>
      <c r="Q184" s="168">
        <f>'Branded vs. Private Label'!Q37</f>
        <v>6.5238056912756845E-2</v>
      </c>
    </row>
    <row r="185" spans="2:17" ht="15.75" thickBot="1">
      <c r="B185" s="416"/>
      <c r="C185" s="116" t="s">
        <v>20</v>
      </c>
      <c r="D185" s="158">
        <f>'Branded vs. Private Label'!D38</f>
        <v>104102487.88686723</v>
      </c>
      <c r="E185" s="159">
        <f>'Branded vs. Private Label'!E38</f>
        <v>5012655.6958032101</v>
      </c>
      <c r="F185" s="160">
        <f>'Branded vs. Private Label'!F38</f>
        <v>5.0586983396418088E-2</v>
      </c>
      <c r="G185" s="161">
        <f>'Branded vs. Private Label'!G38</f>
        <v>81.227337951396521</v>
      </c>
      <c r="H185" s="162">
        <f>'Branded vs. Private Label'!H38</f>
        <v>0.10032652906102157</v>
      </c>
      <c r="I185" s="258">
        <f>'Branded vs. Private Label'!I38</f>
        <v>3.3761110322211452</v>
      </c>
      <c r="J185" s="181">
        <f>'Branded vs. Private Label'!J38</f>
        <v>-0.16049877444174587</v>
      </c>
      <c r="K185" s="160">
        <f>'Branded vs. Private Label'!K38</f>
        <v>-4.5382098454675404E-2</v>
      </c>
      <c r="L185" s="163">
        <f>'Branded vs. Private Label'!L38</f>
        <v>351461557.83652055</v>
      </c>
      <c r="M185" s="164">
        <f>'Branded vs. Private Label'!M38</f>
        <v>1019485.5690233111</v>
      </c>
      <c r="N185" s="160">
        <f>'Branded vs. Private Label'!N38</f>
        <v>2.9091414807213096E-3</v>
      </c>
      <c r="O185" s="158">
        <f>'Branded vs. Private Label'!O38</f>
        <v>120530884.91361761</v>
      </c>
      <c r="P185" s="159">
        <f>'Branded vs. Private Label'!P38</f>
        <v>6253600.6436419189</v>
      </c>
      <c r="Q185" s="160">
        <f>'Branded vs. Private Label'!Q38</f>
        <v>5.4723042147799272E-2</v>
      </c>
    </row>
    <row r="186" spans="2:17" ht="15.75" thickBot="1">
      <c r="B186" s="417" t="s">
        <v>222</v>
      </c>
      <c r="C186" s="165" t="s">
        <v>221</v>
      </c>
      <c r="D186" s="130">
        <f>'Single Serve'!E54</f>
        <v>1219250.9665947715</v>
      </c>
      <c r="E186" s="131">
        <f>'Single Serve'!F54</f>
        <v>-108982.91645207489</v>
      </c>
      <c r="F186" s="132">
        <f>'Single Serve'!G54</f>
        <v>-8.2050998580218498E-2</v>
      </c>
      <c r="G186" s="133">
        <f>'Single Serve'!H54</f>
        <v>0.95133663298025828</v>
      </c>
      <c r="H186" s="134">
        <f>'Single Serve'!I54</f>
        <v>-0.13611747829224041</v>
      </c>
      <c r="I186" s="259">
        <f>'Single Serve'!J54</f>
        <v>14.922126679209786</v>
      </c>
      <c r="J186" s="186">
        <f>'Single Serve'!K54</f>
        <v>-0.18554161080448672</v>
      </c>
      <c r="K186" s="132">
        <f>'Single Serve'!L54</f>
        <v>-1.2281287041966913E-2</v>
      </c>
      <c r="L186" s="135">
        <f>'Single Serve'!M54</f>
        <v>18193817.37727616</v>
      </c>
      <c r="M186" s="136">
        <f>'Single Serve'!N54</f>
        <v>-1872699.5393532068</v>
      </c>
      <c r="N186" s="132">
        <f>'Single Serve'!O54</f>
        <v>-9.3324593756541674E-2</v>
      </c>
      <c r="O186" s="130">
        <f>'Single Serve'!P54</f>
        <v>7187729.2996561527</v>
      </c>
      <c r="P186" s="131">
        <f>'Single Serve'!Q54</f>
        <v>427795.41915547475</v>
      </c>
      <c r="Q186" s="132">
        <f>'Single Serve'!R54</f>
        <v>6.3283965008810089E-2</v>
      </c>
    </row>
    <row r="187" spans="2:17">
      <c r="B187" s="414"/>
      <c r="C187" s="115" t="s">
        <v>220</v>
      </c>
      <c r="D187" s="166">
        <f>'Single Serve'!E55</f>
        <v>513846.28619723464</v>
      </c>
      <c r="E187" s="167">
        <f>'Single Serve'!F55</f>
        <v>55286.013937734999</v>
      </c>
      <c r="F187" s="168">
        <f>'Single Serve'!G55</f>
        <v>0.12056433424840736</v>
      </c>
      <c r="G187" s="169">
        <f>'Single Serve'!H55</f>
        <v>0.40093533585260449</v>
      </c>
      <c r="H187" s="170">
        <f>'Single Serve'!I55</f>
        <v>2.5502018197025966E-2</v>
      </c>
      <c r="I187" s="257">
        <f>'Single Serve'!J55</f>
        <v>12.792783065180553</v>
      </c>
      <c r="J187" s="188">
        <f>'Single Serve'!K55</f>
        <v>-0.61247716760080806</v>
      </c>
      <c r="K187" s="168">
        <f>'Single Serve'!L55</f>
        <v>-4.5689315758529636E-2</v>
      </c>
      <c r="L187" s="171">
        <f>'Single Serve'!M55</f>
        <v>6573524.068169903</v>
      </c>
      <c r="M187" s="172">
        <f>'Single Serve'!N55</f>
        <v>426404.28611623868</v>
      </c>
      <c r="N187" s="168">
        <f>'Single Serve'!O55</f>
        <v>6.9366516553185362E-2</v>
      </c>
      <c r="O187" s="166">
        <f>'Single Serve'!P55</f>
        <v>4289524.630441308</v>
      </c>
      <c r="P187" s="167">
        <f>'Single Serve'!Q55</f>
        <v>682399.12862259522</v>
      </c>
      <c r="Q187" s="168">
        <f>'Single Serve'!R55</f>
        <v>0.18918086667029732</v>
      </c>
    </row>
    <row r="188" spans="2:17" ht="15.75" thickBot="1">
      <c r="B188" s="414"/>
      <c r="C188" s="114" t="s">
        <v>219</v>
      </c>
      <c r="D188" s="158">
        <f>'Single Serve'!E56</f>
        <v>705404.68039753777</v>
      </c>
      <c r="E188" s="159">
        <f>'Single Serve'!F56</f>
        <v>-164268.93038965203</v>
      </c>
      <c r="F188" s="160">
        <f>'Single Serve'!G56</f>
        <v>-0.18888572488817168</v>
      </c>
      <c r="G188" s="161">
        <f>'Single Serve'!H56</f>
        <v>0.55040129712765451</v>
      </c>
      <c r="H188" s="162">
        <f>'Single Serve'!I56</f>
        <v>-0.16161949648913709</v>
      </c>
      <c r="I188" s="258">
        <f>'Single Serve'!J56</f>
        <v>16.473229668050362</v>
      </c>
      <c r="J188" s="181">
        <f>'Single Serve'!K56</f>
        <v>0.46791806387688695</v>
      </c>
      <c r="K188" s="160">
        <f>'Single Serve'!L56</f>
        <v>2.9235173637911224E-2</v>
      </c>
      <c r="L188" s="163">
        <f>'Single Serve'!M56</f>
        <v>11620293.309106302</v>
      </c>
      <c r="M188" s="164">
        <f>'Single Serve'!N56</f>
        <v>-2299103.8254693523</v>
      </c>
      <c r="N188" s="160">
        <f>'Single Serve'!O56</f>
        <v>-0.16517265821508889</v>
      </c>
      <c r="O188" s="158">
        <f>'Single Serve'!P56</f>
        <v>2898204.6692148447</v>
      </c>
      <c r="P188" s="159">
        <f>'Single Serve'!Q56</f>
        <v>-254603.70946711674</v>
      </c>
      <c r="Q188" s="160">
        <f>'Single Serve'!R56</f>
        <v>-8.0754577788059029E-2</v>
      </c>
    </row>
    <row r="189" spans="2:17">
      <c r="B189" s="414"/>
      <c r="C189" s="93" t="s">
        <v>218</v>
      </c>
      <c r="D189" s="137">
        <f>Size!D121</f>
        <v>1251841.2824285417</v>
      </c>
      <c r="E189" s="138">
        <f>Size!E121</f>
        <v>-99522.336518308613</v>
      </c>
      <c r="F189" s="139">
        <f>Size!F121</f>
        <v>-7.3645860464904872E-2</v>
      </c>
      <c r="G189" s="140">
        <f>Size!G121</f>
        <v>0.97676565635815538</v>
      </c>
      <c r="H189" s="141">
        <f>Size!H121</f>
        <v>-0.12962527524255896</v>
      </c>
      <c r="I189" s="176">
        <f>Size!I121</f>
        <v>15.18063878768562</v>
      </c>
      <c r="J189" s="177">
        <f>Size!J121</f>
        <v>-9.564199802739104E-2</v>
      </c>
      <c r="K189" s="139">
        <f>Size!K121</f>
        <v>-6.2608169729924884E-3</v>
      </c>
      <c r="L189" s="142">
        <f>Size!L121</f>
        <v>19003750.328060828</v>
      </c>
      <c r="M189" s="143">
        <f>Size!M121</f>
        <v>-1640059.7585685402</v>
      </c>
      <c r="N189" s="139">
        <f>Size!N121</f>
        <v>-7.9445594184708077E-2</v>
      </c>
      <c r="O189" s="137">
        <f>Size!O121</f>
        <v>7264653.0781896114</v>
      </c>
      <c r="P189" s="138">
        <f>Size!P121</f>
        <v>453114.19768895209</v>
      </c>
      <c r="Q189" s="139">
        <f>Size!Q121</f>
        <v>6.6521560786517511E-2</v>
      </c>
    </row>
    <row r="190" spans="2:17">
      <c r="B190" s="414"/>
      <c r="C190" s="94" t="s">
        <v>217</v>
      </c>
      <c r="D190" s="121">
        <f>Size!D122</f>
        <v>977115.00037914515</v>
      </c>
      <c r="E190" s="122">
        <f>Size!E122</f>
        <v>61070.56726045371</v>
      </c>
      <c r="F190" s="123">
        <f>Size!F122</f>
        <v>6.6667691055703221E-2</v>
      </c>
      <c r="G190" s="124">
        <f>Size!G122</f>
        <v>0.7624068546702647</v>
      </c>
      <c r="H190" s="125">
        <f>Size!H122</f>
        <v>1.2421255283117993E-2</v>
      </c>
      <c r="I190" s="182">
        <f>Size!I122</f>
        <v>9.2545935698606687</v>
      </c>
      <c r="J190" s="183">
        <f>Size!J122</f>
        <v>-0.67806668702410633</v>
      </c>
      <c r="K190" s="123">
        <f>Size!K122</f>
        <v>-6.826637270253029E-2</v>
      </c>
      <c r="L190" s="126">
        <f>Size!L122</f>
        <v>9042802.1995232422</v>
      </c>
      <c r="M190" s="127">
        <f>Size!M122</f>
        <v>-55955.93485532701</v>
      </c>
      <c r="N190" s="123">
        <f>Size!N122</f>
        <v>-6.149843091652717E-3</v>
      </c>
      <c r="O190" s="121">
        <f>Size!O122</f>
        <v>3908460.0015165806</v>
      </c>
      <c r="P190" s="122">
        <f>Size!P122</f>
        <v>244282.26904181484</v>
      </c>
      <c r="Q190" s="123">
        <f>Size!Q122</f>
        <v>6.6667691055703221E-2</v>
      </c>
    </row>
    <row r="191" spans="2:17">
      <c r="B191" s="414"/>
      <c r="C191" s="94" t="s">
        <v>422</v>
      </c>
      <c r="D191" s="121">
        <f>Size!D123</f>
        <v>3159814.723552817</v>
      </c>
      <c r="E191" s="122">
        <f>Size!E123</f>
        <v>430776.28968875716</v>
      </c>
      <c r="F191" s="123">
        <f>Size!F123</f>
        <v>0.15784911064034329</v>
      </c>
      <c r="G191" s="124">
        <f>Size!G123</f>
        <v>2.4654870755130336</v>
      </c>
      <c r="H191" s="125">
        <f>Size!H123</f>
        <v>0.23116366108658282</v>
      </c>
      <c r="I191" s="182">
        <f>Size!I123</f>
        <v>10.665561939931221</v>
      </c>
      <c r="J191" s="183">
        <f>Size!J123</f>
        <v>0.64180909362449867</v>
      </c>
      <c r="K191" s="123">
        <f>Size!K123</f>
        <v>6.4028822684008502E-2</v>
      </c>
      <c r="L191" s="126">
        <f>Size!L123</f>
        <v>33701199.652759217</v>
      </c>
      <c r="M191" s="127">
        <f>Size!M123</f>
        <v>6345992.8836339042</v>
      </c>
      <c r="N191" s="123">
        <f>Size!N123</f>
        <v>0.2319848260403706</v>
      </c>
      <c r="O191" s="121">
        <f>Size!O123</f>
        <v>7699716.1076284647</v>
      </c>
      <c r="P191" s="122">
        <f>Size!P123</f>
        <v>1038074.4518686766</v>
      </c>
      <c r="Q191" s="123">
        <f>Size!Q123</f>
        <v>0.15582862386047691</v>
      </c>
    </row>
    <row r="192" spans="2:17">
      <c r="B192" s="414"/>
      <c r="C192" s="94" t="s">
        <v>239</v>
      </c>
      <c r="D192" s="121">
        <f>Size!D124</f>
        <v>22553376.654449984</v>
      </c>
      <c r="E192" s="122">
        <f>Size!E124</f>
        <v>1293150.4260304421</v>
      </c>
      <c r="F192" s="123">
        <f>Size!F124</f>
        <v>6.0824866684712285E-2</v>
      </c>
      <c r="G192" s="124">
        <f>Size!G124</f>
        <v>17.597569324635234</v>
      </c>
      <c r="H192" s="125">
        <f>Size!H124</f>
        <v>0.19135742643837261</v>
      </c>
      <c r="I192" s="182">
        <f>Size!I124</f>
        <v>5.4813363223099856</v>
      </c>
      <c r="J192" s="183">
        <f>Size!J124</f>
        <v>-0.10019018078231934</v>
      </c>
      <c r="K192" s="123">
        <f>Size!K124</f>
        <v>-1.7950318918455638E-2</v>
      </c>
      <c r="L192" s="126">
        <f>Size!L124</f>
        <v>123622642.64677477</v>
      </c>
      <c r="M192" s="127">
        <f>Size!M124</f>
        <v>4958126.4911129326</v>
      </c>
      <c r="N192" s="123">
        <f>Size!N124</f>
        <v>4.1782722011093502E-2</v>
      </c>
      <c r="O192" s="121">
        <f>Size!O124</f>
        <v>44899742.109225869</v>
      </c>
      <c r="P192" s="122">
        <f>Size!P124</f>
        <v>2857155.9503725022</v>
      </c>
      <c r="Q192" s="123">
        <f>Size!Q124</f>
        <v>6.7958615570817824E-2</v>
      </c>
    </row>
    <row r="193" spans="2:17">
      <c r="B193" s="414"/>
      <c r="C193" s="94" t="s">
        <v>216</v>
      </c>
      <c r="D193" s="121">
        <f>Size!D125</f>
        <v>3051592.0975162983</v>
      </c>
      <c r="E193" s="122">
        <f>Size!E125</f>
        <v>139044.6474051741</v>
      </c>
      <c r="F193" s="123">
        <f>Size!F125</f>
        <v>4.7739873697120037E-2</v>
      </c>
      <c r="G193" s="124">
        <f>Size!G125</f>
        <v>2.3810449454785516</v>
      </c>
      <c r="H193" s="125">
        <f>Size!H125</f>
        <v>-3.521311507881375E-3</v>
      </c>
      <c r="I193" s="182">
        <f>Size!I125</f>
        <v>8.3619995719999398</v>
      </c>
      <c r="J193" s="183">
        <f>Size!J125</f>
        <v>0.10898480663430377</v>
      </c>
      <c r="K193" s="123">
        <f>Size!K125</f>
        <v>1.3205453974427172E-2</v>
      </c>
      <c r="L193" s="126">
        <f>Size!L125</f>
        <v>25517411.813349687</v>
      </c>
      <c r="M193" s="127">
        <f>Size!M125</f>
        <v>1480114.702754546</v>
      </c>
      <c r="N193" s="123">
        <f>Size!N125</f>
        <v>6.1575754376399588E-2</v>
      </c>
      <c r="O193" s="121">
        <f>Size!O125</f>
        <v>4068789.4633550644</v>
      </c>
      <c r="P193" s="122">
        <f>Size!P125</f>
        <v>185392.86320689972</v>
      </c>
      <c r="Q193" s="123">
        <f>Size!Q125</f>
        <v>4.7739873697120287E-2</v>
      </c>
    </row>
    <row r="194" spans="2:17">
      <c r="B194" s="414"/>
      <c r="C194" s="94" t="s">
        <v>240</v>
      </c>
      <c r="D194" s="121">
        <f>Size!D126</f>
        <v>96373488.798325181</v>
      </c>
      <c r="E194" s="122">
        <f>Size!E126</f>
        <v>4268418.9389894307</v>
      </c>
      <c r="F194" s="123">
        <f>Size!F126</f>
        <v>4.634293145326554E-2</v>
      </c>
      <c r="G194" s="124">
        <f>Size!G126</f>
        <v>75.196684566116204</v>
      </c>
      <c r="H194" s="125">
        <f>Size!H126</f>
        <v>-0.21174926920912185</v>
      </c>
      <c r="I194" s="182">
        <f>Size!I126</f>
        <v>3.2802800197235285</v>
      </c>
      <c r="J194" s="183">
        <f>Size!J126</f>
        <v>-0.21025339089703676</v>
      </c>
      <c r="K194" s="123">
        <f>Size!K126</f>
        <v>-6.0235318263192561E-2</v>
      </c>
      <c r="L194" s="126">
        <f>Size!L126</f>
        <v>316132029.73619539</v>
      </c>
      <c r="M194" s="127">
        <f>Size!M126</f>
        <v>-5363793.8953572512</v>
      </c>
      <c r="N194" s="123">
        <f>Size!N126</f>
        <v>-1.6683868035263744E-2</v>
      </c>
      <c r="O194" s="121">
        <f>Size!O126</f>
        <v>96373488.798325181</v>
      </c>
      <c r="P194" s="122">
        <f>Size!P126</f>
        <v>4268418.9389894307</v>
      </c>
      <c r="Q194" s="123">
        <f>Size!Q126</f>
        <v>4.634293145326554E-2</v>
      </c>
    </row>
    <row r="195" spans="2:17" ht="15.75" thickBot="1">
      <c r="B195" s="414"/>
      <c r="C195" s="95" t="s">
        <v>215</v>
      </c>
      <c r="D195" s="121">
        <f>Size!D127</f>
        <v>0</v>
      </c>
      <c r="E195" s="122">
        <f>Size!E127</f>
        <v>0</v>
      </c>
      <c r="F195" s="123">
        <f>Size!F127</f>
        <v>0</v>
      </c>
      <c r="G195" s="124">
        <f>Size!G127</f>
        <v>0</v>
      </c>
      <c r="H195" s="125">
        <f>Size!H127</f>
        <v>0</v>
      </c>
      <c r="I195" s="182">
        <f>Size!I127</f>
        <v>0</v>
      </c>
      <c r="J195" s="183">
        <f>Size!J127</f>
        <v>0</v>
      </c>
      <c r="K195" s="123">
        <f>Size!K127</f>
        <v>0</v>
      </c>
      <c r="L195" s="126">
        <f>Size!L127</f>
        <v>0</v>
      </c>
      <c r="M195" s="127">
        <f>Size!M127</f>
        <v>-6.9846350925217848E-12</v>
      </c>
      <c r="N195" s="123">
        <f>Size!N127</f>
        <v>-1</v>
      </c>
      <c r="O195" s="121">
        <f>Size!O127</f>
        <v>0</v>
      </c>
      <c r="P195" s="122">
        <f>Size!P127</f>
        <v>0</v>
      </c>
      <c r="Q195" s="123">
        <f>Size!Q127</f>
        <v>0</v>
      </c>
    </row>
    <row r="196" spans="2:17">
      <c r="B196" s="414"/>
      <c r="C196" s="117" t="s">
        <v>241</v>
      </c>
      <c r="D196" s="166">
        <f>'White Milk Size'!D37</f>
        <v>20474264.248273589</v>
      </c>
      <c r="E196" s="167">
        <f>'White Milk Size'!E37</f>
        <v>1114903.9361714423</v>
      </c>
      <c r="F196" s="168">
        <f>'White Milk Size'!F37</f>
        <v>5.75899161024696E-2</v>
      </c>
      <c r="G196" s="169">
        <f>'White Milk Size'!G37</f>
        <v>15.975314472868758</v>
      </c>
      <c r="H196" s="170">
        <f>'White Milk Size'!H37</f>
        <v>0.12538304760740715</v>
      </c>
      <c r="I196" s="257">
        <f>'White Milk Size'!I37</f>
        <v>5.491348450386238</v>
      </c>
      <c r="J196" s="188">
        <f>'White Milk Size'!J37</f>
        <v>-7.072799687024478E-2</v>
      </c>
      <c r="K196" s="168">
        <f>'White Milk Size'!K37</f>
        <v>-1.2716113764515346E-2</v>
      </c>
      <c r="L196" s="171">
        <f>'White Milk Size'!L37</f>
        <v>112431319.25255552</v>
      </c>
      <c r="M196" s="172">
        <f>'White Milk Size'!M37</f>
        <v>4753077.2266602516</v>
      </c>
      <c r="N196" s="168">
        <f>'White Milk Size'!N37</f>
        <v>4.4141482413106226E-2</v>
      </c>
      <c r="O196" s="166">
        <f>'White Milk Size'!O37</f>
        <v>40741517.296873093</v>
      </c>
      <c r="P196" s="167">
        <f>'White Milk Size'!P37</f>
        <v>2500662.9706544504</v>
      </c>
      <c r="Q196" s="168">
        <f>'White Milk Size'!Q37</f>
        <v>6.5392445192835283E-2</v>
      </c>
    </row>
    <row r="197" spans="2:17" ht="15.75" thickBot="1">
      <c r="B197" s="416"/>
      <c r="C197" s="116" t="s">
        <v>238</v>
      </c>
      <c r="D197" s="158">
        <f>'White Milk Size'!D38</f>
        <v>93603698.601897359</v>
      </c>
      <c r="E197" s="159">
        <f>'White Milk Size'!E38</f>
        <v>4135330.7260108888</v>
      </c>
      <c r="F197" s="160">
        <f>'White Milk Size'!F38</f>
        <v>4.6221148593518085E-2</v>
      </c>
      <c r="G197" s="161">
        <f>'White Milk Size'!G38</f>
        <v>73.035519267317511</v>
      </c>
      <c r="H197" s="162">
        <f>'White Milk Size'!H38</f>
        <v>-0.21418902373473259</v>
      </c>
      <c r="I197" s="258">
        <f>'White Milk Size'!I38</f>
        <v>3.2790267093371033</v>
      </c>
      <c r="J197" s="181">
        <f>'White Milk Size'!J38</f>
        <v>-0.20918560954970156</v>
      </c>
      <c r="K197" s="160">
        <f>'White Milk Size'!K38</f>
        <v>-5.9969288112731362E-2</v>
      </c>
      <c r="L197" s="163">
        <f>'White Milk Size'!L38</f>
        <v>306929027.80836153</v>
      </c>
      <c r="M197" s="164">
        <f>'White Milk Size'!M38</f>
        <v>-5155635.1670021415</v>
      </c>
      <c r="N197" s="160">
        <f>'White Milk Size'!N38</f>
        <v>-1.65199888961193E-2</v>
      </c>
      <c r="O197" s="158">
        <f>'White Milk Size'!O38</f>
        <v>93603698.601897359</v>
      </c>
      <c r="P197" s="159">
        <f>'White Milk Size'!P38</f>
        <v>4135330.7260108888</v>
      </c>
      <c r="Q197" s="160">
        <f>'White Milk Size'!Q38</f>
        <v>4.6221148593518085E-2</v>
      </c>
    </row>
    <row r="198" spans="2:17">
      <c r="B198" s="417" t="s">
        <v>186</v>
      </c>
      <c r="C198" s="93" t="s">
        <v>212</v>
      </c>
      <c r="D198" s="137">
        <f>Organic!D37</f>
        <v>5693838.3509725071</v>
      </c>
      <c r="E198" s="138">
        <f>Organic!E37</f>
        <v>100176.81971711013</v>
      </c>
      <c r="F198" s="139">
        <f>Organic!F37</f>
        <v>1.7908988442964881E-2</v>
      </c>
      <c r="G198" s="140">
        <f>Organic!G37</f>
        <v>4.4426924021035914</v>
      </c>
      <c r="H198" s="141">
        <f>Organic!H37</f>
        <v>-0.13696055425451803</v>
      </c>
      <c r="I198" s="254">
        <f>Organic!I37</f>
        <v>9.2718783059228294</v>
      </c>
      <c r="J198" s="177">
        <f>Organic!J37</f>
        <v>0.21240724382189846</v>
      </c>
      <c r="K198" s="139">
        <f>Organic!K37</f>
        <v>2.3445876957483243E-2</v>
      </c>
      <c r="L198" s="142">
        <f>Organic!L37</f>
        <v>52792576.283813402</v>
      </c>
      <c r="M198" s="143">
        <f>Organic!M37</f>
        <v>2116961.5102179497</v>
      </c>
      <c r="N198" s="139">
        <f>Organic!N37</f>
        <v>4.1774757339914766E-2</v>
      </c>
      <c r="O198" s="137">
        <f>Organic!O37</f>
        <v>8426591.1755555868</v>
      </c>
      <c r="P198" s="138">
        <f>Organic!P37</f>
        <v>452734.428597386</v>
      </c>
      <c r="Q198" s="139">
        <f>Organic!Q37</f>
        <v>5.6777346642211908E-2</v>
      </c>
    </row>
    <row r="199" spans="2:17" ht="15.75" thickBot="1">
      <c r="B199" s="416"/>
      <c r="C199" s="95" t="s">
        <v>214</v>
      </c>
      <c r="D199" s="144">
        <f>Organic!D38</f>
        <v>122468047.18214497</v>
      </c>
      <c r="E199" s="145">
        <f>Organic!E38</f>
        <v>5920105.7456581593</v>
      </c>
      <c r="F199" s="146">
        <f>Organic!F38</f>
        <v>5.079545526665815E-2</v>
      </c>
      <c r="G199" s="147">
        <f>Organic!G38</f>
        <v>95.557307597896497</v>
      </c>
      <c r="H199" s="148">
        <f>Organic!H38</f>
        <v>0.13696055425472764</v>
      </c>
      <c r="I199" s="255">
        <f>Organic!I38</f>
        <v>3.9277244338267612</v>
      </c>
      <c r="J199" s="184">
        <f>Organic!J38</f>
        <v>-0.17019365392262165</v>
      </c>
      <c r="K199" s="146">
        <f>Organic!K38</f>
        <v>-4.1531736427678011E-2</v>
      </c>
      <c r="L199" s="149">
        <f>Organic!L38</f>
        <v>481020741.28035945</v>
      </c>
      <c r="M199" s="150">
        <f>Organic!M38</f>
        <v>3416823.9778243899</v>
      </c>
      <c r="N199" s="146">
        <f>Organic!N38</f>
        <v>7.1540953791214938E-3</v>
      </c>
      <c r="O199" s="144">
        <f>Organic!O38</f>
        <v>156346917.12334847</v>
      </c>
      <c r="P199" s="145">
        <f>Organic!P38</f>
        <v>8510404.0161480308</v>
      </c>
      <c r="Q199" s="146">
        <f>Organic!Q38</f>
        <v>5.7566319965737391E-2</v>
      </c>
    </row>
    <row r="200" spans="2:17">
      <c r="B200" s="417" t="s">
        <v>248</v>
      </c>
      <c r="C200" s="173" t="s">
        <v>211</v>
      </c>
      <c r="D200" s="137">
        <f>'Form Data'!D37</f>
        <v>9496048.4447746892</v>
      </c>
      <c r="E200" s="138">
        <f>'Form Data'!E37</f>
        <v>765320.7940537259</v>
      </c>
      <c r="F200" s="139">
        <f>'Form Data'!F37</f>
        <v>8.765830577598277E-2</v>
      </c>
      <c r="G200" s="140">
        <f>'Form Data'!G37</f>
        <v>7.4094169302158761</v>
      </c>
      <c r="H200" s="141">
        <f>'Form Data'!H37</f>
        <v>0.26137937496391839</v>
      </c>
      <c r="I200" s="254">
        <f>'Form Data'!I37</f>
        <v>8.8963911045851063</v>
      </c>
      <c r="J200" s="177">
        <f>'Form Data'!J37</f>
        <v>0.3145177713571794</v>
      </c>
      <c r="K200" s="139">
        <f>'Form Data'!K37</f>
        <v>3.6649081050801162E-2</v>
      </c>
      <c r="L200" s="142">
        <f>'Form Data'!L37</f>
        <v>84480560.912802771</v>
      </c>
      <c r="M200" s="143">
        <f>'Form Data'!M37</f>
        <v>9554562.1074048281</v>
      </c>
      <c r="N200" s="139">
        <f>'Form Data'!N37</f>
        <v>0.1275199831799437</v>
      </c>
      <c r="O200" s="137">
        <f>'Form Data'!O37</f>
        <v>18299703.44920361</v>
      </c>
      <c r="P200" s="138">
        <f>'Form Data'!P37</f>
        <v>1592894.1125302669</v>
      </c>
      <c r="Q200" s="139">
        <f>'Form Data'!Q37</f>
        <v>9.5344004976083821E-2</v>
      </c>
    </row>
    <row r="201" spans="2:17" ht="15.75" thickBot="1">
      <c r="B201" s="416"/>
      <c r="C201" s="174" t="s">
        <v>213</v>
      </c>
      <c r="D201" s="144">
        <f>'Form Data'!D38</f>
        <v>118665837.08834583</v>
      </c>
      <c r="E201" s="145">
        <f>'Form Data'!E38</f>
        <v>5254961.7713236511</v>
      </c>
      <c r="F201" s="146">
        <f>'Form Data'!F38</f>
        <v>4.6335607203755687E-2</v>
      </c>
      <c r="G201" s="147">
        <f>'Form Data'!G38</f>
        <v>92.590583069786589</v>
      </c>
      <c r="H201" s="148">
        <f>'Form Data'!H38</f>
        <v>-0.26137937496208963</v>
      </c>
      <c r="I201" s="255">
        <f>'Form Data'!I38</f>
        <v>3.7865384652943224</v>
      </c>
      <c r="J201" s="184">
        <f>'Form Data'!J38</f>
        <v>-0.21090474289408379</v>
      </c>
      <c r="K201" s="146">
        <f>'Form Data'!K38</f>
        <v>-5.2759909749828145E-2</v>
      </c>
      <c r="L201" s="149">
        <f>'Form Data'!L38</f>
        <v>449332756.65137106</v>
      </c>
      <c r="M201" s="150">
        <f>'Form Data'!M38</f>
        <v>-4020776.6193614006</v>
      </c>
      <c r="N201" s="146">
        <f>'Form Data'!N38</f>
        <v>-8.868965000346174E-3</v>
      </c>
      <c r="O201" s="144">
        <f>'Form Data'!O38</f>
        <v>146473804.84970045</v>
      </c>
      <c r="P201" s="145">
        <f>'Form Data'!P38</f>
        <v>7370244.3322148323</v>
      </c>
      <c r="Q201" s="146">
        <f>'Form Data'!Q38</f>
        <v>5.2983865436631847E-2</v>
      </c>
    </row>
    <row r="202" spans="2:17" ht="15.75" thickBot="1">
      <c r="B202" s="306" t="s">
        <v>412</v>
      </c>
      <c r="C202" s="307" t="s">
        <v>249</v>
      </c>
      <c r="D202" s="328">
        <f>'Glass Bottle'!D20</f>
        <v>15519.999999999982</v>
      </c>
      <c r="E202" s="329">
        <f>'Glass Bottle'!E20</f>
        <v>872.74999999992724</v>
      </c>
      <c r="F202" s="330">
        <f>'Glass Bottle'!F20</f>
        <v>5.9584563655288469E-2</v>
      </c>
      <c r="G202" s="133">
        <f>'Glass Bottle'!G20</f>
        <v>1.2109684509900232E-2</v>
      </c>
      <c r="H202" s="134">
        <f>'Glass Bottle'!H20</f>
        <v>1.1766078980184926E-4</v>
      </c>
      <c r="I202" s="185">
        <f>'Glass Bottle'!I20</f>
        <v>7.3940515463917649</v>
      </c>
      <c r="J202" s="186">
        <f>'Glass Bottle'!J20</f>
        <v>-0.37931615061617396</v>
      </c>
      <c r="K202" s="132">
        <f>'Glass Bottle'!K20</f>
        <v>-4.8796887707007255E-2</v>
      </c>
      <c r="L202" s="135">
        <f>'Glass Bottle'!L20</f>
        <v>114755.68000000005</v>
      </c>
      <c r="M202" s="136">
        <f>'Glass Bottle'!M20</f>
        <v>897.22000000008848</v>
      </c>
      <c r="N202" s="132">
        <f>'Glass Bottle'!N20</f>
        <v>7.8801346865229761E-3</v>
      </c>
      <c r="O202" s="130">
        <f>'Glass Bottle'!O20</f>
        <v>28200</v>
      </c>
      <c r="P202" s="131">
        <f>'Glass Bottle'!P20</f>
        <v>1200.0000000001164</v>
      </c>
      <c r="Q202" s="132">
        <f>'Glass Bottle'!Q20</f>
        <v>4.4444444444448949E-2</v>
      </c>
    </row>
    <row r="203" spans="2:17">
      <c r="B203" s="414" t="s">
        <v>413</v>
      </c>
      <c r="C203" s="308" t="s">
        <v>414</v>
      </c>
      <c r="D203" s="313">
        <f>Enhanced!D111</f>
        <v>180271.31317038997</v>
      </c>
      <c r="E203" s="138">
        <f>Enhanced!E111</f>
        <v>-18663.655132811138</v>
      </c>
      <c r="F203" s="139">
        <f>Enhanced!F111</f>
        <v>-9.3817870694132846E-2</v>
      </c>
      <c r="G203" s="140">
        <f>Enhanced!G111</f>
        <v>0.14065906756951341</v>
      </c>
      <c r="H203" s="141">
        <f>Enhanced!H111</f>
        <v>-2.2213339104025925E-2</v>
      </c>
      <c r="I203" s="254">
        <f>Enhanced!I111</f>
        <v>10.192155784381043</v>
      </c>
      <c r="J203" s="177">
        <f>Enhanced!J111</f>
        <v>2.2557583384617885E-2</v>
      </c>
      <c r="K203" s="139">
        <f>Enhanced!K111</f>
        <v>2.2181390983969924E-3</v>
      </c>
      <c r="L203" s="142">
        <f>Enhanced!L111</f>
        <v>1837353.3072875566</v>
      </c>
      <c r="M203" s="143">
        <f>Enhanced!M111</f>
        <v>-185735.38848395832</v>
      </c>
      <c r="N203" s="139">
        <f>Enhanced!N111</f>
        <v>-9.1807832682850921E-2</v>
      </c>
      <c r="O203" s="137">
        <f>Enhanced!O111</f>
        <v>372740.84779334068</v>
      </c>
      <c r="P203" s="138">
        <f>Enhanced!P111</f>
        <v>-33615.480277088471</v>
      </c>
      <c r="Q203" s="139">
        <f>Enhanced!Q111</f>
        <v>-8.2724146161844148E-2</v>
      </c>
    </row>
    <row r="204" spans="2:17">
      <c r="B204" s="414"/>
      <c r="C204" s="308" t="s">
        <v>415</v>
      </c>
      <c r="D204" s="314">
        <f>Enhanced!D112</f>
        <v>123607347.96642643</v>
      </c>
      <c r="E204" s="122">
        <f>Enhanced!E112</f>
        <v>5601218.9803387225</v>
      </c>
      <c r="F204" s="123">
        <f>Enhanced!F112</f>
        <v>4.7465492076255431E-2</v>
      </c>
      <c r="G204" s="124">
        <f>Enhanced!G112</f>
        <v>96.446262047608499</v>
      </c>
      <c r="H204" s="125">
        <f>Enhanced!H112</f>
        <v>-0.16793501451223847</v>
      </c>
      <c r="I204" s="182">
        <f>Enhanced!I112</f>
        <v>3.9198141741513264</v>
      </c>
      <c r="J204" s="183">
        <f>Enhanced!J112</f>
        <v>-0.19460904522802425</v>
      </c>
      <c r="K204" s="123">
        <f>Enhanced!K112</f>
        <v>-4.7299228798679704E-2</v>
      </c>
      <c r="L204" s="126">
        <f>Enhanced!L112</f>
        <v>484517834.58805346</v>
      </c>
      <c r="M204" s="127">
        <f>Enhanced!M112</f>
        <v>-1009322.541380465</v>
      </c>
      <c r="N204" s="123">
        <f>Enhanced!N112</f>
        <v>-2.0788178921810454E-3</v>
      </c>
      <c r="O204" s="121">
        <f>Enhanced!O112</f>
        <v>154853659.88333154</v>
      </c>
      <c r="P204" s="122">
        <f>Enhanced!P112</f>
        <v>7912887.4746486545</v>
      </c>
      <c r="Q204" s="123">
        <f>Enhanced!Q112</f>
        <v>5.385086348015599E-2</v>
      </c>
    </row>
    <row r="205" spans="2:17">
      <c r="B205" s="414"/>
      <c r="C205" s="309" t="s">
        <v>250</v>
      </c>
      <c r="D205" s="314">
        <f>'Enhanced - Aggs'!D104</f>
        <v>0</v>
      </c>
      <c r="E205" s="122">
        <f>'Enhanced - Aggs'!E104</f>
        <v>0</v>
      </c>
      <c r="F205" s="123">
        <f>'Enhanced - Aggs'!F104</f>
        <v>0</v>
      </c>
      <c r="G205" s="124">
        <f>'Enhanced - Aggs'!G104</f>
        <v>0</v>
      </c>
      <c r="H205" s="125">
        <f>'Enhanced - Aggs'!H104</f>
        <v>0</v>
      </c>
      <c r="I205" s="182">
        <f>'Enhanced - Aggs'!I104</f>
        <v>0</v>
      </c>
      <c r="J205" s="183">
        <f>'Enhanced - Aggs'!J104</f>
        <v>0</v>
      </c>
      <c r="K205" s="123">
        <f>'Enhanced - Aggs'!K104</f>
        <v>0</v>
      </c>
      <c r="L205" s="126">
        <f>'Enhanced - Aggs'!L104</f>
        <v>0</v>
      </c>
      <c r="M205" s="127">
        <f>'Enhanced - Aggs'!M104</f>
        <v>0</v>
      </c>
      <c r="N205" s="123">
        <f>'Enhanced - Aggs'!N104</f>
        <v>0</v>
      </c>
      <c r="O205" s="121">
        <f>'Enhanced - Aggs'!O104</f>
        <v>0</v>
      </c>
      <c r="P205" s="122">
        <f>'Enhanced - Aggs'!P104</f>
        <v>0</v>
      </c>
      <c r="Q205" s="123">
        <f>'Enhanced - Aggs'!Q104</f>
        <v>0</v>
      </c>
    </row>
    <row r="206" spans="2:17" ht="15" customHeight="1">
      <c r="B206" s="414"/>
      <c r="C206" s="309" t="s">
        <v>251</v>
      </c>
      <c r="D206" s="314">
        <f>'Enhanced - Aggs'!D105</f>
        <v>167453.84027779102</v>
      </c>
      <c r="E206" s="122">
        <f>'Enhanced - Aggs'!E105</f>
        <v>52110.926303280867</v>
      </c>
      <c r="F206" s="123">
        <f>'Enhanced - Aggs'!F105</f>
        <v>0.45179131086281515</v>
      </c>
      <c r="G206" s="124">
        <f>'Enhanced - Aggs'!G105</f>
        <v>0.13065806544686048</v>
      </c>
      <c r="H206" s="125">
        <f>'Enhanced - Aggs'!H105</f>
        <v>3.6224300724637018E-2</v>
      </c>
      <c r="I206" s="182">
        <f>'Enhanced - Aggs'!I105</f>
        <v>10.892607798098355</v>
      </c>
      <c r="J206" s="183">
        <f>'Enhanced - Aggs'!J105</f>
        <v>-0.25339599645955246</v>
      </c>
      <c r="K206" s="123">
        <f>'Enhanced - Aggs'!K105</f>
        <v>-2.2734246383737489E-2</v>
      </c>
      <c r="L206" s="126">
        <f>'Enhanced - Aggs'!L105</f>
        <v>1824009.0064313831</v>
      </c>
      <c r="M206" s="127">
        <f>'Enhanced - Aggs'!M105</f>
        <v>538396.44959612656</v>
      </c>
      <c r="N206" s="123">
        <f>'Enhanced - Aggs'!N105</f>
        <v>0.41878592950389082</v>
      </c>
      <c r="O206" s="121">
        <f>'Enhanced - Aggs'!O105</f>
        <v>334907.68055558205</v>
      </c>
      <c r="P206" s="122">
        <f>'Enhanced - Aggs'!P105</f>
        <v>104221.85260656173</v>
      </c>
      <c r="Q206" s="123">
        <f>'Enhanced - Aggs'!Q105</f>
        <v>0.45179131086281515</v>
      </c>
    </row>
    <row r="207" spans="2:17">
      <c r="B207" s="414"/>
      <c r="C207" s="309" t="s">
        <v>252</v>
      </c>
      <c r="D207" s="314">
        <f>'Enhanced - Aggs'!D106</f>
        <v>3131.295222254048</v>
      </c>
      <c r="E207" s="122">
        <f>'Enhanced - Aggs'!E106</f>
        <v>1674.6102737110268</v>
      </c>
      <c r="F207" s="123">
        <f>'Enhanced - Aggs'!F106</f>
        <v>1.1496036087871815</v>
      </c>
      <c r="G207" s="124">
        <f>'Enhanced - Aggs'!G106</f>
        <v>2.4432343588179431E-3</v>
      </c>
      <c r="H207" s="125">
        <f>'Enhanced - Aggs'!H106</f>
        <v>1.2506145526674278E-3</v>
      </c>
      <c r="I207" s="182">
        <f>'Enhanced - Aggs'!I106</f>
        <v>12.389304253657018</v>
      </c>
      <c r="J207" s="183">
        <f>'Enhanced - Aggs'!J106</f>
        <v>-1.449723836935263</v>
      </c>
      <c r="K207" s="123">
        <f>'Enhanced - Aggs'!K106</f>
        <v>-0.10475618861708791</v>
      </c>
      <c r="L207" s="126">
        <f>'Enhanced - Aggs'!L106</f>
        <v>38794.569216527976</v>
      </c>
      <c r="M207" s="127">
        <f>'Enhanced - Aggs'!M106</f>
        <v>18635.465294498135</v>
      </c>
      <c r="N207" s="123">
        <f>'Enhanced - Aggs'!N106</f>
        <v>0.92441932769309876</v>
      </c>
      <c r="O207" s="121">
        <f>'Enhanced - Aggs'!O106</f>
        <v>28622.442616581917</v>
      </c>
      <c r="P207" s="122">
        <f>'Enhanced - Aggs'!P106</f>
        <v>15307.223708510399</v>
      </c>
      <c r="Q207" s="123">
        <f>'Enhanced - Aggs'!Q106</f>
        <v>1.1496036087871866</v>
      </c>
    </row>
    <row r="208" spans="2:17">
      <c r="B208" s="414"/>
      <c r="C208" s="310" t="s">
        <v>416</v>
      </c>
      <c r="D208" s="314">
        <f>Enhanced!D113</f>
        <v>1275869.6651220322</v>
      </c>
      <c r="E208" s="122">
        <f>Enhanced!E113</f>
        <v>106908.87889509322</v>
      </c>
      <c r="F208" s="123">
        <f>Enhanced!F113</f>
        <v>9.1456343236425916E-2</v>
      </c>
      <c r="G208" s="124">
        <f>Enhanced!G113</f>
        <v>0.99551411858117844</v>
      </c>
      <c r="H208" s="125">
        <f>Enhanced!H113</f>
        <v>3.8460372908901697E-2</v>
      </c>
      <c r="I208" s="182">
        <f>Enhanced!I113</f>
        <v>11.152694416561779</v>
      </c>
      <c r="J208" s="183">
        <f>Enhanced!J113</f>
        <v>0.11278219498554165</v>
      </c>
      <c r="K208" s="123">
        <f>Enhanced!K113</f>
        <v>1.0215859757029756E-2</v>
      </c>
      <c r="L208" s="126">
        <f>Enhanced!L113</f>
        <v>14229384.490467034</v>
      </c>
      <c r="M208" s="127">
        <f>Enhanced!M113</f>
        <v>1324160.0200568829</v>
      </c>
      <c r="N208" s="123">
        <f>Enhanced!N113</f>
        <v>0.10260650816984965</v>
      </c>
      <c r="O208" s="121">
        <f>Enhanced!O113</f>
        <v>1945316.6650990248</v>
      </c>
      <c r="P208" s="122">
        <f>Enhanced!P113</f>
        <v>218407.84923100378</v>
      </c>
      <c r="Q208" s="123">
        <f>Enhanced!Q113</f>
        <v>0.1264732956506579</v>
      </c>
    </row>
    <row r="209" spans="2:17">
      <c r="B209" s="414"/>
      <c r="C209" s="310" t="s">
        <v>417</v>
      </c>
      <c r="D209" s="314">
        <f>Enhanced!D114</f>
        <v>4761.7348000000056</v>
      </c>
      <c r="E209" s="122">
        <f>Enhanced!E114</f>
        <v>4432.7348000000056</v>
      </c>
      <c r="F209" s="123">
        <f>Enhanced!F114</f>
        <v>13.473358054711264</v>
      </c>
      <c r="G209" s="124">
        <f>Enhanced!G114</f>
        <v>3.7154063239570245E-3</v>
      </c>
      <c r="H209" s="125">
        <f>Enhanced!H114</f>
        <v>3.4460468330005409E-3</v>
      </c>
      <c r="I209" s="182">
        <f>Enhanced!I114</f>
        <v>8.6524264224038578</v>
      </c>
      <c r="J209" s="183">
        <f>Enhanced!J114</f>
        <v>3.0680191275710191</v>
      </c>
      <c r="K209" s="123">
        <f>Enhanced!K114</f>
        <v>0.54939028720376604</v>
      </c>
      <c r="L209" s="126">
        <f>Enhanced!L114</f>
        <v>41200.559999999998</v>
      </c>
      <c r="M209" s="127">
        <f>Enhanced!M114</f>
        <v>39363.289999999994</v>
      </c>
      <c r="N209" s="123">
        <f>Enhanced!N114</f>
        <v>21.424880393192023</v>
      </c>
      <c r="O209" s="121">
        <f>Enhanced!O114</f>
        <v>10272</v>
      </c>
      <c r="P209" s="122">
        <f>Enhanced!P114</f>
        <v>9614</v>
      </c>
      <c r="Q209" s="123">
        <f>Enhanced!Q114</f>
        <v>14.610942249240122</v>
      </c>
    </row>
    <row r="210" spans="2:17">
      <c r="B210" s="414"/>
      <c r="C210" s="310" t="s">
        <v>418</v>
      </c>
      <c r="D210" s="314">
        <f>Enhanced!D115</f>
        <v>3085050.4573233575</v>
      </c>
      <c r="E210" s="122">
        <f>Enhanced!E115</f>
        <v>375766.47786902031</v>
      </c>
      <c r="F210" s="123">
        <f>Enhanced!F115</f>
        <v>0.13869586234540887</v>
      </c>
      <c r="G210" s="124">
        <f>Enhanced!G115</f>
        <v>2.4071512716049828</v>
      </c>
      <c r="H210" s="125">
        <f>Enhanced!H115</f>
        <v>0.18900126077709123</v>
      </c>
      <c r="I210" s="182">
        <f>Enhanced!I115</f>
        <v>10.736430507534882</v>
      </c>
      <c r="J210" s="183">
        <f>Enhanced!J115</f>
        <v>0.70845638108067455</v>
      </c>
      <c r="K210" s="123">
        <f>Enhanced!K115</f>
        <v>7.0648006481362727E-2</v>
      </c>
      <c r="L210" s="126">
        <f>Enhanced!L115</f>
        <v>33122429.847290933</v>
      </c>
      <c r="M210" s="127">
        <f>Enhanced!M115</f>
        <v>5953800.2001059465</v>
      </c>
      <c r="N210" s="123">
        <f>Enhanced!N115</f>
        <v>0.21914245500868815</v>
      </c>
      <c r="O210" s="121">
        <f>Enhanced!O115</f>
        <v>7574989.7155478001</v>
      </c>
      <c r="P210" s="122">
        <f>Enhanced!P115</f>
        <v>910707.97544238158</v>
      </c>
      <c r="Q210" s="123">
        <f>Enhanced!Q115</f>
        <v>0.13665508316699343</v>
      </c>
    </row>
    <row r="211" spans="2:17">
      <c r="B211" s="414"/>
      <c r="C211" s="310" t="s">
        <v>253</v>
      </c>
      <c r="D211" s="314">
        <f>'Enhanced - Aggs'!D108</f>
        <v>0</v>
      </c>
      <c r="E211" s="122">
        <f>'Enhanced - Aggs'!E108</f>
        <v>0</v>
      </c>
      <c r="F211" s="123">
        <f>'Enhanced - Aggs'!F108</f>
        <v>0</v>
      </c>
      <c r="G211" s="124">
        <f>'Enhanced - Aggs'!G108</f>
        <v>0</v>
      </c>
      <c r="H211" s="125">
        <f>'Enhanced - Aggs'!H108</f>
        <v>0</v>
      </c>
      <c r="I211" s="182">
        <f>'Enhanced - Aggs'!I108</f>
        <v>0</v>
      </c>
      <c r="J211" s="183">
        <f>'Enhanced - Aggs'!J108</f>
        <v>0</v>
      </c>
      <c r="K211" s="123">
        <f>'Enhanced - Aggs'!K108</f>
        <v>0</v>
      </c>
      <c r="L211" s="126">
        <f>'Enhanced - Aggs'!L108</f>
        <v>0</v>
      </c>
      <c r="M211" s="127">
        <f>'Enhanced - Aggs'!M108</f>
        <v>0</v>
      </c>
      <c r="N211" s="123">
        <f>'Enhanced - Aggs'!N108</f>
        <v>0</v>
      </c>
      <c r="O211" s="121">
        <f>'Enhanced - Aggs'!O108</f>
        <v>0</v>
      </c>
      <c r="P211" s="122">
        <f>'Enhanced - Aggs'!P108</f>
        <v>0</v>
      </c>
      <c r="Q211" s="123">
        <f>'Enhanced - Aggs'!Q108</f>
        <v>0</v>
      </c>
    </row>
    <row r="212" spans="2:17">
      <c r="B212" s="415"/>
      <c r="C212" s="311" t="s">
        <v>332</v>
      </c>
      <c r="D212" s="314">
        <f>'Enhanced - Aggs'!D109</f>
        <v>435193.34915252228</v>
      </c>
      <c r="E212" s="122">
        <f>'Enhanced - Aggs'!E109</f>
        <v>150033.93757892156</v>
      </c>
      <c r="F212" s="123">
        <f>'Enhanced - Aggs'!F109</f>
        <v>0.52614057782973522</v>
      </c>
      <c r="G212" s="124">
        <f>'Enhanced - Aggs'!G109</f>
        <v>3.4093161633714817</v>
      </c>
      <c r="H212" s="125">
        <f>'Enhanced - Aggs'!H109</f>
        <v>1.0244456352740627</v>
      </c>
      <c r="I212" s="182">
        <f>'Enhanced - Aggs'!I109</f>
        <v>30.036372040277758</v>
      </c>
      <c r="J212" s="183">
        <f>'Enhanced - Aggs'!J109</f>
        <v>0.65357784161739119</v>
      </c>
      <c r="K212" s="123">
        <f>'Enhanced - Aggs'!K109</f>
        <v>2.2243556456832462E-2</v>
      </c>
      <c r="L212" s="126">
        <f>'Enhanced - Aggs'!L109</f>
        <v>13071629.344599657</v>
      </c>
      <c r="M212" s="127">
        <f>'Enhanced - Aggs'!M109</f>
        <v>4692849.0405214578</v>
      </c>
      <c r="N212" s="123">
        <f>'Enhanced - Aggs'!N109</f>
        <v>0.56008737193375391</v>
      </c>
      <c r="O212" s="121">
        <f>'Enhanced - Aggs'!O109</f>
        <v>3072033.0721094608</v>
      </c>
      <c r="P212" s="122">
        <f>'Enhanced - Aggs'!P109</f>
        <v>966955.0197623875</v>
      </c>
      <c r="Q212" s="123">
        <f>'Enhanced - Aggs'!Q109</f>
        <v>0.4593440222723682</v>
      </c>
    </row>
    <row r="213" spans="2:17" ht="15.75" thickBot="1">
      <c r="B213" s="416"/>
      <c r="C213" s="312" t="s">
        <v>419</v>
      </c>
      <c r="D213" s="315">
        <f>Enhanced!D116</f>
        <v>8584.3962801106973</v>
      </c>
      <c r="E213" s="145">
        <f>Enhanced!E116</f>
        <v>-49380.851391441312</v>
      </c>
      <c r="F213" s="146">
        <f>Enhanced!F116</f>
        <v>-0.85190443196667787</v>
      </c>
      <c r="G213" s="147">
        <f>Enhanced!G116</f>
        <v>6.6980883157282097E-3</v>
      </c>
      <c r="H213" s="148">
        <f>Enhanced!H116</f>
        <v>-4.0759326900003529E-2</v>
      </c>
      <c r="I213" s="255">
        <f>Enhanced!I116</f>
        <v>7.5852475765584977</v>
      </c>
      <c r="J213" s="184">
        <f>Enhanced!J116</f>
        <v>-3.6903854895802279</v>
      </c>
      <c r="K213" s="146">
        <f>Enhanced!K116</f>
        <v>-0.32728854051331585</v>
      </c>
      <c r="L213" s="149">
        <f>Enhanced!L116</f>
        <v>65114.77107992745</v>
      </c>
      <c r="M213" s="150">
        <f>Enhanced!M116</f>
        <v>-588480.09225234517</v>
      </c>
      <c r="N213" s="146">
        <f>Enhanced!N116</f>
        <v>-0.90037441428479437</v>
      </c>
      <c r="O213" s="144">
        <f>Enhanced!O116</f>
        <v>16529.187132358551</v>
      </c>
      <c r="P213" s="145">
        <f>Enhanced!P116</f>
        <v>-54863.374299645424</v>
      </c>
      <c r="Q213" s="146">
        <f>Enhanced!Q116</f>
        <v>-0.76847465897268086</v>
      </c>
    </row>
    <row r="214" spans="2:17" ht="15.6" customHeight="1" thickBot="1">
      <c r="B214" s="417" t="s">
        <v>183</v>
      </c>
      <c r="C214" s="382" t="s">
        <v>210</v>
      </c>
      <c r="D214" s="383">
        <f>'Non-Dairy Alternatives'!D189</f>
        <v>11969808.681485968</v>
      </c>
      <c r="E214" s="384">
        <f>'Non-Dairy Alternatives'!E189</f>
        <v>-755595.38092830777</v>
      </c>
      <c r="F214" s="385">
        <f>'Non-Dairy Alternatives'!F189</f>
        <v>-5.9376926439611656E-2</v>
      </c>
      <c r="G214" s="386">
        <f>'Non-Dairy Alternatives'!G189</f>
        <v>100.00000000000003</v>
      </c>
      <c r="H214" s="387">
        <f>'Non-Dairy Alternatives'!H189</f>
        <v>-4.2632564145606011E-14</v>
      </c>
      <c r="I214" s="388">
        <f>'Non-Dairy Alternatives'!I189</f>
        <v>7.5009141927740233</v>
      </c>
      <c r="J214" s="389">
        <f>'Non-Dairy Alternatives'!J189</f>
        <v>0.28674450152611275</v>
      </c>
      <c r="K214" s="385">
        <f>'Non-Dairy Alternatives'!K189</f>
        <v>3.9747401821443921E-2</v>
      </c>
      <c r="L214" s="390">
        <f>'Non-Dairy Alternatives'!L189</f>
        <v>89784507.823747814</v>
      </c>
      <c r="M214" s="391">
        <f>'Non-Dairy Alternatives'!M189</f>
        <v>-2018716.4722042829</v>
      </c>
      <c r="N214" s="385">
        <f>'Non-Dairy Alternatives'!N189</f>
        <v>-2.1989603172285252E-2</v>
      </c>
      <c r="O214" s="383">
        <f>'Non-Dairy Alternatives'!O189</f>
        <v>25589973.509236097</v>
      </c>
      <c r="P214" s="384">
        <f>'Non-Dairy Alternatives'!P189</f>
        <v>-334519.95114456117</v>
      </c>
      <c r="Q214" s="385">
        <f>'Non-Dairy Alternatives'!Q189</f>
        <v>-1.2903625355526978E-2</v>
      </c>
    </row>
    <row r="215" spans="2:17" ht="15.6" customHeight="1">
      <c r="B215" s="415"/>
      <c r="C215" s="93" t="s">
        <v>456</v>
      </c>
      <c r="D215" s="137">
        <f>'Non-Dairy Alternatives'!D190</f>
        <v>35743.35147621308</v>
      </c>
      <c r="E215" s="138">
        <f>'Non-Dairy Alternatives'!E190</f>
        <v>11738.957068953325</v>
      </c>
      <c r="F215" s="139">
        <f>'Non-Dairy Alternatives'!F190</f>
        <v>0.48903366899366812</v>
      </c>
      <c r="G215" s="140">
        <f>'Non-Dairy Alternatives'!G190</f>
        <v>0.2986125545306193</v>
      </c>
      <c r="H215" s="141">
        <f>'Non-Dairy Alternatives'!H190</f>
        <v>0.10997890258899573</v>
      </c>
      <c r="I215" s="254">
        <f>'Non-Dairy Alternatives'!I190</f>
        <v>11.17088094222224</v>
      </c>
      <c r="J215" s="177">
        <f>'Non-Dairy Alternatives'!J190</f>
        <v>-0.97370488780540931</v>
      </c>
      <c r="K215" s="317">
        <f>'Non-Dairy Alternatives'!K190</f>
        <v>-8.017604728832424E-2</v>
      </c>
      <c r="L215" s="335">
        <f>'Non-Dairy Alternatives'!L190</f>
        <v>399284.72381677985</v>
      </c>
      <c r="M215" s="143">
        <f>'Non-Dairy Alternatives'!M190</f>
        <v>107761.29563997808</v>
      </c>
      <c r="N215" s="139">
        <f>'Non-Dairy Alternatives'!N190</f>
        <v>0.36964883513452479</v>
      </c>
      <c r="O215" s="137">
        <f>'Non-Dairy Alternatives'!O190</f>
        <v>84871.169704198837</v>
      </c>
      <c r="P215" s="138">
        <f>'Non-Dairy Alternatives'!P190</f>
        <v>7317.5616755634546</v>
      </c>
      <c r="Q215" s="139">
        <f>'Non-Dairy Alternatives'!Q190</f>
        <v>9.4354883822575564E-2</v>
      </c>
    </row>
    <row r="216" spans="2:17" ht="15.6" customHeight="1">
      <c r="B216" s="415"/>
      <c r="C216" s="332" t="s">
        <v>207</v>
      </c>
      <c r="D216" s="121">
        <f>'Non-Dairy Alternatives'!D191</f>
        <v>8490726.2606754322</v>
      </c>
      <c r="E216" s="122">
        <f>'Non-Dairy Alternatives'!E191</f>
        <v>-887517.61682143249</v>
      </c>
      <c r="F216" s="123">
        <f>'Non-Dairy Alternatives'!F191</f>
        <v>-9.4635800520290872E-2</v>
      </c>
      <c r="G216" s="124">
        <f>'Non-Dairy Alternatives'!G191</f>
        <v>70.934519394685694</v>
      </c>
      <c r="H216" s="125">
        <f>'Non-Dairy Alternatives'!H191</f>
        <v>-2.762502967035843</v>
      </c>
      <c r="I216" s="182">
        <f>'Non-Dairy Alternatives'!I191</f>
        <v>6.1444882961007377</v>
      </c>
      <c r="J216" s="183">
        <f>'Non-Dairy Alternatives'!J191</f>
        <v>-5.3291047970862593E-3</v>
      </c>
      <c r="K216" s="316">
        <f>'Non-Dairy Alternatives'!K191</f>
        <v>-8.665468337821303E-4</v>
      </c>
      <c r="L216" s="319">
        <f>'Non-Dairy Alternatives'!L191</f>
        <v>52171168.134115376</v>
      </c>
      <c r="M216" s="127">
        <f>'Non-Dairy Alternatives'!M191</f>
        <v>-5503319.2535783201</v>
      </c>
      <c r="N216" s="123">
        <f>'Non-Dairy Alternatives'!N191</f>
        <v>-9.542034100076964E-2</v>
      </c>
      <c r="O216" s="121">
        <f>'Non-Dairy Alternatives'!O191</f>
        <v>14872440.123079181</v>
      </c>
      <c r="P216" s="122">
        <f>'Non-Dairy Alternatives'!P191</f>
        <v>-1520477.7815008909</v>
      </c>
      <c r="Q216" s="123">
        <f>'Non-Dairy Alternatives'!Q191</f>
        <v>-9.2752113464563843E-2</v>
      </c>
    </row>
    <row r="217" spans="2:17" ht="15.6" customHeight="1">
      <c r="B217" s="415"/>
      <c r="C217" s="332" t="s">
        <v>209</v>
      </c>
      <c r="D217" s="121">
        <f>'Non-Dairy Alternatives'!D192</f>
        <v>42377.333556911653</v>
      </c>
      <c r="E217" s="122">
        <f>'Non-Dairy Alternatives'!E192</f>
        <v>-24653.031859041839</v>
      </c>
      <c r="F217" s="123">
        <f>'Non-Dairy Alternatives'!F192</f>
        <v>-0.36778901183155893</v>
      </c>
      <c r="G217" s="124">
        <f>'Non-Dairy Alternatives'!G192</f>
        <v>0.35403517871140128</v>
      </c>
      <c r="H217" s="125">
        <f>'Non-Dairy Alternatives'!H192</f>
        <v>-0.17270931668685691</v>
      </c>
      <c r="I217" s="182">
        <f>'Non-Dairy Alternatives'!I192</f>
        <v>7.8164471342621411</v>
      </c>
      <c r="J217" s="183">
        <f>'Non-Dairy Alternatives'!J192</f>
        <v>-0.10324497460392301</v>
      </c>
      <c r="K217" s="316">
        <f>'Non-Dairy Alternatives'!K192</f>
        <v>-1.3036488437263953E-2</v>
      </c>
      <c r="L217" s="319">
        <f>'Non-Dairy Alternatives'!L192</f>
        <v>331240.18743859296</v>
      </c>
      <c r="M217" s="127">
        <f>'Non-Dairy Alternatives'!M192</f>
        <v>-199619.66860054265</v>
      </c>
      <c r="N217" s="123">
        <f>'Non-Dairy Alternatives'!N192</f>
        <v>-0.37603082306872804</v>
      </c>
      <c r="O217" s="121">
        <f>'Non-Dairy Alternatives'!O192</f>
        <v>84797.352713823318</v>
      </c>
      <c r="P217" s="122">
        <f>'Non-Dairy Alternatives'!P192</f>
        <v>-49290.000518083543</v>
      </c>
      <c r="Q217" s="123">
        <f>'Non-Dairy Alternatives'!Q192</f>
        <v>-0.36759619255691822</v>
      </c>
    </row>
    <row r="218" spans="2:17" ht="15.6" customHeight="1">
      <c r="B218" s="415"/>
      <c r="C218" s="332" t="s">
        <v>452</v>
      </c>
      <c r="D218" s="121">
        <f>'Non-Dairy Alternatives'!D193</f>
        <v>792167.67343520909</v>
      </c>
      <c r="E218" s="122">
        <f>'Non-Dairy Alternatives'!E193</f>
        <v>174884.33890052652</v>
      </c>
      <c r="F218" s="123">
        <f>'Non-Dairy Alternatives'!F193</f>
        <v>0.2833129117803852</v>
      </c>
      <c r="G218" s="124">
        <f>'Non-Dairy Alternatives'!G193</f>
        <v>6.6180479113294171</v>
      </c>
      <c r="H218" s="125">
        <f>'Non-Dairy Alternatives'!H193</f>
        <v>1.7672523569635672</v>
      </c>
      <c r="I218" s="182">
        <f>'Non-Dairy Alternatives'!I193</f>
        <v>15.54349436272606</v>
      </c>
      <c r="J218" s="183">
        <f>'Non-Dairy Alternatives'!J193</f>
        <v>1.4029552208813865</v>
      </c>
      <c r="K218" s="316">
        <f>'Non-Dairy Alternatives'!K193</f>
        <v>9.9215115265991694E-2</v>
      </c>
      <c r="L218" s="319">
        <f>'Non-Dairy Alternatives'!L193</f>
        <v>12313053.76637399</v>
      </c>
      <c r="M218" s="127">
        <f>'Non-Dairy Alternatives'!M193</f>
        <v>3584334.6127779111</v>
      </c>
      <c r="N218" s="123">
        <f>'Non-Dairy Alternatives'!N193</f>
        <v>0.4106369502450114</v>
      </c>
      <c r="O218" s="121">
        <f>'Non-Dairy Alternatives'!O193</f>
        <v>4710836.732618928</v>
      </c>
      <c r="P218" s="122">
        <f>'Non-Dairy Alternatives'!P193</f>
        <v>1286535.4734975062</v>
      </c>
      <c r="Q218" s="123">
        <f>'Non-Dairy Alternatives'!Q193</f>
        <v>0.37570744398452682</v>
      </c>
    </row>
    <row r="219" spans="2:17">
      <c r="B219" s="414"/>
      <c r="C219" s="332" t="s">
        <v>453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4"/>
      <c r="C220" s="332" t="s">
        <v>454</v>
      </c>
      <c r="D220" s="121">
        <f>'Non-Dairy Alternatives'!D194</f>
        <v>64306.741296350941</v>
      </c>
      <c r="E220" s="122">
        <f>'Non-Dairy Alternatives'!E194</f>
        <v>121.54051670451008</v>
      </c>
      <c r="F220" s="123">
        <f>'Non-Dairy Alternatives'!F194</f>
        <v>1.8935909715663212E-3</v>
      </c>
      <c r="G220" s="124">
        <f>'Non-Dairy Alternatives'!G194</f>
        <v>0.53724117909934488</v>
      </c>
      <c r="H220" s="125">
        <f>'Non-Dairy Alternatives'!H194</f>
        <v>3.2854831405885521E-2</v>
      </c>
      <c r="I220" s="182">
        <f>'Non-Dairy Alternatives'!I194</f>
        <v>20.116386703966501</v>
      </c>
      <c r="J220" s="183">
        <f>'Non-Dairy Alternatives'!J194</f>
        <v>0.51145039267244741</v>
      </c>
      <c r="K220" s="316">
        <f>'Non-Dairy Alternatives'!K194</f>
        <v>2.6087837499263387E-2</v>
      </c>
      <c r="L220" s="319">
        <f>'Non-Dairy Alternatives'!L194</f>
        <v>1293619.2755893276</v>
      </c>
      <c r="M220" s="127">
        <f>'Non-Dairy Alternatives'!M194</f>
        <v>35272.502176737878</v>
      </c>
      <c r="N220" s="123">
        <f>'Non-Dairy Alternatives'!N194</f>
        <v>2.8030828164386009E-2</v>
      </c>
      <c r="O220" s="121">
        <f>'Non-Dairy Alternatives'!O194</f>
        <v>257205.96518540382</v>
      </c>
      <c r="P220" s="122">
        <f>'Non-Dairy Alternatives'!P194</f>
        <v>483.16206681827316</v>
      </c>
      <c r="Q220" s="123">
        <f>'Non-Dairy Alternatives'!Q194</f>
        <v>1.8820379839615986E-3</v>
      </c>
    </row>
    <row r="221" spans="2:17">
      <c r="B221" s="414"/>
      <c r="C221" s="332" t="s">
        <v>455</v>
      </c>
      <c r="D221" s="121">
        <f>'Non-Dairy Alternatives'!D195</f>
        <v>30755.880896273582</v>
      </c>
      <c r="E221" s="122">
        <f>'Non-Dairy Alternatives'!E195</f>
        <v>-4549.9809037264386</v>
      </c>
      <c r="F221" s="123">
        <f>'Non-Dairy Alternatives'!F195</f>
        <v>-0.12887324290513241</v>
      </c>
      <c r="G221" s="124">
        <f>'Non-Dairy Alternatives'!G195</f>
        <v>0.25694546767355236</v>
      </c>
      <c r="H221" s="125">
        <f>'Non-Dairy Alternatives'!H195</f>
        <v>-2.0498467519667607E-2</v>
      </c>
      <c r="I221" s="182">
        <f>'Non-Dairy Alternatives'!I195</f>
        <v>7.3399894072641692</v>
      </c>
      <c r="J221" s="183">
        <f>'Non-Dairy Alternatives'!J195</f>
        <v>0.11397800311824735</v>
      </c>
      <c r="K221" s="316">
        <f>'Non-Dairy Alternatives'!K195</f>
        <v>1.5773294109784064E-2</v>
      </c>
      <c r="L221" s="319">
        <f>'Non-Dairy Alternatives'!L195</f>
        <v>225747.83998972652</v>
      </c>
      <c r="M221" s="127">
        <f>'Non-Dairy Alternatives'!M195</f>
        <v>-29372.720010273479</v>
      </c>
      <c r="N221" s="123">
        <f>'Non-Dairy Alternatives'!N195</f>
        <v>-0.11513270435857259</v>
      </c>
      <c r="O221" s="121">
        <f>'Non-Dairy Alternatives'!O195</f>
        <v>66730.051846981049</v>
      </c>
      <c r="P221" s="122">
        <f>'Non-Dairy Alternatives'!P195</f>
        <v>-9871.9481530189514</v>
      </c>
      <c r="Q221" s="123">
        <f>'Non-Dairy Alternatives'!Q195</f>
        <v>-0.12887324290513238</v>
      </c>
    </row>
    <row r="222" spans="2:17">
      <c r="B222" s="414"/>
      <c r="C222" s="332" t="s">
        <v>420</v>
      </c>
      <c r="D222" s="121">
        <f>'Non-Dairy Alternatives'!D196</f>
        <v>1541238.8286422451</v>
      </c>
      <c r="E222" s="122">
        <f>'Non-Dairy Alternatives'!E196</f>
        <v>43153.393917252775</v>
      </c>
      <c r="F222" s="123">
        <f>'Non-Dairy Alternatives'!F196</f>
        <v>2.8805696201948963E-2</v>
      </c>
      <c r="G222" s="124">
        <f>'Non-Dairy Alternatives'!G196</f>
        <v>12.876052321756172</v>
      </c>
      <c r="H222" s="125">
        <f>'Non-Dairy Alternatives'!H196</f>
        <v>1.1036525820124634</v>
      </c>
      <c r="I222" s="182">
        <f>'Non-Dairy Alternatives'!I196</f>
        <v>9.6326582730637238</v>
      </c>
      <c r="J222" s="183">
        <f>'Non-Dairy Alternatives'!J196</f>
        <v>-2.8812404483607779E-2</v>
      </c>
      <c r="K222" s="316">
        <f>'Non-Dairy Alternatives'!K196</f>
        <v>-2.9821965459736941E-3</v>
      </c>
      <c r="L222" s="319">
        <f>'Non-Dairy Alternatives'!L196</f>
        <v>14846226.953487767</v>
      </c>
      <c r="M222" s="127">
        <f>'Non-Dairy Alternatives'!M196</f>
        <v>372518.45343150571</v>
      </c>
      <c r="N222" s="123">
        <f>'Non-Dairy Alternatives'!N196</f>
        <v>2.573759540825751E-2</v>
      </c>
      <c r="O222" s="121">
        <f>'Non-Dairy Alternatives'!O196</f>
        <v>3470996.9830105305</v>
      </c>
      <c r="P222" s="122">
        <f>'Non-Dairy Alternatives'!P196</f>
        <v>109561.80820529722</v>
      </c>
      <c r="Q222" s="123">
        <f>'Non-Dairy Alternatives'!Q196</f>
        <v>3.2593759066511047E-2</v>
      </c>
    </row>
    <row r="223" spans="2:17">
      <c r="B223" s="414"/>
      <c r="C223" s="332" t="s">
        <v>421</v>
      </c>
      <c r="D223" s="121">
        <f>'Non-Dairy Alternatives'!D197</f>
        <v>170346.22528149188</v>
      </c>
      <c r="E223" s="122">
        <f>'Non-Dairy Alternatives'!E197</f>
        <v>-20081.395979449095</v>
      </c>
      <c r="F223" s="123">
        <f>'Non-Dairy Alternatives'!F197</f>
        <v>-0.10545421849245162</v>
      </c>
      <c r="G223" s="124">
        <f>'Non-Dairy Alternatives'!G197</f>
        <v>1.4231323976378263</v>
      </c>
      <c r="H223" s="125">
        <f>'Non-Dairy Alternatives'!H197</f>
        <v>-7.3304338885044951E-2</v>
      </c>
      <c r="I223" s="182">
        <f>'Non-Dairy Alternatives'!I197</f>
        <v>12.969003892862638</v>
      </c>
      <c r="J223" s="183">
        <f>'Non-Dairy Alternatives'!J197</f>
        <v>0.5035625337988936</v>
      </c>
      <c r="K223" s="316">
        <f>'Non-Dairy Alternatives'!K197</f>
        <v>4.0396687072194869E-2</v>
      </c>
      <c r="L223" s="319">
        <f>'Non-Dairy Alternatives'!L197</f>
        <v>2209220.858810124</v>
      </c>
      <c r="M223" s="127">
        <f>'Non-Dairy Alternatives'!M197</f>
        <v>-164543.48716413602</v>
      </c>
      <c r="N223" s="123">
        <f>'Non-Dairy Alternatives'!N197</f>
        <v>-6.9317532485139222E-2</v>
      </c>
      <c r="O223" s="121">
        <f>'Non-Dairy Alternatives'!O197</f>
        <v>457956.26741731167</v>
      </c>
      <c r="P223" s="122">
        <f>'Non-Dairy Alternatives'!P197</f>
        <v>-53364.389278530958</v>
      </c>
      <c r="Q223" s="123">
        <f>'Non-Dairy Alternatives'!Q197</f>
        <v>-0.10436579977693838</v>
      </c>
    </row>
    <row r="224" spans="2:17">
      <c r="B224" s="414"/>
      <c r="C224" s="333" t="s">
        <v>421</v>
      </c>
      <c r="D224" s="121">
        <f>'Non-Dairy Alternatives'!D198</f>
        <v>77267.153413355394</v>
      </c>
      <c r="E224" s="122">
        <f>'Non-Dairy Alternatives'!E198</f>
        <v>-7570.6145847680309</v>
      </c>
      <c r="F224" s="123">
        <f>'Non-Dairy Alternatives'!F198</f>
        <v>-8.9236371528957359E-2</v>
      </c>
      <c r="G224" s="124">
        <f>'Non-Dairy Alternatives'!G198</f>
        <v>0.64551702929777521</v>
      </c>
      <c r="H224" s="125">
        <f>'Non-Dairy Alternatives'!H198</f>
        <v>-2.1163317998230236E-2</v>
      </c>
      <c r="I224" s="182">
        <f>'Non-Dairy Alternatives'!I198</f>
        <v>8.4580951617354412</v>
      </c>
      <c r="J224" s="183">
        <f>'Non-Dairy Alternatives'!J198</f>
        <v>-0.31174845261936746</v>
      </c>
      <c r="K224" s="316">
        <f>'Non-Dairy Alternatives'!K198</f>
        <v>-3.554777785422375E-2</v>
      </c>
      <c r="L224" s="319">
        <f>'Non-Dairy Alternatives'!L198</f>
        <v>653532.93644657137</v>
      </c>
      <c r="M224" s="127">
        <f>'Non-Dairy Alternatives'!M198</f>
        <v>-90481.021487886086</v>
      </c>
      <c r="N224" s="123">
        <f>'Non-Dairy Alternatives'!N198</f>
        <v>-0.12161199467155272</v>
      </c>
      <c r="O224" s="121">
        <f>'Non-Dairy Alternatives'!O198</f>
        <v>154756.3068292141</v>
      </c>
      <c r="P224" s="122">
        <f>'Non-Dairy Alternatives'!P198</f>
        <v>-16933.591586638126</v>
      </c>
      <c r="Q224" s="123">
        <f>'Non-Dairy Alternatives'!Q198</f>
        <v>-9.8628933576645636E-2</v>
      </c>
    </row>
    <row r="225" spans="1:17" ht="15.75" thickBot="1">
      <c r="B225" s="416"/>
      <c r="C225" s="334" t="s">
        <v>208</v>
      </c>
      <c r="D225" s="144">
        <f>'Non-Dairy Alternatives'!D199</f>
        <v>724879.23281309009</v>
      </c>
      <c r="E225" s="145">
        <f>'Non-Dairy Alternatives'!E199</f>
        <v>-41120.971183432615</v>
      </c>
      <c r="F225" s="146">
        <f>'Non-Dairy Alternatives'!F199</f>
        <v>-5.3682715708022563E-2</v>
      </c>
      <c r="G225" s="147">
        <f>'Non-Dairy Alternatives'!G199</f>
        <v>6.0558965652832946</v>
      </c>
      <c r="H225" s="148">
        <f>'Non-Dairy Alternatives'!H199</f>
        <v>3.6439735154186081E-2</v>
      </c>
      <c r="I225" s="255">
        <f>'Non-Dairy Alternatives'!I199</f>
        <v>7.3686938539415356</v>
      </c>
      <c r="J225" s="184">
        <f>'Non-Dairy Alternatives'!J199</f>
        <v>0.22420446018456186</v>
      </c>
      <c r="K225" s="318">
        <f>'Non-Dairy Alternatives'!K199</f>
        <v>3.1381453289086987E-2</v>
      </c>
      <c r="L225" s="320">
        <f>'Non-Dairy Alternatives'!L199</f>
        <v>5341413.1476796726</v>
      </c>
      <c r="M225" s="150">
        <f>'Non-Dairy Alternatives'!M199</f>
        <v>-131267.18538916204</v>
      </c>
      <c r="N225" s="146">
        <f>'Non-Dairy Alternatives'!N199</f>
        <v>-2.398590405435818E-2</v>
      </c>
      <c r="O225" s="144">
        <f>'Non-Dairy Alternatives'!O199</f>
        <v>1429382.5568305254</v>
      </c>
      <c r="P225" s="145">
        <f>'Non-Dairy Alternatives'!P199</f>
        <v>-88480.245552580105</v>
      </c>
      <c r="Q225" s="146">
        <f>'Non-Dairy Alternatives'!Q199</f>
        <v>-5.8292650306511609E-2</v>
      </c>
    </row>
    <row r="226" spans="1:17">
      <c r="B226" s="295"/>
      <c r="C226" s="93" t="s">
        <v>398</v>
      </c>
      <c r="D226" s="137">
        <f>'Trad vs Value Add'!D77</f>
        <v>5397145.9393075584</v>
      </c>
      <c r="E226" s="138">
        <f>'Trad vs Value Add'!E77</f>
        <v>286082.07167423796</v>
      </c>
      <c r="F226" s="139">
        <f>'Trad vs Value Add'!F77</f>
        <v>5.5973096616127462E-2</v>
      </c>
      <c r="G226" s="140">
        <f>'Trad vs Value Add'!G77</f>
        <v>4.2111942383314283</v>
      </c>
      <c r="H226" s="141">
        <f>'Trad vs Value Add'!H77</f>
        <v>2.6654537322956529E-2</v>
      </c>
      <c r="I226" s="254">
        <f>'Trad vs Value Add'!I77</f>
        <v>5.3821816194599004</v>
      </c>
      <c r="J226" s="177">
        <f>'Trad vs Value Add'!J77</f>
        <v>-0.32749989108619548</v>
      </c>
      <c r="K226" s="139">
        <f>'Trad vs Value Add'!K77</f>
        <v>-5.7358696887258101E-2</v>
      </c>
      <c r="L226" s="142">
        <f>'Trad vs Value Add'!L77</f>
        <v>29048419.67208378</v>
      </c>
      <c r="M226" s="143">
        <f>'Trad vs Value Add'!M77</f>
        <v>-134127.19216240942</v>
      </c>
      <c r="N226" s="139">
        <f>'Trad vs Value Add'!N77</f>
        <v>-4.5961441537763483E-3</v>
      </c>
      <c r="O226" s="137">
        <f>'Trad vs Value Add'!O77</f>
        <v>11429868.383737206</v>
      </c>
      <c r="P226" s="138">
        <f>'Trad vs Value Add'!P77</f>
        <v>915817.49758620188</v>
      </c>
      <c r="Q226" s="139">
        <f>'Trad vs Value Add'!Q77</f>
        <v>8.7104153052227171E-2</v>
      </c>
    </row>
    <row r="227" spans="1:17">
      <c r="B227" s="295" t="s">
        <v>411</v>
      </c>
      <c r="C227" s="94" t="s">
        <v>399</v>
      </c>
      <c r="D227" s="121">
        <f>'Trad vs Value Add'!D78</f>
        <v>106868433.62330505</v>
      </c>
      <c r="E227" s="122">
        <f>'Trad vs Value Add'!E78</f>
        <v>4881699.1029692292</v>
      </c>
      <c r="F227" s="123">
        <f>'Trad vs Value Add'!F78</f>
        <v>4.7866020281253682E-2</v>
      </c>
      <c r="G227" s="124">
        <f>'Trad vs Value Add'!G78</f>
        <v>83.385503559628859</v>
      </c>
      <c r="H227" s="125">
        <f>'Trad vs Value Add'!H78</f>
        <v>-0.11326511730635502</v>
      </c>
      <c r="I227" s="256">
        <f>'Trad vs Value Add'!I78</f>
        <v>3.3822726592323415</v>
      </c>
      <c r="J227" s="183">
        <f>'Trad vs Value Add'!J78</f>
        <v>-0.21307899553101617</v>
      </c>
      <c r="K227" s="123">
        <f>'Trad vs Value Add'!K78</f>
        <v>-5.9265133425464835E-2</v>
      </c>
      <c r="L227" s="126">
        <f>'Trad vs Value Add'!L78</f>
        <v>361458181.17909098</v>
      </c>
      <c r="M227" s="127">
        <f>'Trad vs Value Add'!M78</f>
        <v>-5219993.542509675</v>
      </c>
      <c r="N227" s="123">
        <f>'Trad vs Value Add'!N78</f>
        <v>-1.4235899222725596E-2</v>
      </c>
      <c r="O227" s="121">
        <f>'Trad vs Value Add'!O78</f>
        <v>124358315.71662235</v>
      </c>
      <c r="P227" s="122">
        <f>'Trad vs Value Add'!P78</f>
        <v>6052551.5161733329</v>
      </c>
      <c r="Q227" s="123">
        <f>'Trad vs Value Add'!Q78</f>
        <v>5.1160241912797354E-2</v>
      </c>
    </row>
    <row r="228" spans="1:17">
      <c r="B228" s="295" t="s">
        <v>409</v>
      </c>
      <c r="C228" s="94" t="s">
        <v>400</v>
      </c>
      <c r="D228" s="121">
        <f>'Trad vs Value Add'!D79</f>
        <v>985346.96699046483</v>
      </c>
      <c r="E228" s="122">
        <f>'Trad vs Value Add'!E79</f>
        <v>28880.26474875689</v>
      </c>
      <c r="F228" s="123">
        <f>'Trad vs Value Add'!F79</f>
        <v>3.0194741417624994E-2</v>
      </c>
      <c r="G228" s="124">
        <f>'Trad vs Value Add'!G79</f>
        <v>0.76882995509288798</v>
      </c>
      <c r="H228" s="125">
        <f>'Trad vs Value Add'!H79</f>
        <v>-1.425023953523652E-2</v>
      </c>
      <c r="I228" s="256">
        <f>'Trad vs Value Add'!I79</f>
        <v>12.787078455350974</v>
      </c>
      <c r="J228" s="183">
        <f>'Trad vs Value Add'!J79</f>
        <v>3.5269003925490594E-2</v>
      </c>
      <c r="K228" s="123">
        <f>'Trad vs Value Add'!K79</f>
        <v>2.7658038696263599E-3</v>
      </c>
      <c r="L228" s="126">
        <f>'Trad vs Value Add'!L79</f>
        <v>12599708.9726492</v>
      </c>
      <c r="M228" s="127">
        <f>'Trad vs Value Add'!M79</f>
        <v>403027.83902962506</v>
      </c>
      <c r="N228" s="123">
        <f>'Trad vs Value Add'!N79</f>
        <v>3.3044058019906571E-2</v>
      </c>
      <c r="O228" s="121">
        <f>'Trad vs Value Add'!O79</f>
        <v>2606151.3393685818</v>
      </c>
      <c r="P228" s="122">
        <f>'Trad vs Value Add'!P79</f>
        <v>158792.39573396742</v>
      </c>
      <c r="Q228" s="123">
        <f>'Trad vs Value Add'!Q79</f>
        <v>6.4883165645551827E-2</v>
      </c>
    </row>
    <row r="229" spans="1:17">
      <c r="B229" s="295"/>
      <c r="C229" s="95" t="s">
        <v>401</v>
      </c>
      <c r="D229" s="144">
        <f>'Trad vs Value Add'!D80</f>
        <v>14289900.168361967</v>
      </c>
      <c r="E229" s="145">
        <f>'Trad vs Value Add'!E80</f>
        <v>767497.67053043284</v>
      </c>
      <c r="F229" s="146">
        <f>'Trad vs Value Add'!F80</f>
        <v>5.6757493400563214E-2</v>
      </c>
      <c r="G229" s="147">
        <f>'Trad vs Value Add'!G80</f>
        <v>11.14988290701249</v>
      </c>
      <c r="H229" s="148">
        <f>'Trad vs Value Add'!H80</f>
        <v>7.8796422743238281E-2</v>
      </c>
      <c r="I229" s="255">
        <f>'Trad vs Value Add'!I80</f>
        <v>8.7827519580124775</v>
      </c>
      <c r="J229" s="184">
        <f>'Trad vs Value Add'!J80</f>
        <v>0.28175687933729243</v>
      </c>
      <c r="K229" s="146">
        <f>'Trad vs Value Add'!K80</f>
        <v>3.3143988054302236E-2</v>
      </c>
      <c r="L229" s="149">
        <f>'Trad vs Value Add'!L80</f>
        <v>125504648.6834839</v>
      </c>
      <c r="M229" s="150">
        <f>'Trad vs Value Add'!M80</f>
        <v>10550771.597553</v>
      </c>
      <c r="N229" s="146">
        <f>'Trad vs Value Add'!N80</f>
        <v>9.1782651138125892E-2</v>
      </c>
      <c r="O229" s="144">
        <f>'Trad vs Value Add'!O80</f>
        <v>24372894.357873082</v>
      </c>
      <c r="P229" s="145">
        <f>'Trad vs Value Add'!P80</f>
        <v>1743596.8662977777</v>
      </c>
      <c r="Q229" s="146">
        <f>'Trad vs Value Add'!Q80</f>
        <v>7.7050419569891823E-2</v>
      </c>
    </row>
    <row r="230" spans="1:17">
      <c r="B230" s="417" t="s">
        <v>410</v>
      </c>
      <c r="C230" s="173" t="s">
        <v>407</v>
      </c>
      <c r="D230" s="137">
        <f>Filtration!D43</f>
        <v>125237271.26949745</v>
      </c>
      <c r="E230" s="138">
        <f>Filtration!E43</f>
        <v>5666641.9367099404</v>
      </c>
      <c r="F230" s="139">
        <f>Filtration!F43</f>
        <v>4.7391587451953703E-2</v>
      </c>
      <c r="G230" s="140">
        <f>Filtration!G43</f>
        <v>97.718031182629417</v>
      </c>
      <c r="H230" s="141">
        <f>Filtration!H43</f>
        <v>-0.17705650863508993</v>
      </c>
      <c r="I230" s="254">
        <f>Filtration!I43</f>
        <v>4.0085867593867146</v>
      </c>
      <c r="J230" s="177">
        <f>Filtration!J43</f>
        <v>-0.19124516081611276</v>
      </c>
      <c r="K230" s="139">
        <f>Filtration!K43</f>
        <v>-4.55363844196119E-2</v>
      </c>
      <c r="L230" s="142">
        <f>Filtration!L43</f>
        <v>502024467.39262974</v>
      </c>
      <c r="M230" s="143">
        <f>Filtration!M43</f>
        <v>-152078.39795178175</v>
      </c>
      <c r="N230" s="139">
        <f>Filtration!N43</f>
        <v>-3.0283851212597595E-4</v>
      </c>
      <c r="O230" s="137">
        <f>Filtration!O43</f>
        <v>157417669.08737218</v>
      </c>
      <c r="P230" s="138">
        <f>Filtration!P43</f>
        <v>8071978.2252516747</v>
      </c>
      <c r="Q230" s="139">
        <f>Filtration!Q43</f>
        <v>5.4048952993922782E-2</v>
      </c>
    </row>
    <row r="231" spans="1:17" ht="15.75" thickBot="1">
      <c r="B231" s="416"/>
      <c r="C231" s="174" t="s">
        <v>408</v>
      </c>
      <c r="D231" s="144">
        <f>Filtration!D44</f>
        <v>2924614.2636225233</v>
      </c>
      <c r="E231" s="145">
        <f>Filtration!E44</f>
        <v>353640.62866689824</v>
      </c>
      <c r="F231" s="146">
        <f>Filtration!F44</f>
        <v>0.13755124667896568</v>
      </c>
      <c r="G231" s="147">
        <f>Filtration!G44</f>
        <v>2.2819688173726154</v>
      </c>
      <c r="H231" s="148">
        <f>Filtration!H44</f>
        <v>0.17705650863648392</v>
      </c>
      <c r="I231" s="255">
        <f>Filtration!I44</f>
        <v>10.869416376357695</v>
      </c>
      <c r="J231" s="184">
        <f>Filtration!J44</f>
        <v>0.71645878447615452</v>
      </c>
      <c r="K231" s="146">
        <f>Filtration!K44</f>
        <v>7.0566510102341592E-2</v>
      </c>
      <c r="L231" s="149">
        <f>Filtration!L44</f>
        <v>31788850.171547957</v>
      </c>
      <c r="M231" s="150">
        <f>Filtration!M44</f>
        <v>5685863.8859979659</v>
      </c>
      <c r="N231" s="146">
        <f>Filtration!N44</f>
        <v>0.21782426821966835</v>
      </c>
      <c r="O231" s="144">
        <f>Filtration!O44</f>
        <v>7355839.2115318775</v>
      </c>
      <c r="P231" s="145">
        <f>Filtration!P44</f>
        <v>891160.21949372627</v>
      </c>
      <c r="Q231" s="146">
        <f>Filtration!Q44</f>
        <v>0.13785065284622366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64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254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333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9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9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9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9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9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9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9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9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9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9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9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9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9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31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31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31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31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31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31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31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31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31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31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31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31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31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31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31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31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31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31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9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9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9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9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9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9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9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9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9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9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9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9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9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9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9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9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9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9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9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9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9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9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9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9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9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9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9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9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9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9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9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9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9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9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9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9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9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9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9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9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9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9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9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9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9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9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9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9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9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9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9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9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9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9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9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9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9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9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9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9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9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9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9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9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9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9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9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9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9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9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9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9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9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9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9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9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9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:Q2"/>
    <mergeCell ref="B4:Q4"/>
    <mergeCell ref="B3:Q3"/>
    <mergeCell ref="G5:H5"/>
    <mergeCell ref="I5:K5"/>
    <mergeCell ref="L5:N5"/>
    <mergeCell ref="O5:Q5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84:B288"/>
    <mergeCell ref="B289:B360"/>
    <mergeCell ref="B253:B259"/>
    <mergeCell ref="B260:B261"/>
    <mergeCell ref="B262:B265"/>
    <mergeCell ref="B266:B278"/>
    <mergeCell ref="B279:B283"/>
    <mergeCell ref="B49:B59"/>
    <mergeCell ref="B60:B71"/>
    <mergeCell ref="B123:B124"/>
    <mergeCell ref="B200:B201"/>
    <mergeCell ref="B76:B77"/>
  </mergeCells>
  <conditionalFormatting sqref="D11:Q18 D30:Q31">
    <cfRule type="cellIs" dxfId="336" priority="157" operator="lessThan">
      <formula>0</formula>
    </cfRule>
  </conditionalFormatting>
  <conditionalFormatting sqref="D232:Q288">
    <cfRule type="cellIs" dxfId="335" priority="151" operator="lessThan">
      <formula>0</formula>
    </cfRule>
  </conditionalFormatting>
  <conditionalFormatting sqref="D8:Q18 D30:Q31">
    <cfRule type="cellIs" dxfId="334" priority="150" operator="lessThan">
      <formula>0</formula>
    </cfRule>
  </conditionalFormatting>
  <conditionalFormatting sqref="D8:Q8">
    <cfRule type="cellIs" dxfId="333" priority="149" operator="lessThan">
      <formula>0</formula>
    </cfRule>
  </conditionalFormatting>
  <conditionalFormatting sqref="D9:Q9">
    <cfRule type="cellIs" dxfId="332" priority="148" operator="lessThan">
      <formula>0</formula>
    </cfRule>
  </conditionalFormatting>
  <conditionalFormatting sqref="D10:Q10">
    <cfRule type="cellIs" dxfId="331" priority="147" operator="lessThan">
      <formula>0</formula>
    </cfRule>
  </conditionalFormatting>
  <conditionalFormatting sqref="D88:Q95 D107:Q108">
    <cfRule type="cellIs" dxfId="330" priority="146" operator="lessThan">
      <formula>0</formula>
    </cfRule>
  </conditionalFormatting>
  <conditionalFormatting sqref="D85:Q95 D107:Q108">
    <cfRule type="cellIs" dxfId="329" priority="145" operator="lessThan">
      <formula>0</formula>
    </cfRule>
  </conditionalFormatting>
  <conditionalFormatting sqref="D85:Q85">
    <cfRule type="cellIs" dxfId="328" priority="144" operator="lessThan">
      <formula>0</formula>
    </cfRule>
  </conditionalFormatting>
  <conditionalFormatting sqref="D86:Q86">
    <cfRule type="cellIs" dxfId="327" priority="143" operator="lessThan">
      <formula>0</formula>
    </cfRule>
  </conditionalFormatting>
  <conditionalFormatting sqref="D87:Q87">
    <cfRule type="cellIs" dxfId="326" priority="142" operator="lessThan">
      <formula>0</formula>
    </cfRule>
  </conditionalFormatting>
  <conditionalFormatting sqref="D165:Q172 D184:Q185">
    <cfRule type="cellIs" dxfId="325" priority="141" operator="lessThan">
      <formula>0</formula>
    </cfRule>
  </conditionalFormatting>
  <conditionalFormatting sqref="D162:Q172 D184:Q185">
    <cfRule type="cellIs" dxfId="324" priority="140" operator="lessThan">
      <formula>0</formula>
    </cfRule>
  </conditionalFormatting>
  <conditionalFormatting sqref="D162:Q162">
    <cfRule type="cellIs" dxfId="323" priority="139" operator="lessThan">
      <formula>0</formula>
    </cfRule>
  </conditionalFormatting>
  <conditionalFormatting sqref="D163:Q163">
    <cfRule type="cellIs" dxfId="322" priority="138" operator="lessThan">
      <formula>0</formula>
    </cfRule>
  </conditionalFormatting>
  <conditionalFormatting sqref="D164:Q164">
    <cfRule type="cellIs" dxfId="321" priority="137" operator="lessThan">
      <formula>0</formula>
    </cfRule>
  </conditionalFormatting>
  <conditionalFormatting sqref="D78:Q78">
    <cfRule type="cellIs" dxfId="320" priority="158" operator="lessThan">
      <formula>0</formula>
    </cfRule>
  </conditionalFormatting>
  <conditionalFormatting sqref="D155:Q155">
    <cfRule type="cellIs" dxfId="319" priority="159" operator="lessThan">
      <formula>0</formula>
    </cfRule>
  </conditionalFormatting>
  <conditionalFormatting sqref="D289:Q289">
    <cfRule type="cellIs" dxfId="318" priority="155" operator="lessThan">
      <formula>0</formula>
    </cfRule>
  </conditionalFormatting>
  <conditionalFormatting sqref="D351:Q360">
    <cfRule type="cellIs" dxfId="317" priority="153" operator="lessThan">
      <formula>0</formula>
    </cfRule>
  </conditionalFormatting>
  <conditionalFormatting sqref="D323:Q324">
    <cfRule type="cellIs" dxfId="316" priority="154" operator="lessThan">
      <formula>0</formula>
    </cfRule>
  </conditionalFormatting>
  <conditionalFormatting sqref="D290:Q322 D325:Q350 D289">
    <cfRule type="cellIs" dxfId="31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19:Q29">
    <cfRule type="cellIs" dxfId="314" priority="132" operator="lessThan">
      <formula>0</formula>
    </cfRule>
  </conditionalFormatting>
  <conditionalFormatting sqref="D96:Q106">
    <cfRule type="cellIs" dxfId="313" priority="131" operator="lessThan">
      <formula>0</formula>
    </cfRule>
  </conditionalFormatting>
  <conditionalFormatting sqref="D173:Q183">
    <cfRule type="cellIs" dxfId="312" priority="130" operator="lessThan">
      <formula>0</formula>
    </cfRule>
  </conditionalFormatting>
  <conditionalFormatting sqref="D72:Q75">
    <cfRule type="cellIs" dxfId="311" priority="123" operator="lessThan">
      <formula>0</formula>
    </cfRule>
  </conditionalFormatting>
  <conditionalFormatting sqref="D76:Q77">
    <cfRule type="cellIs" dxfId="310" priority="122" operator="lessThan">
      <formula>0</formula>
    </cfRule>
  </conditionalFormatting>
  <conditionalFormatting sqref="D149:Q152">
    <cfRule type="cellIs" dxfId="309" priority="121" operator="lessThan">
      <formula>0</formula>
    </cfRule>
  </conditionalFormatting>
  <conditionalFormatting sqref="D153:Q154">
    <cfRule type="cellIs" dxfId="308" priority="120" operator="lessThan">
      <formula>0</formula>
    </cfRule>
  </conditionalFormatting>
  <conditionalFormatting sqref="D226:Q229">
    <cfRule type="cellIs" dxfId="307" priority="119" operator="lessThan">
      <formula>0</formula>
    </cfRule>
  </conditionalFormatting>
  <conditionalFormatting sqref="D230:Q231">
    <cfRule type="cellIs" dxfId="306" priority="118" operator="lessThan">
      <formula>0</formula>
    </cfRule>
  </conditionalFormatting>
  <conditionalFormatting sqref="D61:Q61">
    <cfRule type="cellIs" dxfId="305" priority="102" operator="lessThan">
      <formula>0</formula>
    </cfRule>
  </conditionalFormatting>
  <conditionalFormatting sqref="D62:E67">
    <cfRule type="cellIs" dxfId="304" priority="101" operator="lessThan">
      <formula>0</formula>
    </cfRule>
  </conditionalFormatting>
  <conditionalFormatting sqref="D68:E70">
    <cfRule type="cellIs" dxfId="303" priority="100" operator="lessThan">
      <formula>0</formula>
    </cfRule>
  </conditionalFormatting>
  <conditionalFormatting sqref="F62:F70">
    <cfRule type="cellIs" dxfId="302" priority="99" operator="lessThan">
      <formula>0</formula>
    </cfRule>
  </conditionalFormatting>
  <conditionalFormatting sqref="G62:K70">
    <cfRule type="cellIs" dxfId="301" priority="98" operator="lessThan">
      <formula>0</formula>
    </cfRule>
  </conditionalFormatting>
  <conditionalFormatting sqref="D71:E71">
    <cfRule type="cellIs" dxfId="300" priority="97" operator="lessThan">
      <formula>0</formula>
    </cfRule>
  </conditionalFormatting>
  <conditionalFormatting sqref="F71">
    <cfRule type="cellIs" dxfId="299" priority="96" operator="lessThan">
      <formula>0</formula>
    </cfRule>
  </conditionalFormatting>
  <conditionalFormatting sqref="G71:K71">
    <cfRule type="cellIs" dxfId="298" priority="95" operator="lessThan">
      <formula>0</formula>
    </cfRule>
  </conditionalFormatting>
  <conditionalFormatting sqref="L62:Q70">
    <cfRule type="cellIs" dxfId="297" priority="94" operator="lessThan">
      <formula>0</formula>
    </cfRule>
  </conditionalFormatting>
  <conditionalFormatting sqref="L71:Q71">
    <cfRule type="cellIs" dxfId="296" priority="93" operator="lessThan">
      <formula>0</formula>
    </cfRule>
  </conditionalFormatting>
  <conditionalFormatting sqref="D138:Q138">
    <cfRule type="cellIs" dxfId="295" priority="92" operator="lessThan">
      <formula>0</formula>
    </cfRule>
  </conditionalFormatting>
  <conditionalFormatting sqref="D139:E144">
    <cfRule type="cellIs" dxfId="294" priority="91" operator="lessThan">
      <formula>0</formula>
    </cfRule>
  </conditionalFormatting>
  <conditionalFormatting sqref="D145:E147">
    <cfRule type="cellIs" dxfId="293" priority="90" operator="lessThan">
      <formula>0</formula>
    </cfRule>
  </conditionalFormatting>
  <conditionalFormatting sqref="F139:F147">
    <cfRule type="cellIs" dxfId="292" priority="89" operator="lessThan">
      <formula>0</formula>
    </cfRule>
  </conditionalFormatting>
  <conditionalFormatting sqref="G139:K147">
    <cfRule type="cellIs" dxfId="291" priority="88" operator="lessThan">
      <formula>0</formula>
    </cfRule>
  </conditionalFormatting>
  <conditionalFormatting sqref="D148:E148">
    <cfRule type="cellIs" dxfId="290" priority="87" operator="lessThan">
      <formula>0</formula>
    </cfRule>
  </conditionalFormatting>
  <conditionalFormatting sqref="F148">
    <cfRule type="cellIs" dxfId="289" priority="86" operator="lessThan">
      <formula>0</formula>
    </cfRule>
  </conditionalFormatting>
  <conditionalFormatting sqref="G148:K148">
    <cfRule type="cellIs" dxfId="288" priority="85" operator="lessThan">
      <formula>0</formula>
    </cfRule>
  </conditionalFormatting>
  <conditionalFormatting sqref="L139:Q147">
    <cfRule type="cellIs" dxfId="287" priority="84" operator="lessThan">
      <formula>0</formula>
    </cfRule>
  </conditionalFormatting>
  <conditionalFormatting sqref="L148:Q148">
    <cfRule type="cellIs" dxfId="286" priority="83" operator="lessThan">
      <formula>0</formula>
    </cfRule>
  </conditionalFormatting>
  <conditionalFormatting sqref="D215:Q215">
    <cfRule type="cellIs" dxfId="285" priority="82" operator="lessThan">
      <formula>0</formula>
    </cfRule>
  </conditionalFormatting>
  <conditionalFormatting sqref="D216:E221">
    <cfRule type="cellIs" dxfId="284" priority="81" operator="lessThan">
      <formula>0</formula>
    </cfRule>
  </conditionalFormatting>
  <conditionalFormatting sqref="D222:E224">
    <cfRule type="cellIs" dxfId="283" priority="80" operator="lessThan">
      <formula>0</formula>
    </cfRule>
  </conditionalFormatting>
  <conditionalFormatting sqref="F216:F224">
    <cfRule type="cellIs" dxfId="282" priority="79" operator="lessThan">
      <formula>0</formula>
    </cfRule>
  </conditionalFormatting>
  <conditionalFormatting sqref="G216:K224">
    <cfRule type="cellIs" dxfId="281" priority="78" operator="lessThan">
      <formula>0</formula>
    </cfRule>
  </conditionalFormatting>
  <conditionalFormatting sqref="D225:E225">
    <cfRule type="cellIs" dxfId="280" priority="77" operator="lessThan">
      <formula>0</formula>
    </cfRule>
  </conditionalFormatting>
  <conditionalFormatting sqref="F225">
    <cfRule type="cellIs" dxfId="279" priority="76" operator="lessThan">
      <formula>0</formula>
    </cfRule>
  </conditionalFormatting>
  <conditionalFormatting sqref="G225:K225">
    <cfRule type="cellIs" dxfId="278" priority="75" operator="lessThan">
      <formula>0</formula>
    </cfRule>
  </conditionalFormatting>
  <conditionalFormatting sqref="L216:Q224">
    <cfRule type="cellIs" dxfId="277" priority="74" operator="lessThan">
      <formula>0</formula>
    </cfRule>
  </conditionalFormatting>
  <conditionalFormatting sqref="L225:Q225">
    <cfRule type="cellIs" dxfId="276" priority="73" operator="lessThan">
      <formula>0</formula>
    </cfRule>
  </conditionalFormatting>
  <conditionalFormatting sqref="D32:Q34">
    <cfRule type="cellIs" dxfId="275" priority="72" operator="lessThan">
      <formula>0</formula>
    </cfRule>
  </conditionalFormatting>
  <conditionalFormatting sqref="D32:Q34">
    <cfRule type="cellIs" dxfId="274" priority="71" operator="lessThan">
      <formula>0</formula>
    </cfRule>
  </conditionalFormatting>
  <conditionalFormatting sqref="D42:Q47">
    <cfRule type="cellIs" dxfId="273" priority="69" operator="lessThan">
      <formula>0</formula>
    </cfRule>
  </conditionalFormatting>
  <conditionalFormatting sqref="D42:Q47">
    <cfRule type="cellIs" dxfId="272" priority="70" operator="lessThan">
      <formula>0</formula>
    </cfRule>
  </conditionalFormatting>
  <conditionalFormatting sqref="D35:Q41">
    <cfRule type="cellIs" dxfId="271" priority="68" operator="lessThan">
      <formula>0</formula>
    </cfRule>
  </conditionalFormatting>
  <conditionalFormatting sqref="D48:Q48">
    <cfRule type="cellIs" dxfId="270" priority="67" operator="lessThan">
      <formula>0</formula>
    </cfRule>
  </conditionalFormatting>
  <conditionalFormatting sqref="D109:Q111">
    <cfRule type="cellIs" dxfId="269" priority="59" operator="lessThan">
      <formula>0</formula>
    </cfRule>
  </conditionalFormatting>
  <conditionalFormatting sqref="D109:Q111">
    <cfRule type="cellIs" dxfId="268" priority="58" operator="lessThan">
      <formula>0</formula>
    </cfRule>
  </conditionalFormatting>
  <conditionalFormatting sqref="D119:Q124">
    <cfRule type="cellIs" dxfId="267" priority="56" operator="lessThan">
      <formula>0</formula>
    </cfRule>
  </conditionalFormatting>
  <conditionalFormatting sqref="D119:Q124">
    <cfRule type="cellIs" dxfId="266" priority="57" operator="lessThan">
      <formula>0</formula>
    </cfRule>
  </conditionalFormatting>
  <conditionalFormatting sqref="D125:Q125">
    <cfRule type="cellIs" dxfId="265" priority="54" operator="lessThan">
      <formula>0</formula>
    </cfRule>
  </conditionalFormatting>
  <conditionalFormatting sqref="D186:Q188">
    <cfRule type="cellIs" dxfId="264" priority="46" operator="lessThan">
      <formula>0</formula>
    </cfRule>
  </conditionalFormatting>
  <conditionalFormatting sqref="D186:Q188">
    <cfRule type="cellIs" dxfId="263" priority="45" operator="lessThan">
      <formula>0</formula>
    </cfRule>
  </conditionalFormatting>
  <conditionalFormatting sqref="D196:Q201">
    <cfRule type="cellIs" dxfId="262" priority="43" operator="lessThan">
      <formula>0</formula>
    </cfRule>
  </conditionalFormatting>
  <conditionalFormatting sqref="D196:Q201">
    <cfRule type="cellIs" dxfId="261" priority="44" operator="lessThan">
      <formula>0</formula>
    </cfRule>
  </conditionalFormatting>
  <conditionalFormatting sqref="D202:Q202">
    <cfRule type="cellIs" dxfId="260" priority="41" operator="lessThan">
      <formula>0</formula>
    </cfRule>
  </conditionalFormatting>
  <conditionalFormatting sqref="D50:E55 D49:Q49">
    <cfRule type="cellIs" dxfId="259" priority="33" operator="lessThan">
      <formula>0</formula>
    </cfRule>
  </conditionalFormatting>
  <conditionalFormatting sqref="D56:E59">
    <cfRule type="cellIs" dxfId="258" priority="32" operator="lessThan">
      <formula>0</formula>
    </cfRule>
  </conditionalFormatting>
  <conditionalFormatting sqref="F50:F58">
    <cfRule type="cellIs" dxfId="257" priority="31" operator="lessThan">
      <formula>0</formula>
    </cfRule>
  </conditionalFormatting>
  <conditionalFormatting sqref="F59">
    <cfRule type="cellIs" dxfId="256" priority="30" operator="lessThan">
      <formula>0</formula>
    </cfRule>
  </conditionalFormatting>
  <conditionalFormatting sqref="G59:K59">
    <cfRule type="cellIs" dxfId="255" priority="29" operator="lessThan">
      <formula>0</formula>
    </cfRule>
  </conditionalFormatting>
  <conditionalFormatting sqref="G50:K58">
    <cfRule type="cellIs" dxfId="254" priority="28" operator="lessThan">
      <formula>0</formula>
    </cfRule>
  </conditionalFormatting>
  <conditionalFormatting sqref="L59:Q59">
    <cfRule type="cellIs" dxfId="253" priority="27" operator="lessThan">
      <formula>0</formula>
    </cfRule>
  </conditionalFormatting>
  <conditionalFormatting sqref="L50:Q58">
    <cfRule type="cellIs" dxfId="252" priority="26" operator="lessThan">
      <formula>0</formula>
    </cfRule>
  </conditionalFormatting>
  <conditionalFormatting sqref="D127:E132 D126:Q126">
    <cfRule type="cellIs" dxfId="251" priority="25" operator="lessThan">
      <formula>0</formula>
    </cfRule>
  </conditionalFormatting>
  <conditionalFormatting sqref="D133:E136">
    <cfRule type="cellIs" dxfId="250" priority="24" operator="lessThan">
      <formula>0</formula>
    </cfRule>
  </conditionalFormatting>
  <conditionalFormatting sqref="F127:F135">
    <cfRule type="cellIs" dxfId="249" priority="23" operator="lessThan">
      <formula>0</formula>
    </cfRule>
  </conditionalFormatting>
  <conditionalFormatting sqref="F136">
    <cfRule type="cellIs" dxfId="248" priority="22" operator="lessThan">
      <formula>0</formula>
    </cfRule>
  </conditionalFormatting>
  <conditionalFormatting sqref="G136:K136">
    <cfRule type="cellIs" dxfId="247" priority="21" operator="lessThan">
      <formula>0</formula>
    </cfRule>
  </conditionalFormatting>
  <conditionalFormatting sqref="G127:K135">
    <cfRule type="cellIs" dxfId="246" priority="20" operator="lessThan">
      <formula>0</formula>
    </cfRule>
  </conditionalFormatting>
  <conditionalFormatting sqref="L136:Q136">
    <cfRule type="cellIs" dxfId="245" priority="19" operator="lessThan">
      <formula>0</formula>
    </cfRule>
  </conditionalFormatting>
  <conditionalFormatting sqref="L127:Q135">
    <cfRule type="cellIs" dxfId="244" priority="18" operator="lessThan">
      <formula>0</formula>
    </cfRule>
  </conditionalFormatting>
  <conditionalFormatting sqref="D112:Q118">
    <cfRule type="cellIs" dxfId="243" priority="16" operator="lessThan">
      <formula>0</formula>
    </cfRule>
  </conditionalFormatting>
  <conditionalFormatting sqref="D189:Q195">
    <cfRule type="cellIs" dxfId="242" priority="15" operator="lessThan">
      <formula>0</formula>
    </cfRule>
  </conditionalFormatting>
  <conditionalFormatting sqref="D204:E209 D203:Q203">
    <cfRule type="cellIs" dxfId="241" priority="14" operator="lessThan">
      <formula>0</formula>
    </cfRule>
  </conditionalFormatting>
  <conditionalFormatting sqref="D210:E213">
    <cfRule type="cellIs" dxfId="240" priority="13" operator="lessThan">
      <formula>0</formula>
    </cfRule>
  </conditionalFormatting>
  <conditionalFormatting sqref="F204:F212">
    <cfRule type="cellIs" dxfId="239" priority="12" operator="lessThan">
      <formula>0</formula>
    </cfRule>
  </conditionalFormatting>
  <conditionalFormatting sqref="F213">
    <cfRule type="cellIs" dxfId="238" priority="11" operator="lessThan">
      <formula>0</formula>
    </cfRule>
  </conditionalFormatting>
  <conditionalFormatting sqref="G213:K213">
    <cfRule type="cellIs" dxfId="237" priority="10" operator="lessThan">
      <formula>0</formula>
    </cfRule>
  </conditionalFormatting>
  <conditionalFormatting sqref="G204:K212">
    <cfRule type="cellIs" dxfId="236" priority="9" operator="lessThan">
      <formula>0</formula>
    </cfRule>
  </conditionalFormatting>
  <conditionalFormatting sqref="L213:Q213">
    <cfRule type="cellIs" dxfId="235" priority="8" operator="lessThan">
      <formula>0</formula>
    </cfRule>
  </conditionalFormatting>
  <conditionalFormatting sqref="L204:Q212">
    <cfRule type="cellIs" dxfId="234" priority="7" operator="lessThan">
      <formula>0</formula>
    </cfRule>
  </conditionalFormatting>
  <conditionalFormatting sqref="D7:Q7">
    <cfRule type="cellIs" dxfId="233" priority="6" operator="lessThan">
      <formula>0</formula>
    </cfRule>
  </conditionalFormatting>
  <conditionalFormatting sqref="D60:Q60">
    <cfRule type="cellIs" dxfId="232" priority="5" operator="lessThan">
      <formula>0</formula>
    </cfRule>
  </conditionalFormatting>
  <conditionalFormatting sqref="D84:Q84">
    <cfRule type="cellIs" dxfId="231" priority="4" operator="lessThan">
      <formula>0</formula>
    </cfRule>
  </conditionalFormatting>
  <conditionalFormatting sqref="D137:Q137">
    <cfRule type="cellIs" dxfId="230" priority="3" operator="lessThan">
      <formula>0</formula>
    </cfRule>
  </conditionalFormatting>
  <conditionalFormatting sqref="D161:Q161">
    <cfRule type="cellIs" dxfId="229" priority="2" operator="lessThan">
      <formula>0</formula>
    </cfRule>
  </conditionalFormatting>
  <conditionalFormatting sqref="D214:Q214">
    <cfRule type="cellIs" dxfId="22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1:V89"/>
  <sheetViews>
    <sheetView showGridLines="0" topLeftCell="A7" zoomScale="53" zoomScaleNormal="100" workbookViewId="0">
      <selection activeCell="B66" sqref="B66:B73"/>
    </sheetView>
  </sheetViews>
  <sheetFormatPr defaultColWidth="9.140625" defaultRowHeight="15"/>
  <cols>
    <col min="1" max="1" width="3.7109375" style="19" customWidth="1"/>
    <col min="2" max="2" width="50.140625" style="19" bestFit="1" customWidth="1"/>
    <col min="3" max="3" width="31.42578125" style="20" bestFit="1" customWidth="1"/>
    <col min="4" max="4" width="12.85546875" style="19" bestFit="1" customWidth="1"/>
    <col min="5" max="5" width="13.140625" style="19" bestFit="1" customWidth="1"/>
    <col min="6" max="6" width="11.7109375" style="20" bestFit="1" customWidth="1"/>
    <col min="7" max="7" width="16.140625" style="19" bestFit="1" customWidth="1"/>
    <col min="8" max="8" width="13.85546875" style="19" bestFit="1" customWidth="1"/>
    <col min="9" max="9" width="11.7109375" style="20" bestFit="1" customWidth="1"/>
    <col min="10" max="10" width="12.140625" style="20" bestFit="1" customWidth="1"/>
    <col min="11" max="11" width="14.28515625" style="20" bestFit="1" customWidth="1"/>
    <col min="12" max="12" width="3.7109375" style="19" customWidth="1"/>
    <col min="13" max="13" width="50.140625" style="19" bestFit="1" customWidth="1"/>
    <col min="14" max="14" width="28.5703125" style="19" bestFit="1" customWidth="1"/>
    <col min="15" max="15" width="12.85546875" style="19" bestFit="1" customWidth="1"/>
    <col min="16" max="16" width="12" style="19" bestFit="1" customWidth="1"/>
    <col min="17" max="17" width="8.85546875" style="19" bestFit="1" customWidth="1"/>
    <col min="18" max="18" width="16.140625" style="19" bestFit="1" customWidth="1"/>
    <col min="19" max="19" width="13.85546875" style="19" bestFit="1" customWidth="1"/>
    <col min="20" max="20" width="8.85546875" style="19" bestFit="1" customWidth="1"/>
    <col min="21" max="21" width="12.140625" style="19" bestFit="1" customWidth="1"/>
    <col min="22" max="22" width="14.28515625" style="19" bestFit="1" customWidth="1"/>
    <col min="23" max="16384" width="9.14062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25">
      <c r="B2" s="443" t="s">
        <v>269</v>
      </c>
      <c r="C2" s="443"/>
      <c r="D2" s="443"/>
      <c r="E2" s="443"/>
      <c r="F2" s="443"/>
      <c r="G2" s="443"/>
      <c r="H2" s="443"/>
      <c r="I2" s="443"/>
      <c r="J2" s="443"/>
      <c r="K2" s="443"/>
      <c r="M2" s="443" t="s">
        <v>269</v>
      </c>
      <c r="N2" s="443"/>
      <c r="O2" s="443"/>
      <c r="P2" s="443"/>
      <c r="Q2" s="443"/>
      <c r="R2" s="443"/>
      <c r="S2" s="443"/>
      <c r="T2" s="443"/>
      <c r="U2" s="443"/>
      <c r="V2" s="443"/>
    </row>
    <row r="3" spans="2:22" ht="15.75" thickBot="1">
      <c r="B3" s="444" t="s">
        <v>529</v>
      </c>
      <c r="C3" s="444"/>
      <c r="D3" s="444"/>
      <c r="E3" s="444"/>
      <c r="F3" s="444"/>
      <c r="G3" s="444"/>
      <c r="H3" s="444"/>
      <c r="I3" s="444"/>
      <c r="J3" s="444"/>
      <c r="K3" s="444"/>
      <c r="M3" s="444" t="s">
        <v>530</v>
      </c>
      <c r="N3" s="444"/>
      <c r="O3" s="444"/>
      <c r="P3" s="444"/>
      <c r="Q3" s="444"/>
      <c r="R3" s="444"/>
      <c r="S3" s="444"/>
      <c r="T3" s="444"/>
      <c r="U3" s="444"/>
      <c r="V3" s="444"/>
    </row>
    <row r="4" spans="2:22">
      <c r="B4" s="25"/>
      <c r="C4" s="436"/>
      <c r="D4" s="432" t="s">
        <v>198</v>
      </c>
      <c r="E4" s="437"/>
      <c r="F4" s="433"/>
      <c r="G4" s="438" t="s">
        <v>31</v>
      </c>
      <c r="H4" s="437"/>
      <c r="I4" s="439"/>
      <c r="J4" s="432" t="s">
        <v>36</v>
      </c>
      <c r="K4" s="433"/>
      <c r="M4" s="25"/>
      <c r="N4" s="436"/>
      <c r="O4" s="432" t="s">
        <v>198</v>
      </c>
      <c r="P4" s="437"/>
      <c r="Q4" s="433"/>
      <c r="R4" s="438" t="s">
        <v>31</v>
      </c>
      <c r="S4" s="437"/>
      <c r="T4" s="439"/>
      <c r="U4" s="432" t="s">
        <v>36</v>
      </c>
      <c r="V4" s="433"/>
    </row>
    <row r="5" spans="2:22" ht="30.75" thickBot="1">
      <c r="B5" s="25"/>
      <c r="C5" s="436"/>
      <c r="D5" s="28" t="s">
        <v>28</v>
      </c>
      <c r="E5" s="29" t="s">
        <v>34</v>
      </c>
      <c r="F5" s="23" t="s">
        <v>35</v>
      </c>
      <c r="G5" s="30" t="s">
        <v>28</v>
      </c>
      <c r="H5" s="29" t="s">
        <v>34</v>
      </c>
      <c r="I5" s="35" t="s">
        <v>35</v>
      </c>
      <c r="J5" s="28" t="s">
        <v>28</v>
      </c>
      <c r="K5" s="23" t="s">
        <v>33</v>
      </c>
      <c r="M5" s="25"/>
      <c r="N5" s="436"/>
      <c r="O5" s="28" t="s">
        <v>28</v>
      </c>
      <c r="P5" s="29" t="s">
        <v>34</v>
      </c>
      <c r="Q5" s="23" t="s">
        <v>35</v>
      </c>
      <c r="R5" s="30" t="s">
        <v>28</v>
      </c>
      <c r="S5" s="29" t="s">
        <v>34</v>
      </c>
      <c r="T5" s="35" t="s">
        <v>35</v>
      </c>
      <c r="U5" s="28" t="s">
        <v>28</v>
      </c>
      <c r="V5" s="23" t="s">
        <v>33</v>
      </c>
    </row>
    <row r="6" spans="2:22">
      <c r="B6" s="445" t="s">
        <v>545</v>
      </c>
      <c r="C6" s="34" t="s">
        <v>85</v>
      </c>
      <c r="D6" s="8">
        <f>'Regions By Outlet Data'!C4</f>
        <v>20653779.04671742</v>
      </c>
      <c r="E6" s="5">
        <f>'Regions By Outlet Data'!D4</f>
        <v>-492360.01562482491</v>
      </c>
      <c r="F6" s="7">
        <f>'Regions By Outlet Data'!E4</f>
        <v>-2.3283683805032578E-2</v>
      </c>
      <c r="G6" s="10">
        <f>'Regions By Outlet Data'!F4</f>
        <v>127767484.89948897</v>
      </c>
      <c r="H6" s="6">
        <f>'Regions By Outlet Data'!G4</f>
        <v>-1217927.0941453725</v>
      </c>
      <c r="I6" s="12">
        <f>'Regions By Outlet Data'!H4</f>
        <v>-9.4423630961110502E-3</v>
      </c>
      <c r="J6" s="36">
        <f>'Regions By Outlet Data'!I4</f>
        <v>66.376417989329781</v>
      </c>
      <c r="K6" s="26">
        <f>'Regions By Outlet Data'!J4</f>
        <v>-1.9615533283329967</v>
      </c>
      <c r="M6" s="445" t="s">
        <v>545</v>
      </c>
      <c r="N6" s="34" t="s">
        <v>37</v>
      </c>
      <c r="O6" s="8">
        <f>'Regions By Outlet Data'!C12</f>
        <v>19901586.754627932</v>
      </c>
      <c r="P6" s="5">
        <f>'Regions By Outlet Data'!D12</f>
        <v>-377148.47323591635</v>
      </c>
      <c r="Q6" s="7">
        <f>'Regions By Outlet Data'!E12</f>
        <v>-1.8598224642614705E-2</v>
      </c>
      <c r="R6" s="10">
        <f>'Regions By Outlet Data'!F12</f>
        <v>120420272.84182751</v>
      </c>
      <c r="S6" s="6">
        <f>'Regions By Outlet Data'!G12</f>
        <v>-387569.93225520849</v>
      </c>
      <c r="T6" s="12">
        <f>'Regions By Outlet Data'!H12</f>
        <v>-3.2081520814835297E-3</v>
      </c>
      <c r="U6" s="36">
        <f>'Regions By Outlet Data'!I12</f>
        <v>67.427096922487323</v>
      </c>
      <c r="V6" s="26">
        <f>'Regions By Outlet Data'!J12</f>
        <v>-2.068235987120147</v>
      </c>
    </row>
    <row r="7" spans="2:22">
      <c r="B7" s="446"/>
      <c r="C7" s="32" t="s">
        <v>86</v>
      </c>
      <c r="D7" s="9">
        <f>'Regions By Outlet Data'!C5</f>
        <v>44739558.240373187</v>
      </c>
      <c r="E7" s="2">
        <f>'Regions By Outlet Data'!D5</f>
        <v>279785.85179211944</v>
      </c>
      <c r="F7" s="4">
        <f>'Regions By Outlet Data'!E5</f>
        <v>6.2930113394817763E-3</v>
      </c>
      <c r="G7" s="11">
        <f>'Regions By Outlet Data'!F5</f>
        <v>183626928.24859726</v>
      </c>
      <c r="H7" s="3">
        <f>'Regions By Outlet Data'!G5</f>
        <v>-2938241.2124065757</v>
      </c>
      <c r="I7" s="13">
        <f>'Regions By Outlet Data'!H5</f>
        <v>-1.5749141283420171E-2</v>
      </c>
      <c r="J7" s="37">
        <f>'Regions By Outlet Data'!I5</f>
        <v>117.84996598352078</v>
      </c>
      <c r="K7" s="27">
        <f>'Regions By Outlet Data'!J5</f>
        <v>-0.95100085298385295</v>
      </c>
      <c r="M7" s="446"/>
      <c r="N7" s="32" t="s">
        <v>38</v>
      </c>
      <c r="O7" s="9">
        <f>'Regions By Outlet Data'!C13</f>
        <v>42910952.836318031</v>
      </c>
      <c r="P7" s="2">
        <f>'Regions By Outlet Data'!D13</f>
        <v>468955.68884579092</v>
      </c>
      <c r="Q7" s="4">
        <f>'Regions By Outlet Data'!E13</f>
        <v>1.1049331331330174E-2</v>
      </c>
      <c r="R7" s="11">
        <f>'Regions By Outlet Data'!F13</f>
        <v>167586015.99770835</v>
      </c>
      <c r="S7" s="3">
        <f>'Regions By Outlet Data'!G13</f>
        <v>-1538094.2421660125</v>
      </c>
      <c r="T7" s="13">
        <f>'Regions By Outlet Data'!H13</f>
        <v>-9.0944705635670874E-3</v>
      </c>
      <c r="U7" s="37">
        <f>'Regions By Outlet Data'!I13</f>
        <v>119.16216913560753</v>
      </c>
      <c r="V7" s="27">
        <f>'Regions By Outlet Data'!J13</f>
        <v>-1.1009126244671279</v>
      </c>
    </row>
    <row r="8" spans="2:22">
      <c r="B8" s="446"/>
      <c r="C8" s="32" t="s">
        <v>87</v>
      </c>
      <c r="D8" s="9">
        <f>'Regions By Outlet Data'!C6</f>
        <v>36701742.281821802</v>
      </c>
      <c r="E8" s="2">
        <f>'Regions By Outlet Data'!D6</f>
        <v>1358825.3659969941</v>
      </c>
      <c r="F8" s="4">
        <f>'Regions By Outlet Data'!E6</f>
        <v>3.8446893594925077E-2</v>
      </c>
      <c r="G8" s="11">
        <f>'Regions By Outlet Data'!F6</f>
        <v>169182929.29695696</v>
      </c>
      <c r="H8" s="3">
        <f>'Regions By Outlet Data'!G6</f>
        <v>263532.00840258598</v>
      </c>
      <c r="I8" s="13">
        <f>'Regions By Outlet Data'!H6</f>
        <v>1.5601050716064944E-3</v>
      </c>
      <c r="J8" s="37">
        <f>'Regions By Outlet Data'!I6</f>
        <v>112.77893664590192</v>
      </c>
      <c r="K8" s="27">
        <f>'Regions By Outlet Data'!J6</f>
        <v>2.3445219044868963</v>
      </c>
      <c r="M8" s="446"/>
      <c r="N8" s="32" t="s">
        <v>39</v>
      </c>
      <c r="O8" s="9">
        <f>'Regions By Outlet Data'!C14</f>
        <v>35110688.17727311</v>
      </c>
      <c r="P8" s="2">
        <f>'Regions By Outlet Data'!D14</f>
        <v>1474854.5080223307</v>
      </c>
      <c r="Q8" s="4">
        <f>'Regions By Outlet Data'!E14</f>
        <v>4.3847716769113823E-2</v>
      </c>
      <c r="R8" s="11">
        <f>'Regions By Outlet Data'!F14</f>
        <v>155586123.29709229</v>
      </c>
      <c r="S8" s="3">
        <f>'Regions By Outlet Data'!G14</f>
        <v>1513486.6403755546</v>
      </c>
      <c r="T8" s="13">
        <f>'Regions By Outlet Data'!H14</f>
        <v>9.8232020507813822E-3</v>
      </c>
      <c r="U8" s="37">
        <f>'Regions By Outlet Data'!I14</f>
        <v>113.73997489617518</v>
      </c>
      <c r="V8" s="27">
        <f>'Regions By Outlet Data'!J14</f>
        <v>2.2879362239727641</v>
      </c>
    </row>
    <row r="9" spans="2:22">
      <c r="B9" s="446"/>
      <c r="C9" s="32" t="s">
        <v>88</v>
      </c>
      <c r="D9" s="9">
        <f>'Regions By Outlet Data'!C7</f>
        <v>41809796.314113423</v>
      </c>
      <c r="E9" s="2">
        <f>'Regions By Outlet Data'!D7</f>
        <v>347586.69930496812</v>
      </c>
      <c r="F9" s="4">
        <f>'Regions By Outlet Data'!E7</f>
        <v>8.3832169711675376E-3</v>
      </c>
      <c r="G9" s="11">
        <f>'Regions By Outlet Data'!F7</f>
        <v>238392633.38095471</v>
      </c>
      <c r="H9" s="3">
        <f>'Regions By Outlet Data'!G7</f>
        <v>102654.70404613018</v>
      </c>
      <c r="I9" s="13">
        <f>'Regions By Outlet Data'!H7</f>
        <v>4.3079740329876452E-4</v>
      </c>
      <c r="J9" s="37">
        <f>'Regions By Outlet Data'!I7</f>
        <v>91.478234840995043</v>
      </c>
      <c r="K9" s="27">
        <f>'Regions By Outlet Data'!J7</f>
        <v>-0.21722893450252911</v>
      </c>
      <c r="M9" s="446"/>
      <c r="N9" s="32" t="s">
        <v>40</v>
      </c>
      <c r="O9" s="9">
        <f>'Regions By Outlet Data'!C15</f>
        <v>37434607.85881348</v>
      </c>
      <c r="P9" s="2">
        <f>'Regions By Outlet Data'!D15</f>
        <v>563022.11488643289</v>
      </c>
      <c r="Q9" s="4">
        <f>'Regions By Outlet Data'!E15</f>
        <v>1.5269810167553364E-2</v>
      </c>
      <c r="R9" s="11">
        <f>'Regions By Outlet Data'!F15</f>
        <v>207745329.86736786</v>
      </c>
      <c r="S9" s="3">
        <f>'Regions By Outlet Data'!G15</f>
        <v>1193512.1223397851</v>
      </c>
      <c r="T9" s="13">
        <f>'Regions By Outlet Data'!H15</f>
        <v>5.7782697599547718E-3</v>
      </c>
      <c r="U9" s="37">
        <f>'Regions By Outlet Data'!I15</f>
        <v>86.346648293205348</v>
      </c>
      <c r="V9" s="27">
        <f>'Regions By Outlet Data'!J15</f>
        <v>-0.12445513886979143</v>
      </c>
    </row>
    <row r="10" spans="2:22">
      <c r="B10" s="446"/>
      <c r="C10" s="32" t="s">
        <v>89</v>
      </c>
      <c r="D10" s="9">
        <f>'Regions By Outlet Data'!C8</f>
        <v>22646731.812058542</v>
      </c>
      <c r="E10" s="2">
        <f>'Regions By Outlet Data'!D8</f>
        <v>402650.29130126536</v>
      </c>
      <c r="F10" s="4">
        <f>'Regions By Outlet Data'!E8</f>
        <v>1.8101457276423323E-2</v>
      </c>
      <c r="G10" s="11">
        <f>'Regions By Outlet Data'!F8</f>
        <v>106785166.31425247</v>
      </c>
      <c r="H10" s="3">
        <f>'Regions By Outlet Data'!G8</f>
        <v>-1343529.0364197344</v>
      </c>
      <c r="I10" s="13">
        <f>'Regions By Outlet Data'!H8</f>
        <v>-1.2425277416531615E-2</v>
      </c>
      <c r="J10" s="37">
        <f>'Regions By Outlet Data'!I8</f>
        <v>129.45372252250613</v>
      </c>
      <c r="K10" s="27">
        <f>'Regions By Outlet Data'!J8</f>
        <v>0.15798306720557775</v>
      </c>
      <c r="M10" s="446"/>
      <c r="N10" s="32" t="s">
        <v>41</v>
      </c>
      <c r="O10" s="9">
        <f>'Regions By Outlet Data'!C16</f>
        <v>21452488.667729482</v>
      </c>
      <c r="P10" s="2">
        <f>'Regions By Outlet Data'!D16</f>
        <v>548500.69593291357</v>
      </c>
      <c r="Q10" s="4">
        <f>'Regions By Outlet Data'!E16</f>
        <v>2.6239045710940167E-2</v>
      </c>
      <c r="R10" s="11">
        <f>'Regions By Outlet Data'!F16</f>
        <v>95649519.765165731</v>
      </c>
      <c r="S10" s="3">
        <f>'Regions By Outlet Data'!G16</f>
        <v>-199139.19897021353</v>
      </c>
      <c r="T10" s="13">
        <f>'Regions By Outlet Data'!H16</f>
        <v>-2.0776419943937473E-3</v>
      </c>
      <c r="U10" s="37">
        <f>'Regions By Outlet Data'!I16</f>
        <v>129.2763731795458</v>
      </c>
      <c r="V10" s="27">
        <f>'Regions By Outlet Data'!J16</f>
        <v>0.42689630088275976</v>
      </c>
    </row>
    <row r="11" spans="2:22">
      <c r="B11" s="446"/>
      <c r="C11" s="32" t="s">
        <v>90</v>
      </c>
      <c r="D11" s="9">
        <f>'Regions By Outlet Data'!C9</f>
        <v>29463548.156885475</v>
      </c>
      <c r="E11" s="2">
        <f>'Regions By Outlet Data'!D9</f>
        <v>1406823.9384622574</v>
      </c>
      <c r="F11" s="4">
        <f>'Regions By Outlet Data'!E9</f>
        <v>5.0142130902740174E-2</v>
      </c>
      <c r="G11" s="11">
        <f>'Regions By Outlet Data'!F9</f>
        <v>143880891.16585958</v>
      </c>
      <c r="H11" s="3">
        <f>'Regions By Outlet Data'!G9</f>
        <v>2151834.1988410056</v>
      </c>
      <c r="I11" s="13">
        <f>'Regions By Outlet Data'!H9</f>
        <v>1.5182731367088358E-2</v>
      </c>
      <c r="J11" s="37">
        <f>'Regions By Outlet Data'!I9</f>
        <v>88.492244595528717</v>
      </c>
      <c r="K11" s="27">
        <f>'Regions By Outlet Data'!J9</f>
        <v>2.8046683301972166</v>
      </c>
      <c r="M11" s="446"/>
      <c r="N11" s="32" t="s">
        <v>42</v>
      </c>
      <c r="O11" s="9">
        <f>'Regions By Outlet Data'!C17</f>
        <v>28099124.972352251</v>
      </c>
      <c r="P11" s="2">
        <f>'Regions By Outlet Data'!D17</f>
        <v>1544164.6524060816</v>
      </c>
      <c r="Q11" s="4">
        <f>'Regions By Outlet Data'!E17</f>
        <v>5.8149763125280085E-2</v>
      </c>
      <c r="R11" s="11">
        <f>'Regions By Outlet Data'!F17</f>
        <v>131755125.2749633</v>
      </c>
      <c r="S11" s="3">
        <f>'Regions By Outlet Data'!G17</f>
        <v>3612566.91269131</v>
      </c>
      <c r="T11" s="13">
        <f>'Regions By Outlet Data'!H17</f>
        <v>2.8191780770274753E-2</v>
      </c>
      <c r="U11" s="37">
        <f>'Regions By Outlet Data'!I17</f>
        <v>88.970377507128958</v>
      </c>
      <c r="V11" s="27">
        <f>'Regions By Outlet Data'!J17</f>
        <v>2.9680254588315051</v>
      </c>
    </row>
    <row r="12" spans="2:22">
      <c r="B12" s="446"/>
      <c r="C12" s="32" t="s">
        <v>91</v>
      </c>
      <c r="D12" s="9">
        <f>'Regions By Outlet Data'!C10</f>
        <v>38656400.895262577</v>
      </c>
      <c r="E12" s="2">
        <f>'Regions By Outlet Data'!D10</f>
        <v>951384.11322549731</v>
      </c>
      <c r="F12" s="4">
        <f>'Regions By Outlet Data'!E10</f>
        <v>2.5232295180378835E-2</v>
      </c>
      <c r="G12" s="11">
        <f>'Regions By Outlet Data'!F10</f>
        <v>199452003.67451081</v>
      </c>
      <c r="H12" s="3">
        <f>'Regions By Outlet Data'!G10</f>
        <v>-971990.25174114108</v>
      </c>
      <c r="I12" s="13">
        <f>'Regions By Outlet Data'!H10</f>
        <v>-4.8496701053607127E-3</v>
      </c>
      <c r="J12" s="37">
        <f>'Regions By Outlet Data'!I10</f>
        <v>105.08830697631085</v>
      </c>
      <c r="K12" s="27">
        <f>'Regions By Outlet Data'!J10</f>
        <v>0.85828070381116106</v>
      </c>
      <c r="M12" s="446"/>
      <c r="N12" s="32" t="s">
        <v>43</v>
      </c>
      <c r="O12" s="9">
        <f>'Regions By Outlet Data'!C18</f>
        <v>37336423.355144925</v>
      </c>
      <c r="P12" s="2">
        <f>'Regions By Outlet Data'!D18</f>
        <v>1071687.6182551533</v>
      </c>
      <c r="Q12" s="4">
        <f>'Regions By Outlet Data'!E18</f>
        <v>2.9551783474462072E-2</v>
      </c>
      <c r="R12" s="11">
        <f>'Regions By Outlet Data'!F18</f>
        <v>185262357.92932391</v>
      </c>
      <c r="S12" s="3">
        <f>'Regions By Outlet Data'!G18</f>
        <v>326944.1255800128</v>
      </c>
      <c r="T12" s="13">
        <f>'Regions By Outlet Data'!H18</f>
        <v>1.7678827373050928E-3</v>
      </c>
      <c r="U12" s="37">
        <f>'Regions By Outlet Data'!I18</f>
        <v>107.00354432267557</v>
      </c>
      <c r="V12" s="27">
        <f>'Regions By Outlet Data'!J18</f>
        <v>0.69651004518586035</v>
      </c>
    </row>
    <row r="13" spans="2:22" ht="15.75" thickBot="1">
      <c r="B13" s="447"/>
      <c r="C13" s="33" t="s">
        <v>92</v>
      </c>
      <c r="D13" s="101">
        <f>'Regions By Outlet Data'!C11</f>
        <v>30161619.305967819</v>
      </c>
      <c r="E13" s="102">
        <f>'Regions By Outlet Data'!D11</f>
        <v>136097.70794313401</v>
      </c>
      <c r="F13" s="103">
        <f>'Regions By Outlet Data'!E11</f>
        <v>4.5327341774501458E-3</v>
      </c>
      <c r="G13" s="104">
        <f>'Regions By Outlet Data'!F11</f>
        <v>142568518.68649784</v>
      </c>
      <c r="H13" s="105">
        <f>'Regions By Outlet Data'!G11</f>
        <v>-761181.2169764936</v>
      </c>
      <c r="I13" s="106">
        <f>'Regions By Outlet Data'!H11</f>
        <v>-5.3107012537465196E-3</v>
      </c>
      <c r="J13" s="107">
        <f>'Regions By Outlet Data'!I11</f>
        <v>100.76597402884326</v>
      </c>
      <c r="K13" s="108">
        <f>'Regions By Outlet Data'!J11</f>
        <v>-1.2364620157147925</v>
      </c>
      <c r="M13" s="447"/>
      <c r="N13" s="33" t="s">
        <v>44</v>
      </c>
      <c r="O13" s="101">
        <f>'Regions By Outlet Data'!C19</f>
        <v>28965858.809956197</v>
      </c>
      <c r="P13" s="102">
        <f>'Regions By Outlet Data'!D19</f>
        <v>317966.16776842251</v>
      </c>
      <c r="Q13" s="103">
        <f>'Regions By Outlet Data'!E19</f>
        <v>1.1099111957023173E-2</v>
      </c>
      <c r="R13" s="104">
        <f>'Regions By Outlet Data'!F19</f>
        <v>131065738.59214917</v>
      </c>
      <c r="S13" s="105">
        <f>'Regions By Outlet Data'!G19</f>
        <v>401669.53433068097</v>
      </c>
      <c r="T13" s="106">
        <f>'Regions By Outlet Data'!H19</f>
        <v>3.0740626495639233E-3</v>
      </c>
      <c r="U13" s="107">
        <f>'Regions By Outlet Data'!I19</f>
        <v>102.01831230670754</v>
      </c>
      <c r="V13" s="108">
        <f>'Regions By Outlet Data'!J19</f>
        <v>-1.1856663502892388</v>
      </c>
    </row>
    <row r="14" spans="2:22">
      <c r="B14" s="440" t="str">
        <f>'HOME PAGE'!H6</f>
        <v>LATEST 52 WEEKS ENDING 01-28-2024</v>
      </c>
      <c r="C14" s="34" t="s">
        <v>85</v>
      </c>
      <c r="D14" s="8">
        <f>'Regions By Outlet Data'!C49</f>
        <v>267886715.5575904</v>
      </c>
      <c r="E14" s="5">
        <f>'Regions By Outlet Data'!D49</f>
        <v>-8595322.1088790596</v>
      </c>
      <c r="F14" s="7">
        <f>'Regions By Outlet Data'!E49</f>
        <v>-3.1088175497490784E-2</v>
      </c>
      <c r="G14" s="10">
        <f>'Regions By Outlet Data'!F49</f>
        <v>1636765579.6501269</v>
      </c>
      <c r="H14" s="6">
        <f>'Regions By Outlet Data'!G49</f>
        <v>-21649711.00117445</v>
      </c>
      <c r="I14" s="12">
        <f>'Regions By Outlet Data'!H49</f>
        <v>-1.3054456940439848E-2</v>
      </c>
      <c r="J14" s="36">
        <f>'Regions By Outlet Data'!I49</f>
        <v>69.208102908090538</v>
      </c>
      <c r="K14" s="26">
        <f>'Regions By Outlet Data'!J49</f>
        <v>-0.11176556393979808</v>
      </c>
      <c r="M14" s="440" t="str">
        <f>'HOME PAGE'!H6</f>
        <v>LATEST 52 WEEKS ENDING 01-28-2024</v>
      </c>
      <c r="N14" s="34" t="s">
        <v>37</v>
      </c>
      <c r="O14" s="8">
        <f>'Regions By Outlet Data'!C57</f>
        <v>257144162.40518004</v>
      </c>
      <c r="P14" s="5">
        <f>'Regions By Outlet Data'!D57</f>
        <v>-7222669.1300749481</v>
      </c>
      <c r="Q14" s="7">
        <f>'Regions By Outlet Data'!E57</f>
        <v>-2.7320632804542121E-2</v>
      </c>
      <c r="R14" s="10">
        <f>'Regions By Outlet Data'!F57</f>
        <v>1529855242.2321463</v>
      </c>
      <c r="S14" s="6">
        <f>'Regions By Outlet Data'!G57</f>
        <v>-15981156.44828248</v>
      </c>
      <c r="T14" s="12">
        <f>'Regions By Outlet Data'!H57</f>
        <v>-1.0338193913614962E-2</v>
      </c>
      <c r="U14" s="36">
        <f>'Regions By Outlet Data'!I57</f>
        <v>70.404358945355909</v>
      </c>
      <c r="V14" s="26">
        <f>'Regions By Outlet Data'!J57</f>
        <v>-0.23545957239795712</v>
      </c>
    </row>
    <row r="15" spans="2:22">
      <c r="B15" s="441"/>
      <c r="C15" s="32" t="s">
        <v>86</v>
      </c>
      <c r="D15" s="9">
        <f>'Regions By Outlet Data'!C50</f>
        <v>552922978.77136075</v>
      </c>
      <c r="E15" s="2">
        <f>'Regions By Outlet Data'!D50</f>
        <v>-13577679.286803961</v>
      </c>
      <c r="F15" s="4">
        <f>'Regions By Outlet Data'!E50</f>
        <v>-2.3967631976536716E-2</v>
      </c>
      <c r="G15" s="11">
        <f>'Regions By Outlet Data'!F50</f>
        <v>2296170907.6494102</v>
      </c>
      <c r="H15" s="3">
        <f>'Regions By Outlet Data'!G50</f>
        <v>-116795207.81716251</v>
      </c>
      <c r="I15" s="13">
        <f>'Regions By Outlet Data'!H50</f>
        <v>-4.8403169472016776E-2</v>
      </c>
      <c r="J15" s="37">
        <f>'Regions By Outlet Data'!I50</f>
        <v>117.08301324273356</v>
      </c>
      <c r="K15" s="27">
        <f>'Regions By Outlet Data'!J50</f>
        <v>-0.35615560346965935</v>
      </c>
      <c r="M15" s="441"/>
      <c r="N15" s="32" t="s">
        <v>38</v>
      </c>
      <c r="O15" s="9">
        <f>'Regions By Outlet Data'!C58</f>
        <v>528444094.889189</v>
      </c>
      <c r="P15" s="2">
        <f>'Regions By Outlet Data'!D58</f>
        <v>-10076962.249182343</v>
      </c>
      <c r="Q15" s="4">
        <f>'Regions By Outlet Data'!E58</f>
        <v>-1.8712290105664518E-2</v>
      </c>
      <c r="R15" s="11">
        <f>'Regions By Outlet Data'!F58</f>
        <v>2073134143.8432026</v>
      </c>
      <c r="S15" s="3">
        <f>'Regions By Outlet Data'!G58</f>
        <v>-102740205.10681438</v>
      </c>
      <c r="T15" s="13">
        <f>'Regions By Outlet Data'!H58</f>
        <v>-4.7217894340448645E-2</v>
      </c>
      <c r="U15" s="37">
        <f>'Regions By Outlet Data'!I58</f>
        <v>118.58927466214422</v>
      </c>
      <c r="V15" s="27">
        <f>'Regions By Outlet Data'!J58</f>
        <v>-0.38882835748398747</v>
      </c>
    </row>
    <row r="16" spans="2:22">
      <c r="B16" s="441"/>
      <c r="C16" s="32" t="s">
        <v>87</v>
      </c>
      <c r="D16" s="9">
        <f>'Regions By Outlet Data'!C51</f>
        <v>448646008.89352024</v>
      </c>
      <c r="E16" s="2">
        <f>'Regions By Outlet Data'!D51</f>
        <v>-4740365.33318156</v>
      </c>
      <c r="F16" s="4">
        <f>'Regions By Outlet Data'!E51</f>
        <v>-1.0455464924958876E-2</v>
      </c>
      <c r="G16" s="11">
        <f>'Regions By Outlet Data'!F51</f>
        <v>2119311622.3428702</v>
      </c>
      <c r="H16" s="3">
        <f>'Regions By Outlet Data'!G51</f>
        <v>-83106339.440952778</v>
      </c>
      <c r="I16" s="13">
        <f>'Regions By Outlet Data'!H51</f>
        <v>-3.7734136246165444E-2</v>
      </c>
      <c r="J16" s="37">
        <f>'Regions By Outlet Data'!I51</f>
        <v>110.8247103032004</v>
      </c>
      <c r="K16" s="27">
        <f>'Regions By Outlet Data'!J51</f>
        <v>0.9164538721495461</v>
      </c>
      <c r="M16" s="441"/>
      <c r="N16" s="32" t="s">
        <v>39</v>
      </c>
      <c r="O16" s="9">
        <f>'Regions By Outlet Data'!C59</f>
        <v>426868419.39322317</v>
      </c>
      <c r="P16" s="2">
        <f>'Regions By Outlet Data'!D59</f>
        <v>-2600266.273111701</v>
      </c>
      <c r="Q16" s="4">
        <f>'Regions By Outlet Data'!E59</f>
        <v>-6.0546120355138393E-3</v>
      </c>
      <c r="R16" s="11">
        <f>'Regions By Outlet Data'!F59</f>
        <v>1922934821.2999651</v>
      </c>
      <c r="S16" s="3">
        <f>'Regions By Outlet Data'!G59</f>
        <v>-72957367.967999935</v>
      </c>
      <c r="T16" s="13">
        <f>'Regions By Outlet Data'!H59</f>
        <v>-3.6553761951820939E-2</v>
      </c>
      <c r="U16" s="37">
        <f>'Regions By Outlet Data'!I59</f>
        <v>111.74907416762278</v>
      </c>
      <c r="V16" s="27">
        <f>'Regions By Outlet Data'!J59</f>
        <v>0.79451358093587032</v>
      </c>
    </row>
    <row r="17" spans="2:22">
      <c r="B17" s="441"/>
      <c r="C17" s="32" t="s">
        <v>88</v>
      </c>
      <c r="D17" s="9">
        <f>'Regions By Outlet Data'!C52</f>
        <v>525915537.42087191</v>
      </c>
      <c r="E17" s="2">
        <f>'Regions By Outlet Data'!D52</f>
        <v>-8833642.4775488377</v>
      </c>
      <c r="F17" s="4">
        <f>'Regions By Outlet Data'!E52</f>
        <v>-1.6519225853187561E-2</v>
      </c>
      <c r="G17" s="11">
        <f>'Regions By Outlet Data'!F52</f>
        <v>3014642775.3626804</v>
      </c>
      <c r="H17" s="3">
        <f>'Regions By Outlet Data'!G52</f>
        <v>-63520260.957742691</v>
      </c>
      <c r="I17" s="13">
        <f>'Regions By Outlet Data'!H52</f>
        <v>-2.063576886871905E-2</v>
      </c>
      <c r="J17" s="37">
        <f>'Regions By Outlet Data'!I52</f>
        <v>92.501166094143997</v>
      </c>
      <c r="K17" s="27">
        <f>'Regions By Outlet Data'!J52</f>
        <v>0.75131968693186479</v>
      </c>
      <c r="M17" s="441"/>
      <c r="N17" s="32" t="s">
        <v>40</v>
      </c>
      <c r="O17" s="9">
        <f>'Regions By Outlet Data'!C60</f>
        <v>467416494.50204831</v>
      </c>
      <c r="P17" s="2">
        <f>'Regions By Outlet Data'!D60</f>
        <v>-5261246.8856057525</v>
      </c>
      <c r="Q17" s="4">
        <f>'Regions By Outlet Data'!E60</f>
        <v>-1.1130726973011578E-2</v>
      </c>
      <c r="R17" s="11">
        <f>'Regions By Outlet Data'!F60</f>
        <v>2599794825.5461049</v>
      </c>
      <c r="S17" s="3">
        <f>'Regions By Outlet Data'!G60</f>
        <v>-51926898.865336895</v>
      </c>
      <c r="T17" s="13">
        <f>'Regions By Outlet Data'!H60</f>
        <v>-1.9582333390153236E-2</v>
      </c>
      <c r="U17" s="37">
        <f>'Regions By Outlet Data'!I60</f>
        <v>87.126917991424776</v>
      </c>
      <c r="V17" s="27">
        <f>'Regions By Outlet Data'!J60</f>
        <v>0.69539399799558055</v>
      </c>
    </row>
    <row r="18" spans="2:22">
      <c r="B18" s="441"/>
      <c r="C18" s="32" t="s">
        <v>89</v>
      </c>
      <c r="D18" s="9">
        <f>'Regions By Outlet Data'!C53</f>
        <v>278619986.02363253</v>
      </c>
      <c r="E18" s="2">
        <f>'Regions By Outlet Data'!D53</f>
        <v>-6489359.8312850595</v>
      </c>
      <c r="F18" s="4">
        <f>'Regions By Outlet Data'!E53</f>
        <v>-2.2760950932093519E-2</v>
      </c>
      <c r="G18" s="11">
        <f>'Regions By Outlet Data'!F53</f>
        <v>1338375010.3761909</v>
      </c>
      <c r="H18" s="3">
        <f>'Regions By Outlet Data'!G53</f>
        <v>-59022268.813563824</v>
      </c>
      <c r="I18" s="13">
        <f>'Regions By Outlet Data'!H53</f>
        <v>-4.2237286198085616E-2</v>
      </c>
      <c r="J18" s="37">
        <f>'Regions By Outlet Data'!I53</f>
        <v>128.03029738251152</v>
      </c>
      <c r="K18" s="27">
        <f>'Regions By Outlet Data'!J53</f>
        <v>-0.54010411388870239</v>
      </c>
      <c r="M18" s="441"/>
      <c r="N18" s="32" t="s">
        <v>41</v>
      </c>
      <c r="O18" s="9">
        <f>'Regions By Outlet Data'!C61</f>
        <v>261874726.03005102</v>
      </c>
      <c r="P18" s="2">
        <f>'Regions By Outlet Data'!D61</f>
        <v>-4442647.8974758387</v>
      </c>
      <c r="Q18" s="4">
        <f>'Regions By Outlet Data'!E61</f>
        <v>-1.6681780208169295E-2</v>
      </c>
      <c r="R18" s="11">
        <f>'Regions By Outlet Data'!F61</f>
        <v>1177244375.3024104</v>
      </c>
      <c r="S18" s="3">
        <f>'Regions By Outlet Data'!G61</f>
        <v>-51062764.778803587</v>
      </c>
      <c r="T18" s="13">
        <f>'Regions By Outlet Data'!H61</f>
        <v>-4.157165835202048E-2</v>
      </c>
      <c r="U18" s="37">
        <f>'Regions By Outlet Data'!I61</f>
        <v>127.52965528475175</v>
      </c>
      <c r="V18" s="27">
        <f>'Regions By Outlet Data'!J61</f>
        <v>-0.46176151886987782</v>
      </c>
    </row>
    <row r="19" spans="2:22">
      <c r="B19" s="441"/>
      <c r="C19" s="32" t="s">
        <v>90</v>
      </c>
      <c r="D19" s="9">
        <f>'Regions By Outlet Data'!C54</f>
        <v>360282223.4868682</v>
      </c>
      <c r="E19" s="2">
        <f>'Regions By Outlet Data'!D54</f>
        <v>-5479374.5218620896</v>
      </c>
      <c r="F19" s="4">
        <f>'Regions By Outlet Data'!E54</f>
        <v>-1.4980726658273468E-2</v>
      </c>
      <c r="G19" s="11">
        <f>'Regions By Outlet Data'!F54</f>
        <v>1784548489.5778158</v>
      </c>
      <c r="H19" s="3">
        <f>'Regions By Outlet Data'!G54</f>
        <v>-89927760.134099007</v>
      </c>
      <c r="I19" s="13">
        <f>'Regions By Outlet Data'!H54</f>
        <v>-4.7974873060098712E-2</v>
      </c>
      <c r="J19" s="37">
        <f>'Regions By Outlet Data'!I54</f>
        <v>86.987025718458554</v>
      </c>
      <c r="K19" s="27">
        <f>'Regions By Outlet Data'!J54</f>
        <v>0.32300944286460265</v>
      </c>
      <c r="M19" s="441"/>
      <c r="N19" s="32" t="s">
        <v>42</v>
      </c>
      <c r="O19" s="9">
        <f>'Regions By Outlet Data'!C62</f>
        <v>341393520.22232348</v>
      </c>
      <c r="P19" s="2">
        <f>'Regions By Outlet Data'!D62</f>
        <v>-3288997.5481622219</v>
      </c>
      <c r="Q19" s="4">
        <f>'Regions By Outlet Data'!E62</f>
        <v>-9.54210723954463E-3</v>
      </c>
      <c r="R19" s="11">
        <f>'Regions By Outlet Data'!F62</f>
        <v>1607500227.0646827</v>
      </c>
      <c r="S19" s="3">
        <f>'Regions By Outlet Data'!G62</f>
        <v>-79357211.274273872</v>
      </c>
      <c r="T19" s="13">
        <f>'Regions By Outlet Data'!H62</f>
        <v>-4.7044409012071985E-2</v>
      </c>
      <c r="U19" s="37">
        <f>'Regions By Outlet Data'!I62</f>
        <v>87.35424867028118</v>
      </c>
      <c r="V19" s="27">
        <f>'Regions By Outlet Data'!J62</f>
        <v>0.31567558927075368</v>
      </c>
    </row>
    <row r="20" spans="2:22">
      <c r="B20" s="441"/>
      <c r="C20" s="32" t="s">
        <v>91</v>
      </c>
      <c r="D20" s="9">
        <f>'Regions By Outlet Data'!C55</f>
        <v>480109502.8516922</v>
      </c>
      <c r="E20" s="2">
        <f>'Regions By Outlet Data'!D55</f>
        <v>-5548533.8276184797</v>
      </c>
      <c r="F20" s="4">
        <f>'Regions By Outlet Data'!E55</f>
        <v>-1.1424775065098496E-2</v>
      </c>
      <c r="G20" s="11">
        <f>'Regions By Outlet Data'!F55</f>
        <v>2521557140.6636181</v>
      </c>
      <c r="H20" s="3">
        <f>'Regions By Outlet Data'!G55</f>
        <v>-72868615.807490826</v>
      </c>
      <c r="I20" s="13">
        <f>'Regions By Outlet Data'!H55</f>
        <v>-2.8086606689645806E-2</v>
      </c>
      <c r="J20" s="37">
        <f>'Regions By Outlet Data'!I55</f>
        <v>104.92156570862805</v>
      </c>
      <c r="K20" s="27">
        <f>'Regions By Outlet Data'!J55</f>
        <v>0.76561225485944817</v>
      </c>
      <c r="M20" s="441"/>
      <c r="N20" s="32" t="s">
        <v>43</v>
      </c>
      <c r="O20" s="9">
        <f>'Regions By Outlet Data'!C63</f>
        <v>462145337.85274374</v>
      </c>
      <c r="P20" s="2">
        <f>'Regions By Outlet Data'!D63</f>
        <v>-1832002.5205839276</v>
      </c>
      <c r="Q20" s="4">
        <f>'Regions By Outlet Data'!E63</f>
        <v>-3.9484741196840626E-3</v>
      </c>
      <c r="R20" s="11">
        <f>'Regions By Outlet Data'!F63</f>
        <v>2321870782.5350399</v>
      </c>
      <c r="S20" s="3">
        <f>'Regions By Outlet Data'!G63</f>
        <v>-52181796.43979454</v>
      </c>
      <c r="T20" s="13">
        <f>'Regions By Outlet Data'!H63</f>
        <v>-2.1980050864049409E-2</v>
      </c>
      <c r="U20" s="37">
        <f>'Regions By Outlet Data'!I63</f>
        <v>107.03360387738989</v>
      </c>
      <c r="V20" s="27">
        <f>'Regions By Outlet Data'!J63</f>
        <v>0.98569958614366726</v>
      </c>
    </row>
    <row r="21" spans="2:22" ht="15.75" thickBot="1">
      <c r="B21" s="442"/>
      <c r="C21" s="33" t="s">
        <v>92</v>
      </c>
      <c r="D21" s="101">
        <f>'Regions By Outlet Data'!C56</f>
        <v>380051772.22717357</v>
      </c>
      <c r="E21" s="102">
        <f>'Regions By Outlet Data'!D56</f>
        <v>-9304920.0250629783</v>
      </c>
      <c r="F21" s="103">
        <f>'Regions By Outlet Data'!E56</f>
        <v>-2.3898189527033945E-2</v>
      </c>
      <c r="G21" s="104">
        <f>'Regions By Outlet Data'!F56</f>
        <v>1814549071.8522184</v>
      </c>
      <c r="H21" s="105">
        <f>'Regions By Outlet Data'!G56</f>
        <v>-47477892.15812254</v>
      </c>
      <c r="I21" s="106">
        <f>'Regions By Outlet Data'!H56</f>
        <v>-2.5497961670687637E-2</v>
      </c>
      <c r="J21" s="107">
        <f>'Regions By Outlet Data'!I56</f>
        <v>102.06891474127053</v>
      </c>
      <c r="K21" s="108">
        <f>'Regions By Outlet Data'!J56</f>
        <v>-0.55000465294432388</v>
      </c>
      <c r="M21" s="442"/>
      <c r="N21" s="33" t="s">
        <v>44</v>
      </c>
      <c r="O21" s="101">
        <f>'Regions By Outlet Data'!C64</f>
        <v>363305748.07210118</v>
      </c>
      <c r="P21" s="102">
        <f>'Regions By Outlet Data'!D64</f>
        <v>-6606507.6782236099</v>
      </c>
      <c r="Q21" s="103">
        <f>'Regions By Outlet Data'!E64</f>
        <v>-1.7859661515737195E-2</v>
      </c>
      <c r="R21" s="104">
        <f>'Regions By Outlet Data'!F64</f>
        <v>1650926510.1939726</v>
      </c>
      <c r="S21" s="105">
        <f>'Regions By Outlet Data'!G64</f>
        <v>-39385597.760271072</v>
      </c>
      <c r="T21" s="106">
        <f>'Regions By Outlet Data'!H64</f>
        <v>-2.3300784260451637E-2</v>
      </c>
      <c r="U21" s="107">
        <f>'Regions By Outlet Data'!I64</f>
        <v>103.40466117208574</v>
      </c>
      <c r="V21" s="108">
        <f>'Regions By Outlet Data'!J64</f>
        <v>-0.49887161627468402</v>
      </c>
    </row>
    <row r="22" spans="2:22">
      <c r="B22" s="440" t="str">
        <f>'HOME PAGE'!H7</f>
        <v>YTD ENDING 01-28-2024</v>
      </c>
      <c r="C22" s="31" t="s">
        <v>85</v>
      </c>
      <c r="D22" s="8">
        <f>'Regions By Outlet Data'!C94</f>
        <v>25909799.851081673</v>
      </c>
      <c r="E22" s="5">
        <f>'Regions By Outlet Data'!D94</f>
        <v>-427946.37657922879</v>
      </c>
      <c r="F22" s="7">
        <f>'Regions By Outlet Data'!E94</f>
        <v>-1.6248405344941142E-2</v>
      </c>
      <c r="G22" s="10">
        <f>'Regions By Outlet Data'!F94</f>
        <v>160214501.97595185</v>
      </c>
      <c r="H22" s="6">
        <f>'Regions By Outlet Data'!G94</f>
        <v>-512632.62508448958</v>
      </c>
      <c r="I22" s="12">
        <f>'Regions By Outlet Data'!H94</f>
        <v>-3.189459118754079E-3</v>
      </c>
      <c r="J22" s="36">
        <f>'Regions By Outlet Data'!I94</f>
        <v>67.144555191918798</v>
      </c>
      <c r="K22" s="26">
        <f>'Regions By Outlet Data'!J94</f>
        <v>-0.88105334877288044</v>
      </c>
      <c r="M22" s="440" t="str">
        <f>'HOME PAGE'!H7</f>
        <v>YTD ENDING 01-28-2024</v>
      </c>
      <c r="N22" s="31" t="s">
        <v>37</v>
      </c>
      <c r="O22" s="8">
        <f>'Regions By Outlet Data'!C102</f>
        <v>24970467.386571165</v>
      </c>
      <c r="P22" s="5">
        <f>'Regions By Outlet Data'!D102</f>
        <v>-288033.8229123354</v>
      </c>
      <c r="Q22" s="7">
        <f>'Regions By Outlet Data'!E102</f>
        <v>-1.1403440787064232E-2</v>
      </c>
      <c r="R22" s="10">
        <f>'Regions By Outlet Data'!F102</f>
        <v>151028885.89489371</v>
      </c>
      <c r="S22" s="6">
        <f>'Regions By Outlet Data'!G102</f>
        <v>548968.72241967916</v>
      </c>
      <c r="T22" s="12">
        <f>'Regions By Outlet Data'!H102</f>
        <v>3.6481195147819844E-3</v>
      </c>
      <c r="U22" s="36">
        <f>'Regions By Outlet Data'!I102</f>
        <v>68.222801304484648</v>
      </c>
      <c r="V22" s="26">
        <f>'Regions By Outlet Data'!J102</f>
        <v>-0.95073996005301353</v>
      </c>
    </row>
    <row r="23" spans="2:22">
      <c r="B23" s="441"/>
      <c r="C23" s="32" t="s">
        <v>86</v>
      </c>
      <c r="D23" s="9">
        <f>'Regions By Outlet Data'!C95</f>
        <v>55326673.344402224</v>
      </c>
      <c r="E23" s="2">
        <f>'Regions By Outlet Data'!D95</f>
        <v>-5033.1800640672445</v>
      </c>
      <c r="F23" s="4">
        <f>'Regions By Outlet Data'!E95</f>
        <v>-9.0963759844307323E-5</v>
      </c>
      <c r="G23" s="11">
        <f>'Regions By Outlet Data'!F95</f>
        <v>227301191.47423217</v>
      </c>
      <c r="H23" s="3">
        <f>'Regions By Outlet Data'!G95</f>
        <v>-4923713.4084022641</v>
      </c>
      <c r="I23" s="13">
        <f>'Regions By Outlet Data'!H95</f>
        <v>-2.12023486924914E-2</v>
      </c>
      <c r="J23" s="37">
        <f>'Regions By Outlet Data'!I95</f>
        <v>117.51810657425762</v>
      </c>
      <c r="K23" s="27">
        <f>'Regions By Outlet Data'!J95</f>
        <v>-0.64710404024457091</v>
      </c>
      <c r="M23" s="441"/>
      <c r="N23" s="32" t="s">
        <v>38</v>
      </c>
      <c r="O23" s="9">
        <f>'Regions By Outlet Data'!C103</f>
        <v>53056629.913464434</v>
      </c>
      <c r="P23" s="2">
        <f>'Regions By Outlet Data'!D103</f>
        <v>230948.36779872328</v>
      </c>
      <c r="Q23" s="4">
        <f>'Regions By Outlet Data'!E103</f>
        <v>4.3718956583471162E-3</v>
      </c>
      <c r="R23" s="11">
        <f>'Regions By Outlet Data'!F103</f>
        <v>207264472.60996956</v>
      </c>
      <c r="S23" s="3">
        <f>'Regions By Outlet Data'!G103</f>
        <v>-3229180.4929335713</v>
      </c>
      <c r="T23" s="13">
        <f>'Regions By Outlet Data'!H103</f>
        <v>-1.5340987461293837E-2</v>
      </c>
      <c r="U23" s="37">
        <f>'Regions By Outlet Data'!I103</f>
        <v>118.81356362436166</v>
      </c>
      <c r="V23" s="27">
        <f>'Regions By Outlet Data'!J103</f>
        <v>-0.80519288945212963</v>
      </c>
    </row>
    <row r="24" spans="2:22">
      <c r="B24" s="441"/>
      <c r="C24" s="32" t="s">
        <v>87</v>
      </c>
      <c r="D24" s="9">
        <f>'Regions By Outlet Data'!C96</f>
        <v>45325751.172122933</v>
      </c>
      <c r="E24" s="2">
        <f>'Regions By Outlet Data'!D96</f>
        <v>1034833.7612024173</v>
      </c>
      <c r="F24" s="4">
        <f>'Regions By Outlet Data'!E96</f>
        <v>2.3364468872962774E-2</v>
      </c>
      <c r="G24" s="11">
        <f>'Regions By Outlet Data'!F96</f>
        <v>209083865.81388134</v>
      </c>
      <c r="H24" s="3">
        <f>'Regions By Outlet Data'!G96</f>
        <v>-2463315.6615647674</v>
      </c>
      <c r="I24" s="13">
        <f>'Regions By Outlet Data'!H96</f>
        <v>-1.1644284950450544E-2</v>
      </c>
      <c r="J24" s="37">
        <f>'Regions By Outlet Data'!I96</f>
        <v>112.31009177097336</v>
      </c>
      <c r="K24" s="27">
        <f>'Regions By Outlet Data'!J96</f>
        <v>1.7038722108262903</v>
      </c>
      <c r="M24" s="441"/>
      <c r="N24" s="32" t="s">
        <v>39</v>
      </c>
      <c r="O24" s="9">
        <f>'Regions By Outlet Data'!C104</f>
        <v>43354943.989793144</v>
      </c>
      <c r="P24" s="2">
        <f>'Regions By Outlet Data'!D104</f>
        <v>1194343.4333975017</v>
      </c>
      <c r="Q24" s="4">
        <f>'Regions By Outlet Data'!E104</f>
        <v>2.8328425535587471E-2</v>
      </c>
      <c r="R24" s="11">
        <f>'Regions By Outlet Data'!F104</f>
        <v>192067432.72441328</v>
      </c>
      <c r="S24" s="3">
        <f>'Regions By Outlet Data'!G104</f>
        <v>-934827.45332196355</v>
      </c>
      <c r="T24" s="13">
        <f>'Regions By Outlet Data'!H104</f>
        <v>-4.843608838886568E-3</v>
      </c>
      <c r="U24" s="37">
        <f>'Regions By Outlet Data'!I104</f>
        <v>113.25790788931749</v>
      </c>
      <c r="V24" s="27">
        <f>'Regions By Outlet Data'!J104</f>
        <v>1.6203655367482526</v>
      </c>
    </row>
    <row r="25" spans="2:22">
      <c r="B25" s="441"/>
      <c r="C25" s="32" t="s">
        <v>88</v>
      </c>
      <c r="D25" s="9">
        <f>'Regions By Outlet Data'!C97</f>
        <v>51926303.109663829</v>
      </c>
      <c r="E25" s="2">
        <f>'Regions By Outlet Data'!D97</f>
        <v>26165.850102983415</v>
      </c>
      <c r="F25" s="4">
        <f>'Regions By Outlet Data'!E97</f>
        <v>5.0415762817974518E-4</v>
      </c>
      <c r="G25" s="11">
        <f>'Regions By Outlet Data'!F97</f>
        <v>295947830.66371167</v>
      </c>
      <c r="H25" s="3">
        <f>'Regions By Outlet Data'!G97</f>
        <v>-2103322.0456259251</v>
      </c>
      <c r="I25" s="13">
        <f>'Regions By Outlet Data'!H97</f>
        <v>-7.0569163262961957E-3</v>
      </c>
      <c r="J25" s="37">
        <f>'Regions By Outlet Data'!I97</f>
        <v>91.613523344410154</v>
      </c>
      <c r="K25" s="27">
        <f>'Regions By Outlet Data'!J97</f>
        <v>-0.11971886514101016</v>
      </c>
      <c r="M25" s="441"/>
      <c r="N25" s="32" t="s">
        <v>40</v>
      </c>
      <c r="O25" s="9">
        <f>'Regions By Outlet Data'!C105</f>
        <v>46489378.358255669</v>
      </c>
      <c r="P25" s="2">
        <f>'Regions By Outlet Data'!D105</f>
        <v>328256.25844379514</v>
      </c>
      <c r="Q25" s="4">
        <f>'Regions By Outlet Data'!E105</f>
        <v>7.1110979003938231E-3</v>
      </c>
      <c r="R25" s="11">
        <f>'Regions By Outlet Data'!F105</f>
        <v>257794191.16362739</v>
      </c>
      <c r="S25" s="3">
        <f>'Regions By Outlet Data'!G105</f>
        <v>-594654.4137750268</v>
      </c>
      <c r="T25" s="13">
        <f>'Regions By Outlet Data'!H105</f>
        <v>-2.3013935158315239E-3</v>
      </c>
      <c r="U25" s="37">
        <f>'Regions By Outlet Data'!I105</f>
        <v>86.473304296853996</v>
      </c>
      <c r="V25" s="27">
        <f>'Regions By Outlet Data'!J105</f>
        <v>-3.8067813133551454E-2</v>
      </c>
    </row>
    <row r="26" spans="2:22">
      <c r="B26" s="441"/>
      <c r="C26" s="32" t="s">
        <v>89</v>
      </c>
      <c r="D26" s="9">
        <f>'Regions By Outlet Data'!C98</f>
        <v>27973359.708270073</v>
      </c>
      <c r="E26" s="2">
        <f>'Regions By Outlet Data'!D98</f>
        <v>252109.42338032275</v>
      </c>
      <c r="F26" s="4">
        <f>'Regions By Outlet Data'!E98</f>
        <v>9.0944463467343001E-3</v>
      </c>
      <c r="G26" s="11">
        <f>'Regions By Outlet Data'!F98</f>
        <v>131865741.06589514</v>
      </c>
      <c r="H26" s="3">
        <f>'Regions By Outlet Data'!G98</f>
        <v>-2804692.3912450671</v>
      </c>
      <c r="I26" s="13">
        <f>'Regions By Outlet Data'!H98</f>
        <v>-2.0826341159269231E-2</v>
      </c>
      <c r="J26" s="37">
        <f>'Regions By Outlet Data'!I98</f>
        <v>128.93953328097516</v>
      </c>
      <c r="K26" s="27">
        <f>'Regions By Outlet Data'!J98</f>
        <v>0.16043532873595723</v>
      </c>
      <c r="M26" s="441"/>
      <c r="N26" s="32" t="s">
        <v>41</v>
      </c>
      <c r="O26" s="9">
        <f>'Regions By Outlet Data'!C106</f>
        <v>26492930.724918053</v>
      </c>
      <c r="P26" s="2">
        <f>'Regions By Outlet Data'!D106</f>
        <v>439619.15563948452</v>
      </c>
      <c r="Q26" s="4">
        <f>'Regions By Outlet Data'!E106</f>
        <v>1.6873830202755215E-2</v>
      </c>
      <c r="R26" s="11">
        <f>'Regions By Outlet Data'!F106</f>
        <v>117920539.91664146</v>
      </c>
      <c r="S26" s="3">
        <f>'Regions By Outlet Data'!G106</f>
        <v>-1423181.5697590262</v>
      </c>
      <c r="T26" s="13">
        <f>'Regions By Outlet Data'!H106</f>
        <v>-1.1925064444393091E-2</v>
      </c>
      <c r="U26" s="37">
        <f>'Regions By Outlet Data'!I106</f>
        <v>128.74417882357449</v>
      </c>
      <c r="V26" s="27">
        <f>'Regions By Outlet Data'!J106</f>
        <v>0.41243257857186677</v>
      </c>
    </row>
    <row r="27" spans="2:22">
      <c r="B27" s="441"/>
      <c r="C27" s="32" t="s">
        <v>90</v>
      </c>
      <c r="D27" s="9">
        <f>'Regions By Outlet Data'!C99</f>
        <v>36364357.943204083</v>
      </c>
      <c r="E27" s="2">
        <f>'Regions By Outlet Data'!D99</f>
        <v>746046.24107320607</v>
      </c>
      <c r="F27" s="4">
        <f>'Regions By Outlet Data'!E99</f>
        <v>2.0945581231144473E-2</v>
      </c>
      <c r="G27" s="11">
        <f>'Regions By Outlet Data'!F99</f>
        <v>177728227.59973222</v>
      </c>
      <c r="H27" s="3">
        <f>'Regions By Outlet Data'!G99</f>
        <v>-1854762.0464730859</v>
      </c>
      <c r="I27" s="13">
        <f>'Regions By Outlet Data'!H99</f>
        <v>-1.0328161092134252E-2</v>
      </c>
      <c r="J27" s="37">
        <f>'Regions By Outlet Data'!I99</f>
        <v>88.070111671487922</v>
      </c>
      <c r="K27" s="27">
        <f>'Regions By Outlet Data'!J99</f>
        <v>1.1306285136773226</v>
      </c>
      <c r="M27" s="441"/>
      <c r="N27" s="32" t="s">
        <v>42</v>
      </c>
      <c r="O27" s="9">
        <f>'Regions By Outlet Data'!C107</f>
        <v>34678199.280245185</v>
      </c>
      <c r="P27" s="2">
        <f>'Regions By Outlet Data'!D107</f>
        <v>959664.39678752422</v>
      </c>
      <c r="Q27" s="4">
        <f>'Regions By Outlet Data'!E107</f>
        <v>2.8461034861225133E-2</v>
      </c>
      <c r="R27" s="11">
        <f>'Regions By Outlet Data'!F107</f>
        <v>162586346.96960953</v>
      </c>
      <c r="S27" s="3">
        <f>'Regions By Outlet Data'!G107</f>
        <v>77326.550556689501</v>
      </c>
      <c r="T27" s="13">
        <f>'Regions By Outlet Data'!H107</f>
        <v>4.7582928232101757E-4</v>
      </c>
      <c r="U27" s="37">
        <f>'Regions By Outlet Data'!I107</f>
        <v>88.545255350403522</v>
      </c>
      <c r="V27" s="27">
        <f>'Regions By Outlet Data'!J107</f>
        <v>1.2780586125605282</v>
      </c>
    </row>
    <row r="28" spans="2:22">
      <c r="B28" s="441"/>
      <c r="C28" s="32" t="s">
        <v>91</v>
      </c>
      <c r="D28" s="9">
        <f>'Regions By Outlet Data'!C100</f>
        <v>48024111.196087316</v>
      </c>
      <c r="E28" s="2">
        <f>'Regions By Outlet Data'!D100</f>
        <v>871419.34491410851</v>
      </c>
      <c r="F28" s="4">
        <f>'Regions By Outlet Data'!E100</f>
        <v>1.8480797398896045E-2</v>
      </c>
      <c r="G28" s="11">
        <f>'Regions By Outlet Data'!F100</f>
        <v>247854573.41229478</v>
      </c>
      <c r="H28" s="3">
        <f>'Regions By Outlet Data'!G100</f>
        <v>-2802051.887170434</v>
      </c>
      <c r="I28" s="13">
        <f>'Regions By Outlet Data'!H100</f>
        <v>-1.1178846295495913E-2</v>
      </c>
      <c r="J28" s="37">
        <f>'Regions By Outlet Data'!I100</f>
        <v>105.27488420898266</v>
      </c>
      <c r="K28" s="27">
        <f>'Regions By Outlet Data'!J100</f>
        <v>1.0999995978266668</v>
      </c>
      <c r="M28" s="441"/>
      <c r="N28" s="32" t="s">
        <v>43</v>
      </c>
      <c r="O28" s="9">
        <f>'Regions By Outlet Data'!C108</f>
        <v>46389236.513676748</v>
      </c>
      <c r="P28" s="2">
        <f>'Regions By Outlet Data'!D108</f>
        <v>1036478.5449517816</v>
      </c>
      <c r="Q28" s="4">
        <f>'Regions By Outlet Data'!E108</f>
        <v>2.2853704854433152E-2</v>
      </c>
      <c r="R28" s="11">
        <f>'Regions By Outlet Data'!F108</f>
        <v>230162178.8352344</v>
      </c>
      <c r="S28" s="3">
        <f>'Regions By Outlet Data'!G108</f>
        <v>-1117833.3386698365</v>
      </c>
      <c r="T28" s="13">
        <f>'Regions By Outlet Data'!H108</f>
        <v>-4.8332466267310397E-3</v>
      </c>
      <c r="U28" s="37">
        <f>'Regions By Outlet Data'!I108</f>
        <v>107.21086377375781</v>
      </c>
      <c r="V28" s="27">
        <f>'Regions By Outlet Data'!J108</f>
        <v>0.96822580844967376</v>
      </c>
    </row>
    <row r="29" spans="2:22" ht="15.75" thickBot="1">
      <c r="B29" s="442"/>
      <c r="C29" s="76" t="s">
        <v>92</v>
      </c>
      <c r="D29" s="101">
        <f>'Regions By Outlet Data'!C101</f>
        <v>37577458.85051626</v>
      </c>
      <c r="E29" s="102">
        <f>'Regions By Outlet Data'!D101</f>
        <v>56881.221757002175</v>
      </c>
      <c r="F29" s="103">
        <f>'Regions By Outlet Data'!E101</f>
        <v>1.5160006948667848E-3</v>
      </c>
      <c r="G29" s="104">
        <f>'Regions By Outlet Data'!F101</f>
        <v>177538547.73480046</v>
      </c>
      <c r="H29" s="105">
        <f>'Regions By Outlet Data'!G101</f>
        <v>-1367026.1577669978</v>
      </c>
      <c r="I29" s="106">
        <f>'Regions By Outlet Data'!H101</f>
        <v>-7.6410484482048336E-3</v>
      </c>
      <c r="J29" s="107">
        <f>'Regions By Outlet Data'!I101</f>
        <v>101.23230340530107</v>
      </c>
      <c r="K29" s="108">
        <f>'Regions By Outlet Data'!J101</f>
        <v>-0.63910897183588133</v>
      </c>
      <c r="M29" s="442"/>
      <c r="N29" s="33" t="s">
        <v>44</v>
      </c>
      <c r="O29" s="101">
        <f>'Regions By Outlet Data'!C109</f>
        <v>36086681.215000972</v>
      </c>
      <c r="P29" s="102">
        <f>'Regions By Outlet Data'!D109</f>
        <v>283462.73227989674</v>
      </c>
      <c r="Q29" s="103">
        <f>'Regions By Outlet Data'!E109</f>
        <v>7.9172416417450896E-3</v>
      </c>
      <c r="R29" s="104">
        <f>'Regions By Outlet Data'!F109</f>
        <v>163131433.92780179</v>
      </c>
      <c r="S29" s="105">
        <f>'Regions By Outlet Data'!G109</f>
        <v>38496.162225663662</v>
      </c>
      <c r="T29" s="106">
        <f>'Regions By Outlet Data'!H109</f>
        <v>2.3603819241392691E-4</v>
      </c>
      <c r="U29" s="107">
        <f>'Regions By Outlet Data'!I109</f>
        <v>102.49313745402948</v>
      </c>
      <c r="V29" s="108">
        <f>'Regions By Outlet Data'!J109</f>
        <v>-0.57952308641651484</v>
      </c>
    </row>
    <row r="30" spans="2:22">
      <c r="N30" s="20"/>
      <c r="Q30" s="20"/>
      <c r="T30" s="20"/>
      <c r="U30" s="20"/>
      <c r="V30" s="20"/>
    </row>
    <row r="31" spans="2:22" ht="23.25">
      <c r="B31" s="443" t="s">
        <v>269</v>
      </c>
      <c r="C31" s="443"/>
      <c r="D31" s="443"/>
      <c r="E31" s="443"/>
      <c r="F31" s="443"/>
      <c r="G31" s="443"/>
      <c r="H31" s="443"/>
      <c r="I31" s="443"/>
      <c r="J31" s="443"/>
      <c r="K31" s="443"/>
      <c r="M31" s="443" t="s">
        <v>269</v>
      </c>
      <c r="N31" s="443"/>
      <c r="O31" s="443"/>
      <c r="P31" s="443"/>
      <c r="Q31" s="443"/>
      <c r="R31" s="443"/>
      <c r="S31" s="443"/>
      <c r="T31" s="443"/>
      <c r="U31" s="443"/>
      <c r="V31" s="443"/>
    </row>
    <row r="32" spans="2:22" ht="15.75" thickBot="1">
      <c r="B32" s="444" t="s">
        <v>531</v>
      </c>
      <c r="C32" s="444"/>
      <c r="D32" s="444"/>
      <c r="E32" s="444"/>
      <c r="F32" s="444"/>
      <c r="G32" s="444"/>
      <c r="H32" s="444"/>
      <c r="I32" s="444"/>
      <c r="J32" s="444"/>
      <c r="K32" s="444"/>
      <c r="M32" s="444" t="s">
        <v>532</v>
      </c>
      <c r="N32" s="444"/>
      <c r="O32" s="444"/>
      <c r="P32" s="444"/>
      <c r="Q32" s="444"/>
      <c r="R32" s="444"/>
      <c r="S32" s="444"/>
      <c r="T32" s="444"/>
      <c r="U32" s="444"/>
      <c r="V32" s="444"/>
    </row>
    <row r="33" spans="2:22" ht="21" customHeight="1">
      <c r="B33" s="25"/>
      <c r="C33" s="436"/>
      <c r="D33" s="432" t="s">
        <v>198</v>
      </c>
      <c r="E33" s="437"/>
      <c r="F33" s="433"/>
      <c r="G33" s="438" t="s">
        <v>31</v>
      </c>
      <c r="H33" s="437"/>
      <c r="I33" s="439"/>
      <c r="J33" s="434" t="s">
        <v>36</v>
      </c>
      <c r="K33" s="435"/>
      <c r="M33" s="25"/>
      <c r="N33" s="436"/>
      <c r="O33" s="432" t="s">
        <v>198</v>
      </c>
      <c r="P33" s="437"/>
      <c r="Q33" s="433"/>
      <c r="R33" s="438" t="s">
        <v>31</v>
      </c>
      <c r="S33" s="437"/>
      <c r="T33" s="439"/>
      <c r="U33" s="432" t="s">
        <v>36</v>
      </c>
      <c r="V33" s="433"/>
    </row>
    <row r="34" spans="2:22" ht="30.75" thickBot="1">
      <c r="B34" s="25"/>
      <c r="C34" s="436"/>
      <c r="D34" s="28" t="s">
        <v>28</v>
      </c>
      <c r="E34" s="29" t="s">
        <v>34</v>
      </c>
      <c r="F34" s="23" t="s">
        <v>35</v>
      </c>
      <c r="G34" s="30" t="s">
        <v>28</v>
      </c>
      <c r="H34" s="29" t="s">
        <v>34</v>
      </c>
      <c r="I34" s="35" t="s">
        <v>35</v>
      </c>
      <c r="J34" s="28" t="s">
        <v>28</v>
      </c>
      <c r="K34" s="23" t="s">
        <v>33</v>
      </c>
      <c r="M34" s="25"/>
      <c r="N34" s="436"/>
      <c r="O34" s="28" t="s">
        <v>28</v>
      </c>
      <c r="P34" s="29" t="s">
        <v>34</v>
      </c>
      <c r="Q34" s="23" t="s">
        <v>35</v>
      </c>
      <c r="R34" s="30" t="s">
        <v>28</v>
      </c>
      <c r="S34" s="29" t="s">
        <v>34</v>
      </c>
      <c r="T34" s="35" t="s">
        <v>35</v>
      </c>
      <c r="U34" s="28" t="s">
        <v>28</v>
      </c>
      <c r="V34" s="23" t="s">
        <v>33</v>
      </c>
    </row>
    <row r="35" spans="2:22">
      <c r="B35" s="440" t="s">
        <v>545</v>
      </c>
      <c r="C35" s="34" t="s">
        <v>45</v>
      </c>
      <c r="D35" s="8">
        <f>'Regions By Outlet Data'!C20</f>
        <v>13698806.147566596</v>
      </c>
      <c r="E35" s="5">
        <f>'Regions By Outlet Data'!D20</f>
        <v>-488367.19597695209</v>
      </c>
      <c r="F35" s="7">
        <f>'Regions By Outlet Data'!E20</f>
        <v>-3.4423149992680077E-2</v>
      </c>
      <c r="G35" s="10">
        <f>'Regions By Outlet Data'!F20</f>
        <v>88002116.535121977</v>
      </c>
      <c r="H35" s="6">
        <f>'Regions By Outlet Data'!G20</f>
        <v>-980586.20620338619</v>
      </c>
      <c r="I35" s="12">
        <f>'Regions By Outlet Data'!H20</f>
        <v>-1.101996428512597E-2</v>
      </c>
      <c r="J35" s="36">
        <f>'Regions By Outlet Data'!I20</f>
        <v>79.672923031910287</v>
      </c>
      <c r="K35" s="26">
        <f>'Regions By Outlet Data'!J20</f>
        <v>-2.8325772765434607</v>
      </c>
      <c r="M35" s="445" t="s">
        <v>545</v>
      </c>
      <c r="N35" s="34" t="s">
        <v>72</v>
      </c>
      <c r="O35" s="8">
        <f>'Regions By Outlet Data'!C28</f>
        <v>170789.69862939566</v>
      </c>
      <c r="P35" s="5">
        <f>'Regions By Outlet Data'!D28</f>
        <v>-40819.840558897791</v>
      </c>
      <c r="Q35" s="7">
        <f>'Regions By Outlet Data'!E28</f>
        <v>-0.192901703370639</v>
      </c>
      <c r="R35" s="10">
        <f>'Regions By Outlet Data'!F28</f>
        <v>1224890.3642077304</v>
      </c>
      <c r="S35" s="6">
        <f>'Regions By Outlet Data'!G28</f>
        <v>-255417.68846417125</v>
      </c>
      <c r="T35" s="12">
        <f>'Regions By Outlet Data'!H28</f>
        <v>-0.17254360536859317</v>
      </c>
      <c r="U35" s="36">
        <f>'Regions By Outlet Data'!I28</f>
        <v>82.845189144390929</v>
      </c>
      <c r="V35" s="26">
        <f>'Regions By Outlet Data'!J28</f>
        <v>-7.8197177833772571</v>
      </c>
    </row>
    <row r="36" spans="2:22">
      <c r="B36" s="441"/>
      <c r="C36" s="32" t="s">
        <v>46</v>
      </c>
      <c r="D36" s="9">
        <f>'Regions By Outlet Data'!C21</f>
        <v>27502072.696094245</v>
      </c>
      <c r="E36" s="2">
        <f>'Regions By Outlet Data'!D21</f>
        <v>-232962.8751292266</v>
      </c>
      <c r="F36" s="4">
        <f>'Regions By Outlet Data'!E21</f>
        <v>-8.3995881141373969E-3</v>
      </c>
      <c r="G36" s="11">
        <f>'Regions By Outlet Data'!F21</f>
        <v>111340953.91364023</v>
      </c>
      <c r="H36" s="3">
        <f>'Regions By Outlet Data'!G21</f>
        <v>-1388091.237172544</v>
      </c>
      <c r="I36" s="13">
        <f>'Regions By Outlet Data'!H21</f>
        <v>-1.2313518980982301E-2</v>
      </c>
      <c r="J36" s="37">
        <f>'Regions By Outlet Data'!I21</f>
        <v>131.10430154456884</v>
      </c>
      <c r="K36" s="27">
        <f>'Regions By Outlet Data'!J21</f>
        <v>-1.0980678687760133</v>
      </c>
      <c r="M36" s="446"/>
      <c r="N36" s="32" t="s">
        <v>73</v>
      </c>
      <c r="O36" s="9">
        <f>'Regions By Outlet Data'!C29</f>
        <v>287122.94925197243</v>
      </c>
      <c r="P36" s="2">
        <f>'Regions By Outlet Data'!D29</f>
        <v>-44382.605127752235</v>
      </c>
      <c r="Q36" s="4">
        <f>'Regions By Outlet Data'!E29</f>
        <v>-0.13388193513317115</v>
      </c>
      <c r="R36" s="11">
        <f>'Regions By Outlet Data'!F29</f>
        <v>1872900.8425307393</v>
      </c>
      <c r="S36" s="3">
        <f>'Regions By Outlet Data'!G29</f>
        <v>-256107.13684968394</v>
      </c>
      <c r="T36" s="13">
        <f>'Regions By Outlet Data'!H29</f>
        <v>-0.12029411788499514</v>
      </c>
      <c r="U36" s="37">
        <f>'Regions By Outlet Data'!I29</f>
        <v>114.15554520950724</v>
      </c>
      <c r="V36" s="27">
        <f>'Regions By Outlet Data'!J29</f>
        <v>-2.2619558221354623</v>
      </c>
    </row>
    <row r="37" spans="2:22">
      <c r="B37" s="441"/>
      <c r="C37" s="32" t="s">
        <v>47</v>
      </c>
      <c r="D37" s="9">
        <f>'Regions By Outlet Data'!C22</f>
        <v>20884354.464185599</v>
      </c>
      <c r="E37" s="2">
        <f>'Regions By Outlet Data'!D22</f>
        <v>460917.08259788901</v>
      </c>
      <c r="F37" s="4">
        <f>'Regions By Outlet Data'!E22</f>
        <v>2.2568046406008933E-2</v>
      </c>
      <c r="G37" s="11">
        <f>'Regions By Outlet Data'!F22</f>
        <v>98713665.110283792</v>
      </c>
      <c r="H37" s="3">
        <f>'Regions By Outlet Data'!G22</f>
        <v>330822.23648093641</v>
      </c>
      <c r="I37" s="13">
        <f>'Regions By Outlet Data'!H22</f>
        <v>3.3626009049696503E-3</v>
      </c>
      <c r="J37" s="37">
        <f>'Regions By Outlet Data'!I22</f>
        <v>116.1384740258556</v>
      </c>
      <c r="K37" s="27">
        <f>'Regions By Outlet Data'!J22</f>
        <v>2.5738953373125781</v>
      </c>
      <c r="M37" s="446"/>
      <c r="N37" s="32" t="s">
        <v>74</v>
      </c>
      <c r="O37" s="9">
        <f>'Regions By Outlet Data'!C30</f>
        <v>142618.73695937564</v>
      </c>
      <c r="P37" s="2">
        <f>'Regions By Outlet Data'!D30</f>
        <v>-30407.389755045384</v>
      </c>
      <c r="Q37" s="4">
        <f>'Regions By Outlet Data'!E30</f>
        <v>-0.17573871837998586</v>
      </c>
      <c r="R37" s="11">
        <f>'Regions By Outlet Data'!F30</f>
        <v>1041983.7859722101</v>
      </c>
      <c r="S37" s="3">
        <f>'Regions By Outlet Data'!G30</f>
        <v>-142416.42791199731</v>
      </c>
      <c r="T37" s="13">
        <f>'Regions By Outlet Data'!H30</f>
        <v>-0.12024350067022245</v>
      </c>
      <c r="U37" s="37">
        <f>'Regions By Outlet Data'!I30</f>
        <v>66.146860529668942</v>
      </c>
      <c r="V37" s="27">
        <f>'Regions By Outlet Data'!J30</f>
        <v>-4.7362379542338999</v>
      </c>
    </row>
    <row r="38" spans="2:22">
      <c r="B38" s="441"/>
      <c r="C38" s="32" t="s">
        <v>48</v>
      </c>
      <c r="D38" s="9">
        <f>'Regions By Outlet Data'!C23</f>
        <v>25761736.649153493</v>
      </c>
      <c r="E38" s="2">
        <f>'Regions By Outlet Data'!D23</f>
        <v>38746.905685003847</v>
      </c>
      <c r="F38" s="4">
        <f>'Regions By Outlet Data'!E23</f>
        <v>1.5063142376302643E-3</v>
      </c>
      <c r="G38" s="11">
        <f>'Regions By Outlet Data'!F23</f>
        <v>150252545.23960483</v>
      </c>
      <c r="H38" s="3">
        <f>'Regions By Outlet Data'!G23</f>
        <v>458432.40265032649</v>
      </c>
      <c r="I38" s="13">
        <f>'Regions By Outlet Data'!H23</f>
        <v>3.0604166877326723E-3</v>
      </c>
      <c r="J38" s="37">
        <f>'Regions By Outlet Data'!I23</f>
        <v>102.0066783699872</v>
      </c>
      <c r="K38" s="27">
        <f>'Regions By Outlet Data'!J23</f>
        <v>0.16303899388309162</v>
      </c>
      <c r="M38" s="446"/>
      <c r="N38" s="32" t="s">
        <v>75</v>
      </c>
      <c r="O38" s="9">
        <f>'Regions By Outlet Data'!C31</f>
        <v>498398.13650919485</v>
      </c>
      <c r="P38" s="2">
        <f>'Regions By Outlet Data'!D31</f>
        <v>-59327.508992387331</v>
      </c>
      <c r="Q38" s="4">
        <f>'Regions By Outlet Data'!E31</f>
        <v>-0.10637400211179464</v>
      </c>
      <c r="R38" s="11">
        <f>'Regions By Outlet Data'!F31</f>
        <v>3685179.5484705819</v>
      </c>
      <c r="S38" s="3">
        <f>'Regions By Outlet Data'!G31</f>
        <v>-310950.70145897847</v>
      </c>
      <c r="T38" s="13">
        <f>'Regions By Outlet Data'!H31</f>
        <v>-7.7812954536319132E-2</v>
      </c>
      <c r="U38" s="37">
        <f>'Regions By Outlet Data'!I31</f>
        <v>164.59152542451008</v>
      </c>
      <c r="V38" s="27">
        <f>'Regions By Outlet Data'!J31</f>
        <v>1.9055812312033424</v>
      </c>
    </row>
    <row r="39" spans="2:22" ht="15.75" thickBot="1">
      <c r="B39" s="441"/>
      <c r="C39" s="32" t="s">
        <v>49</v>
      </c>
      <c r="D39" s="9">
        <f>'Regions By Outlet Data'!C24</f>
        <v>10897053.34255719</v>
      </c>
      <c r="E39" s="2">
        <f>'Regions By Outlet Data'!D24</f>
        <v>-98563.265207957476</v>
      </c>
      <c r="F39" s="4">
        <f>'Regions By Outlet Data'!E24</f>
        <v>-8.9638688510066556E-3</v>
      </c>
      <c r="G39" s="11">
        <f>'Regions By Outlet Data'!F24</f>
        <v>53080570.851589061</v>
      </c>
      <c r="H39" s="3">
        <f>'Regions By Outlet Data'!G24</f>
        <v>-889052.3541418761</v>
      </c>
      <c r="I39" s="13">
        <f>'Regions By Outlet Data'!H24</f>
        <v>-1.647319920602057E-2</v>
      </c>
      <c r="J39" s="37">
        <f>'Regions By Outlet Data'!I24</f>
        <v>112.72800692953876</v>
      </c>
      <c r="K39" s="27">
        <f>'Regions By Outlet Data'!J24</f>
        <v>-1.0088798641964445</v>
      </c>
      <c r="M39" s="447"/>
      <c r="N39" s="33" t="s">
        <v>76</v>
      </c>
      <c r="O39" s="101">
        <f>'Regions By Outlet Data'!C32</f>
        <v>123167.55885858901</v>
      </c>
      <c r="P39" s="102">
        <f>'Regions By Outlet Data'!D32</f>
        <v>-17373.035686892428</v>
      </c>
      <c r="Q39" s="103">
        <f>'Regions By Outlet Data'!E32</f>
        <v>-0.12361578334770887</v>
      </c>
      <c r="R39" s="104">
        <f>'Regions By Outlet Data'!F32</f>
        <v>782102.44737444643</v>
      </c>
      <c r="S39" s="105">
        <f>'Regions By Outlet Data'!G32</f>
        <v>-127945.59193892998</v>
      </c>
      <c r="T39" s="106">
        <f>'Regions By Outlet Data'!H32</f>
        <v>-0.14059212965885171</v>
      </c>
      <c r="U39" s="107">
        <f>'Regions By Outlet Data'!I32</f>
        <v>62.107911206091728</v>
      </c>
      <c r="V39" s="108">
        <f>'Regions By Outlet Data'!J32</f>
        <v>-0.48868709902455976</v>
      </c>
    </row>
    <row r="40" spans="2:22">
      <c r="B40" s="441"/>
      <c r="C40" s="32" t="s">
        <v>50</v>
      </c>
      <c r="D40" s="9">
        <f>'Regions By Outlet Data'!C25</f>
        <v>10825675.01173646</v>
      </c>
      <c r="E40" s="2">
        <f>'Regions By Outlet Data'!D25</f>
        <v>259364.37625101395</v>
      </c>
      <c r="F40" s="4">
        <f>'Regions By Outlet Data'!E25</f>
        <v>2.4546351626269221E-2</v>
      </c>
      <c r="G40" s="11">
        <f>'Regions By Outlet Data'!F25</f>
        <v>58090200.381958</v>
      </c>
      <c r="H40" s="3">
        <f>'Regions By Outlet Data'!G25</f>
        <v>1205919.2164146155</v>
      </c>
      <c r="I40" s="13">
        <f>'Regions By Outlet Data'!H25</f>
        <v>2.1199515783721971E-2</v>
      </c>
      <c r="J40" s="37">
        <f>'Regions By Outlet Data'!I25</f>
        <v>58.842199244375294</v>
      </c>
      <c r="K40" s="27">
        <f>'Regions By Outlet Data'!J25</f>
        <v>1.4151791317400111</v>
      </c>
      <c r="M40" s="445" t="str">
        <f>'HOME PAGE'!H6</f>
        <v>LATEST 52 WEEKS ENDING 01-28-2024</v>
      </c>
      <c r="N40" s="34" t="s">
        <v>72</v>
      </c>
      <c r="O40" s="8">
        <f>'Regions By Outlet Data'!C73</f>
        <v>2458485.8175971503</v>
      </c>
      <c r="P40" s="5">
        <f>'Regions By Outlet Data'!D73</f>
        <v>-620725.42124414165</v>
      </c>
      <c r="Q40" s="7">
        <f>'Regions By Outlet Data'!E73</f>
        <v>-0.2015858520566198</v>
      </c>
      <c r="R40" s="10">
        <f>'Regions By Outlet Data'!F73</f>
        <v>17244809.63346184</v>
      </c>
      <c r="S40" s="6">
        <f>'Regions By Outlet Data'!G73</f>
        <v>-3251506.6606533565</v>
      </c>
      <c r="T40" s="12">
        <f>'Regions By Outlet Data'!H73</f>
        <v>-0.15863858724637819</v>
      </c>
      <c r="U40" s="36">
        <f>'Regions By Outlet Data'!I73</f>
        <v>88.104218904608061</v>
      </c>
      <c r="V40" s="26">
        <f>'Regions By Outlet Data'!J73</f>
        <v>-1.7809393099631023</v>
      </c>
    </row>
    <row r="41" spans="2:22">
      <c r="B41" s="441"/>
      <c r="C41" s="32" t="s">
        <v>51</v>
      </c>
      <c r="D41" s="9">
        <f>'Regions By Outlet Data'!C26</f>
        <v>19121583.037587844</v>
      </c>
      <c r="E41" s="2">
        <f>'Regions By Outlet Data'!D26</f>
        <v>68885.755387727171</v>
      </c>
      <c r="F41" s="4">
        <f>'Regions By Outlet Data'!E26</f>
        <v>3.615538228914356E-3</v>
      </c>
      <c r="G41" s="11">
        <f>'Regions By Outlet Data'!F26</f>
        <v>107769977.64696407</v>
      </c>
      <c r="H41" s="3">
        <f>'Regions By Outlet Data'!G26</f>
        <v>-1328317.4665225148</v>
      </c>
      <c r="I41" s="13">
        <f>'Regions By Outlet Data'!H26</f>
        <v>-1.2175419103852796E-2</v>
      </c>
      <c r="J41" s="37">
        <f>'Regions By Outlet Data'!I26</f>
        <v>94.074207434357263</v>
      </c>
      <c r="K41" s="27">
        <f>'Regions By Outlet Data'!J26</f>
        <v>0.34775314234455834</v>
      </c>
      <c r="M41" s="446"/>
      <c r="N41" s="32" t="s">
        <v>73</v>
      </c>
      <c r="O41" s="9">
        <f>'Regions By Outlet Data'!C74</f>
        <v>3816798.6361480621</v>
      </c>
      <c r="P41" s="2">
        <f>'Regions By Outlet Data'!D74</f>
        <v>-1143444.8570489013</v>
      </c>
      <c r="Q41" s="4">
        <f>'Regions By Outlet Data'!E74</f>
        <v>-0.23052192067126348</v>
      </c>
      <c r="R41" s="11">
        <f>'Regions By Outlet Data'!F74</f>
        <v>25158285.354481548</v>
      </c>
      <c r="S41" s="3">
        <f>'Regions By Outlet Data'!G74</f>
        <v>-4742786.1414888725</v>
      </c>
      <c r="T41" s="13">
        <f>'Regions By Outlet Data'!H74</f>
        <v>-0.1586159259251973</v>
      </c>
      <c r="U41" s="37">
        <f>'Regions By Outlet Data'!I74</f>
        <v>112.11190470179955</v>
      </c>
      <c r="V41" s="27">
        <f>'Regions By Outlet Data'!J74</f>
        <v>-6.5673976550364017</v>
      </c>
    </row>
    <row r="42" spans="2:22" ht="15.75" thickBot="1">
      <c r="B42" s="442"/>
      <c r="C42" s="33" t="s">
        <v>52</v>
      </c>
      <c r="D42" s="101">
        <f>'Regions By Outlet Data'!C27</f>
        <v>17647233.574342072</v>
      </c>
      <c r="E42" s="102">
        <f>'Regions By Outlet Data'!D27</f>
        <v>-21837.935075309128</v>
      </c>
      <c r="F42" s="103">
        <f>'Regions By Outlet Data'!E27</f>
        <v>-1.2359412923123774E-3</v>
      </c>
      <c r="G42" s="104">
        <f>'Regions By Outlet Data'!F27</f>
        <v>86329787.918876737</v>
      </c>
      <c r="H42" s="105">
        <f>'Regions By Outlet Data'!G27</f>
        <v>301227.03052835166</v>
      </c>
      <c r="I42" s="106">
        <f>'Regions By Outlet Data'!H27</f>
        <v>3.5014770376003059E-3</v>
      </c>
      <c r="J42" s="107">
        <f>'Regions By Outlet Data'!I27</f>
        <v>106.69636715465617</v>
      </c>
      <c r="K42" s="108">
        <f>'Regions By Outlet Data'!J27</f>
        <v>-0.12194794211565352</v>
      </c>
      <c r="M42" s="446"/>
      <c r="N42" s="32" t="s">
        <v>74</v>
      </c>
      <c r="O42" s="9">
        <f>'Regions By Outlet Data'!C75</f>
        <v>1895634.0234046974</v>
      </c>
      <c r="P42" s="2">
        <f>'Regions By Outlet Data'!D75</f>
        <v>-517166.99009043491</v>
      </c>
      <c r="Q42" s="4">
        <f>'Regions By Outlet Data'!E75</f>
        <v>-0.21434299272830534</v>
      </c>
      <c r="R42" s="11">
        <f>'Regions By Outlet Data'!F75</f>
        <v>14053950.867122745</v>
      </c>
      <c r="S42" s="3">
        <f>'Regions By Outlet Data'!G75</f>
        <v>-2182585.7929726839</v>
      </c>
      <c r="T42" s="13">
        <f>'Regions By Outlet Data'!H75</f>
        <v>-0.13442434422217822</v>
      </c>
      <c r="U42" s="37">
        <f>'Regions By Outlet Data'!I75</f>
        <v>64.954691099969679</v>
      </c>
      <c r="V42" s="27">
        <f>'Regions By Outlet Data'!J75</f>
        <v>-2.3890190895261014</v>
      </c>
    </row>
    <row r="43" spans="2:22">
      <c r="B43" s="440" t="str">
        <f>'HOME PAGE'!H6</f>
        <v>LATEST 52 WEEKS ENDING 01-28-2024</v>
      </c>
      <c r="C43" s="34" t="s">
        <v>45</v>
      </c>
      <c r="D43" s="8">
        <f>'Regions By Outlet Data'!C65</f>
        <v>178182694.46351999</v>
      </c>
      <c r="E43" s="5">
        <f>'Regions By Outlet Data'!D65</f>
        <v>-8373546.4299642146</v>
      </c>
      <c r="F43" s="7">
        <f>'Regions By Outlet Data'!E65</f>
        <v>-4.4884836818432458E-2</v>
      </c>
      <c r="G43" s="10">
        <f>'Regions By Outlet Data'!F65</f>
        <v>1118828205.0495231</v>
      </c>
      <c r="H43" s="6">
        <f>'Regions By Outlet Data'!G65</f>
        <v>-19370168.164690018</v>
      </c>
      <c r="I43" s="12">
        <f>'Regions By Outlet Data'!H65</f>
        <v>-1.7018270822149982E-2</v>
      </c>
      <c r="J43" s="36">
        <f>'Regions By Outlet Data'!I65</f>
        <v>83.569823509142807</v>
      </c>
      <c r="K43" s="26">
        <f>'Regions By Outlet Data'!J65</f>
        <v>-0.18069635115037386</v>
      </c>
      <c r="M43" s="446"/>
      <c r="N43" s="32" t="s">
        <v>75</v>
      </c>
      <c r="O43" s="9">
        <f>'Regions By Outlet Data'!C76</f>
        <v>6784906.1529059922</v>
      </c>
      <c r="P43" s="2">
        <f>'Regions By Outlet Data'!D76</f>
        <v>-1296038.9878553236</v>
      </c>
      <c r="Q43" s="4">
        <f>'Regions By Outlet Data'!E76</f>
        <v>-0.16038210447908352</v>
      </c>
      <c r="R43" s="11">
        <f>'Regions By Outlet Data'!F76</f>
        <v>49676789.460993946</v>
      </c>
      <c r="S43" s="3">
        <f>'Regions By Outlet Data'!G76</f>
        <v>-7289784.292174682</v>
      </c>
      <c r="T43" s="13">
        <f>'Regions By Outlet Data'!H76</f>
        <v>-0.12796599500192349</v>
      </c>
      <c r="U43" s="37">
        <f>'Regions By Outlet Data'!I76</f>
        <v>165.53822028485723</v>
      </c>
      <c r="V43" s="27">
        <f>'Regions By Outlet Data'!J76</f>
        <v>4.941711003694536</v>
      </c>
    </row>
    <row r="44" spans="2:22" ht="15.75" thickBot="1">
      <c r="B44" s="441"/>
      <c r="C44" s="32" t="s">
        <v>46</v>
      </c>
      <c r="D44" s="9">
        <f>'Regions By Outlet Data'!C66</f>
        <v>339492994.92114604</v>
      </c>
      <c r="E44" s="2">
        <f>'Regions By Outlet Data'!D66</f>
        <v>-15209812.470978022</v>
      </c>
      <c r="F44" s="4">
        <f>'Regions By Outlet Data'!E66</f>
        <v>-4.2880440058551808E-2</v>
      </c>
      <c r="G44" s="11">
        <f>'Regions By Outlet Data'!F66</f>
        <v>1375243451.9759722</v>
      </c>
      <c r="H44" s="3">
        <f>'Regions By Outlet Data'!G66</f>
        <v>-72572013.197254181</v>
      </c>
      <c r="I44" s="13">
        <f>'Regions By Outlet Data'!H66</f>
        <v>-5.0125181656745996E-2</v>
      </c>
      <c r="J44" s="37">
        <f>'Regions By Outlet Data'!I66</f>
        <v>130.50833982582387</v>
      </c>
      <c r="K44" s="27">
        <f>'Regions By Outlet Data'!J66</f>
        <v>-8.2866442098463722E-3</v>
      </c>
      <c r="M44" s="447"/>
      <c r="N44" s="33" t="s">
        <v>76</v>
      </c>
      <c r="O44" s="101">
        <f>'Regions By Outlet Data'!C77</f>
        <v>1660609.8903159157</v>
      </c>
      <c r="P44" s="102">
        <f>'Regions By Outlet Data'!D77</f>
        <v>-316688.60596650373</v>
      </c>
      <c r="Q44" s="103">
        <f>'Regions By Outlet Data'!E77</f>
        <v>-0.16016226511167628</v>
      </c>
      <c r="R44" s="104">
        <f>'Regions By Outlet Data'!F77</f>
        <v>10731259.131708538</v>
      </c>
      <c r="S44" s="105">
        <f>'Regions By Outlet Data'!G77</f>
        <v>-1699036.0702850129</v>
      </c>
      <c r="T44" s="106">
        <f>'Regions By Outlet Data'!H77</f>
        <v>-0.1366850941731878</v>
      </c>
      <c r="U44" s="107">
        <f>'Regions By Outlet Data'!I77</f>
        <v>61.864511224096574</v>
      </c>
      <c r="V44" s="108">
        <f>'Regions By Outlet Data'!J77</f>
        <v>1.8625138075058203</v>
      </c>
    </row>
    <row r="45" spans="2:22">
      <c r="B45" s="441"/>
      <c r="C45" s="32" t="s">
        <v>47</v>
      </c>
      <c r="D45" s="9">
        <f>'Regions By Outlet Data'!C67</f>
        <v>253346497.18998471</v>
      </c>
      <c r="E45" s="2">
        <f>'Regions By Outlet Data'!D67</f>
        <v>-8250565.4579026699</v>
      </c>
      <c r="F45" s="4">
        <f>'Regions By Outlet Data'!E67</f>
        <v>-3.1539212919252171E-2</v>
      </c>
      <c r="G45" s="11">
        <f>'Regions By Outlet Data'!F67</f>
        <v>1216672437.9904528</v>
      </c>
      <c r="H45" s="3">
        <f>'Regions By Outlet Data'!G67</f>
        <v>-50360872.322548866</v>
      </c>
      <c r="I45" s="13">
        <f>'Regions By Outlet Data'!H67</f>
        <v>-3.97470784016783E-2</v>
      </c>
      <c r="J45" s="37">
        <f>'Regions By Outlet Data'!I67</f>
        <v>113.61244229934853</v>
      </c>
      <c r="K45" s="27">
        <f>'Regions By Outlet Data'!J67</f>
        <v>1.3233370174556711</v>
      </c>
      <c r="M45" s="445" t="str">
        <f>'HOME PAGE'!H7</f>
        <v>YTD ENDING 01-28-2024</v>
      </c>
      <c r="N45" s="31" t="s">
        <v>72</v>
      </c>
      <c r="O45" s="8">
        <f>'Regions By Outlet Data'!C118</f>
        <v>215453.36196435339</v>
      </c>
      <c r="P45" s="5">
        <f>'Regions By Outlet Data'!D118</f>
        <v>-48608.703809950704</v>
      </c>
      <c r="Q45" s="7">
        <f>'Regions By Outlet Data'!E118</f>
        <v>-0.18408060115494568</v>
      </c>
      <c r="R45" s="10">
        <f>'Regions By Outlet Data'!F118</f>
        <v>1546381.7742109287</v>
      </c>
      <c r="S45" s="6">
        <f>'Regions By Outlet Data'!G118</f>
        <v>-303335.76565091219</v>
      </c>
      <c r="T45" s="12">
        <f>'Regions By Outlet Data'!H118</f>
        <v>-0.16399031696135019</v>
      </c>
      <c r="U45" s="36">
        <f>'Regions By Outlet Data'!I118</f>
        <v>84.089043451391163</v>
      </c>
      <c r="V45" s="26">
        <f>'Regions By Outlet Data'!J118</f>
        <v>-6.0615305233792185</v>
      </c>
    </row>
    <row r="46" spans="2:22">
      <c r="B46" s="441"/>
      <c r="C46" s="32" t="s">
        <v>48</v>
      </c>
      <c r="D46" s="9">
        <f>'Regions By Outlet Data'!C68</f>
        <v>321120498.88036877</v>
      </c>
      <c r="E46" s="2">
        <f>'Regions By Outlet Data'!D68</f>
        <v>-10964340.904495001</v>
      </c>
      <c r="F46" s="4">
        <f>'Regions By Outlet Data'!E68</f>
        <v>-3.3016686072143753E-2</v>
      </c>
      <c r="G46" s="11">
        <f>'Regions By Outlet Data'!F68</f>
        <v>1873195516.8987877</v>
      </c>
      <c r="H46" s="3">
        <f>'Regions By Outlet Data'!G68</f>
        <v>-50114480.185512781</v>
      </c>
      <c r="I46" s="13">
        <f>'Regions By Outlet Data'!H68</f>
        <v>-2.6056371703721881E-2</v>
      </c>
      <c r="J46" s="37">
        <f>'Regions By Outlet Data'!I68</f>
        <v>102.53625033483486</v>
      </c>
      <c r="K46" s="27">
        <f>'Regions By Outlet Data'!J68</f>
        <v>1.0394811949409473</v>
      </c>
      <c r="M46" s="446"/>
      <c r="N46" s="32" t="s">
        <v>73</v>
      </c>
      <c r="O46" s="9">
        <f>'Regions By Outlet Data'!C119</f>
        <v>355309.44564328145</v>
      </c>
      <c r="P46" s="2">
        <f>'Regions By Outlet Data'!D119</f>
        <v>-56699.670518580417</v>
      </c>
      <c r="Q46" s="4">
        <f>'Regions By Outlet Data'!E119</f>
        <v>-0.13761751450253201</v>
      </c>
      <c r="R46" s="11">
        <f>'Regions By Outlet Data'!F119</f>
        <v>2329651.314546511</v>
      </c>
      <c r="S46" s="3">
        <f>'Regions By Outlet Data'!G119</f>
        <v>-325669.51459461357</v>
      </c>
      <c r="T46" s="13">
        <f>'Regions By Outlet Data'!H119</f>
        <v>-0.12264789663852139</v>
      </c>
      <c r="U46" s="37">
        <f>'Regions By Outlet Data'!I119</f>
        <v>113.66228291940483</v>
      </c>
      <c r="V46" s="27">
        <f>'Regions By Outlet Data'!J119</f>
        <v>-1.6280225074934407</v>
      </c>
    </row>
    <row r="47" spans="2:22">
      <c r="B47" s="441"/>
      <c r="C47" s="32" t="s">
        <v>49</v>
      </c>
      <c r="D47" s="9">
        <f>'Regions By Outlet Data'!C69</f>
        <v>132987397.5727364</v>
      </c>
      <c r="E47" s="2">
        <f>'Regions By Outlet Data'!D69</f>
        <v>-9407628.3635454327</v>
      </c>
      <c r="F47" s="4">
        <f>'Regions By Outlet Data'!E69</f>
        <v>-6.6067113662770127E-2</v>
      </c>
      <c r="G47" s="11">
        <f>'Regions By Outlet Data'!F69</f>
        <v>651697874.87983668</v>
      </c>
      <c r="H47" s="3">
        <f>'Regions By Outlet Data'!G69</f>
        <v>-42572501.546568513</v>
      </c>
      <c r="I47" s="13">
        <f>'Regions By Outlet Data'!H69</f>
        <v>-6.1319772515285087E-2</v>
      </c>
      <c r="J47" s="37">
        <f>'Regions By Outlet Data'!I69</f>
        <v>110.94025794619478</v>
      </c>
      <c r="K47" s="27">
        <f>'Regions By Outlet Data'!J69</f>
        <v>-2.7615235501636164</v>
      </c>
      <c r="M47" s="446"/>
      <c r="N47" s="32" t="s">
        <v>74</v>
      </c>
      <c r="O47" s="9">
        <f>'Regions By Outlet Data'!C120</f>
        <v>176584.17252077215</v>
      </c>
      <c r="P47" s="2">
        <f>'Regions By Outlet Data'!D120</f>
        <v>-40955.524260889128</v>
      </c>
      <c r="Q47" s="4">
        <f>'Regions By Outlet Data'!E120</f>
        <v>-0.18826689963623092</v>
      </c>
      <c r="R47" s="11">
        <f>'Regions By Outlet Data'!F120</f>
        <v>1296643.4578015315</v>
      </c>
      <c r="S47" s="3">
        <f>'Regions By Outlet Data'!G120</f>
        <v>-196183.9750465157</v>
      </c>
      <c r="T47" s="13">
        <f>'Regions By Outlet Data'!H120</f>
        <v>-0.13141771830400506</v>
      </c>
      <c r="U47" s="37">
        <f>'Regions By Outlet Data'!I120</f>
        <v>65.896893310129059</v>
      </c>
      <c r="V47" s="27">
        <f>'Regions By Outlet Data'!J120</f>
        <v>-5.1144989192401198</v>
      </c>
    </row>
    <row r="48" spans="2:22">
      <c r="B48" s="441"/>
      <c r="C48" s="32" t="s">
        <v>50</v>
      </c>
      <c r="D48" s="9">
        <f>'Regions By Outlet Data'!C70</f>
        <v>131696399.17468783</v>
      </c>
      <c r="E48" s="2">
        <f>'Regions By Outlet Data'!D70</f>
        <v>-7604120.5497951508</v>
      </c>
      <c r="F48" s="4">
        <f>'Regions By Outlet Data'!E70</f>
        <v>-5.4587883554455083E-2</v>
      </c>
      <c r="G48" s="11">
        <f>'Regions By Outlet Data'!F70</f>
        <v>704596577.99158978</v>
      </c>
      <c r="H48" s="3">
        <f>'Regions By Outlet Data'!G70</f>
        <v>-36786961.95245719</v>
      </c>
      <c r="I48" s="13">
        <f>'Regions By Outlet Data'!H70</f>
        <v>-4.9619340018303537E-2</v>
      </c>
      <c r="J48" s="37">
        <f>'Regions By Outlet Data'!I70</f>
        <v>57.724973701216022</v>
      </c>
      <c r="K48" s="27">
        <f>'Regions By Outlet Data'!J70</f>
        <v>-0.71854373680493921</v>
      </c>
      <c r="M48" s="446"/>
      <c r="N48" s="32" t="s">
        <v>75</v>
      </c>
      <c r="O48" s="9">
        <f>'Regions By Outlet Data'!C121</f>
        <v>621048.3715282412</v>
      </c>
      <c r="P48" s="2">
        <f>'Regions By Outlet Data'!D121</f>
        <v>-77738.663425077102</v>
      </c>
      <c r="Q48" s="4">
        <f>'Regions By Outlet Data'!E121</f>
        <v>-0.11124800480917672</v>
      </c>
      <c r="R48" s="11">
        <f>'Regions By Outlet Data'!F121</f>
        <v>4587974.188677039</v>
      </c>
      <c r="S48" s="3">
        <f>'Regions By Outlet Data'!G121</f>
        <v>-434334.80422496703</v>
      </c>
      <c r="T48" s="13">
        <f>'Regions By Outlet Data'!H121</f>
        <v>-8.6481099597577396E-2</v>
      </c>
      <c r="U48" s="37">
        <f>'Regions By Outlet Data'!I121</f>
        <v>165.02015970573569</v>
      </c>
      <c r="V48" s="27">
        <f>'Regions By Outlet Data'!J121</f>
        <v>2.6026837330193189</v>
      </c>
    </row>
    <row r="49" spans="2:22" ht="15.75" thickBot="1">
      <c r="B49" s="441"/>
      <c r="C49" s="32" t="s">
        <v>51</v>
      </c>
      <c r="D49" s="9">
        <f>'Regions By Outlet Data'!C71</f>
        <v>236065513.07653445</v>
      </c>
      <c r="E49" s="2">
        <f>'Regions By Outlet Data'!D71</f>
        <v>-10036065.36680457</v>
      </c>
      <c r="F49" s="4">
        <f>'Regions By Outlet Data'!E71</f>
        <v>-4.0780174716007415E-2</v>
      </c>
      <c r="G49" s="11">
        <f>'Regions By Outlet Data'!F71</f>
        <v>1346263627.3266609</v>
      </c>
      <c r="H49" s="3">
        <f>'Regions By Outlet Data'!G71</f>
        <v>-31060863.057614565</v>
      </c>
      <c r="I49" s="13">
        <f>'Regions By Outlet Data'!H71</f>
        <v>-2.2551594249913137E-2</v>
      </c>
      <c r="J49" s="37">
        <f>'Regions By Outlet Data'!I71</f>
        <v>93.655912996803465</v>
      </c>
      <c r="K49" s="27">
        <f>'Regions By Outlet Data'!J71</f>
        <v>0.19913117464356844</v>
      </c>
      <c r="M49" s="447"/>
      <c r="N49" s="76" t="s">
        <v>76</v>
      </c>
      <c r="O49" s="101">
        <f>'Regions By Outlet Data'!C122</f>
        <v>153888.59830022734</v>
      </c>
      <c r="P49" s="102">
        <f>'Regions By Outlet Data'!D122</f>
        <v>-21623.655528809933</v>
      </c>
      <c r="Q49" s="103">
        <f>'Regions By Outlet Data'!E122</f>
        <v>-0.12320311007955645</v>
      </c>
      <c r="R49" s="104">
        <f>'Regions By Outlet Data'!F122</f>
        <v>980553.07667411328</v>
      </c>
      <c r="S49" s="105">
        <f>'Regions By Outlet Data'!G122</f>
        <v>-157342.79995738901</v>
      </c>
      <c r="T49" s="106">
        <f>'Regions By Outlet Data'!H122</f>
        <v>-0.13827521760881037</v>
      </c>
      <c r="U49" s="107">
        <f>'Regions By Outlet Data'!I122</f>
        <v>62.436356070700903</v>
      </c>
      <c r="V49" s="108">
        <f>'Regions By Outlet Data'!J122</f>
        <v>0.1468494760563388</v>
      </c>
    </row>
    <row r="50" spans="2:22" ht="15.75" thickBot="1">
      <c r="B50" s="442"/>
      <c r="C50" s="33" t="s">
        <v>52</v>
      </c>
      <c r="D50" s="101">
        <f>'Regions By Outlet Data'!C72</f>
        <v>221799112.96316451</v>
      </c>
      <c r="E50" s="102">
        <f>'Regions By Outlet Data'!D72</f>
        <v>-11334516.704618126</v>
      </c>
      <c r="F50" s="103">
        <f>'Regions By Outlet Data'!E72</f>
        <v>-4.8618111084058988E-2</v>
      </c>
      <c r="G50" s="104">
        <f>'Regions By Outlet Data'!F72</f>
        <v>1084341000.6460629</v>
      </c>
      <c r="H50" s="105">
        <f>'Regions By Outlet Data'!G72</f>
        <v>-27531888.656585932</v>
      </c>
      <c r="I50" s="106">
        <f>'Regions By Outlet Data'!H72</f>
        <v>-2.4761723144318726E-2</v>
      </c>
      <c r="J50" s="107">
        <f>'Regions By Outlet Data'!I72</f>
        <v>108.14059027245931</v>
      </c>
      <c r="K50" s="108">
        <f>'Regions By Outlet Data'!J72</f>
        <v>-0.65909085037756654</v>
      </c>
    </row>
    <row r="51" spans="2:22">
      <c r="B51" s="440" t="str">
        <f>'HOME PAGE'!H7</f>
        <v>YTD ENDING 01-28-2024</v>
      </c>
      <c r="C51" s="31" t="s">
        <v>45</v>
      </c>
      <c r="D51" s="8">
        <f>'Regions By Outlet Data'!C110</f>
        <v>17206197.926189277</v>
      </c>
      <c r="E51" s="5">
        <f>'Regions By Outlet Data'!D110</f>
        <v>-437729.91479662433</v>
      </c>
      <c r="F51" s="7">
        <f>'Regions By Outlet Data'!E110</f>
        <v>-2.4809096859929405E-2</v>
      </c>
      <c r="G51" s="10">
        <f>'Regions By Outlet Data'!F110</f>
        <v>110481779.44364934</v>
      </c>
      <c r="H51" s="6">
        <f>'Regions By Outlet Data'!G110</f>
        <v>-200986.92693892121</v>
      </c>
      <c r="I51" s="12">
        <f>'Regions By Outlet Data'!H110</f>
        <v>-1.8158827569052295E-3</v>
      </c>
      <c r="J51" s="36">
        <f>'Regions By Outlet Data'!I110</f>
        <v>80.829754594392341</v>
      </c>
      <c r="K51" s="26">
        <f>'Regions By Outlet Data'!J110</f>
        <v>-1.3652653351169022</v>
      </c>
    </row>
    <row r="52" spans="2:22">
      <c r="B52" s="441"/>
      <c r="C52" s="32" t="s">
        <v>46</v>
      </c>
      <c r="D52" s="9">
        <f>'Regions By Outlet Data'!C111</f>
        <v>33942207.702419125</v>
      </c>
      <c r="E52" s="2">
        <f>'Regions By Outlet Data'!D111</f>
        <v>-521318.46744813025</v>
      </c>
      <c r="F52" s="4">
        <f>'Regions By Outlet Data'!E111</f>
        <v>-1.5126672322460677E-2</v>
      </c>
      <c r="G52" s="11">
        <f>'Regions By Outlet Data'!F111</f>
        <v>137410868.64722359</v>
      </c>
      <c r="H52" s="3">
        <f>'Regions By Outlet Data'!G111</f>
        <v>-2703534.147002995</v>
      </c>
      <c r="I52" s="13">
        <f>'Regions By Outlet Data'!H111</f>
        <v>-1.9295190880365326E-2</v>
      </c>
      <c r="J52" s="37">
        <f>'Regions By Outlet Data'!I111</f>
        <v>130.69227479349289</v>
      </c>
      <c r="K52" s="27">
        <f>'Regions By Outlet Data'!J111</f>
        <v>-0.90091899286946386</v>
      </c>
    </row>
    <row r="53" spans="2:22">
      <c r="B53" s="441"/>
      <c r="C53" s="32" t="s">
        <v>47</v>
      </c>
      <c r="D53" s="9">
        <f>'Regions By Outlet Data'!C112</f>
        <v>25729668.723018229</v>
      </c>
      <c r="E53" s="2">
        <f>'Regions By Outlet Data'!D112</f>
        <v>203156.82858770713</v>
      </c>
      <c r="F53" s="4">
        <f>'Regions By Outlet Data'!E112</f>
        <v>7.9586599778261411E-3</v>
      </c>
      <c r="G53" s="11">
        <f>'Regions By Outlet Data'!F112</f>
        <v>121540454.44249843</v>
      </c>
      <c r="H53" s="3">
        <f>'Regions By Outlet Data'!G112</f>
        <v>-1406424.1622182578</v>
      </c>
      <c r="I53" s="13">
        <f>'Regions By Outlet Data'!H112</f>
        <v>-1.143928319432993E-2</v>
      </c>
      <c r="J53" s="37">
        <f>'Regions By Outlet Data'!I112</f>
        <v>115.57065357705454</v>
      </c>
      <c r="K53" s="27">
        <f>'Regions By Outlet Data'!J112</f>
        <v>1.8684883353492978</v>
      </c>
    </row>
    <row r="54" spans="2:22">
      <c r="B54" s="441"/>
      <c r="C54" s="32" t="s">
        <v>48</v>
      </c>
      <c r="D54" s="9">
        <f>'Regions By Outlet Data'!C113</f>
        <v>31901809.247135822</v>
      </c>
      <c r="E54" s="2">
        <f>'Regions By Outlet Data'!D113</f>
        <v>-249902.88834312931</v>
      </c>
      <c r="F54" s="4">
        <f>'Regions By Outlet Data'!E113</f>
        <v>-7.7726152588734167E-3</v>
      </c>
      <c r="G54" s="11">
        <f>'Regions By Outlet Data'!F113</f>
        <v>185965391.76268432</v>
      </c>
      <c r="H54" s="3">
        <f>'Regions By Outlet Data'!G113</f>
        <v>-1217775.3379600644</v>
      </c>
      <c r="I54" s="13">
        <f>'Regions By Outlet Data'!H113</f>
        <v>-6.5057951354423483E-3</v>
      </c>
      <c r="J54" s="37">
        <f>'Regions By Outlet Data'!I113</f>
        <v>102.02981485352707</v>
      </c>
      <c r="K54" s="27">
        <f>'Regions By Outlet Data'!J113</f>
        <v>5.8087583759714789E-2</v>
      </c>
    </row>
    <row r="55" spans="2:22">
      <c r="B55" s="441"/>
      <c r="C55" s="32" t="s">
        <v>49</v>
      </c>
      <c r="D55" s="9">
        <f>'Regions By Outlet Data'!C114</f>
        <v>13414210.769723438</v>
      </c>
      <c r="E55" s="2">
        <f>'Regions By Outlet Data'!D114</f>
        <v>-253019.96429802291</v>
      </c>
      <c r="F55" s="4">
        <f>'Regions By Outlet Data'!E114</f>
        <v>-1.851289183756789E-2</v>
      </c>
      <c r="G55" s="11">
        <f>'Regions By Outlet Data'!F114</f>
        <v>65205621.099887617</v>
      </c>
      <c r="H55" s="3">
        <f>'Regions By Outlet Data'!G114</f>
        <v>-1829957.6156662107</v>
      </c>
      <c r="I55" s="13">
        <f>'Regions By Outlet Data'!H114</f>
        <v>-2.7298304135347423E-2</v>
      </c>
      <c r="J55" s="37">
        <f>'Regions By Outlet Data'!I114</f>
        <v>112.08466359902631</v>
      </c>
      <c r="K55" s="27">
        <f>'Regions By Outlet Data'!J114</f>
        <v>-1.1620165529750039</v>
      </c>
    </row>
    <row r="56" spans="2:22">
      <c r="B56" s="441"/>
      <c r="C56" s="32" t="s">
        <v>50</v>
      </c>
      <c r="D56" s="9">
        <f>'Regions By Outlet Data'!C115</f>
        <v>13324925.145323001</v>
      </c>
      <c r="E56" s="2">
        <f>'Regions By Outlet Data'!D115</f>
        <v>-81972.580234710127</v>
      </c>
      <c r="F56" s="4">
        <f>'Regions By Outlet Data'!E115</f>
        <v>-6.1142094101639139E-3</v>
      </c>
      <c r="G56" s="11">
        <f>'Regions By Outlet Data'!F115</f>
        <v>71446226.55914329</v>
      </c>
      <c r="H56" s="3">
        <f>'Regions By Outlet Data'!G115</f>
        <v>-598613.26675090194</v>
      </c>
      <c r="I56" s="13">
        <f>'Regions By Outlet Data'!H115</f>
        <v>-8.3088985720216665E-3</v>
      </c>
      <c r="J56" s="37">
        <f>'Regions By Outlet Data'!I115</f>
        <v>58.500153270151046</v>
      </c>
      <c r="K56" s="27">
        <f>'Regions By Outlet Data'!J115</f>
        <v>0.13086354405308498</v>
      </c>
    </row>
    <row r="57" spans="2:22">
      <c r="B57" s="441"/>
      <c r="C57" s="32" t="s">
        <v>51</v>
      </c>
      <c r="D57" s="9">
        <f>'Regions By Outlet Data'!C116</f>
        <v>23715579.819541536</v>
      </c>
      <c r="E57" s="2">
        <f>'Regions By Outlet Data'!D116</f>
        <v>-58399.185567118227</v>
      </c>
      <c r="F57" s="4">
        <f>'Regions By Outlet Data'!E116</f>
        <v>-2.4564329578388691E-3</v>
      </c>
      <c r="G57" s="11">
        <f>'Regions By Outlet Data'!F116</f>
        <v>133624745.58760554</v>
      </c>
      <c r="H57" s="3">
        <f>'Regions By Outlet Data'!G116</f>
        <v>-2491008.5157071054</v>
      </c>
      <c r="I57" s="13">
        <f>'Regions By Outlet Data'!H116</f>
        <v>-1.8300662786002092E-2</v>
      </c>
      <c r="J57" s="37">
        <f>'Regions By Outlet Data'!I116</f>
        <v>94.240761458137584</v>
      </c>
      <c r="K57" s="27">
        <f>'Regions By Outlet Data'!J116</f>
        <v>0.55560196420364605</v>
      </c>
    </row>
    <row r="58" spans="2:22" ht="15.75" thickBot="1">
      <c r="B58" s="442"/>
      <c r="C58" s="33" t="s">
        <v>52</v>
      </c>
      <c r="D58" s="101">
        <f>'Regions By Outlet Data'!C117</f>
        <v>21941259.34888586</v>
      </c>
      <c r="E58" s="102">
        <f>'Regions By Outlet Data'!D117</f>
        <v>-124069.49476060644</v>
      </c>
      <c r="F58" s="103">
        <f>'Regions By Outlet Data'!E117</f>
        <v>-5.6228255486131693E-3</v>
      </c>
      <c r="G58" s="104">
        <f>'Regions By Outlet Data'!F117</f>
        <v>107235763.21314153</v>
      </c>
      <c r="H58" s="105">
        <f>'Regions By Outlet Data'!G117</f>
        <v>-28199.705636113882</v>
      </c>
      <c r="I58" s="106">
        <f>'Regions By Outlet Data'!H117</f>
        <v>-2.6290009122138482E-4</v>
      </c>
      <c r="J58" s="107">
        <f>'Regions By Outlet Data'!I117</f>
        <v>107.15017005549068</v>
      </c>
      <c r="K58" s="108">
        <f>'Regions By Outlet Data'!J117</f>
        <v>0.29252369506104969</v>
      </c>
    </row>
    <row r="62" spans="2:22" ht="23.25">
      <c r="B62" s="443" t="s">
        <v>269</v>
      </c>
      <c r="C62" s="443"/>
      <c r="D62" s="443"/>
      <c r="E62" s="443"/>
      <c r="F62" s="443"/>
      <c r="G62" s="443"/>
      <c r="H62" s="443"/>
      <c r="I62" s="443"/>
      <c r="J62" s="443"/>
      <c r="K62" s="443"/>
    </row>
    <row r="63" spans="2:22" ht="15.75" thickBot="1">
      <c r="B63" s="444" t="s">
        <v>533</v>
      </c>
      <c r="C63" s="444"/>
      <c r="D63" s="444"/>
      <c r="E63" s="444"/>
      <c r="F63" s="444"/>
      <c r="G63" s="444"/>
      <c r="H63" s="444"/>
      <c r="I63" s="444"/>
      <c r="J63" s="444"/>
      <c r="K63" s="444"/>
    </row>
    <row r="64" spans="2:22">
      <c r="B64" s="25"/>
      <c r="C64" s="436"/>
      <c r="D64" s="432" t="s">
        <v>198</v>
      </c>
      <c r="E64" s="437"/>
      <c r="F64" s="433"/>
      <c r="G64" s="438" t="s">
        <v>31</v>
      </c>
      <c r="H64" s="437"/>
      <c r="I64" s="439"/>
      <c r="J64" s="432" t="s">
        <v>36</v>
      </c>
      <c r="K64" s="433"/>
    </row>
    <row r="65" spans="2:11" ht="33" customHeight="1" thickBot="1">
      <c r="B65" s="25"/>
      <c r="C65" s="436"/>
      <c r="D65" s="28" t="s">
        <v>28</v>
      </c>
      <c r="E65" s="29" t="s">
        <v>34</v>
      </c>
      <c r="F65" s="23" t="s">
        <v>35</v>
      </c>
      <c r="G65" s="30" t="s">
        <v>28</v>
      </c>
      <c r="H65" s="29" t="s">
        <v>34</v>
      </c>
      <c r="I65" s="35" t="s">
        <v>35</v>
      </c>
      <c r="J65" s="28" t="s">
        <v>28</v>
      </c>
      <c r="K65" s="23" t="s">
        <v>33</v>
      </c>
    </row>
    <row r="66" spans="2:11">
      <c r="B66" s="440" t="str">
        <f>'HOME PAGE'!H5</f>
        <v>4 WEEKS ENDING 01-28-2024</v>
      </c>
      <c r="C66" s="34" t="s">
        <v>77</v>
      </c>
      <c r="D66" s="8">
        <f>'Regions By Outlet Data'!C33</f>
        <v>752192.29208953679</v>
      </c>
      <c r="E66" s="5">
        <f>'Regions By Outlet Data'!D33</f>
        <v>-115211.54238883522</v>
      </c>
      <c r="F66" s="7">
        <f>'Regions By Outlet Data'!E33</f>
        <v>-0.13282341835405839</v>
      </c>
      <c r="G66" s="10">
        <f>'Regions By Outlet Data'!F33</f>
        <v>7347212.0576614169</v>
      </c>
      <c r="H66" s="6">
        <f>'Regions By Outlet Data'!G33</f>
        <v>-830357.16189012956</v>
      </c>
      <c r="I66" s="12">
        <f>'Regions By Outlet Data'!H33</f>
        <v>-0.10154082950528248</v>
      </c>
      <c r="J66" s="36">
        <f>'Regions By Outlet Data'!I33</f>
        <v>46.999407597099221</v>
      </c>
      <c r="K66" s="26">
        <f>'Regions By Outlet Data'!J33</f>
        <v>-2.7395247374966516</v>
      </c>
    </row>
    <row r="67" spans="2:11">
      <c r="B67" s="441"/>
      <c r="C67" s="32" t="s">
        <v>78</v>
      </c>
      <c r="D67" s="9">
        <f>'Regions By Outlet Data'!C34</f>
        <v>1828605.4040550657</v>
      </c>
      <c r="E67" s="2">
        <f>'Regions By Outlet Data'!D34</f>
        <v>-189169.83705359185</v>
      </c>
      <c r="F67" s="4">
        <f>'Regions By Outlet Data'!E34</f>
        <v>-9.3751689087855652E-2</v>
      </c>
      <c r="G67" s="11">
        <f>'Regions By Outlet Data'!F34</f>
        <v>16040912.250888858</v>
      </c>
      <c r="H67" s="3">
        <f>'Regions By Outlet Data'!G34</f>
        <v>-1400146.9702405445</v>
      </c>
      <c r="I67" s="13">
        <f>'Regions By Outlet Data'!H34</f>
        <v>-8.0278780806173844E-2</v>
      </c>
      <c r="J67" s="37">
        <f>'Regions By Outlet Data'!I34</f>
        <v>93.649828993711893</v>
      </c>
      <c r="K67" s="27">
        <f>'Regions By Outlet Data'!J34</f>
        <v>-1.1857706269426274</v>
      </c>
    </row>
    <row r="68" spans="2:11">
      <c r="B68" s="441"/>
      <c r="C68" s="32" t="s">
        <v>79</v>
      </c>
      <c r="D68" s="9">
        <f>'Regions By Outlet Data'!C35</f>
        <v>1591054.1045486417</v>
      </c>
      <c r="E68" s="2">
        <f>'Regions By Outlet Data'!D35</f>
        <v>-116029.14202538854</v>
      </c>
      <c r="F68" s="4">
        <f>'Regions By Outlet Data'!E35</f>
        <v>-6.7969234809286003E-2</v>
      </c>
      <c r="G68" s="11">
        <f>'Regions By Outlet Data'!F35</f>
        <v>13596805.999864645</v>
      </c>
      <c r="H68" s="3">
        <f>'Regions By Outlet Data'!G35</f>
        <v>-1249954.6319730524</v>
      </c>
      <c r="I68" s="13">
        <f>'Regions By Outlet Data'!H35</f>
        <v>-8.4190394320268355E-2</v>
      </c>
      <c r="J68" s="37">
        <f>'Regions By Outlet Data'!I35</f>
        <v>95.055112958936533</v>
      </c>
      <c r="K68" s="27">
        <f>'Regions By Outlet Data'!J35</f>
        <v>1.4592074970813513</v>
      </c>
    </row>
    <row r="69" spans="2:11">
      <c r="B69" s="441"/>
      <c r="C69" s="32" t="s">
        <v>80</v>
      </c>
      <c r="D69" s="9">
        <f>'Regions By Outlet Data'!C36</f>
        <v>4375188.4552998785</v>
      </c>
      <c r="E69" s="2">
        <f>'Regions By Outlet Data'!D36</f>
        <v>-215435.41558156256</v>
      </c>
      <c r="F69" s="4">
        <f>'Regions By Outlet Data'!E36</f>
        <v>-4.6929441758032119E-2</v>
      </c>
      <c r="G69" s="11">
        <f>'Regions By Outlet Data'!F36</f>
        <v>30647303.513586726</v>
      </c>
      <c r="H69" s="3">
        <f>'Regions By Outlet Data'!G36</f>
        <v>-1090857.4182938226</v>
      </c>
      <c r="I69" s="13">
        <f>'Regions By Outlet Data'!H36</f>
        <v>-3.4370530183999139E-2</v>
      </c>
      <c r="J69" s="37">
        <f>'Regions By Outlet Data'!I36</f>
        <v>186.11685633333303</v>
      </c>
      <c r="K69" s="27">
        <f>'Regions By Outlet Data'!J36</f>
        <v>6.9027171678889374</v>
      </c>
    </row>
    <row r="70" spans="2:11">
      <c r="B70" s="441"/>
      <c r="C70" s="32" t="s">
        <v>81</v>
      </c>
      <c r="D70" s="9">
        <f>'Regions By Outlet Data'!C37</f>
        <v>1194243.1443288382</v>
      </c>
      <c r="E70" s="2">
        <f>'Regions By Outlet Data'!D37</f>
        <v>-145850.4046318219</v>
      </c>
      <c r="F70" s="4">
        <f>'Regions By Outlet Data'!E37</f>
        <v>-0.10883598741665422</v>
      </c>
      <c r="G70" s="11">
        <f>'Regions By Outlet Data'!F37</f>
        <v>11135646.549086692</v>
      </c>
      <c r="H70" s="3">
        <f>'Regions By Outlet Data'!G37</f>
        <v>-1144389.8374496009</v>
      </c>
      <c r="I70" s="13">
        <f>'Regions By Outlet Data'!H37</f>
        <v>-9.3191078709204664E-2</v>
      </c>
      <c r="J70" s="37">
        <f>'Regions By Outlet Data'!I37</f>
        <v>132.72446485214709</v>
      </c>
      <c r="K70" s="27">
        <f>'Regions By Outlet Data'!J37</f>
        <v>-3.9555315083662208</v>
      </c>
    </row>
    <row r="71" spans="2:11">
      <c r="B71" s="441"/>
      <c r="C71" s="32" t="s">
        <v>82</v>
      </c>
      <c r="D71" s="9">
        <f>'Regions By Outlet Data'!C38</f>
        <v>1364423.184533248</v>
      </c>
      <c r="E71" s="2">
        <f>'Regions By Outlet Data'!D38</f>
        <v>-137340.71394377551</v>
      </c>
      <c r="F71" s="4">
        <f>'Regions By Outlet Data'!E38</f>
        <v>-9.1452933502434164E-2</v>
      </c>
      <c r="G71" s="11">
        <f>'Regions By Outlet Data'!F38</f>
        <v>12125765.890896196</v>
      </c>
      <c r="H71" s="3">
        <f>'Regions By Outlet Data'!G38</f>
        <v>-1460732.7138503343</v>
      </c>
      <c r="I71" s="13">
        <f>'Regions By Outlet Data'!H38</f>
        <v>-0.10751355123534315</v>
      </c>
      <c r="J71" s="37">
        <f>'Regions By Outlet Data'!I38</f>
        <v>79.674340186695446</v>
      </c>
      <c r="K71" s="27">
        <f>'Regions By Outlet Data'!J38</f>
        <v>-0.8046764309158192</v>
      </c>
    </row>
    <row r="72" spans="2:11">
      <c r="B72" s="441"/>
      <c r="C72" s="32" t="s">
        <v>83</v>
      </c>
      <c r="D72" s="9">
        <f>'Regions By Outlet Data'!C39</f>
        <v>1319977.54011764</v>
      </c>
      <c r="E72" s="2">
        <f>'Regions By Outlet Data'!D39</f>
        <v>-120303.50502965157</v>
      </c>
      <c r="F72" s="4">
        <f>'Regions By Outlet Data'!E39</f>
        <v>-8.3527798574443243E-2</v>
      </c>
      <c r="G72" s="11">
        <f>'Regions By Outlet Data'!F39</f>
        <v>14189645.745186782</v>
      </c>
      <c r="H72" s="3">
        <f>'Regions By Outlet Data'!G39</f>
        <v>-1298934.3773213681</v>
      </c>
      <c r="I72" s="13">
        <f>'Regions By Outlet Data'!H39</f>
        <v>-8.3864006064296656E-2</v>
      </c>
      <c r="J72" s="37">
        <f>'Regions By Outlet Data'!I39</f>
        <v>69.766789819237701</v>
      </c>
      <c r="K72" s="27">
        <f>'Regions By Outlet Data'!J39</f>
        <v>-9.5217475283618569E-2</v>
      </c>
    </row>
    <row r="73" spans="2:11" ht="15.75" thickBot="1">
      <c r="B73" s="442"/>
      <c r="C73" s="33" t="s">
        <v>84</v>
      </c>
      <c r="D73" s="101">
        <f>'Regions By Outlet Data'!C40</f>
        <v>1195760.496011666</v>
      </c>
      <c r="E73" s="102">
        <f>'Regions By Outlet Data'!D40</f>
        <v>-181868.45982523821</v>
      </c>
      <c r="F73" s="103">
        <f>'Regions By Outlet Data'!E40</f>
        <v>-0.1320155612690021</v>
      </c>
      <c r="G73" s="104">
        <f>'Regions By Outlet Data'!F40</f>
        <v>11502780.094348747</v>
      </c>
      <c r="H73" s="105">
        <f>'Regions By Outlet Data'!G40</f>
        <v>-1162850.7513071094</v>
      </c>
      <c r="I73" s="106">
        <f>'Regions By Outlet Data'!H40</f>
        <v>-9.1811514600234206E-2</v>
      </c>
      <c r="J73" s="107">
        <f>'Regions By Outlet Data'!I40</f>
        <v>77.66988724251857</v>
      </c>
      <c r="K73" s="108">
        <f>'Regions By Outlet Data'!J40</f>
        <v>-4.4507576833088933</v>
      </c>
    </row>
    <row r="74" spans="2:11">
      <c r="B74" s="440" t="str">
        <f>'HOME PAGE'!H6</f>
        <v>LATEST 52 WEEKS ENDING 01-28-2024</v>
      </c>
      <c r="C74" s="34" t="s">
        <v>77</v>
      </c>
      <c r="D74" s="8">
        <f>'Regions By Outlet Data'!C78</f>
        <v>10742553.152413834</v>
      </c>
      <c r="E74" s="5">
        <f>'Regions By Outlet Data'!D78</f>
        <v>-1372652.9787996747</v>
      </c>
      <c r="F74" s="7">
        <f>'Regions By Outlet Data'!E78</f>
        <v>-0.11330001024606455</v>
      </c>
      <c r="G74" s="10">
        <f>'Regions By Outlet Data'!F78</f>
        <v>106910337.41798167</v>
      </c>
      <c r="H74" s="6">
        <f>'Regions By Outlet Data'!G78</f>
        <v>-5668554.5528919548</v>
      </c>
      <c r="I74" s="12">
        <f>'Regions By Outlet Data'!H78</f>
        <v>-5.0351841749859481E-2</v>
      </c>
      <c r="J74" s="36">
        <f>'Regions By Outlet Data'!I78</f>
        <v>49.198266003346035</v>
      </c>
      <c r="K74" s="26">
        <f>'Regions By Outlet Data'!J78</f>
        <v>-0.59597028905049854</v>
      </c>
    </row>
    <row r="75" spans="2:11">
      <c r="B75" s="441"/>
      <c r="C75" s="32" t="s">
        <v>78</v>
      </c>
      <c r="D75" s="9">
        <f>'Regions By Outlet Data'!C79</f>
        <v>24478883.882173166</v>
      </c>
      <c r="E75" s="2">
        <f>'Regions By Outlet Data'!D79</f>
        <v>-3500717.0376234315</v>
      </c>
      <c r="F75" s="4">
        <f>'Regions By Outlet Data'!E79</f>
        <v>-0.1251167608736887</v>
      </c>
      <c r="G75" s="11">
        <f>'Regions By Outlet Data'!F79</f>
        <v>223036763.80621409</v>
      </c>
      <c r="H75" s="3">
        <f>'Regions By Outlet Data'!G79</f>
        <v>-14055002.710342795</v>
      </c>
      <c r="I75" s="13">
        <f>'Regions By Outlet Data'!H79</f>
        <v>-5.9280855328062557E-2</v>
      </c>
      <c r="J75" s="37">
        <f>'Regions By Outlet Data'!I79</f>
        <v>91.887700199848595</v>
      </c>
      <c r="K75" s="27">
        <f>'Regions By Outlet Data'!J79</f>
        <v>-2.3692250435487097</v>
      </c>
    </row>
    <row r="76" spans="2:11">
      <c r="B76" s="441"/>
      <c r="C76" s="32" t="s">
        <v>79</v>
      </c>
      <c r="D76" s="9">
        <f>'Regions By Outlet Data'!C80</f>
        <v>21777589.500292931</v>
      </c>
      <c r="E76" s="2">
        <f>'Regions By Outlet Data'!D80</f>
        <v>-2140099.0600729547</v>
      </c>
      <c r="F76" s="4">
        <f>'Regions By Outlet Data'!E80</f>
        <v>-8.9477670665020825E-2</v>
      </c>
      <c r="G76" s="11">
        <f>'Regions By Outlet Data'!F80</f>
        <v>196376801.04290554</v>
      </c>
      <c r="H76" s="3">
        <f>'Regions By Outlet Data'!G80</f>
        <v>-10148971.472953022</v>
      </c>
      <c r="I76" s="13">
        <f>'Regions By Outlet Data'!H80</f>
        <v>-4.9141428448954035E-2</v>
      </c>
      <c r="J76" s="37">
        <f>'Regions By Outlet Data'!I80</f>
        <v>95.362827903789324</v>
      </c>
      <c r="K76" s="27">
        <f>'Regions By Outlet Data'!J80</f>
        <v>1.3700460242695129</v>
      </c>
    </row>
    <row r="77" spans="2:11">
      <c r="B77" s="441"/>
      <c r="C77" s="32" t="s">
        <v>80</v>
      </c>
      <c r="D77" s="9">
        <f>'Regions By Outlet Data'!C81</f>
        <v>58499042.918824568</v>
      </c>
      <c r="E77" s="2">
        <f>'Regions By Outlet Data'!D81</f>
        <v>-3572395.5919376686</v>
      </c>
      <c r="F77" s="4">
        <f>'Regions By Outlet Data'!E81</f>
        <v>-5.755296925039477E-2</v>
      </c>
      <c r="G77" s="11">
        <f>'Regions By Outlet Data'!F81</f>
        <v>414847949.81657499</v>
      </c>
      <c r="H77" s="3">
        <f>'Regions By Outlet Data'!G81</f>
        <v>-11593362.092404604</v>
      </c>
      <c r="I77" s="13">
        <f>'Regions By Outlet Data'!H81</f>
        <v>-2.7186301534686003E-2</v>
      </c>
      <c r="J77" s="37">
        <f>'Regions By Outlet Data'!I81</f>
        <v>182.39649340789967</v>
      </c>
      <c r="K77" s="27">
        <f>'Regions By Outlet Data'!J81</f>
        <v>8.7102119449881172</v>
      </c>
    </row>
    <row r="78" spans="2:11">
      <c r="B78" s="441"/>
      <c r="C78" s="32" t="s">
        <v>81</v>
      </c>
      <c r="D78" s="9">
        <f>'Regions By Outlet Data'!C82</f>
        <v>16745259.993584495</v>
      </c>
      <c r="E78" s="2">
        <f>'Regions By Outlet Data'!D82</f>
        <v>-2046711.9338112995</v>
      </c>
      <c r="F78" s="4">
        <f>'Regions By Outlet Data'!E82</f>
        <v>-0.1089141651402485</v>
      </c>
      <c r="G78" s="11">
        <f>'Regions By Outlet Data'!F82</f>
        <v>161130635.07377663</v>
      </c>
      <c r="H78" s="3">
        <f>'Regions By Outlet Data'!G82</f>
        <v>-7959504.0347567201</v>
      </c>
      <c r="I78" s="13">
        <f>'Regions By Outlet Data'!H82</f>
        <v>-4.7072550041772562E-2</v>
      </c>
      <c r="J78" s="37">
        <f>'Regions By Outlet Data'!I82</f>
        <v>136.40456377009704</v>
      </c>
      <c r="K78" s="27">
        <f>'Regions By Outlet Data'!J82</f>
        <v>-0.97285248775065725</v>
      </c>
    </row>
    <row r="79" spans="2:11">
      <c r="B79" s="441"/>
      <c r="C79" s="32" t="s">
        <v>82</v>
      </c>
      <c r="D79" s="9">
        <f>'Regions By Outlet Data'!C83</f>
        <v>18888703.264540009</v>
      </c>
      <c r="E79" s="2">
        <f>'Regions By Outlet Data'!D83</f>
        <v>-2190376.9737072326</v>
      </c>
      <c r="F79" s="4">
        <f>'Regions By Outlet Data'!E83</f>
        <v>-0.10391235997730448</v>
      </c>
      <c r="G79" s="11">
        <f>'Regions By Outlet Data'!F83</f>
        <v>177048262.51313153</v>
      </c>
      <c r="H79" s="3">
        <f>'Regions By Outlet Data'!G83</f>
        <v>-10570548.859820843</v>
      </c>
      <c r="I79" s="13">
        <f>'Regions By Outlet Data'!H83</f>
        <v>-5.6340559789649754E-2</v>
      </c>
      <c r="J79" s="37">
        <f>'Regions By Outlet Data'!I83</f>
        <v>80.844468318710867</v>
      </c>
      <c r="K79" s="27">
        <f>'Regions By Outlet Data'!J83</f>
        <v>-0.12211354205030034</v>
      </c>
    </row>
    <row r="80" spans="2:11">
      <c r="B80" s="441"/>
      <c r="C80" s="32" t="s">
        <v>83</v>
      </c>
      <c r="D80" s="9">
        <f>'Regions By Outlet Data'!C84</f>
        <v>17964164.998947494</v>
      </c>
      <c r="E80" s="2">
        <f>'Regions By Outlet Data'!D84</f>
        <v>-3716531.3070357703</v>
      </c>
      <c r="F80" s="4">
        <f>'Regions By Outlet Data'!E84</f>
        <v>-0.17142121519455589</v>
      </c>
      <c r="G80" s="11">
        <f>'Regions By Outlet Data'!F84</f>
        <v>199686358.12857515</v>
      </c>
      <c r="H80" s="3">
        <f>'Regions By Outlet Data'!G84</f>
        <v>-20686819.367698431</v>
      </c>
      <c r="I80" s="13">
        <f>'Regions By Outlet Data'!H84</f>
        <v>-9.3871766077558316E-2</v>
      </c>
      <c r="J80" s="37">
        <f>'Regions By Outlet Data'!I84</f>
        <v>69.593393497131402</v>
      </c>
      <c r="K80" s="27">
        <f>'Regions By Outlet Data'!J84</f>
        <v>-5.7838389275738109</v>
      </c>
    </row>
    <row r="81" spans="2:11" ht="15.75" thickBot="1">
      <c r="B81" s="442"/>
      <c r="C81" s="33" t="s">
        <v>84</v>
      </c>
      <c r="D81" s="101">
        <f>'Regions By Outlet Data'!C85</f>
        <v>16746024.155072004</v>
      </c>
      <c r="E81" s="102">
        <f>'Regions By Outlet Data'!D85</f>
        <v>-2698412.3468413502</v>
      </c>
      <c r="F81" s="103">
        <f>'Regions By Outlet Data'!E85</f>
        <v>-0.13877554880933801</v>
      </c>
      <c r="G81" s="104">
        <f>'Regions By Outlet Data'!F85</f>
        <v>163622561.65824631</v>
      </c>
      <c r="H81" s="105">
        <f>'Regions By Outlet Data'!G85</f>
        <v>-8092294.3978513181</v>
      </c>
      <c r="I81" s="106">
        <f>'Regions By Outlet Data'!H85</f>
        <v>-4.7126349948472958E-2</v>
      </c>
      <c r="J81" s="107">
        <f>'Regions By Outlet Data'!I85</f>
        <v>79.725814774279485</v>
      </c>
      <c r="K81" s="108">
        <f>'Regions By Outlet Data'!J85</f>
        <v>-3.3526758899795368</v>
      </c>
    </row>
    <row r="82" spans="2:11">
      <c r="B82" s="440" t="str">
        <f>'HOME PAGE'!H7</f>
        <v>YTD ENDING 01-28-2024</v>
      </c>
      <c r="C82" s="31" t="s">
        <v>77</v>
      </c>
      <c r="D82" s="8">
        <f>'Regions By Outlet Data'!C123</f>
        <v>939332.46451057319</v>
      </c>
      <c r="E82" s="5">
        <f>'Regions By Outlet Data'!D123</f>
        <v>-139912.55366679502</v>
      </c>
      <c r="F82" s="7">
        <f>'Regions By Outlet Data'!E123</f>
        <v>-0.12963928608452574</v>
      </c>
      <c r="G82" s="10">
        <f>'Regions By Outlet Data'!F123</f>
        <v>9185616.0810581334</v>
      </c>
      <c r="H82" s="6">
        <f>'Regions By Outlet Data'!G123</f>
        <v>-1061601.3475041967</v>
      </c>
      <c r="I82" s="12">
        <f>'Regions By Outlet Data'!H123</f>
        <v>-0.10359898722800281</v>
      </c>
      <c r="J82" s="36">
        <f>'Regions By Outlet Data'!I123</f>
        <v>47.280183097212145</v>
      </c>
      <c r="K82" s="26">
        <f>'Regions By Outlet Data'!J123</f>
        <v>-2.2655340898829692</v>
      </c>
    </row>
    <row r="83" spans="2:11">
      <c r="B83" s="441"/>
      <c r="C83" s="32" t="s">
        <v>78</v>
      </c>
      <c r="D83" s="9">
        <f>'Regions By Outlet Data'!C124</f>
        <v>2270043.4309376581</v>
      </c>
      <c r="E83" s="2">
        <f>'Regions By Outlet Data'!D124</f>
        <v>-235981.54786263686</v>
      </c>
      <c r="F83" s="4">
        <f>'Regions By Outlet Data'!E124</f>
        <v>-9.4165680653194403E-2</v>
      </c>
      <c r="G83" s="11">
        <f>'Regions By Outlet Data'!F124</f>
        <v>20036718.864262614</v>
      </c>
      <c r="H83" s="3">
        <f>'Regions By Outlet Data'!G124</f>
        <v>-1694532.9154685736</v>
      </c>
      <c r="I83" s="13">
        <f>'Regions By Outlet Data'!H124</f>
        <v>-7.7976774308467139E-2</v>
      </c>
      <c r="J83" s="37">
        <f>'Regions By Outlet Data'!I124</f>
        <v>93.652088810683665</v>
      </c>
      <c r="K83" s="27">
        <f>'Regions By Outlet Data'!J124</f>
        <v>-0.64427516313062938</v>
      </c>
    </row>
    <row r="84" spans="2:11">
      <c r="B84" s="441"/>
      <c r="C84" s="32" t="s">
        <v>79</v>
      </c>
      <c r="D84" s="9">
        <f>'Regions By Outlet Data'!C125</f>
        <v>1970807.1823297923</v>
      </c>
      <c r="E84" s="2">
        <f>'Regions By Outlet Data'!D125</f>
        <v>-159509.67219511583</v>
      </c>
      <c r="F84" s="4">
        <f>'Regions By Outlet Data'!E125</f>
        <v>-7.4876031636471663E-2</v>
      </c>
      <c r="G84" s="11">
        <f>'Regions By Outlet Data'!F125</f>
        <v>17016433.089468118</v>
      </c>
      <c r="H84" s="3">
        <f>'Regions By Outlet Data'!G125</f>
        <v>-1528488.2082426623</v>
      </c>
      <c r="I84" s="13">
        <f>'Regions By Outlet Data'!H125</f>
        <v>-8.2420851709483489E-2</v>
      </c>
      <c r="J84" s="37">
        <f>'Regions By Outlet Data'!I125</f>
        <v>94.848612584772368</v>
      </c>
      <c r="K84" s="27">
        <f>'Regions By Outlet Data'!J125</f>
        <v>1.3387758006445125</v>
      </c>
    </row>
    <row r="85" spans="2:11">
      <c r="B85" s="441"/>
      <c r="C85" s="32" t="s">
        <v>80</v>
      </c>
      <c r="D85" s="9">
        <f>'Regions By Outlet Data'!C126</f>
        <v>5436924.751408115</v>
      </c>
      <c r="E85" s="2">
        <f>'Regions By Outlet Data'!D126</f>
        <v>-302090.40834082011</v>
      </c>
      <c r="F85" s="4">
        <f>'Regions By Outlet Data'!E126</f>
        <v>-5.2638022366547584E-2</v>
      </c>
      <c r="G85" s="11">
        <f>'Regions By Outlet Data'!F126</f>
        <v>38153639.500084348</v>
      </c>
      <c r="H85" s="3">
        <f>'Regions By Outlet Data'!G126</f>
        <v>-1508667.6318509206</v>
      </c>
      <c r="I85" s="13">
        <f>'Regions By Outlet Data'!H126</f>
        <v>-3.8037818295148358E-2</v>
      </c>
      <c r="J85" s="37">
        <f>'Regions By Outlet Data'!I126</f>
        <v>186.31103499677315</v>
      </c>
      <c r="K85" s="27">
        <f>'Regions By Outlet Data'!J126</f>
        <v>6.9414193898314238</v>
      </c>
    </row>
    <row r="86" spans="2:11">
      <c r="B86" s="441"/>
      <c r="C86" s="32" t="s">
        <v>81</v>
      </c>
      <c r="D86" s="9">
        <f>'Regions By Outlet Data'!C127</f>
        <v>1480428.9833516805</v>
      </c>
      <c r="E86" s="2">
        <f>'Regions By Outlet Data'!D127</f>
        <v>-187509.73225955758</v>
      </c>
      <c r="F86" s="4">
        <f>'Regions By Outlet Data'!E127</f>
        <v>-0.11242003708202324</v>
      </c>
      <c r="G86" s="11">
        <f>'Regions By Outlet Data'!F127</f>
        <v>13945201.149253616</v>
      </c>
      <c r="H86" s="3">
        <f>'Regions By Outlet Data'!G127</f>
        <v>-1381510.8214860391</v>
      </c>
      <c r="I86" s="13">
        <f>'Regions By Outlet Data'!H127</f>
        <v>-9.0137455712842526E-2</v>
      </c>
      <c r="J86" s="37">
        <f>'Regions By Outlet Data'!I127</f>
        <v>132.53852017910418</v>
      </c>
      <c r="K86" s="27">
        <f>'Regions By Outlet Data'!J127</f>
        <v>-3.6563898531423433</v>
      </c>
    </row>
    <row r="87" spans="2:11">
      <c r="B87" s="441"/>
      <c r="C87" s="32" t="s">
        <v>82</v>
      </c>
      <c r="D87" s="9">
        <f>'Regions By Outlet Data'!C128</f>
        <v>1686158.6629588876</v>
      </c>
      <c r="E87" s="2">
        <f>'Regions By Outlet Data'!D128</f>
        <v>-213618.15571423108</v>
      </c>
      <c r="F87" s="4">
        <f>'Regions By Outlet Data'!E128</f>
        <v>-0.11244381635492882</v>
      </c>
      <c r="G87" s="11">
        <f>'Regions By Outlet Data'!F128</f>
        <v>15141880.630122732</v>
      </c>
      <c r="H87" s="3">
        <f>'Regions By Outlet Data'!G128</f>
        <v>-1932088.5970297977</v>
      </c>
      <c r="I87" s="13">
        <f>'Regions By Outlet Data'!H128</f>
        <v>-0.11315989687724283</v>
      </c>
      <c r="J87" s="37">
        <f>'Regions By Outlet Data'!I128</f>
        <v>79.316608434652707</v>
      </c>
      <c r="K87" s="27">
        <f>'Regions By Outlet Data'!J128</f>
        <v>-2.190320680617333</v>
      </c>
    </row>
    <row r="88" spans="2:11">
      <c r="B88" s="441"/>
      <c r="C88" s="32" t="s">
        <v>83</v>
      </c>
      <c r="D88" s="9">
        <f>'Regions By Outlet Data'!C129</f>
        <v>1634874.6824105415</v>
      </c>
      <c r="E88" s="2">
        <f>'Regions By Outlet Data'!D129</f>
        <v>-165059.20003767777</v>
      </c>
      <c r="F88" s="4">
        <f>'Regions By Outlet Data'!E129</f>
        <v>-9.1702924005835657E-2</v>
      </c>
      <c r="G88" s="11">
        <f>'Regions By Outlet Data'!F129</f>
        <v>17692394.577060442</v>
      </c>
      <c r="H88" s="3">
        <f>'Regions By Outlet Data'!G129</f>
        <v>-1684218.5485005118</v>
      </c>
      <c r="I88" s="13">
        <f>'Regions By Outlet Data'!H129</f>
        <v>-8.6920172147048197E-2</v>
      </c>
      <c r="J88" s="37">
        <f>'Regions By Outlet Data'!I129</f>
        <v>69.608612850091035</v>
      </c>
      <c r="K88" s="27">
        <f>'Regions By Outlet Data'!J129</f>
        <v>-0.28883399983384095</v>
      </c>
    </row>
    <row r="89" spans="2:11" ht="15.75" thickBot="1">
      <c r="B89" s="442"/>
      <c r="C89" s="33" t="s">
        <v>84</v>
      </c>
      <c r="D89" s="101">
        <f>'Regions By Outlet Data'!C130</f>
        <v>1490777.6355153455</v>
      </c>
      <c r="E89" s="102">
        <f>'Regions By Outlet Data'!D130</f>
        <v>-226581.51052277675</v>
      </c>
      <c r="F89" s="103">
        <f>'Regions By Outlet Data'!E130</f>
        <v>-0.13193600828661325</v>
      </c>
      <c r="G89" s="104">
        <f>'Regions By Outlet Data'!F130</f>
        <v>14407113.806998752</v>
      </c>
      <c r="H89" s="105">
        <f>'Regions By Outlet Data'!G130</f>
        <v>-1405522.3199926205</v>
      </c>
      <c r="I89" s="106">
        <f>'Regions By Outlet Data'!H130</f>
        <v>-8.8886021831202755E-2</v>
      </c>
      <c r="J89" s="107">
        <f>'Regions By Outlet Data'!I130</f>
        <v>78.004140185657604</v>
      </c>
      <c r="K89" s="108">
        <f>'Regions By Outlet Data'!J130</f>
        <v>-3.9540126767804509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J64:K64"/>
    <mergeCell ref="B62:K62"/>
    <mergeCell ref="B63:K63"/>
    <mergeCell ref="B43:B50"/>
    <mergeCell ref="B74:B81"/>
    <mergeCell ref="G64:I64"/>
    <mergeCell ref="B35:B42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60:A100 A1:XFD1 A32:B32 A31 L31:L32 B63 M32 A30:XFD30 W2:XFD29 A101:L1048576 L60:L100 W31:XFD1048576 M90:V1048576 L3:M3 A2:A29 L4:V5 A33:V34 B64:K65 L6:L29 A59:L59 M59:V61 C66:C89 A35:A58 L2 L35:L58 N6:N29 C35:C58 N35:V49">
    <cfRule type="cellIs" dxfId="227" priority="32" operator="lessThan">
      <formula>0</formula>
    </cfRule>
  </conditionalFormatting>
  <conditionalFormatting sqref="B31">
    <cfRule type="cellIs" dxfId="226" priority="28" operator="lessThan">
      <formula>0</formula>
    </cfRule>
  </conditionalFormatting>
  <conditionalFormatting sqref="B2:B3 B4:K5 C6:C29">
    <cfRule type="cellIs" dxfId="225" priority="25" operator="lessThan">
      <formula>0</formula>
    </cfRule>
  </conditionalFormatting>
  <conditionalFormatting sqref="D6:K13">
    <cfRule type="cellIs" dxfId="224" priority="24" operator="lessThan">
      <formula>0</formula>
    </cfRule>
  </conditionalFormatting>
  <conditionalFormatting sqref="O6:V13">
    <cfRule type="cellIs" dxfId="223" priority="22" operator="lessThan">
      <formula>0</formula>
    </cfRule>
  </conditionalFormatting>
  <conditionalFormatting sqref="D35:K42">
    <cfRule type="cellIs" dxfId="222" priority="20" operator="lessThan">
      <formula>0</formula>
    </cfRule>
  </conditionalFormatting>
  <conditionalFormatting sqref="D66:K73">
    <cfRule type="cellIs" dxfId="221" priority="19" operator="lessThan">
      <formula>0</formula>
    </cfRule>
  </conditionalFormatting>
  <conditionalFormatting sqref="D74:K81">
    <cfRule type="cellIs" dxfId="220" priority="18" operator="lessThan">
      <formula>0</formula>
    </cfRule>
  </conditionalFormatting>
  <conditionalFormatting sqref="D43:K50">
    <cfRule type="cellIs" dxfId="219" priority="17" operator="lessThan">
      <formula>0</formula>
    </cfRule>
  </conditionalFormatting>
  <conditionalFormatting sqref="O14:V21">
    <cfRule type="cellIs" dxfId="218" priority="15" operator="lessThan">
      <formula>0</formula>
    </cfRule>
  </conditionalFormatting>
  <conditionalFormatting sqref="D14:K21">
    <cfRule type="cellIs" dxfId="217" priority="14" operator="lessThan">
      <formula>0</formula>
    </cfRule>
  </conditionalFormatting>
  <conditionalFormatting sqref="D82:K89">
    <cfRule type="cellIs" dxfId="216" priority="13" operator="lessThan">
      <formula>0</formula>
    </cfRule>
  </conditionalFormatting>
  <conditionalFormatting sqref="D51:K58">
    <cfRule type="cellIs" dxfId="215" priority="12" operator="lessThan">
      <formula>0</formula>
    </cfRule>
  </conditionalFormatting>
  <conditionalFormatting sqref="O22:V29">
    <cfRule type="cellIs" dxfId="214" priority="10" operator="lessThan">
      <formula>0</formula>
    </cfRule>
  </conditionalFormatting>
  <conditionalFormatting sqref="D22:K29">
    <cfRule type="cellIs" dxfId="213" priority="9" operator="lessThan">
      <formula>0</formula>
    </cfRule>
  </conditionalFormatting>
  <conditionalFormatting sqref="B62">
    <cfRule type="cellIs" dxfId="212" priority="8" operator="lessThan">
      <formula>0</formula>
    </cfRule>
  </conditionalFormatting>
  <conditionalFormatting sqref="M2">
    <cfRule type="cellIs" dxfId="211" priority="7" operator="lessThan">
      <formula>0</formula>
    </cfRule>
  </conditionalFormatting>
  <conditionalFormatting sqref="M31">
    <cfRule type="cellIs" dxfId="210" priority="6" operator="lessThan">
      <formula>0</formula>
    </cfRule>
  </conditionalFormatting>
  <conditionalFormatting sqref="B6:B29">
    <cfRule type="cellIs" dxfId="209" priority="5" operator="lessThan">
      <formula>0</formula>
    </cfRule>
  </conditionalFormatting>
  <conditionalFormatting sqref="M6:M29">
    <cfRule type="cellIs" dxfId="208" priority="4" operator="lessThan">
      <formula>0</formula>
    </cfRule>
  </conditionalFormatting>
  <conditionalFormatting sqref="B35:B58">
    <cfRule type="cellIs" dxfId="207" priority="3" operator="lessThan">
      <formula>0</formula>
    </cfRule>
  </conditionalFormatting>
  <conditionalFormatting sqref="B66:B89">
    <cfRule type="cellIs" dxfId="206" priority="2" operator="lessThan">
      <formula>0</formula>
    </cfRule>
  </conditionalFormatting>
  <conditionalFormatting sqref="M35 M40 M45">
    <cfRule type="cellIs" dxfId="20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3" sqref="B3:P3"/>
    </sheetView>
  </sheetViews>
  <sheetFormatPr defaultColWidth="9.140625" defaultRowHeight="15"/>
  <cols>
    <col min="1" max="1" width="3.7109375" style="22" customWidth="1"/>
    <col min="2" max="2" width="47" style="53" bestFit="1" customWidth="1"/>
    <col min="3" max="3" width="11.28515625" style="22" bestFit="1" customWidth="1"/>
    <col min="4" max="4" width="10.42578125" style="22" bestFit="1" customWidth="1"/>
    <col min="5" max="5" width="12.42578125" style="24" bestFit="1" customWidth="1"/>
    <col min="6" max="6" width="12.28515625" style="22" bestFit="1" customWidth="1"/>
    <col min="7" max="7" width="11.85546875" style="22" bestFit="1" customWidth="1"/>
    <col min="8" max="8" width="12.42578125" style="24" bestFit="1" customWidth="1"/>
    <col min="9" max="9" width="3.7109375" style="22" customWidth="1"/>
    <col min="10" max="10" width="44.140625" style="22" bestFit="1" customWidth="1"/>
    <col min="11" max="11" width="11.28515625" style="22" bestFit="1" customWidth="1"/>
    <col min="12" max="12" width="10.42578125" style="22" bestFit="1" customWidth="1"/>
    <col min="13" max="13" width="12.42578125" style="22" bestFit="1" customWidth="1"/>
    <col min="14" max="14" width="12.28515625" style="22" bestFit="1" customWidth="1"/>
    <col min="15" max="15" width="11.85546875" style="22" bestFit="1" customWidth="1"/>
    <col min="16" max="16" width="12.42578125" style="22" bestFit="1" customWidth="1"/>
    <col min="17" max="16384" width="9.140625" style="22"/>
  </cols>
  <sheetData>
    <row r="2" spans="2:16" ht="23.25">
      <c r="B2" s="448" t="s">
        <v>269</v>
      </c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  <c r="O2" s="448"/>
      <c r="P2" s="448"/>
    </row>
    <row r="3" spans="2:16" ht="15.75" thickBot="1">
      <c r="B3" s="449" t="str">
        <f>'HOME PAGE'!H5</f>
        <v>4 WEEKS ENDING 01-28-2024</v>
      </c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49"/>
      <c r="O3" s="449"/>
      <c r="P3" s="449"/>
    </row>
    <row r="4" spans="2:16" ht="15.75" thickBot="1">
      <c r="B4" s="455" t="s">
        <v>53</v>
      </c>
      <c r="C4" s="432" t="s">
        <v>198</v>
      </c>
      <c r="D4" s="437"/>
      <c r="E4" s="433"/>
      <c r="F4" s="452" t="s">
        <v>31</v>
      </c>
      <c r="G4" s="453"/>
      <c r="H4" s="454"/>
      <c r="I4" s="38"/>
      <c r="J4" s="450" t="s">
        <v>54</v>
      </c>
      <c r="K4" s="432" t="s">
        <v>198</v>
      </c>
      <c r="L4" s="437"/>
      <c r="M4" s="433"/>
      <c r="N4" s="452" t="s">
        <v>31</v>
      </c>
      <c r="O4" s="453"/>
      <c r="P4" s="454"/>
    </row>
    <row r="5" spans="2:16" ht="15.75" thickBot="1">
      <c r="B5" s="456"/>
      <c r="C5" s="39" t="s">
        <v>28</v>
      </c>
      <c r="D5" s="39" t="s">
        <v>34</v>
      </c>
      <c r="E5" s="39" t="s">
        <v>35</v>
      </c>
      <c r="F5" s="39" t="s">
        <v>28</v>
      </c>
      <c r="G5" s="39" t="s">
        <v>34</v>
      </c>
      <c r="H5" s="39" t="s">
        <v>35</v>
      </c>
      <c r="I5" s="40"/>
      <c r="J5" s="451"/>
      <c r="K5" s="41" t="s">
        <v>28</v>
      </c>
      <c r="L5" s="41" t="s">
        <v>34</v>
      </c>
      <c r="M5" s="41" t="s">
        <v>35</v>
      </c>
      <c r="N5" s="41" t="s">
        <v>28</v>
      </c>
      <c r="O5" s="41" t="s">
        <v>34</v>
      </c>
      <c r="P5" s="41" t="s">
        <v>35</v>
      </c>
    </row>
    <row r="6" spans="2:16" ht="15.75" thickBot="1">
      <c r="B6" s="392" t="s">
        <v>519</v>
      </c>
      <c r="C6" s="393">
        <f>'Region and Market Data'!C4</f>
        <v>42910952.836318038</v>
      </c>
      <c r="D6" s="393">
        <f>'Region and Market Data'!D4</f>
        <v>468955.68884579837</v>
      </c>
      <c r="E6" s="394">
        <f>'Region and Market Data'!E4</f>
        <v>1.1049331331330351E-2</v>
      </c>
      <c r="F6" s="393">
        <f>'Region and Market Data'!F4</f>
        <v>167586015.99770835</v>
      </c>
      <c r="G6" s="393">
        <f>'Region and Market Data'!G4</f>
        <v>-1538094.2421660423</v>
      </c>
      <c r="H6" s="394">
        <f>'Region and Market Data'!H4</f>
        <v>-9.0944705635672626E-3</v>
      </c>
      <c r="I6" s="40"/>
      <c r="J6" s="392" t="s">
        <v>523</v>
      </c>
      <c r="K6" s="393">
        <f>'Region and Market Data'!C40</f>
        <v>37434607.858813472</v>
      </c>
      <c r="L6" s="393">
        <f>'Region and Market Data'!D40</f>
        <v>563022.11488643289</v>
      </c>
      <c r="M6" s="394">
        <f>'Region and Market Data'!E40</f>
        <v>1.5269810167553367E-2</v>
      </c>
      <c r="N6" s="393">
        <f>'Region and Market Data'!F40</f>
        <v>207745329.86736783</v>
      </c>
      <c r="O6" s="393">
        <f>'Region and Market Data'!G40</f>
        <v>1193512.1223397553</v>
      </c>
      <c r="P6" s="394">
        <f>'Region and Market Data'!H40</f>
        <v>5.7782697599546269E-3</v>
      </c>
    </row>
    <row r="7" spans="2:16">
      <c r="B7" s="80" t="s">
        <v>99</v>
      </c>
      <c r="C7" s="75">
        <f>'Region and Market Data'!C5</f>
        <v>6648543.108728217</v>
      </c>
      <c r="D7" s="70">
        <f>'Region and Market Data'!D5</f>
        <v>33797.944701113738</v>
      </c>
      <c r="E7" s="77">
        <f>'Region and Market Data'!E5</f>
        <v>5.1094855301330021E-3</v>
      </c>
      <c r="F7" s="78">
        <f>'Region and Market Data'!F5</f>
        <v>28238107.455749493</v>
      </c>
      <c r="G7" s="78">
        <f>'Region and Market Data'!G5</f>
        <v>381013.68285398558</v>
      </c>
      <c r="H7" s="79">
        <f>'Region and Market Data'!H5</f>
        <v>1.3677438355924465E-2</v>
      </c>
      <c r="I7" s="38"/>
      <c r="J7" s="80" t="s">
        <v>129</v>
      </c>
      <c r="K7" s="75">
        <f>'Region and Market Data'!C41</f>
        <v>737917.07410785905</v>
      </c>
      <c r="L7" s="70">
        <f>'Region and Market Data'!D41</f>
        <v>8117.2708508918295</v>
      </c>
      <c r="M7" s="77">
        <f>'Region and Market Data'!E41</f>
        <v>1.1122599395979401E-2</v>
      </c>
      <c r="N7" s="78">
        <f>'Region and Market Data'!F41</f>
        <v>3397177.756853417</v>
      </c>
      <c r="O7" s="78">
        <f>'Region and Market Data'!G41</f>
        <v>-192035.24040264962</v>
      </c>
      <c r="P7" s="79">
        <f>'Region and Market Data'!H41</f>
        <v>-5.3503439486444378E-2</v>
      </c>
    </row>
    <row r="8" spans="2:16">
      <c r="B8" s="80" t="s">
        <v>181</v>
      </c>
      <c r="C8" s="75">
        <f>'Region and Market Data'!C6</f>
        <v>3102055.1370952618</v>
      </c>
      <c r="D8" s="70">
        <f>'Region and Market Data'!D6</f>
        <v>-22746.196903269272</v>
      </c>
      <c r="E8" s="77">
        <f>'Region and Market Data'!E6</f>
        <v>-7.2792457734146519E-3</v>
      </c>
      <c r="F8" s="78">
        <f>'Region and Market Data'!F6</f>
        <v>11527790.850971928</v>
      </c>
      <c r="G8" s="78">
        <f>'Region and Market Data'!G6</f>
        <v>-369288.38378189132</v>
      </c>
      <c r="H8" s="79">
        <f>'Region and Market Data'!H6</f>
        <v>-3.1040255889287841E-2</v>
      </c>
      <c r="I8" s="38"/>
      <c r="J8" s="80" t="s">
        <v>130</v>
      </c>
      <c r="K8" s="75">
        <f>'Region and Market Data'!C42</f>
        <v>4347666.050762794</v>
      </c>
      <c r="L8" s="70">
        <f>'Region and Market Data'!D42</f>
        <v>36735.148388747126</v>
      </c>
      <c r="M8" s="77">
        <f>'Region and Market Data'!E42</f>
        <v>8.5213957775377314E-3</v>
      </c>
      <c r="N8" s="78">
        <f>'Region and Market Data'!F42</f>
        <v>23090438.628122136</v>
      </c>
      <c r="O8" s="78">
        <f>'Region and Market Data'!G42</f>
        <v>125052.21384198219</v>
      </c>
      <c r="P8" s="79">
        <f>'Region and Market Data'!H42</f>
        <v>5.4452475384530524E-3</v>
      </c>
    </row>
    <row r="9" spans="2:16">
      <c r="B9" s="80" t="s">
        <v>100</v>
      </c>
      <c r="C9" s="75">
        <f>'Region and Market Data'!C7</f>
        <v>1468254.8120870211</v>
      </c>
      <c r="D9" s="70">
        <f>'Region and Market Data'!D7</f>
        <v>20875.027996022254</v>
      </c>
      <c r="E9" s="77">
        <f>'Region and Market Data'!E7</f>
        <v>1.4422633385841052E-2</v>
      </c>
      <c r="F9" s="78">
        <f>'Region and Market Data'!F7</f>
        <v>6103691.6751829246</v>
      </c>
      <c r="G9" s="78">
        <f>'Region and Market Data'!G7</f>
        <v>-1301.0685541378334</v>
      </c>
      <c r="H9" s="79">
        <f>'Region and Market Data'!H7</f>
        <v>-2.1311549558720809E-4</v>
      </c>
      <c r="I9" s="38"/>
      <c r="J9" s="80" t="s">
        <v>131</v>
      </c>
      <c r="K9" s="75">
        <f>'Region and Market Data'!C43</f>
        <v>2263643.6914575477</v>
      </c>
      <c r="L9" s="70">
        <f>'Region and Market Data'!D43</f>
        <v>48782.931466634851</v>
      </c>
      <c r="M9" s="77">
        <f>'Region and Market Data'!E43</f>
        <v>2.2025281384656883E-2</v>
      </c>
      <c r="N9" s="78">
        <f>'Region and Market Data'!F43</f>
        <v>9465059.0166268796</v>
      </c>
      <c r="O9" s="78">
        <f>'Region and Market Data'!G43</f>
        <v>362524.18638177775</v>
      </c>
      <c r="P9" s="79">
        <f>'Region and Market Data'!H43</f>
        <v>3.9826728833512869E-2</v>
      </c>
    </row>
    <row r="10" spans="2:16">
      <c r="B10" s="80" t="s">
        <v>182</v>
      </c>
      <c r="C10" s="75">
        <f>'Region and Market Data'!C8</f>
        <v>2113953.0609454019</v>
      </c>
      <c r="D10" s="70">
        <f>'Region and Market Data'!D8</f>
        <v>20161.125708379084</v>
      </c>
      <c r="E10" s="77">
        <f>'Region and Market Data'!E8</f>
        <v>9.6290015111252167E-3</v>
      </c>
      <c r="F10" s="78">
        <f>'Region and Market Data'!F8</f>
        <v>8174677.5728471912</v>
      </c>
      <c r="G10" s="78">
        <f>'Region and Market Data'!G8</f>
        <v>1904.7666945829988</v>
      </c>
      <c r="H10" s="79">
        <f>'Region and Market Data'!H8</f>
        <v>2.3306247949888642E-4</v>
      </c>
      <c r="I10" s="38"/>
      <c r="J10" s="80" t="s">
        <v>132</v>
      </c>
      <c r="K10" s="75">
        <f>'Region and Market Data'!C44</f>
        <v>3768814.8430827972</v>
      </c>
      <c r="L10" s="70">
        <f>'Region and Market Data'!D44</f>
        <v>156955.48646727437</v>
      </c>
      <c r="M10" s="77">
        <f>'Region and Market Data'!E44</f>
        <v>4.3455591973644521E-2</v>
      </c>
      <c r="N10" s="78">
        <f>'Region and Market Data'!F44</f>
        <v>18968849.772442929</v>
      </c>
      <c r="O10" s="78">
        <f>'Region and Market Data'!G44</f>
        <v>-93483.693127650768</v>
      </c>
      <c r="P10" s="79">
        <f>'Region and Market Data'!H44</f>
        <v>-4.904105433707593E-3</v>
      </c>
    </row>
    <row r="11" spans="2:16">
      <c r="B11" s="80" t="s">
        <v>101</v>
      </c>
      <c r="C11" s="75">
        <f>'Region and Market Data'!C9</f>
        <v>3981459.8196842088</v>
      </c>
      <c r="D11" s="70">
        <f>'Region and Market Data'!D9</f>
        <v>21436.239348703064</v>
      </c>
      <c r="E11" s="77">
        <f>'Region and Market Data'!E9</f>
        <v>5.4131595213599507E-3</v>
      </c>
      <c r="F11" s="78">
        <f>'Region and Market Data'!F9</f>
        <v>16634051.969673533</v>
      </c>
      <c r="G11" s="78">
        <f>'Region and Market Data'!G9</f>
        <v>-37356.340059876442</v>
      </c>
      <c r="H11" s="79">
        <f>'Region and Market Data'!H9</f>
        <v>-2.2407429154060353E-3</v>
      </c>
      <c r="I11" s="38"/>
      <c r="J11" s="80" t="s">
        <v>133</v>
      </c>
      <c r="K11" s="75">
        <f>'Region and Market Data'!C45</f>
        <v>2339608.1686582835</v>
      </c>
      <c r="L11" s="70">
        <f>'Region and Market Data'!D45</f>
        <v>37194.48433507653</v>
      </c>
      <c r="M11" s="77">
        <f>'Region and Market Data'!E45</f>
        <v>1.6154561879269679E-2</v>
      </c>
      <c r="N11" s="78">
        <f>'Region and Market Data'!F45</f>
        <v>12688627.990768347</v>
      </c>
      <c r="O11" s="78">
        <f>'Region and Market Data'!G45</f>
        <v>355004.77426804788</v>
      </c>
      <c r="P11" s="79">
        <f>'Region and Market Data'!H45</f>
        <v>2.8783494358179486E-2</v>
      </c>
    </row>
    <row r="12" spans="2:16">
      <c r="B12" s="80" t="s">
        <v>102</v>
      </c>
      <c r="C12" s="75">
        <f>'Region and Market Data'!C10</f>
        <v>1818926.3638374498</v>
      </c>
      <c r="D12" s="70">
        <f>'Region and Market Data'!D10</f>
        <v>50387.2621576651</v>
      </c>
      <c r="E12" s="77">
        <f>'Region and Market Data'!E10</f>
        <v>2.8490895174331475E-2</v>
      </c>
      <c r="F12" s="78">
        <f>'Region and Market Data'!F10</f>
        <v>7074873.0749023911</v>
      </c>
      <c r="G12" s="78">
        <f>'Region and Market Data'!G10</f>
        <v>-54495.327840151265</v>
      </c>
      <c r="H12" s="79">
        <f>'Region and Market Data'!H10</f>
        <v>-7.6437805934096315E-3</v>
      </c>
      <c r="I12" s="38"/>
      <c r="J12" s="80" t="s">
        <v>134</v>
      </c>
      <c r="K12" s="75">
        <f>'Region and Market Data'!C46</f>
        <v>3072945.604401689</v>
      </c>
      <c r="L12" s="70">
        <f>'Region and Market Data'!D46</f>
        <v>-4110.7369415326975</v>
      </c>
      <c r="M12" s="77">
        <f>'Region and Market Data'!E46</f>
        <v>-1.3359316455473951E-3</v>
      </c>
      <c r="N12" s="78">
        <f>'Region and Market Data'!F46</f>
        <v>15225140.210487947</v>
      </c>
      <c r="O12" s="78">
        <f>'Region and Market Data'!G46</f>
        <v>-527270.28295580484</v>
      </c>
      <c r="P12" s="79">
        <f>'Region and Market Data'!H46</f>
        <v>-3.347235543253891E-2</v>
      </c>
    </row>
    <row r="13" spans="2:16">
      <c r="B13" s="80" t="s">
        <v>103</v>
      </c>
      <c r="C13" s="75">
        <f>'Region and Market Data'!C11</f>
        <v>705327.11918659101</v>
      </c>
      <c r="D13" s="70">
        <f>'Region and Market Data'!D11</f>
        <v>16790.575929067796</v>
      </c>
      <c r="E13" s="77">
        <f>'Region and Market Data'!E11</f>
        <v>2.4385889308983073E-2</v>
      </c>
      <c r="F13" s="78">
        <f>'Region and Market Data'!F11</f>
        <v>2791238.7889476037</v>
      </c>
      <c r="G13" s="78">
        <f>'Region and Market Data'!G11</f>
        <v>-12812.712120205164</v>
      </c>
      <c r="H13" s="79">
        <f>'Region and Market Data'!H11</f>
        <v>-4.5693569163497766E-3</v>
      </c>
      <c r="I13" s="38"/>
      <c r="J13" s="80" t="s">
        <v>135</v>
      </c>
      <c r="K13" s="75">
        <f>'Region and Market Data'!C47</f>
        <v>9429156.1148864049</v>
      </c>
      <c r="L13" s="70">
        <f>'Region and Market Data'!D47</f>
        <v>216681.98067996651</v>
      </c>
      <c r="M13" s="77">
        <f>'Region and Market Data'!E47</f>
        <v>2.3520498133657065E-2</v>
      </c>
      <c r="N13" s="78">
        <f>'Region and Market Data'!F47</f>
        <v>64062623.612233542</v>
      </c>
      <c r="O13" s="78">
        <f>'Region and Market Data'!G47</f>
        <v>1302199.8125890121</v>
      </c>
      <c r="P13" s="79">
        <f>'Region and Market Data'!H47</f>
        <v>2.0748741543653942E-2</v>
      </c>
    </row>
    <row r="14" spans="2:16">
      <c r="B14" s="80" t="s">
        <v>104</v>
      </c>
      <c r="C14" s="75">
        <f>'Region and Market Data'!C12</f>
        <v>2557160.6866575023</v>
      </c>
      <c r="D14" s="70">
        <f>'Region and Market Data'!D12</f>
        <v>24199.983515471686</v>
      </c>
      <c r="E14" s="77">
        <f>'Region and Market Data'!E12</f>
        <v>9.5540303824898001E-3</v>
      </c>
      <c r="F14" s="78">
        <f>'Region and Market Data'!F12</f>
        <v>9333681.0507044867</v>
      </c>
      <c r="G14" s="78">
        <f>'Region and Market Data'!G12</f>
        <v>-80666.647313786671</v>
      </c>
      <c r="H14" s="79">
        <f>'Region and Market Data'!H12</f>
        <v>-8.5684797185435427E-3</v>
      </c>
      <c r="I14" s="38"/>
      <c r="J14" s="80" t="s">
        <v>136</v>
      </c>
      <c r="K14" s="75">
        <f>'Region and Market Data'!C48</f>
        <v>4125673.6760799084</v>
      </c>
      <c r="L14" s="70">
        <f>'Region and Market Data'!D48</f>
        <v>6421.827513164375</v>
      </c>
      <c r="M14" s="77">
        <f>'Region and Market Data'!E48</f>
        <v>1.558979093594093E-3</v>
      </c>
      <c r="N14" s="78">
        <f>'Region and Market Data'!F48</f>
        <v>23294758.328915056</v>
      </c>
      <c r="O14" s="78">
        <f>'Region and Market Data'!G48</f>
        <v>-108169.8001453355</v>
      </c>
      <c r="P14" s="79">
        <f>'Region and Market Data'!H48</f>
        <v>-4.6220626559552837E-3</v>
      </c>
    </row>
    <row r="15" spans="2:16">
      <c r="B15" s="80" t="s">
        <v>105</v>
      </c>
      <c r="C15" s="75">
        <f>'Region and Market Data'!C13</f>
        <v>2220649.8968867655</v>
      </c>
      <c r="D15" s="70">
        <f>'Region and Market Data'!D13</f>
        <v>62778.216696293093</v>
      </c>
      <c r="E15" s="77">
        <f>'Region and Market Data'!E13</f>
        <v>2.9092655171577091E-2</v>
      </c>
      <c r="F15" s="78">
        <f>'Region and Market Data'!F13</f>
        <v>8798362.6958447229</v>
      </c>
      <c r="G15" s="78">
        <f>'Region and Market Data'!G13</f>
        <v>-185080.50178457983</v>
      </c>
      <c r="H15" s="79">
        <f>'Region and Market Data'!H13</f>
        <v>-2.060240129680142E-2</v>
      </c>
      <c r="I15" s="38"/>
      <c r="J15" s="80" t="s">
        <v>137</v>
      </c>
      <c r="K15" s="75">
        <f>'Region and Market Data'!C49</f>
        <v>1953012.4314554078</v>
      </c>
      <c r="L15" s="70">
        <f>'Region and Market Data'!D49</f>
        <v>36029.274450837169</v>
      </c>
      <c r="M15" s="77">
        <f>'Region and Market Data'!E49</f>
        <v>1.879477882692282E-2</v>
      </c>
      <c r="N15" s="78">
        <f>'Region and Market Data'!F49</f>
        <v>10485812.980755633</v>
      </c>
      <c r="O15" s="78">
        <f>'Region and Market Data'!G49</f>
        <v>58092.480157367885</v>
      </c>
      <c r="P15" s="79">
        <f>'Region and Market Data'!H49</f>
        <v>5.5709663635532779E-3</v>
      </c>
    </row>
    <row r="16" spans="2:16">
      <c r="B16" s="80" t="s">
        <v>106</v>
      </c>
      <c r="C16" s="75">
        <f>'Region and Market Data'!C14</f>
        <v>2024635.7067930305</v>
      </c>
      <c r="D16" s="70">
        <f>'Region and Market Data'!D14</f>
        <v>29608.054383970564</v>
      </c>
      <c r="E16" s="77">
        <f>'Region and Market Data'!E14</f>
        <v>1.4840924309103129E-2</v>
      </c>
      <c r="F16" s="78">
        <f>'Region and Market Data'!F14</f>
        <v>7758356.2478722082</v>
      </c>
      <c r="G16" s="78">
        <f>'Region and Market Data'!G14</f>
        <v>-52171.965024312958</v>
      </c>
      <c r="H16" s="79">
        <f>'Region and Market Data'!H14</f>
        <v>-6.6796974035850864E-3</v>
      </c>
      <c r="I16" s="38"/>
      <c r="J16" s="80" t="s">
        <v>138</v>
      </c>
      <c r="K16" s="75">
        <f>'Region and Market Data'!C50</f>
        <v>671412.28998146555</v>
      </c>
      <c r="L16" s="70">
        <f>'Region and Market Data'!D50</f>
        <v>17780.843117396464</v>
      </c>
      <c r="M16" s="77">
        <f>'Region and Market Data'!E50</f>
        <v>2.7203163499405828E-2</v>
      </c>
      <c r="N16" s="78">
        <f>'Region and Market Data'!F50</f>
        <v>3640000.5504328501</v>
      </c>
      <c r="O16" s="78">
        <f>'Region and Market Data'!G50</f>
        <v>67262.945706515107</v>
      </c>
      <c r="P16" s="79">
        <f>'Region and Market Data'!H50</f>
        <v>1.8826724251323049E-2</v>
      </c>
    </row>
    <row r="17" spans="2:16" ht="15.75" thickBot="1">
      <c r="B17" s="81" t="s">
        <v>107</v>
      </c>
      <c r="C17" s="82">
        <f>'Region and Market Data'!C15</f>
        <v>2095461.981125531</v>
      </c>
      <c r="D17" s="83">
        <f>'Region and Market Data'!D15</f>
        <v>-9131.3551173547748</v>
      </c>
      <c r="E17" s="84">
        <f>'Region and Market Data'!E15</f>
        <v>-4.338774128048911E-3</v>
      </c>
      <c r="F17" s="85">
        <f>'Region and Market Data'!F15</f>
        <v>7465944.1462464938</v>
      </c>
      <c r="G17" s="85">
        <f>'Region and Market Data'!G15</f>
        <v>-141016.53362896666</v>
      </c>
      <c r="H17" s="86">
        <f>'Region and Market Data'!H15</f>
        <v>-1.8537828649756522E-2</v>
      </c>
      <c r="I17" s="38"/>
      <c r="J17" s="81" t="s">
        <v>139</v>
      </c>
      <c r="K17" s="82">
        <f>'Region and Market Data'!C51</f>
        <v>1015417.958856225</v>
      </c>
      <c r="L17" s="83">
        <f>'Region and Market Data'!D51</f>
        <v>-11853.184198694653</v>
      </c>
      <c r="M17" s="84">
        <f>'Region and Market Data'!E51</f>
        <v>-1.1538515686759598E-2</v>
      </c>
      <c r="N17" s="85">
        <f>'Region and Market Data'!F51</f>
        <v>4249480.8402479999</v>
      </c>
      <c r="O17" s="85">
        <f>'Region and Market Data'!G51</f>
        <v>-14659.523184094578</v>
      </c>
      <c r="P17" s="86">
        <f>'Region and Market Data'!H51</f>
        <v>-3.4378613119328731E-3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.7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.75" thickBot="1">
      <c r="B20" s="450" t="s">
        <v>55</v>
      </c>
      <c r="C20" s="432" t="s">
        <v>198</v>
      </c>
      <c r="D20" s="437"/>
      <c r="E20" s="433"/>
      <c r="F20" s="452" t="s">
        <v>31</v>
      </c>
      <c r="G20" s="453"/>
      <c r="H20" s="454"/>
      <c r="I20" s="38"/>
      <c r="J20" s="455" t="s">
        <v>56</v>
      </c>
      <c r="K20" s="432" t="s">
        <v>198</v>
      </c>
      <c r="L20" s="437"/>
      <c r="M20" s="433"/>
      <c r="N20" s="452" t="s">
        <v>31</v>
      </c>
      <c r="O20" s="453"/>
      <c r="P20" s="454"/>
    </row>
    <row r="21" spans="2:16" ht="15.75" thickBot="1">
      <c r="B21" s="451"/>
      <c r="C21" s="51" t="s">
        <v>28</v>
      </c>
      <c r="D21" s="41" t="s">
        <v>34</v>
      </c>
      <c r="E21" s="41" t="s">
        <v>35</v>
      </c>
      <c r="F21" s="41" t="s">
        <v>28</v>
      </c>
      <c r="G21" s="41" t="s">
        <v>34</v>
      </c>
      <c r="H21" s="41" t="s">
        <v>35</v>
      </c>
      <c r="I21" s="40"/>
      <c r="J21" s="458"/>
      <c r="K21" s="41" t="s">
        <v>28</v>
      </c>
      <c r="L21" s="41" t="s">
        <v>34</v>
      </c>
      <c r="M21" s="41" t="s">
        <v>35</v>
      </c>
      <c r="N21" s="41" t="s">
        <v>28</v>
      </c>
      <c r="O21" s="41" t="s">
        <v>34</v>
      </c>
      <c r="P21" s="41" t="s">
        <v>35</v>
      </c>
    </row>
    <row r="22" spans="2:16" ht="15.75" thickBot="1">
      <c r="B22" s="392" t="s">
        <v>520</v>
      </c>
      <c r="C22" s="393">
        <f>'Region and Market Data'!C16</f>
        <v>28099124.972352251</v>
      </c>
      <c r="D22" s="393">
        <f>'Region and Market Data'!D16</f>
        <v>1544164.6524060816</v>
      </c>
      <c r="E22" s="394">
        <f>'Region and Market Data'!E16</f>
        <v>5.8149763125280085E-2</v>
      </c>
      <c r="F22" s="393">
        <f>'Region and Market Data'!F16</f>
        <v>131755125.27496338</v>
      </c>
      <c r="G22" s="393">
        <f>'Region and Market Data'!G16</f>
        <v>3612566.9126913995</v>
      </c>
      <c r="H22" s="394">
        <f>'Region and Market Data'!H16</f>
        <v>2.8191780770275454E-2</v>
      </c>
      <c r="I22" s="40"/>
      <c r="J22" s="392" t="s">
        <v>524</v>
      </c>
      <c r="K22" s="393">
        <f>'Region and Market Data'!C52</f>
        <v>37336423.355144918</v>
      </c>
      <c r="L22" s="393">
        <f>'Region and Market Data'!D52</f>
        <v>1071687.6182551533</v>
      </c>
      <c r="M22" s="394">
        <f>'Region and Market Data'!E52</f>
        <v>2.9551783474462079E-2</v>
      </c>
      <c r="N22" s="393">
        <f>'Region and Market Data'!F52</f>
        <v>185262357.92932385</v>
      </c>
      <c r="O22" s="393">
        <f>'Region and Market Data'!G52</f>
        <v>326944.1255800426</v>
      </c>
      <c r="P22" s="394">
        <f>'Region and Market Data'!H52</f>
        <v>1.7678827373052547E-3</v>
      </c>
    </row>
    <row r="23" spans="2:16">
      <c r="B23" s="80" t="s">
        <v>108</v>
      </c>
      <c r="C23" s="75">
        <f>'Region and Market Data'!C17</f>
        <v>5990017.4509939216</v>
      </c>
      <c r="D23" s="70">
        <f>'Region and Market Data'!D17</f>
        <v>422156.41589118913</v>
      </c>
      <c r="E23" s="77">
        <f>'Region and Market Data'!E17</f>
        <v>7.5820214123465443E-2</v>
      </c>
      <c r="F23" s="78">
        <f>'Region and Market Data'!F17</f>
        <v>26708190.204037089</v>
      </c>
      <c r="G23" s="78">
        <f>'Region and Market Data'!G17</f>
        <v>792276.09842678532</v>
      </c>
      <c r="H23" s="79">
        <f>'Region and Market Data'!H17</f>
        <v>3.0571026559131579E-2</v>
      </c>
      <c r="I23" s="38"/>
      <c r="J23" s="80" t="s">
        <v>140</v>
      </c>
      <c r="K23" s="75">
        <f>'Region and Market Data'!C53</f>
        <v>4079397.0546218432</v>
      </c>
      <c r="L23" s="70">
        <f>'Region and Market Data'!D53</f>
        <v>115527.91444407636</v>
      </c>
      <c r="M23" s="77">
        <f>'Region and Market Data'!E53</f>
        <v>2.9145239249471114E-2</v>
      </c>
      <c r="N23" s="78">
        <f>'Region and Market Data'!F53</f>
        <v>18883739.972953662</v>
      </c>
      <c r="O23" s="78">
        <f>'Region and Market Data'!G53</f>
        <v>-258385.63429326192</v>
      </c>
      <c r="P23" s="79">
        <f>'Region and Market Data'!H53</f>
        <v>-1.3498272845699067E-2</v>
      </c>
    </row>
    <row r="24" spans="2:16">
      <c r="B24" s="80" t="s">
        <v>109</v>
      </c>
      <c r="C24" s="75">
        <f>'Region and Market Data'!C18</f>
        <v>3942340.4644841645</v>
      </c>
      <c r="D24" s="70">
        <f>'Region and Market Data'!D18</f>
        <v>212266.56326017762</v>
      </c>
      <c r="E24" s="77">
        <f>'Region and Market Data'!E18</f>
        <v>5.6906798331937722E-2</v>
      </c>
      <c r="F24" s="78">
        <f>'Region and Market Data'!F18</f>
        <v>17785441.396429971</v>
      </c>
      <c r="G24" s="78">
        <f>'Region and Market Data'!G18</f>
        <v>882380.96944464371</v>
      </c>
      <c r="H24" s="79">
        <f>'Region and Market Data'!H18</f>
        <v>5.2202438325070641E-2</v>
      </c>
      <c r="I24" s="38"/>
      <c r="J24" s="80" t="s">
        <v>141</v>
      </c>
      <c r="K24" s="75">
        <f>'Region and Market Data'!C54</f>
        <v>3697777.225949957</v>
      </c>
      <c r="L24" s="70">
        <f>'Region and Market Data'!D54</f>
        <v>259893.02385062492</v>
      </c>
      <c r="M24" s="77">
        <f>'Region and Market Data'!E54</f>
        <v>7.5596794008338658E-2</v>
      </c>
      <c r="N24" s="78">
        <f>'Region and Market Data'!F54</f>
        <v>17558778.186845694</v>
      </c>
      <c r="O24" s="78">
        <f>'Region and Market Data'!G54</f>
        <v>954021.22778319381</v>
      </c>
      <c r="P24" s="79">
        <f>'Region and Market Data'!H54</f>
        <v>5.745469386485122E-2</v>
      </c>
    </row>
    <row r="25" spans="2:16">
      <c r="B25" s="80" t="s">
        <v>110</v>
      </c>
      <c r="C25" s="75">
        <f>'Region and Market Data'!C19</f>
        <v>709286.88915685983</v>
      </c>
      <c r="D25" s="70">
        <f>'Region and Market Data'!D19</f>
        <v>48249.798916940344</v>
      </c>
      <c r="E25" s="77">
        <f>'Region and Market Data'!E19</f>
        <v>7.2991061514306815E-2</v>
      </c>
      <c r="F25" s="78">
        <f>'Region and Market Data'!F19</f>
        <v>3469597.5373715567</v>
      </c>
      <c r="G25" s="78">
        <f>'Region and Market Data'!G19</f>
        <v>165454.79546522954</v>
      </c>
      <c r="H25" s="79">
        <f>'Region and Market Data'!H19</f>
        <v>5.0074953895536095E-2</v>
      </c>
      <c r="I25" s="38"/>
      <c r="J25" s="80" t="s">
        <v>142</v>
      </c>
      <c r="K25" s="75">
        <f>'Region and Market Data'!C55</f>
        <v>1486725.5588537257</v>
      </c>
      <c r="L25" s="70">
        <f>'Region and Market Data'!D55</f>
        <v>38035.641900599468</v>
      </c>
      <c r="M25" s="77">
        <f>'Region and Market Data'!E55</f>
        <v>2.6255198890730011E-2</v>
      </c>
      <c r="N25" s="78">
        <f>'Region and Market Data'!F55</f>
        <v>7779217.3761812774</v>
      </c>
      <c r="O25" s="78">
        <f>'Region and Market Data'!G55</f>
        <v>99862.361238196492</v>
      </c>
      <c r="P25" s="79">
        <f>'Region and Market Data'!H55</f>
        <v>1.3004003727380309E-2</v>
      </c>
    </row>
    <row r="26" spans="2:16">
      <c r="B26" s="80" t="s">
        <v>111</v>
      </c>
      <c r="C26" s="75">
        <f>'Region and Market Data'!C20</f>
        <v>2376526.4455776024</v>
      </c>
      <c r="D26" s="70">
        <f>'Region and Market Data'!D20</f>
        <v>68251.159854595549</v>
      </c>
      <c r="E26" s="77">
        <f>'Region and Market Data'!E20</f>
        <v>2.9568033014406105E-2</v>
      </c>
      <c r="F26" s="78">
        <f>'Region and Market Data'!F20</f>
        <v>12926828.915876778</v>
      </c>
      <c r="G26" s="78">
        <f>'Region and Market Data'!G20</f>
        <v>-59790.339902430773</v>
      </c>
      <c r="H26" s="79">
        <f>'Region and Market Data'!H20</f>
        <v>-4.6039957532306433E-3</v>
      </c>
      <c r="I26" s="38"/>
      <c r="J26" s="80" t="s">
        <v>143</v>
      </c>
      <c r="K26" s="75">
        <f>'Region and Market Data'!C56</f>
        <v>4132255.7483766279</v>
      </c>
      <c r="L26" s="70">
        <f>'Region and Market Data'!D56</f>
        <v>-794.23488355614245</v>
      </c>
      <c r="M26" s="77">
        <f>'Region and Market Data'!E56</f>
        <v>-1.9216677436105996E-4</v>
      </c>
      <c r="N26" s="78">
        <f>'Region and Market Data'!F56</f>
        <v>25306608.396749344</v>
      </c>
      <c r="O26" s="78">
        <f>'Region and Market Data'!G56</f>
        <v>-224959.72692768276</v>
      </c>
      <c r="P26" s="79">
        <f>'Region and Market Data'!H56</f>
        <v>-8.8110423080148947E-3</v>
      </c>
    </row>
    <row r="27" spans="2:16">
      <c r="B27" s="80" t="s">
        <v>112</v>
      </c>
      <c r="C27" s="75">
        <f>'Region and Market Data'!C21</f>
        <v>1081684.9491505353</v>
      </c>
      <c r="D27" s="70">
        <f>'Region and Market Data'!D21</f>
        <v>37153.129922942026</v>
      </c>
      <c r="E27" s="77">
        <f>'Region and Market Data'!E21</f>
        <v>3.5569170071253445E-2</v>
      </c>
      <c r="F27" s="78">
        <f>'Region and Market Data'!F21</f>
        <v>5061845.2926412281</v>
      </c>
      <c r="G27" s="78">
        <f>'Region and Market Data'!G21</f>
        <v>-101309.25410325453</v>
      </c>
      <c r="H27" s="79">
        <f>'Region and Market Data'!H21</f>
        <v>-1.9621580796401479E-2</v>
      </c>
      <c r="I27" s="38"/>
      <c r="J27" s="80" t="s">
        <v>144</v>
      </c>
      <c r="K27" s="75">
        <f>'Region and Market Data'!C57</f>
        <v>2107530.1634298991</v>
      </c>
      <c r="L27" s="70">
        <f>'Region and Market Data'!D57</f>
        <v>155063.53966705594</v>
      </c>
      <c r="M27" s="77">
        <f>'Region and Market Data'!E57</f>
        <v>7.9419303654068907E-2</v>
      </c>
      <c r="N27" s="78">
        <f>'Region and Market Data'!F57</f>
        <v>10160005.322070355</v>
      </c>
      <c r="O27" s="78">
        <f>'Region and Market Data'!G57</f>
        <v>584538.14752612077</v>
      </c>
      <c r="P27" s="79">
        <f>'Region and Market Data'!H57</f>
        <v>6.1045392028503634E-2</v>
      </c>
    </row>
    <row r="28" spans="2:16" ht="15.75" thickBot="1">
      <c r="B28" s="81" t="s">
        <v>113</v>
      </c>
      <c r="C28" s="82">
        <f>'Region and Market Data'!C22</f>
        <v>924750.22015093407</v>
      </c>
      <c r="D28" s="83">
        <f>'Region and Market Data'!D22</f>
        <v>44096.679650152568</v>
      </c>
      <c r="E28" s="84">
        <f>'Region and Market Data'!E22</f>
        <v>5.0072676282067859E-2</v>
      </c>
      <c r="F28" s="85">
        <f>'Region and Market Data'!F22</f>
        <v>4319122.7014941741</v>
      </c>
      <c r="G28" s="85">
        <f>'Region and Market Data'!G22</f>
        <v>-14443.492855238728</v>
      </c>
      <c r="H28" s="86">
        <f>'Region and Market Data'!H22</f>
        <v>-3.3329346333908008E-3</v>
      </c>
      <c r="I28" s="38"/>
      <c r="J28" s="80" t="s">
        <v>145</v>
      </c>
      <c r="K28" s="75">
        <f>'Region and Market Data'!C58</f>
        <v>3333269.5887271301</v>
      </c>
      <c r="L28" s="70">
        <f>'Region and Market Data'!D58</f>
        <v>25595.860763405915</v>
      </c>
      <c r="M28" s="77">
        <f>'Region and Market Data'!E58</f>
        <v>7.7383269537782623E-3</v>
      </c>
      <c r="N28" s="78">
        <f>'Region and Market Data'!F58</f>
        <v>17195014.994485315</v>
      </c>
      <c r="O28" s="78">
        <f>'Region and Market Data'!G58</f>
        <v>118887.94391442463</v>
      </c>
      <c r="P28" s="79">
        <f>'Region and Market Data'!H58</f>
        <v>6.9622311641473738E-3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80" t="s">
        <v>146</v>
      </c>
      <c r="K29" s="75">
        <f>'Region and Market Data'!C59</f>
        <v>4701969.082370067</v>
      </c>
      <c r="L29" s="70">
        <f>'Region and Market Data'!D59</f>
        <v>140826.32757411059</v>
      </c>
      <c r="M29" s="77">
        <f>'Region and Market Data'!E59</f>
        <v>3.0875229113588767E-2</v>
      </c>
      <c r="N29" s="78">
        <f>'Region and Market Data'!F59</f>
        <v>19895387.376856688</v>
      </c>
      <c r="O29" s="78">
        <f>'Region and Market Data'!G59</f>
        <v>-519688.88415530697</v>
      </c>
      <c r="P29" s="79">
        <f>'Region and Market Data'!H59</f>
        <v>-2.545613239504722E-2</v>
      </c>
    </row>
    <row r="30" spans="2:16" ht="15.75" thickBot="1">
      <c r="B30" s="52"/>
      <c r="C30" s="38"/>
      <c r="D30" s="45"/>
      <c r="E30" s="45"/>
      <c r="F30" s="38"/>
      <c r="G30" s="45"/>
      <c r="H30" s="45"/>
      <c r="I30" s="38"/>
      <c r="J30" s="81" t="s">
        <v>147</v>
      </c>
      <c r="K30" s="82">
        <f>'Region and Market Data'!C60</f>
        <v>3393668.8633782584</v>
      </c>
      <c r="L30" s="83">
        <f>'Region and Market Data'!D60</f>
        <v>34270.836101636291</v>
      </c>
      <c r="M30" s="84">
        <f>'Region and Market Data'!E60</f>
        <v>1.0201481284258174E-2</v>
      </c>
      <c r="N30" s="85">
        <f>'Region and Market Data'!F60</f>
        <v>17851815.129839089</v>
      </c>
      <c r="O30" s="85">
        <f>'Region and Market Data'!G60</f>
        <v>-291211.86465366557</v>
      </c>
      <c r="P30" s="86">
        <f>'Region and Market Data'!H60</f>
        <v>-1.6050897391160904E-2</v>
      </c>
    </row>
    <row r="31" spans="2:16">
      <c r="D31" s="24"/>
      <c r="G31" s="24"/>
      <c r="L31" s="24"/>
      <c r="O31" s="24"/>
    </row>
    <row r="32" spans="2:16" ht="15.7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.75" thickBot="1">
      <c r="B33" s="455" t="s">
        <v>57</v>
      </c>
      <c r="C33" s="432" t="s">
        <v>198</v>
      </c>
      <c r="D33" s="437"/>
      <c r="E33" s="433"/>
      <c r="F33" s="452" t="s">
        <v>31</v>
      </c>
      <c r="G33" s="453"/>
      <c r="H33" s="454"/>
      <c r="I33" s="38"/>
      <c r="J33" s="455" t="s">
        <v>58</v>
      </c>
      <c r="K33" s="432" t="s">
        <v>198</v>
      </c>
      <c r="L33" s="437"/>
      <c r="M33" s="433"/>
      <c r="N33" s="452" t="s">
        <v>31</v>
      </c>
      <c r="O33" s="453"/>
      <c r="P33" s="454"/>
    </row>
    <row r="34" spans="2:16" ht="15.75" thickBot="1">
      <c r="B34" s="456"/>
      <c r="C34" s="41" t="s">
        <v>28</v>
      </c>
      <c r="D34" s="41" t="s">
        <v>34</v>
      </c>
      <c r="E34" s="41" t="s">
        <v>35</v>
      </c>
      <c r="F34" s="41" t="s">
        <v>28</v>
      </c>
      <c r="G34" s="41" t="s">
        <v>34</v>
      </c>
      <c r="H34" s="41" t="s">
        <v>35</v>
      </c>
      <c r="I34" s="40"/>
      <c r="J34" s="457"/>
      <c r="K34" s="41" t="s">
        <v>28</v>
      </c>
      <c r="L34" s="41" t="s">
        <v>34</v>
      </c>
      <c r="M34" s="41" t="s">
        <v>35</v>
      </c>
      <c r="N34" s="41" t="s">
        <v>28</v>
      </c>
      <c r="O34" s="41" t="s">
        <v>34</v>
      </c>
      <c r="P34" s="41" t="s">
        <v>35</v>
      </c>
    </row>
    <row r="35" spans="2:16" ht="15.75" thickBot="1">
      <c r="B35" s="392" t="s">
        <v>521</v>
      </c>
      <c r="C35" s="393">
        <f>'Region and Market Data'!C23</f>
        <v>21452488.667729482</v>
      </c>
      <c r="D35" s="393">
        <f>'Region and Market Data'!D23</f>
        <v>548500.69593290985</v>
      </c>
      <c r="E35" s="394">
        <f>'Region and Market Data'!E23</f>
        <v>2.6239045710939983E-2</v>
      </c>
      <c r="F35" s="393">
        <f>'Region and Market Data'!F23</f>
        <v>95649519.765165746</v>
      </c>
      <c r="G35" s="393">
        <f>'Region and Market Data'!G23</f>
        <v>-199139.19897022843</v>
      </c>
      <c r="H35" s="394">
        <f>'Region and Market Data'!H23</f>
        <v>-2.0776419943939022E-3</v>
      </c>
      <c r="I35" s="40"/>
      <c r="J35" s="392" t="s">
        <v>525</v>
      </c>
      <c r="K35" s="393">
        <f>'Region and Market Data'!C61</f>
        <v>19901586.754627928</v>
      </c>
      <c r="L35" s="393">
        <f>'Region and Market Data'!D61</f>
        <v>-377148.47323591635</v>
      </c>
      <c r="M35" s="394">
        <f>'Region and Market Data'!E61</f>
        <v>-1.8598224642614708E-2</v>
      </c>
      <c r="N35" s="393">
        <f>'Region and Market Data'!F61</f>
        <v>120420272.84182753</v>
      </c>
      <c r="O35" s="393">
        <f>'Region and Market Data'!G61</f>
        <v>-387569.93225522339</v>
      </c>
      <c r="P35" s="394">
        <f>'Region and Market Data'!H61</f>
        <v>-3.2081520814836524E-3</v>
      </c>
    </row>
    <row r="36" spans="2:16">
      <c r="B36" s="80" t="s">
        <v>114</v>
      </c>
      <c r="C36" s="75">
        <f>'Region and Market Data'!C24</f>
        <v>922664.30789303908</v>
      </c>
      <c r="D36" s="70">
        <f>'Region and Market Data'!D24</f>
        <v>35903.463855164358</v>
      </c>
      <c r="E36" s="77">
        <f>'Region and Market Data'!E24</f>
        <v>4.0488327937076657E-2</v>
      </c>
      <c r="F36" s="78">
        <f>'Region and Market Data'!F24</f>
        <v>4103024.3349276925</v>
      </c>
      <c r="G36" s="78">
        <f>'Region and Market Data'!G24</f>
        <v>-26376.232752317097</v>
      </c>
      <c r="H36" s="79">
        <f>'Region and Market Data'!H24</f>
        <v>-6.3874241115668418E-3</v>
      </c>
      <c r="I36" s="38"/>
      <c r="J36" s="80" t="s">
        <v>148</v>
      </c>
      <c r="K36" s="75">
        <f>'Region and Market Data'!C62</f>
        <v>9192948.6329595316</v>
      </c>
      <c r="L36" s="70">
        <f>'Region and Market Data'!D62</f>
        <v>-138704.89815606177</v>
      </c>
      <c r="M36" s="77">
        <f>'Region and Market Data'!E62</f>
        <v>-1.4863914277738909E-2</v>
      </c>
      <c r="N36" s="78">
        <f>'Region and Market Data'!F62</f>
        <v>53543565.101660527</v>
      </c>
      <c r="O36" s="78">
        <f>'Region and Market Data'!G62</f>
        <v>-28843.503197804093</v>
      </c>
      <c r="P36" s="79">
        <f>'Region and Market Data'!H62</f>
        <v>-5.384022101852698E-4</v>
      </c>
    </row>
    <row r="37" spans="2:16">
      <c r="B37" s="80" t="s">
        <v>115</v>
      </c>
      <c r="C37" s="75">
        <f>'Region and Market Data'!C25</f>
        <v>1893291.4427793669</v>
      </c>
      <c r="D37" s="70">
        <f>'Region and Market Data'!D25</f>
        <v>93050.899974838598</v>
      </c>
      <c r="E37" s="77">
        <f>'Region and Market Data'!E25</f>
        <v>5.1688037105240413E-2</v>
      </c>
      <c r="F37" s="78">
        <f>'Region and Market Data'!F25</f>
        <v>9620046.9001402911</v>
      </c>
      <c r="G37" s="78">
        <f>'Region and Market Data'!G25</f>
        <v>387793.39428117312</v>
      </c>
      <c r="H37" s="79">
        <f>'Region and Market Data'!H25</f>
        <v>4.2004196920618089E-2</v>
      </c>
      <c r="I37" s="38"/>
      <c r="J37" s="80" t="s">
        <v>149</v>
      </c>
      <c r="K37" s="75">
        <f>'Region and Market Data'!C63</f>
        <v>1666096.004144453</v>
      </c>
      <c r="L37" s="70">
        <f>'Region and Market Data'!D63</f>
        <v>-41255.167138760677</v>
      </c>
      <c r="M37" s="77">
        <f>'Region and Market Data'!E63</f>
        <v>-2.4163258170112743E-2</v>
      </c>
      <c r="N37" s="78">
        <f>'Region and Market Data'!F63</f>
        <v>9799830.8282820694</v>
      </c>
      <c r="O37" s="78">
        <f>'Region and Market Data'!G63</f>
        <v>-174947.12326046824</v>
      </c>
      <c r="P37" s="79">
        <f>'Region and Market Data'!H63</f>
        <v>-1.7538949148578665E-2</v>
      </c>
    </row>
    <row r="38" spans="2:16">
      <c r="B38" s="80" t="s">
        <v>116</v>
      </c>
      <c r="C38" s="75">
        <f>'Region and Market Data'!C26</f>
        <v>2758237.0687641734</v>
      </c>
      <c r="D38" s="70">
        <f>'Region and Market Data'!D26</f>
        <v>11545.402691367548</v>
      </c>
      <c r="E38" s="77">
        <f>'Region and Market Data'!E26</f>
        <v>4.2033850519068482E-3</v>
      </c>
      <c r="F38" s="78">
        <f>'Region and Market Data'!F26</f>
        <v>12197204.552857969</v>
      </c>
      <c r="G38" s="78">
        <f>'Region and Market Data'!G26</f>
        <v>-770399.08876314946</v>
      </c>
      <c r="H38" s="79">
        <f>'Region and Market Data'!H26</f>
        <v>-5.9409518524336978E-2</v>
      </c>
      <c r="I38" s="38"/>
      <c r="J38" s="80" t="s">
        <v>150</v>
      </c>
      <c r="K38" s="75">
        <f>'Region and Market Data'!C64</f>
        <v>1661716.8224357252</v>
      </c>
      <c r="L38" s="70">
        <f>'Region and Market Data'!D64</f>
        <v>-33759.620942529989</v>
      </c>
      <c r="M38" s="77">
        <f>'Region and Market Data'!E64</f>
        <v>-1.9911583599040501E-2</v>
      </c>
      <c r="N38" s="78">
        <f>'Region and Market Data'!F64</f>
        <v>10132893.185876001</v>
      </c>
      <c r="O38" s="78">
        <f>'Region and Market Data'!G64</f>
        <v>47084.030930174515</v>
      </c>
      <c r="P38" s="79">
        <f>'Region and Market Data'!H64</f>
        <v>4.6683444240153693E-3</v>
      </c>
    </row>
    <row r="39" spans="2:16" ht="15.75" thickBot="1">
      <c r="B39" s="80" t="s">
        <v>123</v>
      </c>
      <c r="C39" s="75">
        <f>'Region and Market Data'!C27</f>
        <v>1337171.7680353757</v>
      </c>
      <c r="D39" s="70">
        <f>'Region and Market Data'!D27</f>
        <v>42209.464907166781</v>
      </c>
      <c r="E39" s="77">
        <f>'Region and Market Data'!E27</f>
        <v>3.2595130225182928E-2</v>
      </c>
      <c r="F39" s="78">
        <f>'Region and Market Data'!F27</f>
        <v>5304240.5709938696</v>
      </c>
      <c r="G39" s="78">
        <f>'Region and Market Data'!G27</f>
        <v>266108.98334838077</v>
      </c>
      <c r="H39" s="79">
        <f>'Region and Market Data'!H27</f>
        <v>5.2818982338796686E-2</v>
      </c>
      <c r="I39" s="38"/>
      <c r="J39" s="81" t="s">
        <v>151</v>
      </c>
      <c r="K39" s="82">
        <f>'Region and Market Data'!C65</f>
        <v>2502650.1047370946</v>
      </c>
      <c r="L39" s="83">
        <f>'Region and Market Data'!D65</f>
        <v>-86339.891202837229</v>
      </c>
      <c r="M39" s="84">
        <f>'Region and Market Data'!E65</f>
        <v>-3.3348870153316897E-2</v>
      </c>
      <c r="N39" s="85">
        <f>'Region and Market Data'!F65</f>
        <v>18859644.470407773</v>
      </c>
      <c r="O39" s="85">
        <f>'Region and Market Data'!G65</f>
        <v>37807.678949058056</v>
      </c>
      <c r="P39" s="86">
        <f>'Region and Market Data'!H65</f>
        <v>2.0087135686042636E-3</v>
      </c>
    </row>
    <row r="40" spans="2:16">
      <c r="B40" s="80" t="s">
        <v>120</v>
      </c>
      <c r="C40" s="75">
        <f>'Region and Market Data'!C28</f>
        <v>2383725.1038082512</v>
      </c>
      <c r="D40" s="70">
        <f>'Region and Market Data'!D28</f>
        <v>-17725.171348957811</v>
      </c>
      <c r="E40" s="77">
        <f>'Region and Market Data'!E28</f>
        <v>-7.3810278448498984E-3</v>
      </c>
      <c r="F40" s="78">
        <f>'Region and Market Data'!F28</f>
        <v>10842823.808050131</v>
      </c>
      <c r="G40" s="78">
        <f>'Region and Market Data'!G28</f>
        <v>-24266.427432555705</v>
      </c>
      <c r="H40" s="79">
        <f>'Region and Market Data'!H28</f>
        <v>-2.2330197786820764E-3</v>
      </c>
      <c r="I40" s="38"/>
      <c r="J40" s="38"/>
      <c r="K40" s="38"/>
      <c r="L40" s="45"/>
      <c r="M40" s="38"/>
      <c r="N40" s="38"/>
      <c r="O40" s="45"/>
      <c r="P40" s="38"/>
    </row>
    <row r="41" spans="2:16" ht="15.75" thickBot="1">
      <c r="B41" s="81" t="s">
        <v>117</v>
      </c>
      <c r="C41" s="82">
        <f>'Region and Market Data'!C29</f>
        <v>850197.12378535885</v>
      </c>
      <c r="D41" s="83">
        <f>'Region and Market Data'!D29</f>
        <v>25901.246764322626</v>
      </c>
      <c r="E41" s="84">
        <f>'Region and Market Data'!E29</f>
        <v>3.1422268976921769E-2</v>
      </c>
      <c r="F41" s="85">
        <f>'Region and Market Data'!F29</f>
        <v>3429809.4388874006</v>
      </c>
      <c r="G41" s="85">
        <f>'Region and Market Data'!G29</f>
        <v>185458.38608703949</v>
      </c>
      <c r="H41" s="86">
        <f>'Region and Market Data'!H29</f>
        <v>5.7163476784351408E-2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.7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.75" thickBot="1">
      <c r="B44" s="450" t="s">
        <v>59</v>
      </c>
      <c r="C44" s="432" t="s">
        <v>198</v>
      </c>
      <c r="D44" s="437"/>
      <c r="E44" s="433"/>
      <c r="F44" s="452" t="s">
        <v>31</v>
      </c>
      <c r="G44" s="453"/>
      <c r="H44" s="454"/>
      <c r="I44" s="38"/>
      <c r="J44" s="450" t="s">
        <v>60</v>
      </c>
      <c r="K44" s="432" t="s">
        <v>198</v>
      </c>
      <c r="L44" s="437"/>
      <c r="M44" s="433"/>
      <c r="N44" s="452" t="s">
        <v>31</v>
      </c>
      <c r="O44" s="453"/>
      <c r="P44" s="454"/>
    </row>
    <row r="45" spans="2:16" ht="30.75" thickBot="1">
      <c r="B45" s="451"/>
      <c r="C45" s="41" t="s">
        <v>28</v>
      </c>
      <c r="D45" s="41" t="s">
        <v>34</v>
      </c>
      <c r="E45" s="41" t="s">
        <v>35</v>
      </c>
      <c r="F45" s="41" t="s">
        <v>28</v>
      </c>
      <c r="G45" s="41" t="s">
        <v>34</v>
      </c>
      <c r="H45" s="41" t="s">
        <v>35</v>
      </c>
      <c r="I45" s="40"/>
      <c r="J45" s="451"/>
      <c r="K45" s="41" t="s">
        <v>28</v>
      </c>
      <c r="L45" s="41" t="s">
        <v>34</v>
      </c>
      <c r="M45" s="41" t="s">
        <v>35</v>
      </c>
      <c r="N45" s="41" t="s">
        <v>28</v>
      </c>
      <c r="O45" s="41" t="s">
        <v>34</v>
      </c>
      <c r="P45" s="41" t="s">
        <v>35</v>
      </c>
    </row>
    <row r="46" spans="2:16" ht="15.75" thickBot="1">
      <c r="B46" s="392" t="s">
        <v>522</v>
      </c>
      <c r="C46" s="393">
        <f>'Region and Market Data'!C30</f>
        <v>35110688.177273117</v>
      </c>
      <c r="D46" s="393">
        <f>'Region and Market Data'!D30</f>
        <v>1474854.5080223382</v>
      </c>
      <c r="E46" s="394">
        <f>'Region and Market Data'!E30</f>
        <v>4.3847716769114045E-2</v>
      </c>
      <c r="F46" s="393">
        <f>'Region and Market Data'!F30</f>
        <v>155586123.29709232</v>
      </c>
      <c r="G46" s="393">
        <f>'Region and Market Data'!G30</f>
        <v>1513486.6403756142</v>
      </c>
      <c r="H46" s="394">
        <f>'Region and Market Data'!H30</f>
        <v>9.8232020507817708E-3</v>
      </c>
      <c r="I46" s="38"/>
      <c r="J46" s="392" t="s">
        <v>526</v>
      </c>
      <c r="K46" s="393">
        <f>'Region and Market Data'!C66</f>
        <v>28965858.809956197</v>
      </c>
      <c r="L46" s="393">
        <f>'Region and Market Data'!D66</f>
        <v>317966.16776843369</v>
      </c>
      <c r="M46" s="394">
        <f>'Region and Market Data'!E66</f>
        <v>1.1099111957023568E-2</v>
      </c>
      <c r="N46" s="393">
        <f>'Region and Market Data'!F66</f>
        <v>131065738.59214911</v>
      </c>
      <c r="O46" s="393">
        <f>'Region and Market Data'!G66</f>
        <v>401669.53433065116</v>
      </c>
      <c r="P46" s="394">
        <f>'Region and Market Data'!H66</f>
        <v>3.074062649563696E-3</v>
      </c>
    </row>
    <row r="47" spans="2:16">
      <c r="B47" s="80" t="s">
        <v>118</v>
      </c>
      <c r="C47" s="75">
        <f>'Region and Market Data'!C31</f>
        <v>5680473.4739689613</v>
      </c>
      <c r="D47" s="70">
        <f>'Region and Market Data'!D31</f>
        <v>213603.65274901874</v>
      </c>
      <c r="E47" s="77">
        <f>'Region and Market Data'!E31</f>
        <v>3.9072386893118427E-2</v>
      </c>
      <c r="F47" s="78">
        <f>'Region and Market Data'!F31</f>
        <v>29431724.498086754</v>
      </c>
      <c r="G47" s="78">
        <f>'Region and Market Data'!G31</f>
        <v>916473.12737127393</v>
      </c>
      <c r="H47" s="79">
        <f>'Region and Market Data'!H31</f>
        <v>3.213975270484451E-2</v>
      </c>
      <c r="I47" s="38"/>
      <c r="J47" s="80" t="s">
        <v>152</v>
      </c>
      <c r="K47" s="75">
        <f>'Region and Market Data'!C67</f>
        <v>556805.81493047404</v>
      </c>
      <c r="L47" s="70">
        <f>'Region and Market Data'!D67</f>
        <v>26244.94043092709</v>
      </c>
      <c r="M47" s="77">
        <f>'Region and Market Data'!E67</f>
        <v>4.9466407517672131E-2</v>
      </c>
      <c r="N47" s="78">
        <f>'Region and Market Data'!F67</f>
        <v>2364741.488439722</v>
      </c>
      <c r="O47" s="78">
        <f>'Region and Market Data'!G67</f>
        <v>94059.279384749942</v>
      </c>
      <c r="P47" s="79">
        <f>'Region and Market Data'!H67</f>
        <v>4.142335682627124E-2</v>
      </c>
    </row>
    <row r="48" spans="2:16">
      <c r="B48" s="80" t="s">
        <v>119</v>
      </c>
      <c r="C48" s="75">
        <f>'Region and Market Data'!C32</f>
        <v>2613818.4915738353</v>
      </c>
      <c r="D48" s="70">
        <f>'Region and Market Data'!D32</f>
        <v>66928.123606641777</v>
      </c>
      <c r="E48" s="77">
        <f>'Region and Market Data'!E32</f>
        <v>2.6278368495327348E-2</v>
      </c>
      <c r="F48" s="78">
        <f>'Region and Market Data'!F32</f>
        <v>11499733.784962859</v>
      </c>
      <c r="G48" s="78">
        <f>'Region and Market Data'!G32</f>
        <v>-83854.57413857989</v>
      </c>
      <c r="H48" s="79">
        <f>'Region and Market Data'!H32</f>
        <v>-7.2390844304039692E-3</v>
      </c>
      <c r="I48" s="38"/>
      <c r="J48" s="80" t="s">
        <v>153</v>
      </c>
      <c r="K48" s="75">
        <f>'Region and Market Data'!C68</f>
        <v>3334630.5847268966</v>
      </c>
      <c r="L48" s="70">
        <f>'Region and Market Data'!D68</f>
        <v>-19506.142725115176</v>
      </c>
      <c r="M48" s="77">
        <f>'Region and Market Data'!E68</f>
        <v>-5.8155478771830284E-3</v>
      </c>
      <c r="N48" s="78">
        <f>'Region and Market Data'!F68</f>
        <v>15524824.714904314</v>
      </c>
      <c r="O48" s="78">
        <f>'Region and Market Data'!G68</f>
        <v>-309906.60709188879</v>
      </c>
      <c r="P48" s="79">
        <f>'Region and Market Data'!H68</f>
        <v>-1.957132083835196E-2</v>
      </c>
    </row>
    <row r="49" spans="2:16">
      <c r="B49" s="80" t="s">
        <v>121</v>
      </c>
      <c r="C49" s="75">
        <f>'Region and Market Data'!C33</f>
        <v>1217763.0921511194</v>
      </c>
      <c r="D49" s="70">
        <f>'Region and Market Data'!D33</f>
        <v>117072.58344849036</v>
      </c>
      <c r="E49" s="77">
        <f>'Region and Market Data'!E33</f>
        <v>0.10636285361130482</v>
      </c>
      <c r="F49" s="78">
        <f>'Region and Market Data'!F33</f>
        <v>5437408.1637344407</v>
      </c>
      <c r="G49" s="78">
        <f>'Region and Market Data'!G33</f>
        <v>119364.50125233922</v>
      </c>
      <c r="H49" s="79">
        <f>'Region and Market Data'!H33</f>
        <v>2.2445190154122951E-2</v>
      </c>
      <c r="I49" s="38"/>
      <c r="J49" s="80" t="s">
        <v>154</v>
      </c>
      <c r="K49" s="75">
        <f>'Region and Market Data'!C69</f>
        <v>1508545.965120482</v>
      </c>
      <c r="L49" s="70">
        <f>'Region and Market Data'!D69</f>
        <v>4235.6188240377232</v>
      </c>
      <c r="M49" s="77">
        <f>'Region and Market Data'!E69</f>
        <v>2.8156549175279277E-3</v>
      </c>
      <c r="N49" s="78">
        <f>'Region and Market Data'!F69</f>
        <v>6728210.4881103942</v>
      </c>
      <c r="O49" s="78">
        <f>'Region and Market Data'!G69</f>
        <v>-187873.45292359125</v>
      </c>
      <c r="P49" s="79">
        <f>'Region and Market Data'!H69</f>
        <v>-2.7164715542116934E-2</v>
      </c>
    </row>
    <row r="50" spans="2:16">
      <c r="B50" s="80" t="s">
        <v>122</v>
      </c>
      <c r="C50" s="75">
        <f>'Region and Market Data'!C34</f>
        <v>1461988.9887580369</v>
      </c>
      <c r="D50" s="70">
        <f>'Region and Market Data'!D34</f>
        <v>45591.925963826245</v>
      </c>
      <c r="E50" s="77">
        <f>'Region and Market Data'!E34</f>
        <v>3.218866175413012E-2</v>
      </c>
      <c r="F50" s="78">
        <f>'Region and Market Data'!F34</f>
        <v>4674735.3302713372</v>
      </c>
      <c r="G50" s="78">
        <f>'Region and Market Data'!G34</f>
        <v>157065.90500163008</v>
      </c>
      <c r="H50" s="79">
        <f>'Region and Market Data'!H34</f>
        <v>3.4767020385129917E-2</v>
      </c>
      <c r="I50" s="38"/>
      <c r="J50" s="80" t="s">
        <v>155</v>
      </c>
      <c r="K50" s="75">
        <f>'Region and Market Data'!C70</f>
        <v>4631373.1466508629</v>
      </c>
      <c r="L50" s="70">
        <f>'Region and Market Data'!D70</f>
        <v>86935.633413288742</v>
      </c>
      <c r="M50" s="77">
        <f>'Region and Market Data'!E70</f>
        <v>1.9130119659485328E-2</v>
      </c>
      <c r="N50" s="78">
        <f>'Region and Market Data'!F70</f>
        <v>18058370.473543849</v>
      </c>
      <c r="O50" s="78">
        <f>'Region and Market Data'!G70</f>
        <v>-657677.93323432282</v>
      </c>
      <c r="P50" s="79">
        <f>'Region and Market Data'!H70</f>
        <v>-3.5139785863993564E-2</v>
      </c>
    </row>
    <row r="51" spans="2:16">
      <c r="B51" s="80" t="s">
        <v>124</v>
      </c>
      <c r="C51" s="75">
        <f>'Region and Market Data'!C35</f>
        <v>942838.81637767609</v>
      </c>
      <c r="D51" s="70">
        <f>'Region and Market Data'!D35</f>
        <v>74955.455656462116</v>
      </c>
      <c r="E51" s="77">
        <f>'Region and Market Data'!E35</f>
        <v>8.6365817169456835E-2</v>
      </c>
      <c r="F51" s="78">
        <f>'Region and Market Data'!F35</f>
        <v>4385384.4168042745</v>
      </c>
      <c r="G51" s="78">
        <f>'Region and Market Data'!G35</f>
        <v>151599.10197969805</v>
      </c>
      <c r="H51" s="79">
        <f>'Region and Market Data'!H35</f>
        <v>3.5806988476452646E-2</v>
      </c>
      <c r="I51" s="38"/>
      <c r="J51" s="80" t="s">
        <v>156</v>
      </c>
      <c r="K51" s="75">
        <f>'Region and Market Data'!C71</f>
        <v>2427490.2202995257</v>
      </c>
      <c r="L51" s="70">
        <f>'Region and Market Data'!D71</f>
        <v>88070.091418827418</v>
      </c>
      <c r="M51" s="77">
        <f>'Region and Market Data'!E71</f>
        <v>3.7646120220810785E-2</v>
      </c>
      <c r="N51" s="78">
        <f>'Region and Market Data'!F71</f>
        <v>12583117.329899926</v>
      </c>
      <c r="O51" s="78">
        <f>'Region and Market Data'!G71</f>
        <v>892481.61286305077</v>
      </c>
      <c r="P51" s="79">
        <f>'Region and Market Data'!H71</f>
        <v>7.6341580942636753E-2</v>
      </c>
    </row>
    <row r="52" spans="2:16">
      <c r="B52" s="80" t="s">
        <v>125</v>
      </c>
      <c r="C52" s="75">
        <f>'Region and Market Data'!C36</f>
        <v>1956015.2899673008</v>
      </c>
      <c r="D52" s="70">
        <f>'Region and Market Data'!D36</f>
        <v>182237.58136879257</v>
      </c>
      <c r="E52" s="77">
        <f>'Region and Market Data'!E36</f>
        <v>0.10273980808608851</v>
      </c>
      <c r="F52" s="78">
        <f>'Region and Market Data'!F36</f>
        <v>9170692.0859330818</v>
      </c>
      <c r="G52" s="78">
        <f>'Region and Market Data'!G36</f>
        <v>470153.95738255046</v>
      </c>
      <c r="H52" s="79">
        <f>'Region and Market Data'!H36</f>
        <v>5.4037342338602669E-2</v>
      </c>
      <c r="I52" s="38"/>
      <c r="J52" s="80" t="s">
        <v>157</v>
      </c>
      <c r="K52" s="75">
        <f>'Region and Market Data'!C72</f>
        <v>2137945.6209055395</v>
      </c>
      <c r="L52" s="70">
        <f>'Region and Market Data'!D72</f>
        <v>47298.317358305445</v>
      </c>
      <c r="M52" s="77">
        <f>'Region and Market Data'!E72</f>
        <v>2.2623766944359122E-2</v>
      </c>
      <c r="N52" s="78">
        <f>'Region and Market Data'!F72</f>
        <v>8164889.2841809634</v>
      </c>
      <c r="O52" s="78">
        <f>'Region and Market Data'!G72</f>
        <v>-219915.22580809053</v>
      </c>
      <c r="P52" s="79">
        <f>'Region and Market Data'!H72</f>
        <v>-2.6227829825501515E-2</v>
      </c>
    </row>
    <row r="53" spans="2:16">
      <c r="B53" s="80" t="s">
        <v>126</v>
      </c>
      <c r="C53" s="75">
        <f>'Region and Market Data'!C37</f>
        <v>3259178.8632187033</v>
      </c>
      <c r="D53" s="70">
        <f>'Region and Market Data'!D37</f>
        <v>81874.50229201233</v>
      </c>
      <c r="E53" s="77">
        <f>'Region and Market Data'!E37</f>
        <v>2.5768542447136809E-2</v>
      </c>
      <c r="F53" s="78">
        <f>'Region and Market Data'!F37</f>
        <v>14225510.504483856</v>
      </c>
      <c r="G53" s="78">
        <f>'Region and Market Data'!G37</f>
        <v>68742.507523439825</v>
      </c>
      <c r="H53" s="79">
        <f>'Region and Market Data'!H37</f>
        <v>4.855805190718634E-3</v>
      </c>
      <c r="I53" s="38"/>
      <c r="J53" s="80" t="s">
        <v>158</v>
      </c>
      <c r="K53" s="75">
        <f>'Region and Market Data'!C73</f>
        <v>2264594.0497114607</v>
      </c>
      <c r="L53" s="70">
        <f>'Region and Market Data'!D73</f>
        <v>-21681.596074423287</v>
      </c>
      <c r="M53" s="77">
        <f>'Region and Market Data'!E73</f>
        <v>-9.4833692142009662E-3</v>
      </c>
      <c r="N53" s="78">
        <f>'Region and Market Data'!F73</f>
        <v>12838656.9317152</v>
      </c>
      <c r="O53" s="78">
        <f>'Region and Market Data'!G73</f>
        <v>92476.847809776664</v>
      </c>
      <c r="P53" s="79">
        <f>'Region and Market Data'!H73</f>
        <v>7.25525978771844E-3</v>
      </c>
    </row>
    <row r="54" spans="2:16">
      <c r="B54" s="80" t="s">
        <v>127</v>
      </c>
      <c r="C54" s="75">
        <f>'Region and Market Data'!C38</f>
        <v>2165757.9386835089</v>
      </c>
      <c r="D54" s="70">
        <f>'Region and Market Data'!D38</f>
        <v>9423.9957310613245</v>
      </c>
      <c r="E54" s="77">
        <f>'Region and Market Data'!E38</f>
        <v>4.3703786057172622E-3</v>
      </c>
      <c r="F54" s="78">
        <f>'Region and Market Data'!F38</f>
        <v>10463008.522392852</v>
      </c>
      <c r="G54" s="78">
        <f>'Region and Market Data'!G38</f>
        <v>-83797.175459086895</v>
      </c>
      <c r="H54" s="79">
        <f>'Region and Market Data'!H38</f>
        <v>-7.945265880469744E-3</v>
      </c>
      <c r="I54" s="38"/>
      <c r="J54" s="80" t="s">
        <v>159</v>
      </c>
      <c r="K54" s="75">
        <f>'Region and Market Data'!C74</f>
        <v>549551.65720530471</v>
      </c>
      <c r="L54" s="70">
        <f>'Region and Market Data'!D74</f>
        <v>8997.8175497944467</v>
      </c>
      <c r="M54" s="77">
        <f>'Region and Market Data'!E74</f>
        <v>1.6645552930543733E-2</v>
      </c>
      <c r="N54" s="78">
        <f>'Region and Market Data'!F74</f>
        <v>2501744.0559640191</v>
      </c>
      <c r="O54" s="78">
        <f>'Region and Market Data'!G74</f>
        <v>-32084.401428638957</v>
      </c>
      <c r="P54" s="79">
        <f>'Region and Market Data'!H74</f>
        <v>-1.2662420510366442E-2</v>
      </c>
    </row>
    <row r="55" spans="2:16" ht="15.75" thickBot="1">
      <c r="B55" s="81" t="s">
        <v>128</v>
      </c>
      <c r="C55" s="82">
        <f>'Region and Market Data'!C39</f>
        <v>2687903.5854788423</v>
      </c>
      <c r="D55" s="83">
        <f>'Region and Market Data'!D39</f>
        <v>101695.91434135474</v>
      </c>
      <c r="E55" s="84">
        <f>'Region and Market Data'!E39</f>
        <v>3.9322408434673765E-2</v>
      </c>
      <c r="F55" s="85">
        <f>'Region and Market Data'!F39</f>
        <v>11283437.91750834</v>
      </c>
      <c r="G55" s="85">
        <f>'Region and Market Data'!G39</f>
        <v>-315387.38942520879</v>
      </c>
      <c r="H55" s="86">
        <f>'Region and Market Data'!H39</f>
        <v>-2.7191321627775225E-2</v>
      </c>
      <c r="I55" s="38"/>
      <c r="J55" s="81" t="s">
        <v>160</v>
      </c>
      <c r="K55" s="82">
        <f>'Region and Market Data'!C75</f>
        <v>3322086.4277988053</v>
      </c>
      <c r="L55" s="83">
        <f>'Region and Market Data'!D75</f>
        <v>37028.093216466252</v>
      </c>
      <c r="M55" s="84">
        <f>'Region and Market Data'!E75</f>
        <v>1.1271669920337651E-2</v>
      </c>
      <c r="N55" s="85">
        <f>'Region and Market Data'!F75</f>
        <v>14675073.243092675</v>
      </c>
      <c r="O55" s="85">
        <f>'Region and Market Data'!G75</f>
        <v>112888.50041230582</v>
      </c>
      <c r="P55" s="86">
        <f>'Region and Market Data'!H75</f>
        <v>7.7521678516713523E-3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20 F20:J20 B33 F33:J33 B44 F44:J44 N44:P44 N33:P33 N20:P20 B7:P19 B21:P21 B34:P34 B45:P45 I6 B23:P32 I22 B36:P43 I35 B47:P55 I46">
    <cfRule type="cellIs" dxfId="204" priority="25" operator="lessThan">
      <formula>0</formula>
    </cfRule>
  </conditionalFormatting>
  <conditionalFormatting sqref="C4:E4">
    <cfRule type="cellIs" dxfId="203" priority="24" operator="lessThan">
      <formula>0</formula>
    </cfRule>
  </conditionalFormatting>
  <conditionalFormatting sqref="K4:M4">
    <cfRule type="cellIs" dxfId="202" priority="23" operator="lessThan">
      <formula>0</formula>
    </cfRule>
  </conditionalFormatting>
  <conditionalFormatting sqref="K20:M20">
    <cfRule type="cellIs" dxfId="201" priority="22" operator="lessThan">
      <formula>0</formula>
    </cfRule>
  </conditionalFormatting>
  <conditionalFormatting sqref="C20:E20">
    <cfRule type="cellIs" dxfId="200" priority="21" operator="lessThan">
      <formula>0</formula>
    </cfRule>
  </conditionalFormatting>
  <conditionalFormatting sqref="C33:E33">
    <cfRule type="cellIs" dxfId="199" priority="20" operator="lessThan">
      <formula>0</formula>
    </cfRule>
  </conditionalFormatting>
  <conditionalFormatting sqref="C44:E44">
    <cfRule type="cellIs" dxfId="198" priority="19" operator="lessThan">
      <formula>0</formula>
    </cfRule>
  </conditionalFormatting>
  <conditionalFormatting sqref="K44:M44">
    <cfRule type="cellIs" dxfId="197" priority="18" operator="lessThan">
      <formula>0</formula>
    </cfRule>
  </conditionalFormatting>
  <conditionalFormatting sqref="K33:M33">
    <cfRule type="cellIs" dxfId="196" priority="17" operator="lessThan">
      <formula>0</formula>
    </cfRule>
  </conditionalFormatting>
  <conditionalFormatting sqref="B6">
    <cfRule type="cellIs" dxfId="195" priority="16" operator="lessThan">
      <formula>0</formula>
    </cfRule>
  </conditionalFormatting>
  <conditionalFormatting sqref="C6:H6">
    <cfRule type="cellIs" dxfId="194" priority="15" operator="lessThan">
      <formula>0</formula>
    </cfRule>
  </conditionalFormatting>
  <conditionalFormatting sqref="J6">
    <cfRule type="cellIs" dxfId="193" priority="14" operator="lessThan">
      <formula>0</formula>
    </cfRule>
  </conditionalFormatting>
  <conditionalFormatting sqref="K6:P6">
    <cfRule type="cellIs" dxfId="192" priority="13" operator="lessThan">
      <formula>0</formula>
    </cfRule>
  </conditionalFormatting>
  <conditionalFormatting sqref="J22">
    <cfRule type="cellIs" dxfId="191" priority="12" operator="lessThan">
      <formula>0</formula>
    </cfRule>
  </conditionalFormatting>
  <conditionalFormatting sqref="K22:P22">
    <cfRule type="cellIs" dxfId="190" priority="11" operator="lessThan">
      <formula>0</formula>
    </cfRule>
  </conditionalFormatting>
  <conditionalFormatting sqref="B22">
    <cfRule type="cellIs" dxfId="189" priority="10" operator="lessThan">
      <formula>0</formula>
    </cfRule>
  </conditionalFormatting>
  <conditionalFormatting sqref="C22:H22">
    <cfRule type="cellIs" dxfId="188" priority="9" operator="lessThan">
      <formula>0</formula>
    </cfRule>
  </conditionalFormatting>
  <conditionalFormatting sqref="B35">
    <cfRule type="cellIs" dxfId="187" priority="8" operator="lessThan">
      <formula>0</formula>
    </cfRule>
  </conditionalFormatting>
  <conditionalFormatting sqref="C35:H35">
    <cfRule type="cellIs" dxfId="186" priority="7" operator="lessThan">
      <formula>0</formula>
    </cfRule>
  </conditionalFormatting>
  <conditionalFormatting sqref="J35">
    <cfRule type="cellIs" dxfId="185" priority="6" operator="lessThan">
      <formula>0</formula>
    </cfRule>
  </conditionalFormatting>
  <conditionalFormatting sqref="K35:P35">
    <cfRule type="cellIs" dxfId="184" priority="5" operator="lessThan">
      <formula>0</formula>
    </cfRule>
  </conditionalFormatting>
  <conditionalFormatting sqref="J46">
    <cfRule type="cellIs" dxfId="183" priority="4" operator="lessThan">
      <formula>0</formula>
    </cfRule>
  </conditionalFormatting>
  <conditionalFormatting sqref="K46:P46">
    <cfRule type="cellIs" dxfId="182" priority="3" operator="lessThan">
      <formula>0</formula>
    </cfRule>
  </conditionalFormatting>
  <conditionalFormatting sqref="B46">
    <cfRule type="cellIs" dxfId="181" priority="2" operator="lessThan">
      <formula>0</formula>
    </cfRule>
  </conditionalFormatting>
  <conditionalFormatting sqref="C46:H46">
    <cfRule type="cellIs" dxfId="18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C4" sqref="C4:H210"/>
    </sheetView>
  </sheetViews>
  <sheetFormatPr defaultRowHeight="15"/>
  <cols>
    <col min="1" max="1" width="14.7109375" style="109" bestFit="1" customWidth="1"/>
    <col min="2" max="2" width="48.140625" style="109" bestFit="1" customWidth="1"/>
    <col min="3" max="3" width="12.85546875" style="109" bestFit="1" customWidth="1"/>
    <col min="4" max="4" width="10.85546875" style="109" bestFit="1" customWidth="1"/>
    <col min="5" max="5" width="8.42578125" style="109" bestFit="1" customWidth="1"/>
    <col min="6" max="6" width="15" style="109" bestFit="1" customWidth="1"/>
    <col min="7" max="7" width="13.140625" style="109" bestFit="1" customWidth="1"/>
    <col min="8" max="8" width="8.42578125" style="109" bestFit="1" customWidth="1"/>
    <col min="9" max="9" width="9.140625" style="196" customWidth="1"/>
    <col min="10" max="10" width="48.140625" style="234" bestFit="1" customWidth="1"/>
    <col min="11" max="11" width="48.140625" bestFit="1" customWidth="1"/>
    <col min="12" max="12" width="12.85546875" bestFit="1" customWidth="1"/>
    <col min="13" max="13" width="12" bestFit="1" customWidth="1"/>
    <col min="14" max="14" width="6.140625" bestFit="1" customWidth="1"/>
    <col min="15" max="15" width="15" bestFit="1" customWidth="1"/>
    <col min="16" max="16" width="14" bestFit="1" customWidth="1"/>
    <col min="17" max="17" width="6.7109375" bestFit="1" customWidth="1"/>
    <col min="18" max="18" width="8.42578125" bestFit="1" customWidth="1"/>
    <col min="19" max="19" width="21.140625" bestFit="1" customWidth="1"/>
    <col min="20" max="20" width="19.42578125" bestFit="1" customWidth="1"/>
    <col min="21" max="21" width="15.140625" bestFit="1" customWidth="1"/>
    <col min="22" max="22" width="22.5703125" bestFit="1" customWidth="1"/>
    <col min="23" max="23" width="20.140625" bestFit="1" customWidth="1"/>
    <col min="24" max="24" width="15.140625" bestFit="1" customWidth="1"/>
  </cols>
  <sheetData>
    <row r="1" spans="1:18" ht="15" customHeight="1">
      <c r="A1" s="211" t="s">
        <v>1</v>
      </c>
      <c r="B1" s="400" t="s">
        <v>0</v>
      </c>
      <c r="C1" s="400" t="s">
        <v>199</v>
      </c>
      <c r="D1" s="400"/>
      <c r="E1" s="400"/>
      <c r="F1" s="400"/>
      <c r="G1" s="400"/>
      <c r="H1" s="400"/>
    </row>
    <row r="2" spans="1:18" ht="15" customHeight="1">
      <c r="A2" s="289"/>
      <c r="B2" s="462"/>
      <c r="C2" s="400" t="s">
        <v>3</v>
      </c>
      <c r="D2" s="400"/>
      <c r="E2" s="400"/>
      <c r="F2" s="400" t="s">
        <v>6</v>
      </c>
      <c r="G2" s="400"/>
      <c r="H2" s="400"/>
      <c r="K2" s="250"/>
      <c r="L2" s="250"/>
      <c r="M2" s="250"/>
      <c r="N2" s="250"/>
      <c r="O2" s="250"/>
      <c r="P2" s="250"/>
      <c r="Q2" s="250"/>
    </row>
    <row r="3" spans="1:18" ht="30">
      <c r="A3" s="289"/>
      <c r="B3" s="462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K3" s="250"/>
      <c r="L3" s="250"/>
      <c r="M3" s="250"/>
      <c r="N3" s="250"/>
      <c r="O3" s="250"/>
      <c r="P3" s="250"/>
      <c r="Q3" s="250"/>
    </row>
    <row r="4" spans="1:18">
      <c r="A4" s="463" t="s">
        <v>374</v>
      </c>
      <c r="B4" s="290" t="s">
        <v>280</v>
      </c>
      <c r="C4" s="365">
        <v>47409961.82922411</v>
      </c>
      <c r="D4" s="365">
        <v>2063391.9173643738</v>
      </c>
      <c r="E4" s="366">
        <v>4.5502712142836708E-2</v>
      </c>
      <c r="F4" s="367">
        <v>211152624.20694339</v>
      </c>
      <c r="G4" s="367">
        <v>1707561.4905769825</v>
      </c>
      <c r="H4" s="366">
        <v>8.1527894161410111E-3</v>
      </c>
      <c r="J4" s="278" t="s">
        <v>280</v>
      </c>
      <c r="K4" s="373" t="s">
        <v>280</v>
      </c>
      <c r="L4" s="365">
        <v>47409961.82922411</v>
      </c>
      <c r="M4" s="365">
        <v>2063391.9173643738</v>
      </c>
      <c r="N4" s="366">
        <v>4.5502712142836708E-2</v>
      </c>
      <c r="O4" s="367">
        <v>211152624.20694339</v>
      </c>
      <c r="P4" s="367">
        <v>1707561.4905769825</v>
      </c>
      <c r="Q4" s="366">
        <v>8.1527894161410111E-3</v>
      </c>
    </row>
    <row r="5" spans="1:18">
      <c r="A5" s="464"/>
      <c r="B5" s="290" t="s">
        <v>334</v>
      </c>
      <c r="C5" s="397">
        <v>4345212.4065095782</v>
      </c>
      <c r="D5" s="397">
        <v>302812.38813883672</v>
      </c>
      <c r="E5" s="369">
        <v>7.4909060647808653E-2</v>
      </c>
      <c r="F5" s="370">
        <v>20672525.68332126</v>
      </c>
      <c r="G5" s="370">
        <v>986731.06638320163</v>
      </c>
      <c r="H5" s="369">
        <v>5.0124015087214112E-2</v>
      </c>
      <c r="J5" s="278" t="s">
        <v>334</v>
      </c>
      <c r="K5" s="372" t="s">
        <v>334</v>
      </c>
      <c r="L5" s="397">
        <v>4345212.4065095782</v>
      </c>
      <c r="M5" s="397">
        <v>302812.38813883672</v>
      </c>
      <c r="N5" s="369">
        <v>7.4909060647808653E-2</v>
      </c>
      <c r="O5" s="370">
        <v>20672525.68332126</v>
      </c>
      <c r="P5" s="370">
        <v>986731.06638320163</v>
      </c>
      <c r="Q5" s="369">
        <v>5.0124015087214112E-2</v>
      </c>
    </row>
    <row r="6" spans="1:18">
      <c r="A6" s="464"/>
      <c r="B6" s="290" t="s">
        <v>335</v>
      </c>
      <c r="C6" s="365">
        <v>8446410.1555272602</v>
      </c>
      <c r="D6" s="365">
        <v>243711.69954675809</v>
      </c>
      <c r="E6" s="366">
        <v>2.9711161620121537E-2</v>
      </c>
      <c r="F6" s="367">
        <v>38141609.53794837</v>
      </c>
      <c r="G6" s="367">
        <v>-372693.66832156479</v>
      </c>
      <c r="H6" s="366">
        <v>-9.6767599903220414E-3</v>
      </c>
      <c r="J6" s="278" t="s">
        <v>335</v>
      </c>
      <c r="K6" s="373" t="s">
        <v>335</v>
      </c>
      <c r="L6" s="365">
        <v>8446410.1555272602</v>
      </c>
      <c r="M6" s="365">
        <v>243711.69954675809</v>
      </c>
      <c r="N6" s="366">
        <v>2.9711161620121537E-2</v>
      </c>
      <c r="O6" s="367">
        <v>38141609.53794837</v>
      </c>
      <c r="P6" s="367">
        <v>-372693.66832156479</v>
      </c>
      <c r="Q6" s="366">
        <v>-9.6767599903220414E-3</v>
      </c>
    </row>
    <row r="7" spans="1:18">
      <c r="A7" s="464"/>
      <c r="B7" s="290" t="s">
        <v>336</v>
      </c>
      <c r="C7" s="397">
        <v>5185533.5215984061</v>
      </c>
      <c r="D7" s="397">
        <v>209706.29130871873</v>
      </c>
      <c r="E7" s="369">
        <v>4.2145010588824215E-2</v>
      </c>
      <c r="F7" s="370">
        <v>18919768.222350363</v>
      </c>
      <c r="G7" s="370">
        <v>265887.65012037754</v>
      </c>
      <c r="H7" s="369">
        <v>1.4253744634572404E-2</v>
      </c>
      <c r="J7" s="278" t="s">
        <v>336</v>
      </c>
      <c r="K7" s="372" t="s">
        <v>336</v>
      </c>
      <c r="L7" s="397">
        <v>5185533.5215984061</v>
      </c>
      <c r="M7" s="397">
        <v>209706.29130871873</v>
      </c>
      <c r="N7" s="369">
        <v>4.2145010588824215E-2</v>
      </c>
      <c r="O7" s="370">
        <v>18919768.222350363</v>
      </c>
      <c r="P7" s="370">
        <v>265887.65012037754</v>
      </c>
      <c r="Q7" s="369">
        <v>1.4253744634572404E-2</v>
      </c>
    </row>
    <row r="8" spans="1:18">
      <c r="A8" s="464"/>
      <c r="B8" s="290" t="s">
        <v>337</v>
      </c>
      <c r="C8" s="365">
        <v>8962515.9796075001</v>
      </c>
      <c r="D8" s="365">
        <v>198609.71811149456</v>
      </c>
      <c r="E8" s="366">
        <v>2.2662236699641711E-2</v>
      </c>
      <c r="F8" s="367">
        <v>39307264.764933378</v>
      </c>
      <c r="G8" s="367">
        <v>-219761.30111327767</v>
      </c>
      <c r="H8" s="366">
        <v>-5.5597732231631404E-3</v>
      </c>
      <c r="J8" s="278" t="s">
        <v>337</v>
      </c>
      <c r="K8" s="373" t="s">
        <v>338</v>
      </c>
      <c r="L8" s="365">
        <v>8962515.9796075001</v>
      </c>
      <c r="M8" s="365">
        <v>198609.71811149456</v>
      </c>
      <c r="N8" s="366">
        <v>2.2662236699641711E-2</v>
      </c>
      <c r="O8" s="367">
        <v>39307264.764933378</v>
      </c>
      <c r="P8" s="367">
        <v>-219761.30111327767</v>
      </c>
      <c r="Q8" s="366">
        <v>-5.5597732231631404E-3</v>
      </c>
    </row>
    <row r="9" spans="1:18">
      <c r="A9" s="464"/>
      <c r="B9" s="290" t="s">
        <v>338</v>
      </c>
      <c r="C9" s="397">
        <v>4348517.6035883855</v>
      </c>
      <c r="D9" s="397">
        <v>128843.82477993332</v>
      </c>
      <c r="E9" s="369">
        <v>3.0534072426877539E-2</v>
      </c>
      <c r="F9" s="370">
        <v>18390499.511012081</v>
      </c>
      <c r="G9" s="370">
        <v>-441327.20422249287</v>
      </c>
      <c r="H9" s="369">
        <v>-2.3435177632845777E-2</v>
      </c>
      <c r="J9" s="278" t="s">
        <v>338</v>
      </c>
      <c r="K9" s="372" t="s">
        <v>339</v>
      </c>
      <c r="L9" s="397">
        <v>4348517.6035883855</v>
      </c>
      <c r="M9" s="397">
        <v>128843.82477993332</v>
      </c>
      <c r="N9" s="369">
        <v>3.0534072426877539E-2</v>
      </c>
      <c r="O9" s="370">
        <v>18390499.511012081</v>
      </c>
      <c r="P9" s="370">
        <v>-441327.20422249287</v>
      </c>
      <c r="Q9" s="369">
        <v>-2.3435177632845777E-2</v>
      </c>
    </row>
    <row r="10" spans="1:18">
      <c r="A10" s="464"/>
      <c r="B10" s="290" t="s">
        <v>339</v>
      </c>
      <c r="C10" s="365">
        <v>6639531.643094332</v>
      </c>
      <c r="D10" s="365">
        <v>608174.27983088605</v>
      </c>
      <c r="E10" s="366">
        <v>0.10083539130598211</v>
      </c>
      <c r="F10" s="367">
        <v>30099648.012552299</v>
      </c>
      <c r="G10" s="367">
        <v>747635.42235128209</v>
      </c>
      <c r="H10" s="366">
        <v>2.5471351242227099E-2</v>
      </c>
      <c r="J10" s="278" t="s">
        <v>339</v>
      </c>
      <c r="K10" s="373" t="s">
        <v>340</v>
      </c>
      <c r="L10" s="365">
        <v>6639531.643094332</v>
      </c>
      <c r="M10" s="365">
        <v>608174.27983088605</v>
      </c>
      <c r="N10" s="366">
        <v>0.10083539130598211</v>
      </c>
      <c r="O10" s="367">
        <v>30099648.012552299</v>
      </c>
      <c r="P10" s="367">
        <v>747635.42235128209</v>
      </c>
      <c r="Q10" s="366">
        <v>2.5471351242227099E-2</v>
      </c>
    </row>
    <row r="11" spans="1:18">
      <c r="A11" s="464"/>
      <c r="B11" s="290" t="s">
        <v>340</v>
      </c>
      <c r="C11" s="397">
        <v>6842159.1204320528</v>
      </c>
      <c r="D11" s="397">
        <v>199951.77092977986</v>
      </c>
      <c r="E11" s="369">
        <v>3.0103211238168143E-2</v>
      </c>
      <c r="F11" s="370">
        <v>33003725.035616171</v>
      </c>
      <c r="G11" s="370">
        <v>221773.36304945126</v>
      </c>
      <c r="H11" s="369">
        <v>6.7651055454102296E-3</v>
      </c>
      <c r="J11" s="278" t="s">
        <v>340</v>
      </c>
      <c r="K11" s="372" t="s">
        <v>341</v>
      </c>
      <c r="L11" s="397">
        <v>6842159.1204320528</v>
      </c>
      <c r="M11" s="397">
        <v>199951.77092977986</v>
      </c>
      <c r="N11" s="369">
        <v>3.0103211238168143E-2</v>
      </c>
      <c r="O11" s="370">
        <v>33003725.035616171</v>
      </c>
      <c r="P11" s="370">
        <v>221773.36304945126</v>
      </c>
      <c r="Q11" s="369">
        <v>6.7651055454102296E-3</v>
      </c>
      <c r="R11" s="366"/>
    </row>
    <row r="12" spans="1:18">
      <c r="A12" s="464"/>
      <c r="B12" s="290" t="s">
        <v>341</v>
      </c>
      <c r="C12" s="365">
        <v>2640081.3988667326</v>
      </c>
      <c r="D12" s="365">
        <v>171581.94471786264</v>
      </c>
      <c r="E12" s="366">
        <v>6.950860144185185E-2</v>
      </c>
      <c r="F12" s="367">
        <v>12617583.439209467</v>
      </c>
      <c r="G12" s="367">
        <v>519316.16233000532</v>
      </c>
      <c r="H12" s="366">
        <v>4.2924837949517833E-2</v>
      </c>
      <c r="J12" s="278" t="s">
        <v>341</v>
      </c>
      <c r="K12" s="373" t="s">
        <v>337</v>
      </c>
      <c r="L12" s="365">
        <v>2640081.3988667326</v>
      </c>
      <c r="M12" s="365">
        <v>171581.94471786264</v>
      </c>
      <c r="N12" s="366">
        <v>6.950860144185185E-2</v>
      </c>
      <c r="O12" s="367">
        <v>12617583.439209467</v>
      </c>
      <c r="P12" s="367">
        <v>519316.16233000532</v>
      </c>
      <c r="Q12" s="366">
        <v>4.2924837949517833E-2</v>
      </c>
      <c r="R12" s="366"/>
    </row>
    <row r="13" spans="1:18">
      <c r="A13" s="464"/>
      <c r="B13" s="290" t="s">
        <v>342</v>
      </c>
      <c r="C13" s="397">
        <v>32634341.467236657</v>
      </c>
      <c r="D13" s="397">
        <v>1314610.4672109336</v>
      </c>
      <c r="E13" s="369">
        <v>4.197387478231706E-2</v>
      </c>
      <c r="F13" s="370">
        <v>152385379.77965957</v>
      </c>
      <c r="G13" s="370">
        <v>2721221.1534433067</v>
      </c>
      <c r="H13" s="369">
        <v>1.8182183218892849E-2</v>
      </c>
      <c r="J13" s="278" t="s">
        <v>342</v>
      </c>
      <c r="K13" s="372" t="s">
        <v>342</v>
      </c>
      <c r="L13" s="397">
        <v>32634341.467236657</v>
      </c>
      <c r="M13" s="397">
        <v>1314610.4672109336</v>
      </c>
      <c r="N13" s="369">
        <v>4.197387478231706E-2</v>
      </c>
      <c r="O13" s="370">
        <v>152385379.77965957</v>
      </c>
      <c r="P13" s="370">
        <v>2721221.1534433067</v>
      </c>
      <c r="Q13" s="369">
        <v>1.8182183218892849E-2</v>
      </c>
      <c r="R13" s="366"/>
    </row>
    <row r="14" spans="1:18">
      <c r="A14" s="464"/>
      <c r="B14" s="290" t="s">
        <v>371</v>
      </c>
      <c r="C14" s="365">
        <v>3713946.1753056059</v>
      </c>
      <c r="D14" s="365">
        <v>137827.60394065268</v>
      </c>
      <c r="E14" s="366">
        <v>3.8541116909343941E-2</v>
      </c>
      <c r="F14" s="367">
        <v>20116762.279033467</v>
      </c>
      <c r="G14" s="367">
        <v>433401.60776614025</v>
      </c>
      <c r="H14" s="366">
        <v>2.2018679381249958E-2</v>
      </c>
      <c r="J14" s="278" t="s">
        <v>371</v>
      </c>
      <c r="K14" s="373" t="s">
        <v>371</v>
      </c>
      <c r="L14" s="365">
        <v>3713946.1753056059</v>
      </c>
      <c r="M14" s="365">
        <v>137827.60394065268</v>
      </c>
      <c r="N14" s="366">
        <v>3.8541116909343941E-2</v>
      </c>
      <c r="O14" s="367">
        <v>20116762.279033467</v>
      </c>
      <c r="P14" s="367">
        <v>433401.60776614025</v>
      </c>
      <c r="Q14" s="366">
        <v>2.2018679381249958E-2</v>
      </c>
      <c r="R14" s="366"/>
    </row>
    <row r="15" spans="1:18">
      <c r="A15" s="464"/>
      <c r="B15" s="290" t="s">
        <v>343</v>
      </c>
      <c r="C15" s="397">
        <v>3324170.4366692705</v>
      </c>
      <c r="D15" s="397">
        <v>113733.58651091252</v>
      </c>
      <c r="E15" s="369">
        <v>3.5426202669366476E-2</v>
      </c>
      <c r="F15" s="370">
        <v>15346485.517756067</v>
      </c>
      <c r="G15" s="370">
        <v>-252002.2428993471</v>
      </c>
      <c r="H15" s="369">
        <v>-1.615555602351279E-2</v>
      </c>
      <c r="J15" s="278" t="s">
        <v>343</v>
      </c>
      <c r="K15" s="372" t="s">
        <v>343</v>
      </c>
      <c r="L15" s="397">
        <v>3324170.4366692705</v>
      </c>
      <c r="M15" s="397">
        <v>113733.58651091252</v>
      </c>
      <c r="N15" s="369">
        <v>3.5426202669366476E-2</v>
      </c>
      <c r="O15" s="370">
        <v>15346485.517756067</v>
      </c>
      <c r="P15" s="370">
        <v>-252002.2428993471</v>
      </c>
      <c r="Q15" s="369">
        <v>-1.615555602351279E-2</v>
      </c>
      <c r="R15" s="366"/>
    </row>
    <row r="16" spans="1:18">
      <c r="A16" s="464"/>
      <c r="B16" s="290" t="s">
        <v>344</v>
      </c>
      <c r="C16" s="365">
        <v>17822717.997292358</v>
      </c>
      <c r="D16" s="365">
        <v>1066302.5549382679</v>
      </c>
      <c r="E16" s="366">
        <v>6.363548090619936E-2</v>
      </c>
      <c r="F16" s="367">
        <v>81486601.614703938</v>
      </c>
      <c r="G16" s="367">
        <v>2701358.7903631628</v>
      </c>
      <c r="H16" s="366">
        <v>3.4287624097143421E-2</v>
      </c>
      <c r="J16" s="278" t="s">
        <v>344</v>
      </c>
      <c r="K16" s="373" t="s">
        <v>344</v>
      </c>
      <c r="L16" s="365">
        <v>17822717.997292358</v>
      </c>
      <c r="M16" s="365">
        <v>1066302.5549382679</v>
      </c>
      <c r="N16" s="366">
        <v>6.363548090619936E-2</v>
      </c>
      <c r="O16" s="367">
        <v>81486601.614703938</v>
      </c>
      <c r="P16" s="367">
        <v>2701358.7903631628</v>
      </c>
      <c r="Q16" s="366">
        <v>3.4287624097143421E-2</v>
      </c>
      <c r="R16" s="366"/>
    </row>
    <row r="17" spans="1:24">
      <c r="A17" s="464"/>
      <c r="B17" s="290" t="s">
        <v>345</v>
      </c>
      <c r="C17" s="397">
        <v>4721479.7851904742</v>
      </c>
      <c r="D17" s="397">
        <v>-29214.33325294964</v>
      </c>
      <c r="E17" s="369">
        <v>-6.1494873221856232E-3</v>
      </c>
      <c r="F17" s="370">
        <v>21815525.429970488</v>
      </c>
      <c r="G17" s="370">
        <v>-494354.77421154454</v>
      </c>
      <c r="H17" s="369">
        <v>-2.2158557988082639E-2</v>
      </c>
      <c r="J17" s="278" t="s">
        <v>345</v>
      </c>
      <c r="K17" s="372" t="s">
        <v>345</v>
      </c>
      <c r="L17" s="397">
        <v>4721479.7851904742</v>
      </c>
      <c r="M17" s="397">
        <v>-29214.33325294964</v>
      </c>
      <c r="N17" s="369">
        <v>-6.1494873221856232E-3</v>
      </c>
      <c r="O17" s="370">
        <v>21815525.429970488</v>
      </c>
      <c r="P17" s="370">
        <v>-494354.77421154454</v>
      </c>
      <c r="Q17" s="369">
        <v>-2.2158557988082639E-2</v>
      </c>
      <c r="R17" s="366"/>
    </row>
    <row r="18" spans="1:24">
      <c r="A18" s="464"/>
      <c r="B18" s="290" t="s">
        <v>346</v>
      </c>
      <c r="C18" s="379">
        <v>865268.93413019553</v>
      </c>
      <c r="D18" s="379">
        <v>-3322.6609603948891</v>
      </c>
      <c r="E18" s="379">
        <v>-3.8253432098296434E-3</v>
      </c>
      <c r="F18" s="379">
        <v>4057943.3140293211</v>
      </c>
      <c r="G18" s="379">
        <v>143987.23411051929</v>
      </c>
      <c r="H18" s="379">
        <v>3.6788157856259447E-2</v>
      </c>
      <c r="J18" s="278" t="s">
        <v>346</v>
      </c>
      <c r="K18" s="373" t="s">
        <v>346</v>
      </c>
      <c r="L18" s="379">
        <v>865268.93413019553</v>
      </c>
      <c r="M18" s="379">
        <v>-3322.6609603948891</v>
      </c>
      <c r="N18" s="379">
        <v>-3.8253432098296434E-3</v>
      </c>
      <c r="O18" s="379">
        <v>4057943.3140293211</v>
      </c>
      <c r="P18" s="379">
        <v>143987.23411051929</v>
      </c>
      <c r="Q18" s="379">
        <v>3.6788157856259447E-2</v>
      </c>
      <c r="R18" s="366"/>
    </row>
    <row r="19" spans="1:24" s="219" customFormat="1">
      <c r="A19" s="464"/>
      <c r="B19" s="290" t="s">
        <v>347</v>
      </c>
      <c r="C19" s="397">
        <v>566601.51913638134</v>
      </c>
      <c r="D19" s="397">
        <v>-13466.521079786588</v>
      </c>
      <c r="E19" s="369">
        <v>-2.3215416375582696E-2</v>
      </c>
      <c r="F19" s="370">
        <v>2513464.670554528</v>
      </c>
      <c r="G19" s="370">
        <v>-92514.726951009128</v>
      </c>
      <c r="H19" s="369">
        <v>-3.550094334573977E-2</v>
      </c>
      <c r="I19" s="196"/>
      <c r="J19" s="278" t="s">
        <v>347</v>
      </c>
      <c r="K19" s="372" t="s">
        <v>347</v>
      </c>
      <c r="L19" s="397">
        <v>566601.51913638134</v>
      </c>
      <c r="M19" s="397">
        <v>-13466.521079786588</v>
      </c>
      <c r="N19" s="369">
        <v>-2.3215416375582696E-2</v>
      </c>
      <c r="O19" s="370">
        <v>2513464.670554528</v>
      </c>
      <c r="P19" s="370">
        <v>-92514.726951009128</v>
      </c>
      <c r="Q19" s="369">
        <v>-3.550094334573977E-2</v>
      </c>
      <c r="R19" s="366"/>
    </row>
    <row r="20" spans="1:24" s="362" customFormat="1">
      <c r="A20" s="464"/>
      <c r="B20" s="373" t="s">
        <v>472</v>
      </c>
      <c r="C20" s="365">
        <v>1642353.459173725</v>
      </c>
      <c r="D20" s="365">
        <v>8822.7395895652007</v>
      </c>
      <c r="E20" s="366">
        <v>5.4010245927980857E-3</v>
      </c>
      <c r="F20" s="367">
        <v>7429119.5895322971</v>
      </c>
      <c r="G20" s="367">
        <v>147965.34603618085</v>
      </c>
      <c r="H20" s="366">
        <v>2.032168816755266E-2</v>
      </c>
      <c r="I20" s="196"/>
      <c r="J20" s="380" t="s">
        <v>472</v>
      </c>
      <c r="K20" s="373" t="s">
        <v>534</v>
      </c>
      <c r="L20" s="365">
        <v>1642353.459173725</v>
      </c>
      <c r="M20" s="365">
        <v>8822.7395895652007</v>
      </c>
      <c r="N20" s="366">
        <v>5.4010245927980857E-3</v>
      </c>
      <c r="O20" s="367">
        <v>7429119.5895322971</v>
      </c>
      <c r="P20" s="367">
        <v>147965.34603618085</v>
      </c>
      <c r="Q20" s="366">
        <v>2.032168816755266E-2</v>
      </c>
      <c r="R20" s="366"/>
    </row>
    <row r="21" spans="1:24">
      <c r="A21" s="464"/>
      <c r="B21" s="290" t="s">
        <v>281</v>
      </c>
      <c r="C21" s="378">
        <v>36207656.062889762</v>
      </c>
      <c r="D21" s="378">
        <v>882036.91354098916</v>
      </c>
      <c r="E21" s="378">
        <v>2.4968760202388397E-2</v>
      </c>
      <c r="F21" s="378">
        <v>158592310.44068736</v>
      </c>
      <c r="G21" s="378">
        <v>679818.27394139767</v>
      </c>
      <c r="H21" s="378">
        <v>4.3050316324787724E-3</v>
      </c>
      <c r="J21" s="278" t="s">
        <v>281</v>
      </c>
      <c r="K21" s="372" t="s">
        <v>535</v>
      </c>
      <c r="L21" s="378">
        <v>36207656.062889762</v>
      </c>
      <c r="M21" s="378">
        <v>882036.91354098916</v>
      </c>
      <c r="N21" s="378">
        <v>2.4968760202388397E-2</v>
      </c>
      <c r="O21" s="378">
        <v>158592310.44068736</v>
      </c>
      <c r="P21" s="378">
        <v>679818.27394139767</v>
      </c>
      <c r="Q21" s="378">
        <v>4.3050316324787724E-3</v>
      </c>
      <c r="R21" s="366"/>
    </row>
    <row r="22" spans="1:24">
      <c r="A22" s="464"/>
      <c r="B22" s="336" t="s">
        <v>457</v>
      </c>
      <c r="C22" s="365">
        <v>3260487.2027463652</v>
      </c>
      <c r="D22" s="365">
        <v>192373.40949158091</v>
      </c>
      <c r="E22" s="366">
        <v>6.2700871758574209E-2</v>
      </c>
      <c r="F22" s="367">
        <v>15185798.49939038</v>
      </c>
      <c r="G22" s="367">
        <v>596428.83823215775</v>
      </c>
      <c r="H22" s="366">
        <v>4.088105600751557E-2</v>
      </c>
      <c r="J22" s="340" t="s">
        <v>457</v>
      </c>
      <c r="K22" s="373" t="s">
        <v>457</v>
      </c>
      <c r="L22" s="365">
        <v>3260487.2027463652</v>
      </c>
      <c r="M22" s="365">
        <v>192373.40949158091</v>
      </c>
      <c r="N22" s="366">
        <v>6.2700871758574209E-2</v>
      </c>
      <c r="O22" s="367">
        <v>15185798.49939038</v>
      </c>
      <c r="P22" s="367">
        <v>596428.83823215775</v>
      </c>
      <c r="Q22" s="366">
        <v>4.088105600751557E-2</v>
      </c>
      <c r="R22" s="366"/>
    </row>
    <row r="23" spans="1:24">
      <c r="A23" s="464"/>
      <c r="B23" s="336" t="s">
        <v>458</v>
      </c>
      <c r="C23" s="397">
        <v>10569929.972262986</v>
      </c>
      <c r="D23" s="397">
        <v>97066.128466343507</v>
      </c>
      <c r="E23" s="369">
        <v>9.268346262692833E-3</v>
      </c>
      <c r="F23" s="370">
        <v>43437869.474637099</v>
      </c>
      <c r="G23" s="370">
        <v>296972.12753476948</v>
      </c>
      <c r="H23" s="369">
        <v>6.8837726101382635E-3</v>
      </c>
      <c r="J23" s="340" t="s">
        <v>458</v>
      </c>
      <c r="K23" s="372" t="s">
        <v>458</v>
      </c>
      <c r="L23" s="397">
        <v>10569929.972262986</v>
      </c>
      <c r="M23" s="397">
        <v>97066.128466343507</v>
      </c>
      <c r="N23" s="369">
        <v>9.268346262692833E-3</v>
      </c>
      <c r="O23" s="370">
        <v>43437869.474637099</v>
      </c>
      <c r="P23" s="370">
        <v>296972.12753476948</v>
      </c>
      <c r="Q23" s="369">
        <v>6.8837726101382635E-3</v>
      </c>
      <c r="R23" s="366"/>
    </row>
    <row r="24" spans="1:24">
      <c r="A24" s="464"/>
      <c r="B24" s="336" t="s">
        <v>459</v>
      </c>
      <c r="C24" s="365">
        <v>3634711.5814616219</v>
      </c>
      <c r="D24" s="365">
        <v>131529.44161506835</v>
      </c>
      <c r="E24" s="366">
        <v>3.7545704552156001E-2</v>
      </c>
      <c r="F24" s="367">
        <v>15589910.712541109</v>
      </c>
      <c r="G24" s="367">
        <v>-35291.456909973174</v>
      </c>
      <c r="H24" s="366">
        <v>-2.2586240182524931E-3</v>
      </c>
      <c r="J24" s="340" t="s">
        <v>459</v>
      </c>
      <c r="K24" s="373" t="s">
        <v>459</v>
      </c>
      <c r="L24" s="365">
        <v>3634711.5814616219</v>
      </c>
      <c r="M24" s="365">
        <v>131529.44161506835</v>
      </c>
      <c r="N24" s="366">
        <v>3.7545704552156001E-2</v>
      </c>
      <c r="O24" s="367">
        <v>15589910.712541109</v>
      </c>
      <c r="P24" s="367">
        <v>-35291.456909973174</v>
      </c>
      <c r="Q24" s="366">
        <v>-2.2586240182524931E-3</v>
      </c>
      <c r="R24" s="366"/>
    </row>
    <row r="25" spans="1:24">
      <c r="A25" s="464"/>
      <c r="B25" s="336" t="s">
        <v>460</v>
      </c>
      <c r="C25" s="397">
        <v>2991993.3357356563</v>
      </c>
      <c r="D25" s="397">
        <v>125749.93908467982</v>
      </c>
      <c r="E25" s="369">
        <v>4.3872735731937715E-2</v>
      </c>
      <c r="F25" s="370">
        <v>13320673.304051926</v>
      </c>
      <c r="G25" s="370">
        <v>588605.53754312731</v>
      </c>
      <c r="H25" s="369">
        <v>4.6230160594293322E-2</v>
      </c>
      <c r="J25" s="340" t="s">
        <v>460</v>
      </c>
      <c r="K25" s="372" t="s">
        <v>460</v>
      </c>
      <c r="L25" s="397">
        <v>2991993.3357356563</v>
      </c>
      <c r="M25" s="397">
        <v>125749.93908467982</v>
      </c>
      <c r="N25" s="369">
        <v>4.3872735731937715E-2</v>
      </c>
      <c r="O25" s="370">
        <v>13320673.304051926</v>
      </c>
      <c r="P25" s="370">
        <v>588605.53754312731</v>
      </c>
      <c r="Q25" s="369">
        <v>4.6230160594293322E-2</v>
      </c>
      <c r="R25" s="366"/>
    </row>
    <row r="26" spans="1:24">
      <c r="A26" s="464"/>
      <c r="B26" s="336" t="s">
        <v>461</v>
      </c>
      <c r="C26" s="365">
        <v>4945231.5941025289</v>
      </c>
      <c r="D26" s="365">
        <v>43351.473508158699</v>
      </c>
      <c r="E26" s="366">
        <v>8.843846124678827E-3</v>
      </c>
      <c r="F26" s="367">
        <v>21581694.346607789</v>
      </c>
      <c r="G26" s="367">
        <v>-1204690.6913091615</v>
      </c>
      <c r="H26" s="366">
        <v>-5.2868881540645202E-2</v>
      </c>
      <c r="J26" s="340" t="s">
        <v>461</v>
      </c>
      <c r="K26" s="373" t="s">
        <v>461</v>
      </c>
      <c r="L26" s="365">
        <v>4945231.5941025289</v>
      </c>
      <c r="M26" s="365">
        <v>43351.473508158699</v>
      </c>
      <c r="N26" s="366">
        <v>8.843846124678827E-3</v>
      </c>
      <c r="O26" s="367">
        <v>21581694.346607789</v>
      </c>
      <c r="P26" s="367">
        <v>-1204690.6913091615</v>
      </c>
      <c r="Q26" s="366">
        <v>-5.2868881540645202E-2</v>
      </c>
      <c r="R26" s="366"/>
    </row>
    <row r="27" spans="1:24">
      <c r="A27" s="464"/>
      <c r="B27" s="336" t="s">
        <v>462</v>
      </c>
      <c r="C27" s="397">
        <v>6101465.3067216547</v>
      </c>
      <c r="D27" s="397">
        <v>231582.75861453637</v>
      </c>
      <c r="E27" s="369">
        <v>3.9452707395178747E-2</v>
      </c>
      <c r="F27" s="370">
        <v>28881734.476590294</v>
      </c>
      <c r="G27" s="370">
        <v>637864.69930835813</v>
      </c>
      <c r="H27" s="369">
        <v>2.2584182137159795E-2</v>
      </c>
      <c r="J27" s="340" t="s">
        <v>462</v>
      </c>
      <c r="K27" s="372" t="s">
        <v>462</v>
      </c>
      <c r="L27" s="397">
        <v>6101465.3067216547</v>
      </c>
      <c r="M27" s="397">
        <v>231582.75861453637</v>
      </c>
      <c r="N27" s="369">
        <v>3.9452707395178747E-2</v>
      </c>
      <c r="O27" s="370">
        <v>28881734.476590294</v>
      </c>
      <c r="P27" s="370">
        <v>637864.69930835813</v>
      </c>
      <c r="Q27" s="369">
        <v>2.2584182137159795E-2</v>
      </c>
    </row>
    <row r="28" spans="1:24">
      <c r="A28" s="464"/>
      <c r="B28" s="336" t="s">
        <v>463</v>
      </c>
      <c r="C28" s="365">
        <v>2131573.3024123176</v>
      </c>
      <c r="D28" s="365">
        <v>46615.41311573144</v>
      </c>
      <c r="E28" s="366">
        <v>2.2357963849072435E-2</v>
      </c>
      <c r="F28" s="367">
        <v>8811189.0219612587</v>
      </c>
      <c r="G28" s="367">
        <v>289664.72709650733</v>
      </c>
      <c r="H28" s="366">
        <v>3.3992125947591954E-2</v>
      </c>
      <c r="J28" s="340" t="s">
        <v>463</v>
      </c>
      <c r="K28" s="373" t="s">
        <v>463</v>
      </c>
      <c r="L28" s="365">
        <v>2131573.3024123176</v>
      </c>
      <c r="M28" s="365">
        <v>46615.41311573144</v>
      </c>
      <c r="N28" s="366">
        <v>2.2357963849072435E-2</v>
      </c>
      <c r="O28" s="367">
        <v>8811189.0219612587</v>
      </c>
      <c r="P28" s="367">
        <v>289664.72709650733</v>
      </c>
      <c r="Q28" s="366">
        <v>3.3992125947591954E-2</v>
      </c>
    </row>
    <row r="29" spans="1:24">
      <c r="A29" s="464"/>
      <c r="B29" s="336" t="s">
        <v>464</v>
      </c>
      <c r="C29" s="397">
        <v>930683.11707860627</v>
      </c>
      <c r="D29" s="397">
        <v>-5471.9940097038634</v>
      </c>
      <c r="E29" s="369">
        <v>-5.8451788009173996E-3</v>
      </c>
      <c r="F29" s="370">
        <v>3981298.3184341397</v>
      </c>
      <c r="G29" s="370">
        <v>-159607.96920515643</v>
      </c>
      <c r="H29" s="369">
        <v>-3.8544211850818751E-2</v>
      </c>
      <c r="J29" s="340" t="s">
        <v>464</v>
      </c>
      <c r="K29" s="372" t="s">
        <v>464</v>
      </c>
      <c r="L29" s="397">
        <v>930683.11707860627</v>
      </c>
      <c r="M29" s="397">
        <v>-5471.9940097038634</v>
      </c>
      <c r="N29" s="369">
        <v>-5.8451788009173996E-3</v>
      </c>
      <c r="O29" s="370">
        <v>3981298.3184341397</v>
      </c>
      <c r="P29" s="370">
        <v>-159607.96920515643</v>
      </c>
      <c r="Q29" s="369">
        <v>-3.8544211850818751E-2</v>
      </c>
    </row>
    <row r="30" spans="1:24">
      <c r="A30" s="464"/>
      <c r="B30" s="336" t="s">
        <v>465</v>
      </c>
      <c r="C30" s="365">
        <v>924750.22015093407</v>
      </c>
      <c r="D30" s="365">
        <v>44096.679650152219</v>
      </c>
      <c r="E30" s="366">
        <v>5.0072676282067442E-2</v>
      </c>
      <c r="F30" s="367">
        <v>4319122.7014941741</v>
      </c>
      <c r="G30" s="367">
        <v>-14443.492855238728</v>
      </c>
      <c r="H30" s="366">
        <v>-3.3329346333908008E-3</v>
      </c>
      <c r="J30" s="340" t="s">
        <v>465</v>
      </c>
      <c r="K30" s="373" t="s">
        <v>465</v>
      </c>
      <c r="L30" s="365">
        <v>924750.22015093407</v>
      </c>
      <c r="M30" s="365">
        <v>44096.679650152219</v>
      </c>
      <c r="N30" s="366">
        <v>5.0072676282067442E-2</v>
      </c>
      <c r="O30" s="367">
        <v>4319122.7014941741</v>
      </c>
      <c r="P30" s="367">
        <v>-14443.492855238728</v>
      </c>
      <c r="Q30" s="366">
        <v>-3.3329346333908008E-3</v>
      </c>
    </row>
    <row r="31" spans="1:24">
      <c r="A31" s="464"/>
      <c r="B31" s="336" t="s">
        <v>466</v>
      </c>
      <c r="C31" s="378">
        <v>716830.43021709181</v>
      </c>
      <c r="D31" s="378">
        <v>-24856.335995559464</v>
      </c>
      <c r="E31" s="378">
        <v>-3.3513252666601885E-2</v>
      </c>
      <c r="F31" s="378">
        <v>3483019.5849792138</v>
      </c>
      <c r="G31" s="378">
        <v>-315684.0454939506</v>
      </c>
      <c r="H31" s="378">
        <v>-8.3103099426219032E-2</v>
      </c>
      <c r="J31" s="340" t="s">
        <v>466</v>
      </c>
      <c r="K31" s="372" t="s">
        <v>536</v>
      </c>
      <c r="L31" s="378">
        <v>716830.43021709181</v>
      </c>
      <c r="M31" s="378">
        <v>-24856.335995559464</v>
      </c>
      <c r="N31" s="378">
        <v>-3.3513252666601885E-2</v>
      </c>
      <c r="O31" s="378">
        <v>3483019.5849792138</v>
      </c>
      <c r="P31" s="378">
        <v>-315684.0454939506</v>
      </c>
      <c r="Q31" s="378">
        <v>-8.3103099426219032E-2</v>
      </c>
      <c r="R31" s="341" t="s">
        <v>467</v>
      </c>
      <c r="S31" s="342">
        <f>(L21-(SUM(L22:L30)))</f>
        <v>716830.43021708727</v>
      </c>
      <c r="T31" s="342">
        <f>(M21-(SUM(M22:M30)))</f>
        <v>-24856.3359955583</v>
      </c>
      <c r="U31" s="342">
        <f>(N21-(SUM(N22:N30)))</f>
        <v>-0.24330091295305248</v>
      </c>
      <c r="V31" s="342">
        <f>(O21-(SUM(O22:O30)))</f>
        <v>3483019.5849791467</v>
      </c>
      <c r="W31" s="342">
        <f>(P21-(SUM(P22:P30)))</f>
        <v>-315684.04549399251</v>
      </c>
      <c r="X31" s="342">
        <f t="shared" ref="X31" si="0">(Q21-(SUM(Q22:Q30)))</f>
        <v>-4.9261613621112886E-2</v>
      </c>
    </row>
    <row r="32" spans="1:24">
      <c r="A32" s="464"/>
      <c r="B32" s="290" t="s">
        <v>282</v>
      </c>
      <c r="C32" s="365">
        <v>8632918.0404608008</v>
      </c>
      <c r="D32" s="365">
        <v>123692.3543167375</v>
      </c>
      <c r="E32" s="366">
        <v>1.4536264388680048E-2</v>
      </c>
      <c r="F32" s="367">
        <v>35565347.291478582</v>
      </c>
      <c r="G32" s="367">
        <v>-666144.11630219966</v>
      </c>
      <c r="H32" s="366">
        <v>-1.8385776859275078E-2</v>
      </c>
      <c r="J32" s="278" t="s">
        <v>282</v>
      </c>
      <c r="K32" s="373" t="s">
        <v>282</v>
      </c>
      <c r="L32" s="365">
        <v>8632918.0404608008</v>
      </c>
      <c r="M32" s="365">
        <v>123692.3543167375</v>
      </c>
      <c r="N32" s="366">
        <v>1.4536264388680048E-2</v>
      </c>
      <c r="O32" s="367">
        <v>35565347.291478582</v>
      </c>
      <c r="P32" s="367">
        <v>-666144.11630219966</v>
      </c>
      <c r="Q32" s="366">
        <v>-1.8385776859275078E-2</v>
      </c>
    </row>
    <row r="33" spans="1:17">
      <c r="A33" s="464"/>
      <c r="B33" s="290" t="s">
        <v>348</v>
      </c>
      <c r="C33" s="397">
        <v>2178436.9840222034</v>
      </c>
      <c r="D33" s="397">
        <v>-9851.3859920264222</v>
      </c>
      <c r="E33" s="369">
        <v>-4.5018682761460557E-3</v>
      </c>
      <c r="F33" s="370">
        <v>10093338.015639355</v>
      </c>
      <c r="G33" s="370">
        <v>-224392.00225213356</v>
      </c>
      <c r="H33" s="369">
        <v>-2.1748194793140156E-2</v>
      </c>
      <c r="J33" s="278" t="s">
        <v>348</v>
      </c>
      <c r="K33" s="372" t="s">
        <v>348</v>
      </c>
      <c r="L33" s="397">
        <v>2178436.9840222034</v>
      </c>
      <c r="M33" s="397">
        <v>-9851.3859920264222</v>
      </c>
      <c r="N33" s="369">
        <v>-4.5018682761460557E-3</v>
      </c>
      <c r="O33" s="370">
        <v>10093338.015639355</v>
      </c>
      <c r="P33" s="370">
        <v>-224392.00225213356</v>
      </c>
      <c r="Q33" s="369">
        <v>-2.1748194793140156E-2</v>
      </c>
    </row>
    <row r="34" spans="1:17">
      <c r="A34" s="464"/>
      <c r="B34" s="290" t="s">
        <v>349</v>
      </c>
      <c r="C34" s="365">
        <v>6454481.0564385885</v>
      </c>
      <c r="D34" s="365">
        <v>133543.74030876067</v>
      </c>
      <c r="E34" s="366">
        <v>2.1127205290896095E-2</v>
      </c>
      <c r="F34" s="367">
        <v>25472009.275839228</v>
      </c>
      <c r="G34" s="367">
        <v>-441752.11405006051</v>
      </c>
      <c r="H34" s="366">
        <v>-1.7047008630033073E-2</v>
      </c>
      <c r="J34" s="278" t="s">
        <v>349</v>
      </c>
      <c r="K34" s="373" t="s">
        <v>349</v>
      </c>
      <c r="L34" s="365">
        <v>6454481.0564385885</v>
      </c>
      <c r="M34" s="365">
        <v>133543.74030876067</v>
      </c>
      <c r="N34" s="366">
        <v>2.1127205290896095E-2</v>
      </c>
      <c r="O34" s="367">
        <v>25472009.275839228</v>
      </c>
      <c r="P34" s="367">
        <v>-441752.11405006051</v>
      </c>
      <c r="Q34" s="366">
        <v>-1.7047008630033073E-2</v>
      </c>
    </row>
    <row r="35" spans="1:17">
      <c r="A35" s="464"/>
      <c r="B35" s="290" t="s">
        <v>283</v>
      </c>
      <c r="C35" s="397">
        <v>10269286.777342891</v>
      </c>
      <c r="D35" s="397">
        <v>98463.815061062574</v>
      </c>
      <c r="E35" s="369">
        <v>9.6810076653789448E-3</v>
      </c>
      <c r="F35" s="370">
        <v>54761429.273277342</v>
      </c>
      <c r="G35" s="370">
        <v>512756.694883205</v>
      </c>
      <c r="H35" s="369">
        <v>9.451967587635E-3</v>
      </c>
      <c r="J35" s="278" t="s">
        <v>283</v>
      </c>
      <c r="K35" s="372" t="s">
        <v>283</v>
      </c>
      <c r="L35" s="397">
        <v>10269286.777342891</v>
      </c>
      <c r="M35" s="397">
        <v>98463.815061062574</v>
      </c>
      <c r="N35" s="369">
        <v>9.6810076653789448E-3</v>
      </c>
      <c r="O35" s="370">
        <v>54761429.273277342</v>
      </c>
      <c r="P35" s="370">
        <v>512756.694883205</v>
      </c>
      <c r="Q35" s="369">
        <v>9.451967587635E-3</v>
      </c>
    </row>
    <row r="36" spans="1:17">
      <c r="A36" s="464"/>
      <c r="B36" s="290" t="s">
        <v>350</v>
      </c>
      <c r="C36" s="365">
        <v>2490698.2568503944</v>
      </c>
      <c r="D36" s="365">
        <v>47705.538438351825</v>
      </c>
      <c r="E36" s="366">
        <v>1.9527499234365569E-2</v>
      </c>
      <c r="F36" s="367">
        <v>14212568.076313553</v>
      </c>
      <c r="G36" s="367">
        <v>305945.84330164455</v>
      </c>
      <c r="H36" s="366">
        <v>2.2000011086472329E-2</v>
      </c>
      <c r="J36" s="278" t="s">
        <v>350</v>
      </c>
      <c r="K36" s="373" t="s">
        <v>350</v>
      </c>
      <c r="L36" s="365">
        <v>2490698.2568503944</v>
      </c>
      <c r="M36" s="365">
        <v>47705.538438351825</v>
      </c>
      <c r="N36" s="366">
        <v>1.9527499234365569E-2</v>
      </c>
      <c r="O36" s="367">
        <v>14212568.076313553</v>
      </c>
      <c r="P36" s="367">
        <v>305945.84330164455</v>
      </c>
      <c r="Q36" s="366">
        <v>2.2000011086472329E-2</v>
      </c>
    </row>
    <row r="37" spans="1:17">
      <c r="A37" s="464"/>
      <c r="B37" s="290" t="s">
        <v>351</v>
      </c>
      <c r="C37" s="397">
        <v>5182170.8026559409</v>
      </c>
      <c r="D37" s="397">
        <v>29792.167501380667</v>
      </c>
      <c r="E37" s="369">
        <v>5.7822162560238486E-3</v>
      </c>
      <c r="F37" s="370">
        <v>27758168.141477112</v>
      </c>
      <c r="G37" s="370">
        <v>225079.45635021478</v>
      </c>
      <c r="H37" s="369">
        <v>8.174871294835892E-3</v>
      </c>
      <c r="J37" s="278" t="s">
        <v>351</v>
      </c>
      <c r="K37" s="372" t="s">
        <v>351</v>
      </c>
      <c r="L37" s="397">
        <v>5182170.8026559409</v>
      </c>
      <c r="M37" s="397">
        <v>29792.167501380667</v>
      </c>
      <c r="N37" s="369">
        <v>5.7822162560238486E-3</v>
      </c>
      <c r="O37" s="370">
        <v>27758168.141477112</v>
      </c>
      <c r="P37" s="370">
        <v>225079.45635021478</v>
      </c>
      <c r="Q37" s="369">
        <v>8.174871294835892E-3</v>
      </c>
    </row>
    <row r="38" spans="1:17">
      <c r="A38" s="464"/>
      <c r="B38" s="290" t="s">
        <v>352</v>
      </c>
      <c r="C38" s="365">
        <v>1518469.8781200529</v>
      </c>
      <c r="D38" s="365">
        <v>5727.0736686624587</v>
      </c>
      <c r="E38" s="366">
        <v>3.7858872319934339E-3</v>
      </c>
      <c r="F38" s="367">
        <v>6856008.2717878856</v>
      </c>
      <c r="G38" s="367">
        <v>15212.451120510697</v>
      </c>
      <c r="H38" s="366">
        <v>2.2237838285643495E-3</v>
      </c>
      <c r="J38" s="278" t="s">
        <v>352</v>
      </c>
      <c r="K38" s="373" t="s">
        <v>352</v>
      </c>
      <c r="L38" s="365">
        <v>1518469.8781200529</v>
      </c>
      <c r="M38" s="365">
        <v>5727.0736686624587</v>
      </c>
      <c r="N38" s="366">
        <v>3.7858872319934339E-3</v>
      </c>
      <c r="O38" s="367">
        <v>6856008.2717878856</v>
      </c>
      <c r="P38" s="367">
        <v>15212.451120510697</v>
      </c>
      <c r="Q38" s="366">
        <v>2.2237838285643495E-3</v>
      </c>
    </row>
    <row r="39" spans="1:17">
      <c r="A39" s="464"/>
      <c r="B39" s="290" t="s">
        <v>353</v>
      </c>
      <c r="C39" s="397">
        <v>671516.60159802763</v>
      </c>
      <c r="D39" s="397">
        <v>17781.471265513683</v>
      </c>
      <c r="E39" s="369">
        <v>2.719980989314337E-2</v>
      </c>
      <c r="F39" s="370">
        <v>3640777.5702127982</v>
      </c>
      <c r="G39" s="370">
        <v>67254.813085717149</v>
      </c>
      <c r="H39" s="369">
        <v>1.8820311960119258E-2</v>
      </c>
      <c r="J39" s="278" t="s">
        <v>353</v>
      </c>
      <c r="K39" s="372" t="s">
        <v>353</v>
      </c>
      <c r="L39" s="397">
        <v>671516.60159802763</v>
      </c>
      <c r="M39" s="397">
        <v>17781.471265513683</v>
      </c>
      <c r="N39" s="369">
        <v>2.719980989314337E-2</v>
      </c>
      <c r="O39" s="370">
        <v>3640777.5702127982</v>
      </c>
      <c r="P39" s="370">
        <v>67254.813085717149</v>
      </c>
      <c r="Q39" s="369">
        <v>1.8820311960119258E-2</v>
      </c>
    </row>
    <row r="40" spans="1:17">
      <c r="A40" s="464"/>
      <c r="B40" s="290" t="s">
        <v>354</v>
      </c>
      <c r="C40" s="365">
        <v>406431.23811846616</v>
      </c>
      <c r="D40" s="365">
        <v>-2542.435812855314</v>
      </c>
      <c r="E40" s="366">
        <v>-6.2166246262644834E-3</v>
      </c>
      <c r="F40" s="367">
        <v>2293907.2134859944</v>
      </c>
      <c r="G40" s="367">
        <v>-100735.86897487519</v>
      </c>
      <c r="H40" s="366">
        <v>-4.2067174733761731E-2</v>
      </c>
      <c r="J40" s="278" t="s">
        <v>354</v>
      </c>
      <c r="K40" s="373" t="s">
        <v>354</v>
      </c>
      <c r="L40" s="365">
        <v>406431.23811846616</v>
      </c>
      <c r="M40" s="365">
        <v>-2542.435812855314</v>
      </c>
      <c r="N40" s="366">
        <v>-6.2166246262644834E-3</v>
      </c>
      <c r="O40" s="367">
        <v>2293907.2134859944</v>
      </c>
      <c r="P40" s="367">
        <v>-100735.86897487519</v>
      </c>
      <c r="Q40" s="366">
        <v>-4.2067174733761731E-2</v>
      </c>
    </row>
    <row r="41" spans="1:17">
      <c r="A41" s="464"/>
      <c r="B41" s="290" t="s">
        <v>284</v>
      </c>
      <c r="C41" s="397">
        <v>19901586.754627917</v>
      </c>
      <c r="D41" s="397">
        <v>-377148.4732359238</v>
      </c>
      <c r="E41" s="369">
        <v>-1.8598224642615079E-2</v>
      </c>
      <c r="F41" s="370">
        <v>120420272.84182753</v>
      </c>
      <c r="G41" s="370">
        <v>-387569.93225520849</v>
      </c>
      <c r="H41" s="369">
        <v>-3.2081520814835293E-3</v>
      </c>
      <c r="J41" s="278" t="s">
        <v>284</v>
      </c>
      <c r="K41" s="372" t="s">
        <v>284</v>
      </c>
      <c r="L41" s="397">
        <v>19901586.754627917</v>
      </c>
      <c r="M41" s="397">
        <v>-377148.4732359238</v>
      </c>
      <c r="N41" s="369">
        <v>-1.8598224642615079E-2</v>
      </c>
      <c r="O41" s="370">
        <v>120420272.84182753</v>
      </c>
      <c r="P41" s="370">
        <v>-387569.93225520849</v>
      </c>
      <c r="Q41" s="369">
        <v>-3.2081520814835293E-3</v>
      </c>
    </row>
    <row r="42" spans="1:17">
      <c r="A42" s="464"/>
      <c r="B42" s="290" t="s">
        <v>355</v>
      </c>
      <c r="C42" s="365">
        <v>19901586.754627936</v>
      </c>
      <c r="D42" s="365">
        <v>-377148.47323591635</v>
      </c>
      <c r="E42" s="366">
        <v>-1.8598224642614701E-2</v>
      </c>
      <c r="F42" s="367">
        <v>120420272.84182751</v>
      </c>
      <c r="G42" s="367">
        <v>-387569.93225522339</v>
      </c>
      <c r="H42" s="366">
        <v>-3.2081520814836529E-3</v>
      </c>
      <c r="J42" s="278" t="s">
        <v>355</v>
      </c>
      <c r="K42" s="373" t="s">
        <v>355</v>
      </c>
      <c r="L42" s="365">
        <v>19901586.754627936</v>
      </c>
      <c r="M42" s="365">
        <v>-377148.47323591635</v>
      </c>
      <c r="N42" s="366">
        <v>-1.8598224642614701E-2</v>
      </c>
      <c r="O42" s="367">
        <v>120420272.84182751</v>
      </c>
      <c r="P42" s="367">
        <v>-387569.93225522339</v>
      </c>
      <c r="Q42" s="366">
        <v>-3.2081520814836529E-3</v>
      </c>
    </row>
    <row r="43" spans="1:17">
      <c r="A43" s="464"/>
      <c r="B43" s="354" t="s">
        <v>285</v>
      </c>
      <c r="C43" s="397">
        <v>12345919.759335779</v>
      </c>
      <c r="D43" s="397">
        <v>97108.103882104158</v>
      </c>
      <c r="E43" s="369">
        <v>7.9279612270687205E-3</v>
      </c>
      <c r="F43" s="370">
        <v>68132655.897255018</v>
      </c>
      <c r="G43" s="370">
        <v>-297421.28642873466</v>
      </c>
      <c r="H43" s="369">
        <v>-4.34635322170367E-3</v>
      </c>
      <c r="J43" s="340" t="s">
        <v>285</v>
      </c>
      <c r="K43" s="372" t="s">
        <v>285</v>
      </c>
      <c r="L43" s="397">
        <v>12345919.759335779</v>
      </c>
      <c r="M43" s="397">
        <v>97108.103882104158</v>
      </c>
      <c r="N43" s="369">
        <v>7.9279612270687205E-3</v>
      </c>
      <c r="O43" s="370">
        <v>68132655.897255018</v>
      </c>
      <c r="P43" s="370">
        <v>-297421.28642873466</v>
      </c>
      <c r="Q43" s="369">
        <v>-4.34635322170367E-3</v>
      </c>
    </row>
    <row r="44" spans="1:17">
      <c r="A44" s="464"/>
      <c r="B44" s="354" t="s">
        <v>468</v>
      </c>
      <c r="C44" s="365">
        <v>1486725.5588537259</v>
      </c>
      <c r="D44" s="365">
        <v>38035.641900599701</v>
      </c>
      <c r="E44" s="366">
        <v>2.6255198890730171E-2</v>
      </c>
      <c r="F44" s="367">
        <v>7779217.3761812774</v>
      </c>
      <c r="G44" s="367">
        <v>99862.361238196492</v>
      </c>
      <c r="H44" s="366">
        <v>1.3004003727380309E-2</v>
      </c>
      <c r="J44" s="340" t="s">
        <v>468</v>
      </c>
      <c r="K44" s="373" t="s">
        <v>468</v>
      </c>
      <c r="L44" s="365">
        <v>1486725.5588537259</v>
      </c>
      <c r="M44" s="365">
        <v>38035.641900599701</v>
      </c>
      <c r="N44" s="366">
        <v>2.6255198890730171E-2</v>
      </c>
      <c r="O44" s="367">
        <v>7779217.3761812774</v>
      </c>
      <c r="P44" s="367">
        <v>99862.361238196492</v>
      </c>
      <c r="Q44" s="366">
        <v>1.3004003727380309E-2</v>
      </c>
    </row>
    <row r="45" spans="1:17" s="353" customFormat="1">
      <c r="A45" s="464"/>
      <c r="B45" s="354" t="s">
        <v>469</v>
      </c>
      <c r="C45" s="397">
        <v>4132255.748376627</v>
      </c>
      <c r="D45" s="397">
        <v>-794.23488355707377</v>
      </c>
      <c r="E45" s="369">
        <v>-1.9216677436128529E-4</v>
      </c>
      <c r="F45" s="370">
        <v>25306608.396749355</v>
      </c>
      <c r="G45" s="370">
        <v>-224959.72692767158</v>
      </c>
      <c r="H45" s="369">
        <v>-8.8110423080144575E-3</v>
      </c>
      <c r="I45" s="196"/>
      <c r="J45" s="340" t="s">
        <v>469</v>
      </c>
      <c r="K45" s="372" t="s">
        <v>469</v>
      </c>
      <c r="L45" s="397">
        <v>4132255.748376627</v>
      </c>
      <c r="M45" s="397">
        <v>-794.23488355707377</v>
      </c>
      <c r="N45" s="369">
        <v>-1.9216677436128529E-4</v>
      </c>
      <c r="O45" s="370">
        <v>25306608.396749355</v>
      </c>
      <c r="P45" s="370">
        <v>-224959.72692767158</v>
      </c>
      <c r="Q45" s="369">
        <v>-8.8110423080144575E-3</v>
      </c>
    </row>
    <row r="46" spans="1:17" s="353" customFormat="1">
      <c r="A46" s="464"/>
      <c r="B46" s="354" t="s">
        <v>470</v>
      </c>
      <c r="C46" s="365">
        <v>3333269.5887271306</v>
      </c>
      <c r="D46" s="365">
        <v>25595.860763406381</v>
      </c>
      <c r="E46" s="366">
        <v>7.7383269537784037E-3</v>
      </c>
      <c r="F46" s="367">
        <v>17195014.994485315</v>
      </c>
      <c r="G46" s="367">
        <v>118887.94391443208</v>
      </c>
      <c r="H46" s="366">
        <v>6.9622311641478127E-3</v>
      </c>
      <c r="I46" s="196"/>
      <c r="J46" s="340" t="s">
        <v>470</v>
      </c>
      <c r="K46" s="373" t="s">
        <v>470</v>
      </c>
      <c r="L46" s="365">
        <v>3333269.5887271306</v>
      </c>
      <c r="M46" s="365">
        <v>25595.860763406381</v>
      </c>
      <c r="N46" s="366">
        <v>7.7383269537784037E-3</v>
      </c>
      <c r="O46" s="367">
        <v>17195014.994485315</v>
      </c>
      <c r="P46" s="367">
        <v>118887.94391443208</v>
      </c>
      <c r="Q46" s="366">
        <v>6.9622311641478127E-3</v>
      </c>
    </row>
    <row r="47" spans="1:17" s="353" customFormat="1">
      <c r="A47" s="464"/>
      <c r="B47" s="354" t="s">
        <v>471</v>
      </c>
      <c r="C47" s="397">
        <v>3393668.8633782589</v>
      </c>
      <c r="D47" s="397">
        <v>34270.836101636756</v>
      </c>
      <c r="E47" s="369">
        <v>1.0201481284258313E-2</v>
      </c>
      <c r="F47" s="370">
        <v>17851815.129839092</v>
      </c>
      <c r="G47" s="370">
        <v>-291211.86465364695</v>
      </c>
      <c r="H47" s="369">
        <v>-1.6050897391159887E-2</v>
      </c>
      <c r="I47" s="196"/>
      <c r="J47" s="340" t="s">
        <v>471</v>
      </c>
      <c r="K47" s="372" t="s">
        <v>471</v>
      </c>
      <c r="L47" s="397">
        <v>3393668.8633782589</v>
      </c>
      <c r="M47" s="397">
        <v>34270.836101636756</v>
      </c>
      <c r="N47" s="369">
        <v>1.0201481284258313E-2</v>
      </c>
      <c r="O47" s="370">
        <v>17851815.129839092</v>
      </c>
      <c r="P47" s="370">
        <v>-291211.86465364695</v>
      </c>
      <c r="Q47" s="369">
        <v>-1.6050897391159887E-2</v>
      </c>
    </row>
    <row r="48" spans="1:17" s="353" customFormat="1">
      <c r="A48" s="464"/>
      <c r="B48" s="290" t="s">
        <v>286</v>
      </c>
      <c r="C48" s="365">
        <v>1147352.3596405147</v>
      </c>
      <c r="D48" s="365">
        <v>-5971.9950092667714</v>
      </c>
      <c r="E48" s="366">
        <v>-5.1780706660618705E-3</v>
      </c>
      <c r="F48" s="367">
        <v>6055744.0483555365</v>
      </c>
      <c r="G48" s="367">
        <v>-428830.27472344227</v>
      </c>
      <c r="H48" s="366">
        <v>-6.6130828849815207E-2</v>
      </c>
      <c r="I48" s="196"/>
      <c r="J48" s="278" t="s">
        <v>286</v>
      </c>
      <c r="K48" s="373" t="s">
        <v>286</v>
      </c>
      <c r="L48" s="365">
        <v>1147352.3596405147</v>
      </c>
      <c r="M48" s="365">
        <v>-5971.9950092667714</v>
      </c>
      <c r="N48" s="366">
        <v>-5.1780706660618705E-3</v>
      </c>
      <c r="O48" s="367">
        <v>6055744.0483555365</v>
      </c>
      <c r="P48" s="367">
        <v>-428830.27472344227</v>
      </c>
      <c r="Q48" s="366">
        <v>-6.6130828849815207E-2</v>
      </c>
    </row>
    <row r="49" spans="1:17">
      <c r="A49" s="464"/>
      <c r="B49" s="290" t="s">
        <v>356</v>
      </c>
      <c r="C49" s="397">
        <v>1147352.3596405142</v>
      </c>
      <c r="D49" s="397">
        <v>-5971.995009267237</v>
      </c>
      <c r="E49" s="369">
        <v>-5.1780706660622747E-3</v>
      </c>
      <c r="F49" s="370">
        <v>6055744.0483555365</v>
      </c>
      <c r="G49" s="370">
        <v>-428830.27472344227</v>
      </c>
      <c r="H49" s="369">
        <v>-6.6130828849815207E-2</v>
      </c>
      <c r="J49" s="278" t="s">
        <v>356</v>
      </c>
      <c r="K49" s="372" t="s">
        <v>356</v>
      </c>
      <c r="L49" s="397">
        <v>1147352.3596405142</v>
      </c>
      <c r="M49" s="397">
        <v>-5971.995009267237</v>
      </c>
      <c r="N49" s="369">
        <v>-5.1780706660622747E-3</v>
      </c>
      <c r="O49" s="370">
        <v>6055744.0483555365</v>
      </c>
      <c r="P49" s="370">
        <v>-428830.27472344227</v>
      </c>
      <c r="Q49" s="369">
        <v>-6.6130828849815207E-2</v>
      </c>
    </row>
    <row r="50" spans="1:17">
      <c r="A50" s="464"/>
      <c r="B50" s="290" t="s">
        <v>287</v>
      </c>
      <c r="C50" s="365">
        <v>7464774.6870965315</v>
      </c>
      <c r="D50" s="365">
        <v>100001.69411727414</v>
      </c>
      <c r="E50" s="366">
        <v>1.3578381059756282E-2</v>
      </c>
      <c r="F50" s="367">
        <v>26915872.369514991</v>
      </c>
      <c r="G50" s="367">
        <v>-447946.37142859399</v>
      </c>
      <c r="H50" s="366">
        <v>-1.6370024069716063E-2</v>
      </c>
      <c r="J50" s="278" t="s">
        <v>287</v>
      </c>
      <c r="K50" s="373" t="s">
        <v>287</v>
      </c>
      <c r="L50" s="365">
        <v>7464774.6870965315</v>
      </c>
      <c r="M50" s="365">
        <v>100001.69411727414</v>
      </c>
      <c r="N50" s="366">
        <v>1.3578381059756282E-2</v>
      </c>
      <c r="O50" s="367">
        <v>26915872.369514991</v>
      </c>
      <c r="P50" s="367">
        <v>-447946.37142859399</v>
      </c>
      <c r="Q50" s="366">
        <v>-1.6370024069716063E-2</v>
      </c>
    </row>
    <row r="51" spans="1:17">
      <c r="A51" s="464"/>
      <c r="B51" s="290" t="s">
        <v>357</v>
      </c>
      <c r="C51" s="397">
        <v>7464774.6870965324</v>
      </c>
      <c r="D51" s="397">
        <v>100001.69411727414</v>
      </c>
      <c r="E51" s="369">
        <v>1.357838105975628E-2</v>
      </c>
      <c r="F51" s="370">
        <v>26915872.369514979</v>
      </c>
      <c r="G51" s="370">
        <v>-447946.37142860144</v>
      </c>
      <c r="H51" s="369">
        <v>-1.6370024069716337E-2</v>
      </c>
      <c r="J51" s="278" t="s">
        <v>357</v>
      </c>
      <c r="K51" s="372" t="s">
        <v>357</v>
      </c>
      <c r="L51" s="397">
        <v>7464774.6870965324</v>
      </c>
      <c r="M51" s="397">
        <v>100001.69411727414</v>
      </c>
      <c r="N51" s="369">
        <v>1.357838105975628E-2</v>
      </c>
      <c r="O51" s="370">
        <v>26915872.369514979</v>
      </c>
      <c r="P51" s="370">
        <v>-447946.37142860144</v>
      </c>
      <c r="Q51" s="369">
        <v>-1.6370024069716337E-2</v>
      </c>
    </row>
    <row r="52" spans="1:17">
      <c r="A52" s="464"/>
      <c r="B52" s="290" t="s">
        <v>288</v>
      </c>
      <c r="C52" s="365">
        <v>3166727.5405342015</v>
      </c>
      <c r="D52" s="365">
        <v>90758.356774145737</v>
      </c>
      <c r="E52" s="366">
        <v>2.950561314245775E-2</v>
      </c>
      <c r="F52" s="367">
        <v>16390788.79967474</v>
      </c>
      <c r="G52" s="367">
        <v>997997.67750386707</v>
      </c>
      <c r="H52" s="366">
        <v>6.4835394021972387E-2</v>
      </c>
      <c r="J52" s="278" t="s">
        <v>288</v>
      </c>
      <c r="K52" s="373" t="s">
        <v>288</v>
      </c>
      <c r="L52" s="365">
        <v>3166727.5405342015</v>
      </c>
      <c r="M52" s="365">
        <v>90758.356774145737</v>
      </c>
      <c r="N52" s="366">
        <v>2.950561314245775E-2</v>
      </c>
      <c r="O52" s="367">
        <v>16390788.79967474</v>
      </c>
      <c r="P52" s="367">
        <v>997997.67750386707</v>
      </c>
      <c r="Q52" s="366">
        <v>6.4835394021972387E-2</v>
      </c>
    </row>
    <row r="53" spans="1:17">
      <c r="A53" s="464"/>
      <c r="B53" s="290" t="s">
        <v>358</v>
      </c>
      <c r="C53" s="397">
        <v>3166727.5405342015</v>
      </c>
      <c r="D53" s="397">
        <v>90758.356774145737</v>
      </c>
      <c r="E53" s="369">
        <v>2.950561314245775E-2</v>
      </c>
      <c r="F53" s="370">
        <v>16390788.79967474</v>
      </c>
      <c r="G53" s="370">
        <v>997997.67750387266</v>
      </c>
      <c r="H53" s="369">
        <v>6.4835394021972775E-2</v>
      </c>
      <c r="J53" s="278" t="s">
        <v>358</v>
      </c>
      <c r="K53" s="372" t="s">
        <v>358</v>
      </c>
      <c r="L53" s="397">
        <v>3166727.5405342015</v>
      </c>
      <c r="M53" s="397">
        <v>90758.356774145737</v>
      </c>
      <c r="N53" s="369">
        <v>2.950561314245775E-2</v>
      </c>
      <c r="O53" s="370">
        <v>16390788.79967474</v>
      </c>
      <c r="P53" s="370">
        <v>997997.67750387266</v>
      </c>
      <c r="Q53" s="369">
        <v>6.4835394021972775E-2</v>
      </c>
    </row>
    <row r="54" spans="1:17">
      <c r="A54" s="464"/>
      <c r="B54" s="290" t="s">
        <v>289</v>
      </c>
      <c r="C54" s="365">
        <v>9217703.4438628033</v>
      </c>
      <c r="D54" s="365">
        <v>128836.33679082245</v>
      </c>
      <c r="E54" s="366">
        <v>1.4175181050955827E-2</v>
      </c>
      <c r="F54" s="367">
        <v>36731598.544620879</v>
      </c>
      <c r="G54" s="367">
        <v>-288672.94049542397</v>
      </c>
      <c r="H54" s="366">
        <v>-7.7976991770976768E-3</v>
      </c>
      <c r="J54" s="278" t="s">
        <v>289</v>
      </c>
      <c r="K54" s="373" t="s">
        <v>289</v>
      </c>
      <c r="L54" s="365">
        <v>9217703.4438628033</v>
      </c>
      <c r="M54" s="365">
        <v>128836.33679082245</v>
      </c>
      <c r="N54" s="366">
        <v>1.4175181050955827E-2</v>
      </c>
      <c r="O54" s="367">
        <v>36731598.544620879</v>
      </c>
      <c r="P54" s="367">
        <v>-288672.94049542397</v>
      </c>
      <c r="Q54" s="366">
        <v>-7.7976991770976768E-3</v>
      </c>
    </row>
    <row r="55" spans="1:17">
      <c r="A55" s="464"/>
      <c r="B55" s="290" t="s">
        <v>359</v>
      </c>
      <c r="C55" s="397">
        <v>9217703.443862807</v>
      </c>
      <c r="D55" s="397">
        <v>128836.33679082431</v>
      </c>
      <c r="E55" s="369">
        <v>1.417518105095603E-2</v>
      </c>
      <c r="F55" s="370">
        <v>36731598.544620879</v>
      </c>
      <c r="G55" s="370">
        <v>-288672.94049541652</v>
      </c>
      <c r="H55" s="369">
        <v>-7.7976991770974764E-3</v>
      </c>
      <c r="J55" s="278" t="s">
        <v>359</v>
      </c>
      <c r="K55" s="372" t="s">
        <v>359</v>
      </c>
      <c r="L55" s="397">
        <v>9217703.443862807</v>
      </c>
      <c r="M55" s="397">
        <v>128836.33679082431</v>
      </c>
      <c r="N55" s="369">
        <v>1.417518105095603E-2</v>
      </c>
      <c r="O55" s="370">
        <v>36731598.544620879</v>
      </c>
      <c r="P55" s="370">
        <v>-288672.94049541652</v>
      </c>
      <c r="Q55" s="369">
        <v>-7.7976991770974764E-3</v>
      </c>
    </row>
    <row r="56" spans="1:17">
      <c r="A56" s="464"/>
      <c r="B56" s="290" t="s">
        <v>290</v>
      </c>
      <c r="C56" s="365">
        <v>4962502.0752522787</v>
      </c>
      <c r="D56" s="365">
        <v>36718.779263397679</v>
      </c>
      <c r="E56" s="366">
        <v>7.4544041134124153E-3</v>
      </c>
      <c r="F56" s="367">
        <v>25885687.268697988</v>
      </c>
      <c r="G56" s="367">
        <v>366099.39586734772</v>
      </c>
      <c r="H56" s="366">
        <v>1.4345819285628607E-2</v>
      </c>
      <c r="J56" s="278" t="s">
        <v>290</v>
      </c>
      <c r="K56" s="373" t="s">
        <v>290</v>
      </c>
      <c r="L56" s="365">
        <v>4962502.0752522787</v>
      </c>
      <c r="M56" s="365">
        <v>36718.779263397679</v>
      </c>
      <c r="N56" s="366">
        <v>7.4544041134124153E-3</v>
      </c>
      <c r="O56" s="367">
        <v>25885687.268697988</v>
      </c>
      <c r="P56" s="367">
        <v>366099.39586734772</v>
      </c>
      <c r="Q56" s="366">
        <v>1.4345819285628607E-2</v>
      </c>
    </row>
    <row r="57" spans="1:17" s="226" customFormat="1">
      <c r="A57" s="464"/>
      <c r="B57" s="290" t="s">
        <v>360</v>
      </c>
      <c r="C57" s="397">
        <v>4962502.0752522806</v>
      </c>
      <c r="D57" s="397">
        <v>36718.779263400473</v>
      </c>
      <c r="E57" s="369">
        <v>7.4544041134129834E-3</v>
      </c>
      <c r="F57" s="370">
        <v>25885687.268697981</v>
      </c>
      <c r="G57" s="370">
        <v>366099.39586734772</v>
      </c>
      <c r="H57" s="369">
        <v>1.434581928562861E-2</v>
      </c>
      <c r="I57" s="196"/>
      <c r="J57" s="278" t="s">
        <v>360</v>
      </c>
      <c r="K57" s="372" t="s">
        <v>360</v>
      </c>
      <c r="L57" s="397">
        <v>4962502.0752522806</v>
      </c>
      <c r="M57" s="397">
        <v>36718.779263400473</v>
      </c>
      <c r="N57" s="369">
        <v>7.4544041134129834E-3</v>
      </c>
      <c r="O57" s="370">
        <v>25885687.268697981</v>
      </c>
      <c r="P57" s="370">
        <v>366099.39586734772</v>
      </c>
      <c r="Q57" s="369">
        <v>1.434581928562861E-2</v>
      </c>
    </row>
    <row r="58" spans="1:17">
      <c r="A58" s="464"/>
      <c r="B58" s="290" t="s">
        <v>291</v>
      </c>
      <c r="C58" s="365">
        <v>4629038.0227002064</v>
      </c>
      <c r="D58" s="365">
        <v>110457.764711475</v>
      </c>
      <c r="E58" s="366">
        <v>2.4445236867529037E-2</v>
      </c>
      <c r="F58" s="367">
        <v>18598878.330648612</v>
      </c>
      <c r="G58" s="367">
        <v>-373611.60548607633</v>
      </c>
      <c r="H58" s="366">
        <v>-1.9692281126184808E-2</v>
      </c>
      <c r="J58" s="278" t="s">
        <v>291</v>
      </c>
      <c r="K58" s="373" t="s">
        <v>291</v>
      </c>
      <c r="L58" s="365">
        <v>4629038.0227002064</v>
      </c>
      <c r="M58" s="365">
        <v>110457.764711475</v>
      </c>
      <c r="N58" s="366">
        <v>2.4445236867529037E-2</v>
      </c>
      <c r="O58" s="367">
        <v>18598878.330648612</v>
      </c>
      <c r="P58" s="367">
        <v>-373611.60548607633</v>
      </c>
      <c r="Q58" s="366">
        <v>-1.9692281126184808E-2</v>
      </c>
    </row>
    <row r="59" spans="1:17">
      <c r="A59" s="464"/>
      <c r="B59" s="290" t="s">
        <v>361</v>
      </c>
      <c r="C59" s="397">
        <v>4629038.0227002036</v>
      </c>
      <c r="D59" s="397">
        <v>110457.76471147314</v>
      </c>
      <c r="E59" s="369">
        <v>2.4445236867528627E-2</v>
      </c>
      <c r="F59" s="370">
        <v>18598878.33064862</v>
      </c>
      <c r="G59" s="370">
        <v>-373611.60548606515</v>
      </c>
      <c r="H59" s="369">
        <v>-1.9692281126184222E-2</v>
      </c>
      <c r="J59" s="278" t="s">
        <v>361</v>
      </c>
      <c r="K59" s="372" t="s">
        <v>361</v>
      </c>
      <c r="L59" s="397">
        <v>4629038.0227002036</v>
      </c>
      <c r="M59" s="397">
        <v>110457.76471147314</v>
      </c>
      <c r="N59" s="369">
        <v>2.4445236867528627E-2</v>
      </c>
      <c r="O59" s="370">
        <v>18598878.33064862</v>
      </c>
      <c r="P59" s="370">
        <v>-373611.60548606515</v>
      </c>
      <c r="Q59" s="369">
        <v>-1.9692281126184222E-2</v>
      </c>
    </row>
    <row r="60" spans="1:17">
      <c r="A60" s="464"/>
      <c r="B60" s="290" t="s">
        <v>292</v>
      </c>
      <c r="C60" s="365">
        <v>4408007.4560781447</v>
      </c>
      <c r="D60" s="365">
        <v>103977.45311770402</v>
      </c>
      <c r="E60" s="366">
        <v>2.4158161780049214E-2</v>
      </c>
      <c r="F60" s="367">
        <v>17407862.228211161</v>
      </c>
      <c r="G60" s="367">
        <v>-1366.5017225593328</v>
      </c>
      <c r="H60" s="366">
        <v>-7.8492950133382229E-5</v>
      </c>
      <c r="J60" s="278" t="s">
        <v>292</v>
      </c>
      <c r="K60" s="373" t="s">
        <v>292</v>
      </c>
      <c r="L60" s="365">
        <v>4408007.4560781447</v>
      </c>
      <c r="M60" s="365">
        <v>103977.45311770402</v>
      </c>
      <c r="N60" s="366">
        <v>2.4158161780049214E-2</v>
      </c>
      <c r="O60" s="367">
        <v>17407862.228211161</v>
      </c>
      <c r="P60" s="367">
        <v>-1366.5017225593328</v>
      </c>
      <c r="Q60" s="366">
        <v>-7.8492950133382229E-5</v>
      </c>
    </row>
    <row r="61" spans="1:17">
      <c r="A61" s="464"/>
      <c r="B61" s="290" t="s">
        <v>362</v>
      </c>
      <c r="C61" s="397">
        <v>1463373.4888263526</v>
      </c>
      <c r="D61" s="397">
        <v>37743.323996893596</v>
      </c>
      <c r="E61" s="369">
        <v>2.6474835429291466E-2</v>
      </c>
      <c r="F61" s="370">
        <v>6334366.5329431174</v>
      </c>
      <c r="G61" s="370">
        <v>291361.27875517029</v>
      </c>
      <c r="H61" s="369">
        <v>4.8214632703363937E-2</v>
      </c>
      <c r="J61" s="278" t="s">
        <v>362</v>
      </c>
      <c r="K61" s="372" t="s">
        <v>362</v>
      </c>
      <c r="L61" s="397">
        <v>1463373.4888263526</v>
      </c>
      <c r="M61" s="397">
        <v>37743.323996893596</v>
      </c>
      <c r="N61" s="369">
        <v>2.6474835429291466E-2</v>
      </c>
      <c r="O61" s="370">
        <v>6334366.5329431174</v>
      </c>
      <c r="P61" s="370">
        <v>291361.27875517029</v>
      </c>
      <c r="Q61" s="369">
        <v>4.8214632703363937E-2</v>
      </c>
    </row>
    <row r="62" spans="1:17">
      <c r="A62" s="464"/>
      <c r="B62" s="290" t="s">
        <v>363</v>
      </c>
      <c r="C62" s="365">
        <v>2944633.9672517926</v>
      </c>
      <c r="D62" s="365">
        <v>66234.12912081182</v>
      </c>
      <c r="E62" s="366">
        <v>2.3010746541668563E-2</v>
      </c>
      <c r="F62" s="367">
        <v>11073495.695268044</v>
      </c>
      <c r="G62" s="367">
        <v>-292727.78047772869</v>
      </c>
      <c r="H62" s="366">
        <v>-2.5754181334053168E-2</v>
      </c>
      <c r="J62" s="278" t="s">
        <v>363</v>
      </c>
      <c r="K62" s="373" t="s">
        <v>363</v>
      </c>
      <c r="L62" s="365">
        <v>2944633.9672517926</v>
      </c>
      <c r="M62" s="365">
        <v>66234.12912081182</v>
      </c>
      <c r="N62" s="366">
        <v>2.3010746541668563E-2</v>
      </c>
      <c r="O62" s="367">
        <v>11073495.695268044</v>
      </c>
      <c r="P62" s="367">
        <v>-292727.78047772869</v>
      </c>
      <c r="Q62" s="366">
        <v>-2.5754181334053168E-2</v>
      </c>
    </row>
    <row r="63" spans="1:17">
      <c r="A63" s="464"/>
      <c r="B63" s="290" t="s">
        <v>293</v>
      </c>
      <c r="C63" s="397">
        <v>32618888.024873741</v>
      </c>
      <c r="D63" s="397">
        <v>728645.72966691107</v>
      </c>
      <c r="E63" s="369">
        <v>2.2848547932683098E-2</v>
      </c>
      <c r="F63" s="370">
        <v>180019657.51495928</v>
      </c>
      <c r="G63" s="370">
        <v>2194518.9319090247</v>
      </c>
      <c r="H63" s="369">
        <v>1.2340881325303235E-2</v>
      </c>
      <c r="J63" s="278" t="s">
        <v>293</v>
      </c>
      <c r="K63" s="372" t="s">
        <v>293</v>
      </c>
      <c r="L63" s="397">
        <v>32618888.024873741</v>
      </c>
      <c r="M63" s="397">
        <v>728645.72966691107</v>
      </c>
      <c r="N63" s="369">
        <v>2.2848547932683098E-2</v>
      </c>
      <c r="O63" s="370">
        <v>180019657.51495928</v>
      </c>
      <c r="P63" s="370">
        <v>2194518.9319090247</v>
      </c>
      <c r="Q63" s="369">
        <v>1.2340881325303235E-2</v>
      </c>
    </row>
    <row r="64" spans="1:17">
      <c r="A64" s="464"/>
      <c r="B64" s="290" t="s">
        <v>364</v>
      </c>
      <c r="C64" s="365">
        <v>9572481.6922653019</v>
      </c>
      <c r="D64" s="365">
        <v>147921.85217778198</v>
      </c>
      <c r="E64" s="366">
        <v>1.5695359219705302E-2</v>
      </c>
      <c r="F64" s="367">
        <v>50962339.048711233</v>
      </c>
      <c r="G64" s="367">
        <v>-301709.23236977309</v>
      </c>
      <c r="H64" s="366">
        <v>-5.8853961496661365E-3</v>
      </c>
      <c r="J64" s="278" t="s">
        <v>364</v>
      </c>
      <c r="K64" s="373" t="s">
        <v>364</v>
      </c>
      <c r="L64" s="365">
        <v>9572481.6922653019</v>
      </c>
      <c r="M64" s="365">
        <v>147921.85217778198</v>
      </c>
      <c r="N64" s="366">
        <v>1.5695359219705302E-2</v>
      </c>
      <c r="O64" s="367">
        <v>50962339.048711233</v>
      </c>
      <c r="P64" s="367">
        <v>-301709.23236977309</v>
      </c>
      <c r="Q64" s="366">
        <v>-5.8853961496661365E-3</v>
      </c>
    </row>
    <row r="65" spans="1:17">
      <c r="A65" s="464"/>
      <c r="B65" s="290" t="s">
        <v>365</v>
      </c>
      <c r="C65" s="397">
        <v>5580013.721759839</v>
      </c>
      <c r="D65" s="397">
        <v>223878.81788594183</v>
      </c>
      <c r="E65" s="369">
        <v>4.1798577127700506E-2</v>
      </c>
      <c r="F65" s="370">
        <v>34708886.676476121</v>
      </c>
      <c r="G65" s="370">
        <v>729573.32528341562</v>
      </c>
      <c r="H65" s="369">
        <v>2.147110266010737E-2</v>
      </c>
      <c r="J65" s="278" t="s">
        <v>365</v>
      </c>
      <c r="K65" s="372" t="s">
        <v>365</v>
      </c>
      <c r="L65" s="397">
        <v>5580013.721759839</v>
      </c>
      <c r="M65" s="397">
        <v>223878.81788594183</v>
      </c>
      <c r="N65" s="369">
        <v>4.1798577127700506E-2</v>
      </c>
      <c r="O65" s="370">
        <v>34708886.676476121</v>
      </c>
      <c r="P65" s="370">
        <v>729573.32528341562</v>
      </c>
      <c r="Q65" s="369">
        <v>2.147110266010737E-2</v>
      </c>
    </row>
    <row r="66" spans="1:17">
      <c r="A66" s="464"/>
      <c r="B66" s="290" t="s">
        <v>366</v>
      </c>
      <c r="C66" s="365">
        <v>11032347.118110433</v>
      </c>
      <c r="D66" s="365">
        <v>116252.0093514286</v>
      </c>
      <c r="E66" s="366">
        <v>1.0649596599625513E-2</v>
      </c>
      <c r="F66" s="367">
        <v>61434154.490657933</v>
      </c>
      <c r="G66" s="367">
        <v>794446.35903342813</v>
      </c>
      <c r="H66" s="366">
        <v>1.3101091405469886E-2</v>
      </c>
      <c r="J66" s="278" t="s">
        <v>366</v>
      </c>
      <c r="K66" s="373" t="s">
        <v>366</v>
      </c>
      <c r="L66" s="365">
        <v>11032347.118110433</v>
      </c>
      <c r="M66" s="365">
        <v>116252.0093514286</v>
      </c>
      <c r="N66" s="366">
        <v>1.0649596599625513E-2</v>
      </c>
      <c r="O66" s="367">
        <v>61434154.490657933</v>
      </c>
      <c r="P66" s="367">
        <v>794446.35903342813</v>
      </c>
      <c r="Q66" s="366">
        <v>1.3101091405469886E-2</v>
      </c>
    </row>
    <row r="67" spans="1:17">
      <c r="A67" s="464"/>
      <c r="B67" s="290" t="s">
        <v>367</v>
      </c>
      <c r="C67" s="397">
        <v>753572.01876928762</v>
      </c>
      <c r="D67" s="397">
        <v>26989.397502742824</v>
      </c>
      <c r="E67" s="369">
        <v>3.7145668933969506E-2</v>
      </c>
      <c r="F67" s="370">
        <v>3482552.801027243</v>
      </c>
      <c r="G67" s="370">
        <v>55735.352590707596</v>
      </c>
      <c r="H67" s="369">
        <v>1.6264465040627278E-2</v>
      </c>
      <c r="J67" s="278" t="s">
        <v>367</v>
      </c>
      <c r="K67" s="372" t="s">
        <v>367</v>
      </c>
      <c r="L67" s="397">
        <v>753572.01876928762</v>
      </c>
      <c r="M67" s="397">
        <v>26989.397502742824</v>
      </c>
      <c r="N67" s="369">
        <v>3.7145668933969506E-2</v>
      </c>
      <c r="O67" s="370">
        <v>3482552.801027243</v>
      </c>
      <c r="P67" s="370">
        <v>55735.352590707596</v>
      </c>
      <c r="Q67" s="369">
        <v>1.6264465040627278E-2</v>
      </c>
    </row>
    <row r="68" spans="1:17">
      <c r="A68" s="464"/>
      <c r="B68" s="290" t="s">
        <v>368</v>
      </c>
      <c r="C68" s="365">
        <v>5680473.4739689594</v>
      </c>
      <c r="D68" s="365">
        <v>213603.65274901688</v>
      </c>
      <c r="E68" s="366">
        <v>3.907238689311808E-2</v>
      </c>
      <c r="F68" s="367">
        <v>29431724.498086747</v>
      </c>
      <c r="G68" s="367">
        <v>916473.12737127021</v>
      </c>
      <c r="H68" s="366">
        <v>3.2139752704844385E-2</v>
      </c>
      <c r="J68" s="278" t="s">
        <v>368</v>
      </c>
      <c r="K68" s="373" t="s">
        <v>368</v>
      </c>
      <c r="L68" s="365">
        <v>5680473.4739689594</v>
      </c>
      <c r="M68" s="365">
        <v>213603.65274901688</v>
      </c>
      <c r="N68" s="366">
        <v>3.907238689311808E-2</v>
      </c>
      <c r="O68" s="367">
        <v>29431724.498086747</v>
      </c>
      <c r="P68" s="367">
        <v>916473.12737127021</v>
      </c>
      <c r="Q68" s="366">
        <v>3.2139752704844385E-2</v>
      </c>
    </row>
    <row r="69" spans="1:17">
      <c r="A69" s="464"/>
      <c r="B69" s="290" t="s">
        <v>294</v>
      </c>
      <c r="C69" s="397">
        <v>13142527.040237881</v>
      </c>
      <c r="D69" s="397">
        <v>117749.3097945936</v>
      </c>
      <c r="E69" s="369">
        <v>9.0404083840428112E-3</v>
      </c>
      <c r="F69" s="370">
        <v>50099656.821291834</v>
      </c>
      <c r="G69" s="370">
        <v>-873999.87488681823</v>
      </c>
      <c r="H69" s="369">
        <v>-1.7146109020511755E-2</v>
      </c>
      <c r="J69" s="278" t="s">
        <v>294</v>
      </c>
      <c r="K69" s="372" t="s">
        <v>294</v>
      </c>
      <c r="L69" s="397">
        <v>13142527.040237881</v>
      </c>
      <c r="M69" s="397">
        <v>117749.3097945936</v>
      </c>
      <c r="N69" s="369">
        <v>9.0404083840428112E-3</v>
      </c>
      <c r="O69" s="370">
        <v>50099656.821291834</v>
      </c>
      <c r="P69" s="370">
        <v>-873999.87488681823</v>
      </c>
      <c r="Q69" s="369">
        <v>-1.7146109020511755E-2</v>
      </c>
    </row>
    <row r="70" spans="1:17">
      <c r="A70" s="464"/>
      <c r="B70" s="290" t="s">
        <v>369</v>
      </c>
      <c r="C70" s="365">
        <v>11038640.186949041</v>
      </c>
      <c r="D70" s="365">
        <v>35824.210942178965</v>
      </c>
      <c r="E70" s="366">
        <v>3.2559129426774506E-3</v>
      </c>
      <c r="F70" s="367">
        <v>41905804.9179276</v>
      </c>
      <c r="G70" s="367">
        <v>-698828.93040627986</v>
      </c>
      <c r="H70" s="366">
        <v>-1.6402650774890032E-2</v>
      </c>
      <c r="J70" s="278" t="s">
        <v>369</v>
      </c>
      <c r="K70" s="373" t="s">
        <v>369</v>
      </c>
      <c r="L70" s="365">
        <v>11038640.186949041</v>
      </c>
      <c r="M70" s="365">
        <v>35824.210942178965</v>
      </c>
      <c r="N70" s="366">
        <v>3.2559129426774506E-3</v>
      </c>
      <c r="O70" s="367">
        <v>41905804.9179276</v>
      </c>
      <c r="P70" s="367">
        <v>-698828.93040627986</v>
      </c>
      <c r="Q70" s="366">
        <v>-1.6402650774890032E-2</v>
      </c>
    </row>
    <row r="71" spans="1:17">
      <c r="A71" s="464"/>
      <c r="B71" s="290" t="s">
        <v>370</v>
      </c>
      <c r="C71" s="397">
        <v>2103886.85328884</v>
      </c>
      <c r="D71" s="397">
        <v>81925.098852418596</v>
      </c>
      <c r="E71" s="369">
        <v>4.0517630302682683E-2</v>
      </c>
      <c r="F71" s="370">
        <v>8193851.9033642439</v>
      </c>
      <c r="G71" s="370">
        <v>-175170.94448051136</v>
      </c>
      <c r="H71" s="369">
        <v>-2.0930871819237834E-2</v>
      </c>
      <c r="J71" s="278" t="s">
        <v>370</v>
      </c>
      <c r="K71" s="372" t="s">
        <v>370</v>
      </c>
      <c r="L71" s="397">
        <v>2103886.85328884</v>
      </c>
      <c r="M71" s="397">
        <v>81925.098852418596</v>
      </c>
      <c r="N71" s="369">
        <v>4.0517630302682683E-2</v>
      </c>
      <c r="O71" s="370">
        <v>8193851.9033642439</v>
      </c>
      <c r="P71" s="370">
        <v>-175170.94448051136</v>
      </c>
      <c r="Q71" s="369">
        <v>-2.0930871819237834E-2</v>
      </c>
    </row>
    <row r="72" spans="1:17">
      <c r="A72" s="464"/>
      <c r="B72" s="291" t="s">
        <v>94</v>
      </c>
      <c r="C72" s="365">
        <v>251211731.43221298</v>
      </c>
      <c r="D72" s="365">
        <v>5612002.9728812575</v>
      </c>
      <c r="E72" s="366">
        <v>2.2850200234690143E-2</v>
      </c>
      <c r="F72" s="367">
        <v>1195070483.5655985</v>
      </c>
      <c r="G72" s="367">
        <v>4923375.9619245529</v>
      </c>
      <c r="H72" s="366">
        <v>4.1367793363272752E-3</v>
      </c>
      <c r="J72" s="278" t="s">
        <v>94</v>
      </c>
      <c r="K72" s="373" t="s">
        <v>94</v>
      </c>
      <c r="L72" s="365">
        <v>251211731.43221298</v>
      </c>
      <c r="M72" s="365">
        <v>5612002.9728812575</v>
      </c>
      <c r="N72" s="366">
        <v>2.2850200234690143E-2</v>
      </c>
      <c r="O72" s="367">
        <v>1195070483.5655985</v>
      </c>
      <c r="P72" s="367">
        <v>4923375.9619245529</v>
      </c>
      <c r="Q72" s="366">
        <v>4.1367793363272752E-3</v>
      </c>
    </row>
    <row r="73" spans="1:17" s="276" customFormat="1">
      <c r="A73" s="465"/>
      <c r="B73" s="290" t="s">
        <v>280</v>
      </c>
      <c r="C73" s="397">
        <v>579490788.7052567</v>
      </c>
      <c r="D73" s="397">
        <v>-4482113.2700359821</v>
      </c>
      <c r="E73" s="369">
        <v>-7.6752076250031481E-3</v>
      </c>
      <c r="F73" s="370">
        <v>2625545029.2482939</v>
      </c>
      <c r="G73" s="370">
        <v>-93138620.563223839</v>
      </c>
      <c r="H73" s="369">
        <v>-3.4258719498195755E-2</v>
      </c>
      <c r="I73" s="196"/>
      <c r="J73" s="278" t="s">
        <v>280</v>
      </c>
      <c r="K73" s="372" t="s">
        <v>280</v>
      </c>
      <c r="L73" s="397">
        <v>579490788.7052567</v>
      </c>
      <c r="M73" s="397">
        <v>-4482113.2700359821</v>
      </c>
      <c r="N73" s="369">
        <v>-7.6752076250031481E-3</v>
      </c>
      <c r="O73" s="370">
        <v>2625545029.2482939</v>
      </c>
      <c r="P73" s="370">
        <v>-93138620.563223839</v>
      </c>
      <c r="Q73" s="369">
        <v>-3.4258719498195755E-2</v>
      </c>
    </row>
    <row r="74" spans="1:17">
      <c r="A74" s="459" t="s">
        <v>375</v>
      </c>
      <c r="B74" s="290" t="s">
        <v>334</v>
      </c>
      <c r="C74" s="365">
        <v>52460861.302258365</v>
      </c>
      <c r="D74" s="365">
        <v>-555843.5035668537</v>
      </c>
      <c r="E74" s="366">
        <v>-1.0484308777820917E-2</v>
      </c>
      <c r="F74" s="367">
        <v>250724380.98864132</v>
      </c>
      <c r="G74" s="367">
        <v>-11471617.858974487</v>
      </c>
      <c r="H74" s="366">
        <v>-4.3752070624241718E-2</v>
      </c>
      <c r="J74" s="278" t="s">
        <v>334</v>
      </c>
      <c r="K74" s="373" t="s">
        <v>334</v>
      </c>
      <c r="L74" s="365">
        <v>52460861.302258365</v>
      </c>
      <c r="M74" s="365">
        <v>-555843.5035668537</v>
      </c>
      <c r="N74" s="366">
        <v>-1.0484308777820917E-2</v>
      </c>
      <c r="O74" s="367">
        <v>250724380.98864132</v>
      </c>
      <c r="P74" s="367">
        <v>-11471617.858974487</v>
      </c>
      <c r="Q74" s="366">
        <v>-4.3752070624241718E-2</v>
      </c>
    </row>
    <row r="75" spans="1:17">
      <c r="A75" s="460"/>
      <c r="B75" s="290" t="s">
        <v>335</v>
      </c>
      <c r="C75" s="397">
        <v>104360288.76369898</v>
      </c>
      <c r="D75" s="397">
        <v>-1445400.3673117757</v>
      </c>
      <c r="E75" s="369">
        <v>-1.3660894600119768E-2</v>
      </c>
      <c r="F75" s="370">
        <v>482262090.73119378</v>
      </c>
      <c r="G75" s="370">
        <v>-8404345.6167849898</v>
      </c>
      <c r="H75" s="369">
        <v>-1.712842981341536E-2</v>
      </c>
      <c r="J75" s="278" t="s">
        <v>335</v>
      </c>
      <c r="K75" s="372" t="s">
        <v>335</v>
      </c>
      <c r="L75" s="397">
        <v>104360288.76369898</v>
      </c>
      <c r="M75" s="397">
        <v>-1445400.3673117757</v>
      </c>
      <c r="N75" s="369">
        <v>-1.3660894600119768E-2</v>
      </c>
      <c r="O75" s="370">
        <v>482262090.73119378</v>
      </c>
      <c r="P75" s="370">
        <v>-8404345.6167849898</v>
      </c>
      <c r="Q75" s="369">
        <v>-1.712842981341536E-2</v>
      </c>
    </row>
    <row r="76" spans="1:17">
      <c r="A76" s="460"/>
      <c r="B76" s="290" t="s">
        <v>336</v>
      </c>
      <c r="C76" s="365">
        <v>62482232.475575328</v>
      </c>
      <c r="D76" s="365">
        <v>-398183.30322600156</v>
      </c>
      <c r="E76" s="366">
        <v>-6.3323897956832501E-3</v>
      </c>
      <c r="F76" s="367">
        <v>229084795.4172034</v>
      </c>
      <c r="G76" s="367">
        <v>-12842202.098792762</v>
      </c>
      <c r="H76" s="366">
        <v>-5.3082963995961789E-2</v>
      </c>
      <c r="J76" s="278" t="s">
        <v>336</v>
      </c>
      <c r="K76" s="373" t="s">
        <v>336</v>
      </c>
      <c r="L76" s="365">
        <v>62482232.475575328</v>
      </c>
      <c r="M76" s="365">
        <v>-398183.30322600156</v>
      </c>
      <c r="N76" s="366">
        <v>-6.3323897956832501E-3</v>
      </c>
      <c r="O76" s="367">
        <v>229084795.4172034</v>
      </c>
      <c r="P76" s="367">
        <v>-12842202.098792762</v>
      </c>
      <c r="Q76" s="366">
        <v>-5.3082963995961789E-2</v>
      </c>
    </row>
    <row r="77" spans="1:17">
      <c r="A77" s="460"/>
      <c r="B77" s="290" t="s">
        <v>337</v>
      </c>
      <c r="C77" s="397">
        <v>111527811.58274744</v>
      </c>
      <c r="D77" s="397">
        <v>-761823.96790789068</v>
      </c>
      <c r="E77" s="369">
        <v>-6.784454898014357E-3</v>
      </c>
      <c r="F77" s="370">
        <v>499556664.418051</v>
      </c>
      <c r="G77" s="370">
        <v>-15154674.119689882</v>
      </c>
      <c r="H77" s="369">
        <v>-2.9443054747430388E-2</v>
      </c>
      <c r="J77" s="278" t="s">
        <v>337</v>
      </c>
      <c r="K77" s="372" t="s">
        <v>338</v>
      </c>
      <c r="L77" s="397">
        <v>111527811.58274744</v>
      </c>
      <c r="M77" s="397">
        <v>-761823.96790789068</v>
      </c>
      <c r="N77" s="369">
        <v>-6.784454898014357E-3</v>
      </c>
      <c r="O77" s="370">
        <v>499556664.418051</v>
      </c>
      <c r="P77" s="370">
        <v>-15154674.119689882</v>
      </c>
      <c r="Q77" s="369">
        <v>-2.9443054747430388E-2</v>
      </c>
    </row>
    <row r="78" spans="1:17">
      <c r="A78" s="460"/>
      <c r="B78" s="290" t="s">
        <v>338</v>
      </c>
      <c r="C78" s="365">
        <v>54938856.584440082</v>
      </c>
      <c r="D78" s="365">
        <v>-201388.619074516</v>
      </c>
      <c r="E78" s="366">
        <v>-3.6522982139673118E-3</v>
      </c>
      <c r="F78" s="367">
        <v>239860726.52682793</v>
      </c>
      <c r="G78" s="367">
        <v>-5929129.9862903953</v>
      </c>
      <c r="H78" s="366">
        <v>-2.412276108706685E-2</v>
      </c>
      <c r="J78" s="278" t="s">
        <v>338</v>
      </c>
      <c r="K78" s="373" t="s">
        <v>339</v>
      </c>
      <c r="L78" s="365">
        <v>54938856.584440082</v>
      </c>
      <c r="M78" s="365">
        <v>-201388.619074516</v>
      </c>
      <c r="N78" s="366">
        <v>-3.6522982139673118E-3</v>
      </c>
      <c r="O78" s="367">
        <v>239860726.52682793</v>
      </c>
      <c r="P78" s="367">
        <v>-5929129.9862903953</v>
      </c>
      <c r="Q78" s="366">
        <v>-2.412276108706685E-2</v>
      </c>
    </row>
    <row r="79" spans="1:17">
      <c r="A79" s="460"/>
      <c r="B79" s="290" t="s">
        <v>339</v>
      </c>
      <c r="C79" s="397">
        <v>78028975.653715625</v>
      </c>
      <c r="D79" s="397">
        <v>467879.96706019342</v>
      </c>
      <c r="E79" s="369">
        <v>6.0324053305076406E-3</v>
      </c>
      <c r="F79" s="370">
        <v>364884669.99110937</v>
      </c>
      <c r="G79" s="370">
        <v>-11642687.357442319</v>
      </c>
      <c r="H79" s="369">
        <v>-3.0921225590162561E-2</v>
      </c>
      <c r="J79" s="278" t="s">
        <v>339</v>
      </c>
      <c r="K79" s="372" t="s">
        <v>340</v>
      </c>
      <c r="L79" s="397">
        <v>78028975.653715625</v>
      </c>
      <c r="M79" s="397">
        <v>467879.96706019342</v>
      </c>
      <c r="N79" s="369">
        <v>6.0324053305076406E-3</v>
      </c>
      <c r="O79" s="370">
        <v>364884669.99110937</v>
      </c>
      <c r="P79" s="370">
        <v>-11642687.357442319</v>
      </c>
      <c r="Q79" s="369">
        <v>-3.0921225590162561E-2</v>
      </c>
    </row>
    <row r="80" spans="1:17">
      <c r="A80" s="460"/>
      <c r="B80" s="290" t="s">
        <v>340</v>
      </c>
      <c r="C80" s="365">
        <v>84072869.293315604</v>
      </c>
      <c r="D80" s="365">
        <v>-1119405.1516321748</v>
      </c>
      <c r="E80" s="366">
        <v>-1.3139749571488987E-2</v>
      </c>
      <c r="F80" s="367">
        <v>408214035.6100691</v>
      </c>
      <c r="G80" s="367">
        <v>-19270123.161932409</v>
      </c>
      <c r="H80" s="366">
        <v>-4.5077981877242192E-2</v>
      </c>
      <c r="J80" s="278" t="s">
        <v>340</v>
      </c>
      <c r="K80" s="373" t="s">
        <v>341</v>
      </c>
      <c r="L80" s="365">
        <v>84072869.293315604</v>
      </c>
      <c r="M80" s="365">
        <v>-1119405.1516321748</v>
      </c>
      <c r="N80" s="366">
        <v>-1.3139749571488987E-2</v>
      </c>
      <c r="O80" s="367">
        <v>408214035.6100691</v>
      </c>
      <c r="P80" s="367">
        <v>-19270123.161932409</v>
      </c>
      <c r="Q80" s="366">
        <v>-4.5077981877242192E-2</v>
      </c>
    </row>
    <row r="81" spans="1:17">
      <c r="A81" s="460"/>
      <c r="B81" s="290" t="s">
        <v>341</v>
      </c>
      <c r="C81" s="397">
        <v>31618893.049495853</v>
      </c>
      <c r="D81" s="397">
        <v>-467948.32436358184</v>
      </c>
      <c r="E81" s="369">
        <v>-1.4583807702082225E-2</v>
      </c>
      <c r="F81" s="370">
        <v>150957665.56519786</v>
      </c>
      <c r="G81" s="370">
        <v>-8423840.3633167148</v>
      </c>
      <c r="H81" s="369">
        <v>-5.2853311394202518E-2</v>
      </c>
      <c r="J81" s="278" t="s">
        <v>341</v>
      </c>
      <c r="K81" s="372" t="s">
        <v>337</v>
      </c>
      <c r="L81" s="397">
        <v>31618893.049495853</v>
      </c>
      <c r="M81" s="397">
        <v>-467948.32436358184</v>
      </c>
      <c r="N81" s="369">
        <v>-1.4583807702082225E-2</v>
      </c>
      <c r="O81" s="370">
        <v>150957665.56519786</v>
      </c>
      <c r="P81" s="370">
        <v>-8423840.3633167148</v>
      </c>
      <c r="Q81" s="369">
        <v>-5.2853311394202518E-2</v>
      </c>
    </row>
    <row r="82" spans="1:17">
      <c r="A82" s="460"/>
      <c r="B82" s="290" t="s">
        <v>342</v>
      </c>
      <c r="C82" s="365">
        <v>400423619.92330563</v>
      </c>
      <c r="D82" s="365">
        <v>-4179529.6327239275</v>
      </c>
      <c r="E82" s="366">
        <v>-1.0329948339033246E-2</v>
      </c>
      <c r="F82" s="367">
        <v>1878323192.4237053</v>
      </c>
      <c r="G82" s="367">
        <v>-84498314.786202669</v>
      </c>
      <c r="H82" s="366">
        <v>-4.3049413548720737E-2</v>
      </c>
      <c r="J82" s="278" t="s">
        <v>342</v>
      </c>
      <c r="K82" s="373" t="s">
        <v>342</v>
      </c>
      <c r="L82" s="365">
        <v>400423619.92330563</v>
      </c>
      <c r="M82" s="365">
        <v>-4179529.6327239275</v>
      </c>
      <c r="N82" s="366">
        <v>-1.0329948339033246E-2</v>
      </c>
      <c r="O82" s="367">
        <v>1878323192.4237053</v>
      </c>
      <c r="P82" s="367">
        <v>-84498314.786202669</v>
      </c>
      <c r="Q82" s="366">
        <v>-4.3049413548720737E-2</v>
      </c>
    </row>
    <row r="83" spans="1:17">
      <c r="A83" s="460"/>
      <c r="B83" s="290" t="s">
        <v>371</v>
      </c>
      <c r="C83" s="397">
        <v>46120634.298196808</v>
      </c>
      <c r="D83" s="397">
        <v>-998554.12921661884</v>
      </c>
      <c r="E83" s="369">
        <v>-2.1192091004599539E-2</v>
      </c>
      <c r="F83" s="370">
        <v>250023372.77484024</v>
      </c>
      <c r="G83" s="370">
        <v>-8396868.9022989273</v>
      </c>
      <c r="H83" s="369">
        <v>-3.249307735262344E-2</v>
      </c>
      <c r="J83" s="278" t="s">
        <v>371</v>
      </c>
      <c r="K83" s="372" t="s">
        <v>371</v>
      </c>
      <c r="L83" s="397">
        <v>46120634.298196808</v>
      </c>
      <c r="M83" s="397">
        <v>-998554.12921661884</v>
      </c>
      <c r="N83" s="369">
        <v>-2.1192091004599539E-2</v>
      </c>
      <c r="O83" s="370">
        <v>250023372.77484024</v>
      </c>
      <c r="P83" s="370">
        <v>-8396868.9022989273</v>
      </c>
      <c r="Q83" s="369">
        <v>-3.249307735262344E-2</v>
      </c>
    </row>
    <row r="84" spans="1:17">
      <c r="A84" s="460"/>
      <c r="B84" s="290" t="s">
        <v>343</v>
      </c>
      <c r="C84" s="365">
        <v>40264234.3883572</v>
      </c>
      <c r="D84" s="365">
        <v>-830509.23955903202</v>
      </c>
      <c r="E84" s="366">
        <v>-2.0209622113200276E-2</v>
      </c>
      <c r="F84" s="367">
        <v>187756931.71399003</v>
      </c>
      <c r="G84" s="367">
        <v>-14254748.73554793</v>
      </c>
      <c r="H84" s="366">
        <v>-7.05639827549909E-2</v>
      </c>
      <c r="J84" s="278" t="s">
        <v>343</v>
      </c>
      <c r="K84" s="373" t="s">
        <v>343</v>
      </c>
      <c r="L84" s="365">
        <v>40264234.3883572</v>
      </c>
      <c r="M84" s="365">
        <v>-830509.23955903202</v>
      </c>
      <c r="N84" s="366">
        <v>-2.0209622113200276E-2</v>
      </c>
      <c r="O84" s="367">
        <v>187756931.71399003</v>
      </c>
      <c r="P84" s="367">
        <v>-14254748.73554793</v>
      </c>
      <c r="Q84" s="366">
        <v>-7.05639827549909E-2</v>
      </c>
    </row>
    <row r="85" spans="1:17">
      <c r="A85" s="460"/>
      <c r="B85" s="290" t="s">
        <v>344</v>
      </c>
      <c r="C85" s="397">
        <v>216925184.00148705</v>
      </c>
      <c r="D85" s="397">
        <v>-1234682.7169023752</v>
      </c>
      <c r="E85" s="369">
        <v>-5.6595318629166528E-3</v>
      </c>
      <c r="F85" s="370">
        <v>995232610.9504323</v>
      </c>
      <c r="G85" s="370">
        <v>-48397467.128544569</v>
      </c>
      <c r="H85" s="369">
        <v>-4.6374158952595924E-2</v>
      </c>
      <c r="J85" s="278" t="s">
        <v>344</v>
      </c>
      <c r="K85" s="372" t="s">
        <v>344</v>
      </c>
      <c r="L85" s="397">
        <v>216925184.00148705</v>
      </c>
      <c r="M85" s="397">
        <v>-1234682.7169023752</v>
      </c>
      <c r="N85" s="369">
        <v>-5.6595318629166528E-3</v>
      </c>
      <c r="O85" s="370">
        <v>995232610.9504323</v>
      </c>
      <c r="P85" s="370">
        <v>-48397467.128544569</v>
      </c>
      <c r="Q85" s="369">
        <v>-4.6374158952595924E-2</v>
      </c>
    </row>
    <row r="86" spans="1:17">
      <c r="A86" s="460"/>
      <c r="B86" s="290" t="s">
        <v>345</v>
      </c>
      <c r="C86" s="365">
        <v>58962144.043309875</v>
      </c>
      <c r="D86" s="365">
        <v>-878885.8582822457</v>
      </c>
      <c r="E86" s="366">
        <v>-1.4687010897498978E-2</v>
      </c>
      <c r="F86" s="367">
        <v>275372265.63442492</v>
      </c>
      <c r="G86" s="367">
        <v>-8718187.931216538</v>
      </c>
      <c r="H86" s="366">
        <v>-3.0688070724636751E-2</v>
      </c>
      <c r="J86" s="278" t="s">
        <v>345</v>
      </c>
      <c r="K86" s="373" t="s">
        <v>345</v>
      </c>
      <c r="L86" s="365">
        <v>58962144.043309875</v>
      </c>
      <c r="M86" s="365">
        <v>-878885.8582822457</v>
      </c>
      <c r="N86" s="366">
        <v>-1.4687010897498978E-2</v>
      </c>
      <c r="O86" s="367">
        <v>275372265.63442492</v>
      </c>
      <c r="P86" s="367">
        <v>-8718187.931216538</v>
      </c>
      <c r="Q86" s="366">
        <v>-3.0688070724636751E-2</v>
      </c>
    </row>
    <row r="87" spans="1:17">
      <c r="A87" s="460"/>
      <c r="B87" s="290" t="s">
        <v>346</v>
      </c>
      <c r="C87" s="378">
        <v>10657302.305058062</v>
      </c>
      <c r="D87" s="378">
        <v>-442194.79634809494</v>
      </c>
      <c r="E87" s="378">
        <v>-3.9839174001142341E-2</v>
      </c>
      <c r="F87" s="378">
        <v>49859438.422770739</v>
      </c>
      <c r="G87" s="378">
        <v>-1214896.3707485199</v>
      </c>
      <c r="H87" s="378">
        <v>-2.3786827095449048E-2</v>
      </c>
      <c r="J87" s="278" t="s">
        <v>346</v>
      </c>
      <c r="K87" s="372" t="s">
        <v>346</v>
      </c>
      <c r="L87" s="378">
        <v>10657302.305058062</v>
      </c>
      <c r="M87" s="378">
        <v>-442194.79634809494</v>
      </c>
      <c r="N87" s="378">
        <v>-3.9839174001142341E-2</v>
      </c>
      <c r="O87" s="378">
        <v>49859438.422770739</v>
      </c>
      <c r="P87" s="378">
        <v>-1214896.3707485199</v>
      </c>
      <c r="Q87" s="378">
        <v>-2.3786827095449048E-2</v>
      </c>
    </row>
    <row r="88" spans="1:17">
      <c r="A88" s="460"/>
      <c r="B88" s="290" t="s">
        <v>347</v>
      </c>
      <c r="C88" s="365">
        <v>7192927.6613705819</v>
      </c>
      <c r="D88" s="365">
        <v>-72389.03760825377</v>
      </c>
      <c r="E88" s="366">
        <v>-9.963645166139597E-3</v>
      </c>
      <c r="F88" s="367">
        <v>32121987.035965681</v>
      </c>
      <c r="G88" s="367">
        <v>-1859676.0260577947</v>
      </c>
      <c r="H88" s="366">
        <v>-5.4725868556330104E-2</v>
      </c>
      <c r="J88" s="278" t="s">
        <v>347</v>
      </c>
      <c r="K88" s="373" t="s">
        <v>347</v>
      </c>
      <c r="L88" s="365">
        <v>7192927.6613705819</v>
      </c>
      <c r="M88" s="365">
        <v>-72389.03760825377</v>
      </c>
      <c r="N88" s="366">
        <v>-9.963645166139597E-3</v>
      </c>
      <c r="O88" s="367">
        <v>32121987.035965681</v>
      </c>
      <c r="P88" s="367">
        <v>-1859676.0260577947</v>
      </c>
      <c r="Q88" s="366">
        <v>-5.4725868556330104E-2</v>
      </c>
    </row>
    <row r="89" spans="1:17" s="362" customFormat="1">
      <c r="A89" s="460"/>
      <c r="B89" s="373" t="s">
        <v>472</v>
      </c>
      <c r="C89" s="397">
        <v>20698596.89571939</v>
      </c>
      <c r="D89" s="397">
        <v>-246773.06439070031</v>
      </c>
      <c r="E89" s="369">
        <v>-1.1781747701791525E-2</v>
      </c>
      <c r="F89" s="370">
        <v>92856729.962647647</v>
      </c>
      <c r="G89" s="370">
        <v>-3753144.0807313323</v>
      </c>
      <c r="H89" s="369">
        <v>-3.8848452271515496E-2</v>
      </c>
      <c r="I89" s="196"/>
      <c r="J89" s="380" t="s">
        <v>472</v>
      </c>
      <c r="K89" s="372" t="s">
        <v>534</v>
      </c>
      <c r="L89" s="397">
        <v>20698596.89571939</v>
      </c>
      <c r="M89" s="397">
        <v>-246773.06439070031</v>
      </c>
      <c r="N89" s="369">
        <v>-1.1781747701791525E-2</v>
      </c>
      <c r="O89" s="370">
        <v>92856729.962647647</v>
      </c>
      <c r="P89" s="370">
        <v>-3753144.0807313323</v>
      </c>
      <c r="Q89" s="369">
        <v>-3.8848452271515496E-2</v>
      </c>
    </row>
    <row r="90" spans="1:17">
      <c r="A90" s="460"/>
      <c r="B90" s="290" t="s">
        <v>281</v>
      </c>
      <c r="C90" s="379">
        <v>441190328.82481372</v>
      </c>
      <c r="D90" s="379">
        <v>-8660997.13457793</v>
      </c>
      <c r="E90" s="379">
        <v>-1.9253021242310982E-2</v>
      </c>
      <c r="F90" s="379">
        <v>1943585543.4370332</v>
      </c>
      <c r="G90" s="379">
        <v>-85700093.446038008</v>
      </c>
      <c r="H90" s="379">
        <v>-4.2231656248092837E-2</v>
      </c>
      <c r="J90" s="278" t="s">
        <v>281</v>
      </c>
      <c r="K90" s="373" t="s">
        <v>535</v>
      </c>
      <c r="L90" s="379">
        <v>441190328.82481372</v>
      </c>
      <c r="M90" s="379">
        <v>-8660997.13457793</v>
      </c>
      <c r="N90" s="379">
        <v>-1.9253021242310982E-2</v>
      </c>
      <c r="O90" s="379">
        <v>1943585543.4370332</v>
      </c>
      <c r="P90" s="379">
        <v>-85700093.446038008</v>
      </c>
      <c r="Q90" s="379">
        <v>-4.2231656248092837E-2</v>
      </c>
    </row>
    <row r="91" spans="1:17">
      <c r="A91" s="460"/>
      <c r="B91" s="336" t="s">
        <v>457</v>
      </c>
      <c r="C91" s="397">
        <v>38480871.204475887</v>
      </c>
      <c r="D91" s="397">
        <v>-749710.6720674783</v>
      </c>
      <c r="E91" s="369">
        <v>-1.9110363298377255E-2</v>
      </c>
      <c r="F91" s="370">
        <v>179387455.6967862</v>
      </c>
      <c r="G91" s="370">
        <v>-10404800.896826357</v>
      </c>
      <c r="H91" s="369">
        <v>-5.4822051666234994E-2</v>
      </c>
      <c r="J91" s="340" t="s">
        <v>457</v>
      </c>
      <c r="K91" s="372" t="s">
        <v>457</v>
      </c>
      <c r="L91" s="397">
        <v>38480871.204475887</v>
      </c>
      <c r="M91" s="397">
        <v>-749710.6720674783</v>
      </c>
      <c r="N91" s="369">
        <v>-1.9110363298377255E-2</v>
      </c>
      <c r="O91" s="370">
        <v>179387455.6967862</v>
      </c>
      <c r="P91" s="370">
        <v>-10404800.896826357</v>
      </c>
      <c r="Q91" s="369">
        <v>-5.4822051666234994E-2</v>
      </c>
    </row>
    <row r="92" spans="1:17">
      <c r="A92" s="460"/>
      <c r="B92" s="336" t="s">
        <v>458</v>
      </c>
      <c r="C92" s="365">
        <v>129666317.70030403</v>
      </c>
      <c r="D92" s="365">
        <v>-3275203.0080325902</v>
      </c>
      <c r="E92" s="366">
        <v>-2.4636419010266412E-2</v>
      </c>
      <c r="F92" s="367">
        <v>533559579.9672296</v>
      </c>
      <c r="G92" s="367">
        <v>-21041281.177616477</v>
      </c>
      <c r="H92" s="366">
        <v>-3.7939503256777467E-2</v>
      </c>
      <c r="J92" s="340" t="s">
        <v>458</v>
      </c>
      <c r="K92" s="373" t="s">
        <v>458</v>
      </c>
      <c r="L92" s="365">
        <v>129666317.70030403</v>
      </c>
      <c r="M92" s="365">
        <v>-3275203.0080325902</v>
      </c>
      <c r="N92" s="366">
        <v>-2.4636419010266412E-2</v>
      </c>
      <c r="O92" s="367">
        <v>533559579.9672296</v>
      </c>
      <c r="P92" s="367">
        <v>-21041281.177616477</v>
      </c>
      <c r="Q92" s="366">
        <v>-3.7939503256777467E-2</v>
      </c>
    </row>
    <row r="93" spans="1:17">
      <c r="A93" s="460"/>
      <c r="B93" s="336" t="s">
        <v>459</v>
      </c>
      <c r="C93" s="397">
        <v>43866435.284646362</v>
      </c>
      <c r="D93" s="397">
        <v>-962924.62655908614</v>
      </c>
      <c r="E93" s="369">
        <v>-2.1479776389097975E-2</v>
      </c>
      <c r="F93" s="370">
        <v>191132117.5779314</v>
      </c>
      <c r="G93" s="370">
        <v>-14191747.735516548</v>
      </c>
      <c r="H93" s="369">
        <v>-6.9118841659499192E-2</v>
      </c>
      <c r="J93" s="340" t="s">
        <v>459</v>
      </c>
      <c r="K93" s="372" t="s">
        <v>459</v>
      </c>
      <c r="L93" s="397">
        <v>43866435.284646362</v>
      </c>
      <c r="M93" s="397">
        <v>-962924.62655908614</v>
      </c>
      <c r="N93" s="369">
        <v>-2.1479776389097975E-2</v>
      </c>
      <c r="O93" s="370">
        <v>191132117.5779314</v>
      </c>
      <c r="P93" s="370">
        <v>-14191747.735516548</v>
      </c>
      <c r="Q93" s="369">
        <v>-6.9118841659499192E-2</v>
      </c>
    </row>
    <row r="94" spans="1:17">
      <c r="A94" s="460"/>
      <c r="B94" s="336" t="s">
        <v>460</v>
      </c>
      <c r="C94" s="365">
        <v>35838126.818029881</v>
      </c>
      <c r="D94" s="365">
        <v>-641466.58903349936</v>
      </c>
      <c r="E94" s="366">
        <v>-1.7584258187189526E-2</v>
      </c>
      <c r="F94" s="367">
        <v>157833965.54918885</v>
      </c>
      <c r="G94" s="367">
        <v>-3358075.6645829678</v>
      </c>
      <c r="H94" s="366">
        <v>-2.0832763449713437E-2</v>
      </c>
      <c r="J94" s="340" t="s">
        <v>460</v>
      </c>
      <c r="K94" s="373" t="s">
        <v>460</v>
      </c>
      <c r="L94" s="365">
        <v>35838126.818029881</v>
      </c>
      <c r="M94" s="365">
        <v>-641466.58903349936</v>
      </c>
      <c r="N94" s="366">
        <v>-1.7584258187189526E-2</v>
      </c>
      <c r="O94" s="367">
        <v>157833965.54918885</v>
      </c>
      <c r="P94" s="367">
        <v>-3358075.6645829678</v>
      </c>
      <c r="Q94" s="366">
        <v>-2.0832763449713437E-2</v>
      </c>
    </row>
    <row r="95" spans="1:17">
      <c r="A95" s="460"/>
      <c r="B95" s="336" t="s">
        <v>461</v>
      </c>
      <c r="C95" s="397">
        <v>62022417.870279454</v>
      </c>
      <c r="D95" s="397">
        <v>-1176082.7980552614</v>
      </c>
      <c r="E95" s="369">
        <v>-1.860934651325568E-2</v>
      </c>
      <c r="F95" s="370">
        <v>277884551.77439511</v>
      </c>
      <c r="G95" s="370">
        <v>-13168533.189668</v>
      </c>
      <c r="H95" s="369">
        <v>-4.5244437767405707E-2</v>
      </c>
      <c r="J95" s="340" t="s">
        <v>461</v>
      </c>
      <c r="K95" s="372" t="s">
        <v>461</v>
      </c>
      <c r="L95" s="397">
        <v>62022417.870279454</v>
      </c>
      <c r="M95" s="397">
        <v>-1176082.7980552614</v>
      </c>
      <c r="N95" s="369">
        <v>-1.860934651325568E-2</v>
      </c>
      <c r="O95" s="370">
        <v>277884551.77439511</v>
      </c>
      <c r="P95" s="370">
        <v>-13168533.189668</v>
      </c>
      <c r="Q95" s="369">
        <v>-4.5244437767405707E-2</v>
      </c>
    </row>
    <row r="96" spans="1:17">
      <c r="A96" s="460"/>
      <c r="B96" s="336" t="s">
        <v>462</v>
      </c>
      <c r="C96" s="365">
        <v>73348920.592066824</v>
      </c>
      <c r="D96" s="365">
        <v>-746384.33198457956</v>
      </c>
      <c r="E96" s="366">
        <v>-1.0073301307682487E-2</v>
      </c>
      <c r="F96" s="367">
        <v>349254068.22237879</v>
      </c>
      <c r="G96" s="367">
        <v>-9139382.5993964672</v>
      </c>
      <c r="H96" s="366">
        <v>-2.5500975473855329E-2</v>
      </c>
      <c r="J96" s="340" t="s">
        <v>462</v>
      </c>
      <c r="K96" s="373" t="s">
        <v>462</v>
      </c>
      <c r="L96" s="365">
        <v>73348920.592066824</v>
      </c>
      <c r="M96" s="365">
        <v>-746384.33198457956</v>
      </c>
      <c r="N96" s="366">
        <v>-1.0073301307682487E-2</v>
      </c>
      <c r="O96" s="367">
        <v>349254068.22237879</v>
      </c>
      <c r="P96" s="367">
        <v>-9139382.5993964672</v>
      </c>
      <c r="Q96" s="366">
        <v>-2.5500975473855329E-2</v>
      </c>
    </row>
    <row r="97" spans="1:24">
      <c r="A97" s="460"/>
      <c r="B97" s="336" t="s">
        <v>463</v>
      </c>
      <c r="C97" s="397">
        <v>25785149.485805564</v>
      </c>
      <c r="D97" s="397">
        <v>-385049.62324234471</v>
      </c>
      <c r="E97" s="369">
        <v>-1.4713285964615387E-2</v>
      </c>
      <c r="F97" s="370">
        <v>104917318.40840741</v>
      </c>
      <c r="G97" s="370">
        <v>-4000134.8474554271</v>
      </c>
      <c r="H97" s="369">
        <v>-3.6726298016338414E-2</v>
      </c>
      <c r="J97" s="340" t="s">
        <v>463</v>
      </c>
      <c r="K97" s="372" t="s">
        <v>463</v>
      </c>
      <c r="L97" s="397">
        <v>25785149.485805564</v>
      </c>
      <c r="M97" s="397">
        <v>-385049.62324234471</v>
      </c>
      <c r="N97" s="369">
        <v>-1.4713285964615387E-2</v>
      </c>
      <c r="O97" s="370">
        <v>104917318.40840741</v>
      </c>
      <c r="P97" s="370">
        <v>-4000134.8474554271</v>
      </c>
      <c r="Q97" s="369">
        <v>-3.6726298016338414E-2</v>
      </c>
    </row>
    <row r="98" spans="1:24">
      <c r="A98" s="460"/>
      <c r="B98" s="336" t="s">
        <v>464</v>
      </c>
      <c r="C98" s="365">
        <v>11676825.337813329</v>
      </c>
      <c r="D98" s="365">
        <v>-195835.51746883243</v>
      </c>
      <c r="E98" s="366">
        <v>-1.6494661125749665E-2</v>
      </c>
      <c r="F98" s="367">
        <v>50555035.259682409</v>
      </c>
      <c r="G98" s="367">
        <v>-3271085.0509211123</v>
      </c>
      <c r="H98" s="366">
        <v>-6.0771332432011119E-2</v>
      </c>
      <c r="J98" s="340" t="s">
        <v>464</v>
      </c>
      <c r="K98" s="373" t="s">
        <v>464</v>
      </c>
      <c r="L98" s="365">
        <v>11676825.337813329</v>
      </c>
      <c r="M98" s="365">
        <v>-195835.51746883243</v>
      </c>
      <c r="N98" s="366">
        <v>-1.6494661125749665E-2</v>
      </c>
      <c r="O98" s="367">
        <v>50555035.259682409</v>
      </c>
      <c r="P98" s="367">
        <v>-3271085.0509211123</v>
      </c>
      <c r="Q98" s="366">
        <v>-6.0771332432011119E-2</v>
      </c>
    </row>
    <row r="99" spans="1:24">
      <c r="A99" s="460"/>
      <c r="B99" s="336" t="s">
        <v>465</v>
      </c>
      <c r="C99" s="397">
        <v>11168413.889982671</v>
      </c>
      <c r="D99" s="397">
        <v>-193435.55700223334</v>
      </c>
      <c r="E99" s="369">
        <v>-1.7025006175694871E-2</v>
      </c>
      <c r="F99" s="370">
        <v>53394132.470607281</v>
      </c>
      <c r="G99" s="370">
        <v>-3191246.5927914232</v>
      </c>
      <c r="H99" s="369">
        <v>-5.6397017137870993E-2</v>
      </c>
      <c r="J99" s="340" t="s">
        <v>465</v>
      </c>
      <c r="K99" s="372" t="s">
        <v>465</v>
      </c>
      <c r="L99" s="397">
        <v>11168413.889982671</v>
      </c>
      <c r="M99" s="397">
        <v>-193435.55700223334</v>
      </c>
      <c r="N99" s="369">
        <v>-1.7025006175694871E-2</v>
      </c>
      <c r="O99" s="370">
        <v>53394132.470607281</v>
      </c>
      <c r="P99" s="370">
        <v>-3191246.5927914232</v>
      </c>
      <c r="Q99" s="369">
        <v>-5.6397017137870993E-2</v>
      </c>
    </row>
    <row r="100" spans="1:24">
      <c r="A100" s="460"/>
      <c r="B100" s="336" t="s">
        <v>466</v>
      </c>
      <c r="C100" s="379">
        <v>9336850.6414096504</v>
      </c>
      <c r="D100" s="379">
        <v>-334904.41113222949</v>
      </c>
      <c r="E100" s="379">
        <v>-3.4627056755765509E-2</v>
      </c>
      <c r="F100" s="379">
        <v>45667318.51042632</v>
      </c>
      <c r="G100" s="379">
        <v>-3933805.6912634149</v>
      </c>
      <c r="H100" s="379">
        <v>-7.9308801051920591E-2</v>
      </c>
      <c r="J100" s="340" t="s">
        <v>466</v>
      </c>
      <c r="K100" s="373" t="s">
        <v>536</v>
      </c>
      <c r="L100" s="379">
        <v>9336850.6414096504</v>
      </c>
      <c r="M100" s="379">
        <v>-334904.41113222949</v>
      </c>
      <c r="N100" s="379">
        <v>-3.4627056755765509E-2</v>
      </c>
      <c r="O100" s="379">
        <v>45667318.51042632</v>
      </c>
      <c r="P100" s="379">
        <v>-3933805.6912634149</v>
      </c>
      <c r="Q100" s="379">
        <v>-7.9308801051920591E-2</v>
      </c>
    </row>
    <row r="101" spans="1:24">
      <c r="A101" s="460"/>
      <c r="B101" s="290" t="s">
        <v>282</v>
      </c>
      <c r="C101" s="397">
        <v>108649423.95266102</v>
      </c>
      <c r="D101" s="397">
        <v>-726112.99085761607</v>
      </c>
      <c r="E101" s="369">
        <v>-6.6387147542194902E-3</v>
      </c>
      <c r="F101" s="370">
        <v>453856700.14585227</v>
      </c>
      <c r="G101" s="370">
        <v>-9457857.8736296296</v>
      </c>
      <c r="H101" s="369">
        <v>-2.0413470092670683E-2</v>
      </c>
      <c r="J101" s="278" t="s">
        <v>282</v>
      </c>
      <c r="K101" s="372" t="s">
        <v>282</v>
      </c>
      <c r="L101" s="397">
        <v>108649423.95266102</v>
      </c>
      <c r="M101" s="397">
        <v>-726112.99085761607</v>
      </c>
      <c r="N101" s="369">
        <v>-6.6387147542194902E-3</v>
      </c>
      <c r="O101" s="370">
        <v>453856700.14585227</v>
      </c>
      <c r="P101" s="370">
        <v>-9457857.8736296296</v>
      </c>
      <c r="Q101" s="369">
        <v>-2.0413470092670683E-2</v>
      </c>
      <c r="R101" s="341" t="s">
        <v>467</v>
      </c>
      <c r="S101" s="342">
        <f>(L90-(SUM(L91:L99)))</f>
        <v>9336850.6414097548</v>
      </c>
      <c r="T101" s="342">
        <f>(M90-(SUM(M91:M99)))</f>
        <v>-334904.4111320246</v>
      </c>
      <c r="U101" s="343">
        <f>(((S101+T101)-(S101))/S101)</f>
        <v>-3.5869098049688623E-2</v>
      </c>
      <c r="V101" s="342">
        <f>(O90-(SUM(O91:O99)))</f>
        <v>45667318.510426044</v>
      </c>
      <c r="W101" s="342">
        <f>(P90-(SUM(P91:P99)))</f>
        <v>-3933805.6912632287</v>
      </c>
      <c r="X101" s="343">
        <f>(((V101+W101)-(V101))/V101)</f>
        <v>-8.614050090033476E-2</v>
      </c>
    </row>
    <row r="102" spans="1:24">
      <c r="A102" s="460"/>
      <c r="B102" s="290" t="s">
        <v>348</v>
      </c>
      <c r="C102" s="365">
        <v>27965481.653293282</v>
      </c>
      <c r="D102" s="365">
        <v>-377368.27699701488</v>
      </c>
      <c r="E102" s="366">
        <v>-1.3314408322563127E-2</v>
      </c>
      <c r="F102" s="367">
        <v>129222112.15651321</v>
      </c>
      <c r="G102" s="367">
        <v>-3868080.4851405919</v>
      </c>
      <c r="H102" s="366">
        <v>-2.906360272206851E-2</v>
      </c>
      <c r="J102" s="278" t="s">
        <v>348</v>
      </c>
      <c r="K102" s="373" t="s">
        <v>348</v>
      </c>
      <c r="L102" s="365">
        <v>27965481.653293282</v>
      </c>
      <c r="M102" s="365">
        <v>-377368.27699701488</v>
      </c>
      <c r="N102" s="366">
        <v>-1.3314408322563127E-2</v>
      </c>
      <c r="O102" s="367">
        <v>129222112.15651321</v>
      </c>
      <c r="P102" s="367">
        <v>-3868080.4851405919</v>
      </c>
      <c r="Q102" s="366">
        <v>-2.906360272206851E-2</v>
      </c>
    </row>
    <row r="103" spans="1:24">
      <c r="A103" s="460"/>
      <c r="B103" s="290" t="s">
        <v>349</v>
      </c>
      <c r="C103" s="397">
        <v>80683942.299368203</v>
      </c>
      <c r="D103" s="397">
        <v>-348744.71386078</v>
      </c>
      <c r="E103" s="369">
        <v>-4.3037535433552354E-3</v>
      </c>
      <c r="F103" s="370">
        <v>324634587.98933893</v>
      </c>
      <c r="G103" s="370">
        <v>-5589777.3884891868</v>
      </c>
      <c r="H103" s="369">
        <v>-1.6927210631758231E-2</v>
      </c>
      <c r="J103" s="278" t="s">
        <v>349</v>
      </c>
      <c r="K103" s="372" t="s">
        <v>349</v>
      </c>
      <c r="L103" s="397">
        <v>80683942.299368203</v>
      </c>
      <c r="M103" s="397">
        <v>-348744.71386078</v>
      </c>
      <c r="N103" s="369">
        <v>-4.3037535433552354E-3</v>
      </c>
      <c r="O103" s="370">
        <v>324634587.98933893</v>
      </c>
      <c r="P103" s="370">
        <v>-5589777.3884891868</v>
      </c>
      <c r="Q103" s="369">
        <v>-1.6927210631758231E-2</v>
      </c>
    </row>
    <row r="104" spans="1:24">
      <c r="A104" s="460"/>
      <c r="B104" s="290" t="s">
        <v>283</v>
      </c>
      <c r="C104" s="365">
        <v>128909974.37210263</v>
      </c>
      <c r="D104" s="365">
        <v>-942697.22683031857</v>
      </c>
      <c r="E104" s="366">
        <v>-7.2597445645320481E-3</v>
      </c>
      <c r="F104" s="367">
        <v>689337671.65217483</v>
      </c>
      <c r="G104" s="367">
        <v>1621309.3355951309</v>
      </c>
      <c r="H104" s="366">
        <v>2.3575261902068663E-3</v>
      </c>
      <c r="J104" s="278" t="s">
        <v>283</v>
      </c>
      <c r="K104" s="373" t="s">
        <v>283</v>
      </c>
      <c r="L104" s="365">
        <v>128909974.37210263</v>
      </c>
      <c r="M104" s="365">
        <v>-942697.22683031857</v>
      </c>
      <c r="N104" s="366">
        <v>-7.2597445645320481E-3</v>
      </c>
      <c r="O104" s="367">
        <v>689337671.65217483</v>
      </c>
      <c r="P104" s="367">
        <v>1621309.3355951309</v>
      </c>
      <c r="Q104" s="366">
        <v>2.3575261902068663E-3</v>
      </c>
    </row>
    <row r="105" spans="1:24">
      <c r="A105" s="460"/>
      <c r="B105" s="290" t="s">
        <v>350</v>
      </c>
      <c r="C105" s="397">
        <v>31048793.947084621</v>
      </c>
      <c r="D105" s="397">
        <v>-265804.61668574437</v>
      </c>
      <c r="E105" s="369">
        <v>-8.4882013142991014E-3</v>
      </c>
      <c r="F105" s="370">
        <v>177491443.29713959</v>
      </c>
      <c r="G105" s="370">
        <v>-202691.43695175648</v>
      </c>
      <c r="H105" s="369">
        <v>-1.1406760119295558E-3</v>
      </c>
      <c r="J105" s="278" t="s">
        <v>350</v>
      </c>
      <c r="K105" s="372" t="s">
        <v>350</v>
      </c>
      <c r="L105" s="397">
        <v>31048793.947084621</v>
      </c>
      <c r="M105" s="397">
        <v>-265804.61668574437</v>
      </c>
      <c r="N105" s="369">
        <v>-8.4882013142991014E-3</v>
      </c>
      <c r="O105" s="370">
        <v>177491443.29713959</v>
      </c>
      <c r="P105" s="370">
        <v>-202691.43695175648</v>
      </c>
      <c r="Q105" s="369">
        <v>-1.1406760119295558E-3</v>
      </c>
    </row>
    <row r="106" spans="1:24">
      <c r="A106" s="460"/>
      <c r="B106" s="290" t="s">
        <v>351</v>
      </c>
      <c r="C106" s="365">
        <v>65238763.319673166</v>
      </c>
      <c r="D106" s="365">
        <v>-546783.60202077776</v>
      </c>
      <c r="E106" s="366">
        <v>-8.3116068438501677E-3</v>
      </c>
      <c r="F106" s="367">
        <v>348909945.50644881</v>
      </c>
      <c r="G106" s="367">
        <v>1658697.8479597569</v>
      </c>
      <c r="H106" s="366">
        <v>4.7766505063533572E-3</v>
      </c>
      <c r="J106" s="278" t="s">
        <v>351</v>
      </c>
      <c r="K106" s="373" t="s">
        <v>351</v>
      </c>
      <c r="L106" s="365">
        <v>65238763.319673166</v>
      </c>
      <c r="M106" s="365">
        <v>-546783.60202077776</v>
      </c>
      <c r="N106" s="366">
        <v>-8.3116068438501677E-3</v>
      </c>
      <c r="O106" s="367">
        <v>348909945.50644881</v>
      </c>
      <c r="P106" s="367">
        <v>1658697.8479597569</v>
      </c>
      <c r="Q106" s="366">
        <v>4.7766505063533572E-3</v>
      </c>
    </row>
    <row r="107" spans="1:24">
      <c r="A107" s="460"/>
      <c r="B107" s="290" t="s">
        <v>352</v>
      </c>
      <c r="C107" s="397">
        <v>19196640.211583111</v>
      </c>
      <c r="D107" s="397">
        <v>-62121.149562552571</v>
      </c>
      <c r="E107" s="369">
        <v>-3.2256046169138008E-3</v>
      </c>
      <c r="F107" s="370">
        <v>88183399.976256102</v>
      </c>
      <c r="G107" s="370">
        <v>-16033.210749909282</v>
      </c>
      <c r="H107" s="369">
        <v>-1.8178360302967771E-4</v>
      </c>
      <c r="J107" s="278" t="s">
        <v>352</v>
      </c>
      <c r="K107" s="372" t="s">
        <v>352</v>
      </c>
      <c r="L107" s="397">
        <v>19196640.211583111</v>
      </c>
      <c r="M107" s="397">
        <v>-62121.149562552571</v>
      </c>
      <c r="N107" s="369">
        <v>-3.2256046169138008E-3</v>
      </c>
      <c r="O107" s="370">
        <v>88183399.976256102</v>
      </c>
      <c r="P107" s="370">
        <v>-16033.210749909282</v>
      </c>
      <c r="Q107" s="369">
        <v>-1.8178360302967771E-4</v>
      </c>
    </row>
    <row r="108" spans="1:24">
      <c r="A108" s="460"/>
      <c r="B108" s="290" t="s">
        <v>353</v>
      </c>
      <c r="C108" s="365">
        <v>8330785.284952933</v>
      </c>
      <c r="D108" s="365">
        <v>31224.071615810506</v>
      </c>
      <c r="E108" s="366">
        <v>3.762135227779807E-3</v>
      </c>
      <c r="F108" s="367">
        <v>45077615.069598652</v>
      </c>
      <c r="G108" s="367">
        <v>159403.84931198508</v>
      </c>
      <c r="H108" s="366">
        <v>3.5487577305837281E-3</v>
      </c>
      <c r="J108" s="278" t="s">
        <v>353</v>
      </c>
      <c r="K108" s="373" t="s">
        <v>353</v>
      </c>
      <c r="L108" s="365">
        <v>8330785.284952933</v>
      </c>
      <c r="M108" s="365">
        <v>31224.071615810506</v>
      </c>
      <c r="N108" s="366">
        <v>3.762135227779807E-3</v>
      </c>
      <c r="O108" s="367">
        <v>45077615.069598652</v>
      </c>
      <c r="P108" s="367">
        <v>159403.84931198508</v>
      </c>
      <c r="Q108" s="366">
        <v>3.5487577305837281E-3</v>
      </c>
    </row>
    <row r="109" spans="1:24">
      <c r="A109" s="460"/>
      <c r="B109" s="290" t="s">
        <v>354</v>
      </c>
      <c r="C109" s="397">
        <v>5094991.6088104388</v>
      </c>
      <c r="D109" s="397">
        <v>-99211.930177504197</v>
      </c>
      <c r="E109" s="369">
        <v>-1.9100508756119135E-2</v>
      </c>
      <c r="F109" s="370">
        <v>29675267.802731737</v>
      </c>
      <c r="G109" s="370">
        <v>21932.286025021225</v>
      </c>
      <c r="H109" s="369">
        <v>7.3962290052208648E-4</v>
      </c>
      <c r="J109" s="278" t="s">
        <v>354</v>
      </c>
      <c r="K109" s="372" t="s">
        <v>354</v>
      </c>
      <c r="L109" s="397">
        <v>5094991.6088104388</v>
      </c>
      <c r="M109" s="397">
        <v>-99211.930177504197</v>
      </c>
      <c r="N109" s="369">
        <v>-1.9100508756119135E-2</v>
      </c>
      <c r="O109" s="370">
        <v>29675267.802731737</v>
      </c>
      <c r="P109" s="370">
        <v>21932.286025021225</v>
      </c>
      <c r="Q109" s="369">
        <v>7.3962290052208648E-4</v>
      </c>
    </row>
    <row r="110" spans="1:24">
      <c r="A110" s="460"/>
      <c r="B110" s="290" t="s">
        <v>284</v>
      </c>
      <c r="C110" s="365">
        <v>257144162.4051801</v>
      </c>
      <c r="D110" s="365">
        <v>-7222669.1300748289</v>
      </c>
      <c r="E110" s="366">
        <v>-2.7320632804541677E-2</v>
      </c>
      <c r="F110" s="367">
        <v>1529855242.2321463</v>
      </c>
      <c r="G110" s="367">
        <v>-15981156.44828248</v>
      </c>
      <c r="H110" s="366">
        <v>-1.0338193913614962E-2</v>
      </c>
      <c r="J110" s="278" t="s">
        <v>284</v>
      </c>
      <c r="K110" s="373" t="s">
        <v>284</v>
      </c>
      <c r="L110" s="365">
        <v>257144162.4051801</v>
      </c>
      <c r="M110" s="365">
        <v>-7222669.1300748289</v>
      </c>
      <c r="N110" s="366">
        <v>-2.7320632804541677E-2</v>
      </c>
      <c r="O110" s="367">
        <v>1529855242.2321463</v>
      </c>
      <c r="P110" s="367">
        <v>-15981156.44828248</v>
      </c>
      <c r="Q110" s="366">
        <v>-1.0338193913614962E-2</v>
      </c>
    </row>
    <row r="111" spans="1:24">
      <c r="A111" s="460"/>
      <c r="B111" s="290" t="s">
        <v>355</v>
      </c>
      <c r="C111" s="397">
        <v>257144162.4051801</v>
      </c>
      <c r="D111" s="397">
        <v>-7222669.1300748885</v>
      </c>
      <c r="E111" s="369">
        <v>-2.7320632804541896E-2</v>
      </c>
      <c r="F111" s="370">
        <v>1529855242.232146</v>
      </c>
      <c r="G111" s="370">
        <v>-15981156.448282719</v>
      </c>
      <c r="H111" s="369">
        <v>-1.0338193913615117E-2</v>
      </c>
      <c r="J111" s="278" t="s">
        <v>355</v>
      </c>
      <c r="K111" s="372" t="s">
        <v>355</v>
      </c>
      <c r="L111" s="397">
        <v>257144162.4051801</v>
      </c>
      <c r="M111" s="397">
        <v>-7222669.1300748885</v>
      </c>
      <c r="N111" s="369">
        <v>-2.7320632804541896E-2</v>
      </c>
      <c r="O111" s="370">
        <v>1529855242.232146</v>
      </c>
      <c r="P111" s="370">
        <v>-15981156.448282719</v>
      </c>
      <c r="Q111" s="369">
        <v>-1.0338193913615117E-2</v>
      </c>
    </row>
    <row r="112" spans="1:24">
      <c r="A112" s="460"/>
      <c r="B112" s="354" t="s">
        <v>285</v>
      </c>
      <c r="C112" s="365">
        <v>154673996.18323573</v>
      </c>
      <c r="D112" s="365">
        <v>628724.03675034642</v>
      </c>
      <c r="E112" s="366">
        <v>4.0814237787997641E-3</v>
      </c>
      <c r="F112" s="367">
        <v>858582290.41981888</v>
      </c>
      <c r="G112" s="367">
        <v>-9987805.4482587576</v>
      </c>
      <c r="H112" s="366">
        <v>-1.1499135758613258E-2</v>
      </c>
      <c r="J112" s="340" t="s">
        <v>285</v>
      </c>
      <c r="K112" s="373" t="s">
        <v>285</v>
      </c>
      <c r="L112" s="365">
        <v>154673996.18323573</v>
      </c>
      <c r="M112" s="365">
        <v>628724.03675034642</v>
      </c>
      <c r="N112" s="366">
        <v>4.0814237787997641E-3</v>
      </c>
      <c r="O112" s="367">
        <v>858582290.41981888</v>
      </c>
      <c r="P112" s="367">
        <v>-9987805.4482587576</v>
      </c>
      <c r="Q112" s="366">
        <v>-1.1499135758613258E-2</v>
      </c>
    </row>
    <row r="113" spans="1:17">
      <c r="A113" s="460"/>
      <c r="B113" s="354" t="s">
        <v>468</v>
      </c>
      <c r="C113" s="397">
        <v>18779884.063757669</v>
      </c>
      <c r="D113" s="397">
        <v>175012.86847287789</v>
      </c>
      <c r="E113" s="369">
        <v>9.4068304282178029E-3</v>
      </c>
      <c r="F113" s="370">
        <v>98868870.874677405</v>
      </c>
      <c r="G113" s="370">
        <v>-1562859.0053094923</v>
      </c>
      <c r="H113" s="369">
        <v>-1.5561406810149194E-2</v>
      </c>
      <c r="J113" s="340" t="s">
        <v>468</v>
      </c>
      <c r="K113" s="372" t="s">
        <v>468</v>
      </c>
      <c r="L113" s="397">
        <v>18779884.063757669</v>
      </c>
      <c r="M113" s="397">
        <v>175012.86847287789</v>
      </c>
      <c r="N113" s="369">
        <v>9.4068304282178029E-3</v>
      </c>
      <c r="O113" s="370">
        <v>98868870.874677405</v>
      </c>
      <c r="P113" s="370">
        <v>-1562859.0053094923</v>
      </c>
      <c r="Q113" s="369">
        <v>-1.5561406810149194E-2</v>
      </c>
    </row>
    <row r="114" spans="1:17">
      <c r="A114" s="460"/>
      <c r="B114" s="354" t="s">
        <v>469</v>
      </c>
      <c r="C114" s="365">
        <v>51572302.397337586</v>
      </c>
      <c r="D114" s="365">
        <v>47754.71591579169</v>
      </c>
      <c r="E114" s="366">
        <v>9.2683425793586556E-4</v>
      </c>
      <c r="F114" s="367">
        <v>316273004.64551443</v>
      </c>
      <c r="G114" s="367">
        <v>299362.22026652098</v>
      </c>
      <c r="H114" s="366">
        <v>9.474278233107472E-4</v>
      </c>
      <c r="J114" s="340" t="s">
        <v>469</v>
      </c>
      <c r="K114" s="373" t="s">
        <v>469</v>
      </c>
      <c r="L114" s="365">
        <v>51572302.397337586</v>
      </c>
      <c r="M114" s="365">
        <v>47754.71591579169</v>
      </c>
      <c r="N114" s="366">
        <v>9.2683425793586556E-4</v>
      </c>
      <c r="O114" s="367">
        <v>316273004.64551443</v>
      </c>
      <c r="P114" s="367">
        <v>299362.22026652098</v>
      </c>
      <c r="Q114" s="366">
        <v>9.474278233107472E-4</v>
      </c>
    </row>
    <row r="115" spans="1:17" s="353" customFormat="1">
      <c r="A115" s="460"/>
      <c r="B115" s="354" t="s">
        <v>470</v>
      </c>
      <c r="C115" s="397">
        <v>42357910.405665033</v>
      </c>
      <c r="D115" s="397">
        <v>39610.941097065806</v>
      </c>
      <c r="E115" s="369">
        <v>9.3602393286693942E-4</v>
      </c>
      <c r="F115" s="370">
        <v>219114988.13503322</v>
      </c>
      <c r="G115" s="370">
        <v>-4828661.4945373535</v>
      </c>
      <c r="H115" s="369">
        <v>-2.1561948742572223E-2</v>
      </c>
      <c r="I115" s="196"/>
      <c r="J115" s="340" t="s">
        <v>470</v>
      </c>
      <c r="K115" s="372" t="s">
        <v>470</v>
      </c>
      <c r="L115" s="397">
        <v>42357910.405665033</v>
      </c>
      <c r="M115" s="397">
        <v>39610.941097065806</v>
      </c>
      <c r="N115" s="369">
        <v>9.3602393286693942E-4</v>
      </c>
      <c r="O115" s="370">
        <v>219114988.13503322</v>
      </c>
      <c r="P115" s="370">
        <v>-4828661.4945373535</v>
      </c>
      <c r="Q115" s="369">
        <v>-2.1561948742572223E-2</v>
      </c>
    </row>
    <row r="116" spans="1:17" s="353" customFormat="1">
      <c r="A116" s="460"/>
      <c r="B116" s="354" t="s">
        <v>471</v>
      </c>
      <c r="C116" s="365">
        <v>41963899.316478841</v>
      </c>
      <c r="D116" s="365">
        <v>366345.51126468927</v>
      </c>
      <c r="E116" s="366">
        <v>8.8069003523656413E-3</v>
      </c>
      <c r="F116" s="367">
        <v>224325426.76459381</v>
      </c>
      <c r="G116" s="367">
        <v>-3895647.1686784625</v>
      </c>
      <c r="H116" s="366">
        <v>-1.7069620703903443E-2</v>
      </c>
      <c r="I116" s="196"/>
      <c r="J116" s="340" t="s">
        <v>471</v>
      </c>
      <c r="K116" s="373" t="s">
        <v>471</v>
      </c>
      <c r="L116" s="365">
        <v>41963899.316478841</v>
      </c>
      <c r="M116" s="365">
        <v>366345.51126468927</v>
      </c>
      <c r="N116" s="366">
        <v>8.8069003523656413E-3</v>
      </c>
      <c r="O116" s="367">
        <v>224325426.76459381</v>
      </c>
      <c r="P116" s="367">
        <v>-3895647.1686784625</v>
      </c>
      <c r="Q116" s="366">
        <v>-1.7069620703903443E-2</v>
      </c>
    </row>
    <row r="117" spans="1:17" s="353" customFormat="1">
      <c r="A117" s="460"/>
      <c r="B117" s="290" t="s">
        <v>286</v>
      </c>
      <c r="C117" s="397">
        <v>14776040.417230129</v>
      </c>
      <c r="D117" s="397">
        <v>-150143.32750937901</v>
      </c>
      <c r="E117" s="369">
        <v>-1.0059056626734519E-2</v>
      </c>
      <c r="F117" s="370">
        <v>81455460.237428188</v>
      </c>
      <c r="G117" s="370">
        <v>-3703377.60405083</v>
      </c>
      <c r="H117" s="369">
        <v>-4.3487883323919611E-2</v>
      </c>
      <c r="I117" s="196"/>
      <c r="J117" s="278" t="s">
        <v>286</v>
      </c>
      <c r="K117" s="372" t="s">
        <v>286</v>
      </c>
      <c r="L117" s="397">
        <v>14776040.417230129</v>
      </c>
      <c r="M117" s="397">
        <v>-150143.32750937901</v>
      </c>
      <c r="N117" s="369">
        <v>-1.0059056626734519E-2</v>
      </c>
      <c r="O117" s="370">
        <v>81455460.237428188</v>
      </c>
      <c r="P117" s="370">
        <v>-3703377.60405083</v>
      </c>
      <c r="Q117" s="369">
        <v>-4.3487883323919611E-2</v>
      </c>
    </row>
    <row r="118" spans="1:17" s="353" customFormat="1">
      <c r="A118" s="460"/>
      <c r="B118" s="290" t="s">
        <v>356</v>
      </c>
      <c r="C118" s="365">
        <v>14776040.417230131</v>
      </c>
      <c r="D118" s="365">
        <v>-150143.32750937343</v>
      </c>
      <c r="E118" s="366">
        <v>-1.0059056626734147E-2</v>
      </c>
      <c r="F118" s="367">
        <v>81455460.237428173</v>
      </c>
      <c r="G118" s="367">
        <v>-3703377.6040508449</v>
      </c>
      <c r="H118" s="366">
        <v>-4.3487883323919792E-2</v>
      </c>
      <c r="I118" s="196"/>
      <c r="J118" s="278" t="s">
        <v>356</v>
      </c>
      <c r="K118" s="373" t="s">
        <v>356</v>
      </c>
      <c r="L118" s="365">
        <v>14776040.417230131</v>
      </c>
      <c r="M118" s="365">
        <v>-150143.32750937343</v>
      </c>
      <c r="N118" s="366">
        <v>-1.0059056626734147E-2</v>
      </c>
      <c r="O118" s="367">
        <v>81455460.237428173</v>
      </c>
      <c r="P118" s="367">
        <v>-3703377.6040508449</v>
      </c>
      <c r="Q118" s="366">
        <v>-4.3487883323919792E-2</v>
      </c>
    </row>
    <row r="119" spans="1:17">
      <c r="A119" s="460"/>
      <c r="B119" s="290" t="s">
        <v>287</v>
      </c>
      <c r="C119" s="397">
        <v>91253768.769131348</v>
      </c>
      <c r="D119" s="397">
        <v>-1152302.3893752843</v>
      </c>
      <c r="E119" s="369">
        <v>-1.2469985737178555E-2</v>
      </c>
      <c r="F119" s="370">
        <v>330631316.62909132</v>
      </c>
      <c r="G119" s="370">
        <v>-20824789.288544536</v>
      </c>
      <c r="H119" s="369">
        <v>-5.9252888021882451E-2</v>
      </c>
      <c r="J119" s="278" t="s">
        <v>287</v>
      </c>
      <c r="K119" s="372" t="s">
        <v>287</v>
      </c>
      <c r="L119" s="397">
        <v>91253768.769131348</v>
      </c>
      <c r="M119" s="397">
        <v>-1152302.3893752843</v>
      </c>
      <c r="N119" s="369">
        <v>-1.2469985737178555E-2</v>
      </c>
      <c r="O119" s="370">
        <v>330631316.62909132</v>
      </c>
      <c r="P119" s="370">
        <v>-20824789.288544536</v>
      </c>
      <c r="Q119" s="369">
        <v>-5.9252888021882451E-2</v>
      </c>
    </row>
    <row r="120" spans="1:17">
      <c r="A120" s="460"/>
      <c r="B120" s="290" t="s">
        <v>357</v>
      </c>
      <c r="C120" s="365">
        <v>91253768.769131392</v>
      </c>
      <c r="D120" s="365">
        <v>-1152302.3893752396</v>
      </c>
      <c r="E120" s="366">
        <v>-1.2469985737178071E-2</v>
      </c>
      <c r="F120" s="367">
        <v>330631316.62909138</v>
      </c>
      <c r="G120" s="367">
        <v>-20824789.288544595</v>
      </c>
      <c r="H120" s="366">
        <v>-5.9252888021882603E-2</v>
      </c>
      <c r="J120" s="278" t="s">
        <v>357</v>
      </c>
      <c r="K120" s="373" t="s">
        <v>357</v>
      </c>
      <c r="L120" s="365">
        <v>91253768.769131392</v>
      </c>
      <c r="M120" s="365">
        <v>-1152302.3893752396</v>
      </c>
      <c r="N120" s="366">
        <v>-1.2469985737178071E-2</v>
      </c>
      <c r="O120" s="367">
        <v>330631316.62909138</v>
      </c>
      <c r="P120" s="367">
        <v>-20824789.288544595</v>
      </c>
      <c r="Q120" s="366">
        <v>-5.9252888021882603E-2</v>
      </c>
    </row>
    <row r="121" spans="1:17">
      <c r="A121" s="460"/>
      <c r="B121" s="290" t="s">
        <v>288</v>
      </c>
      <c r="C121" s="397">
        <v>39436198.035572909</v>
      </c>
      <c r="D121" s="397">
        <v>-1296057.0682251751</v>
      </c>
      <c r="E121" s="369">
        <v>-3.1818937226098347E-2</v>
      </c>
      <c r="F121" s="370">
        <v>198827383.53964451</v>
      </c>
      <c r="G121" s="370">
        <v>1279820.3299466074</v>
      </c>
      <c r="H121" s="369">
        <v>6.4785427324561351E-3</v>
      </c>
      <c r="J121" s="278" t="s">
        <v>288</v>
      </c>
      <c r="K121" s="372" t="s">
        <v>288</v>
      </c>
      <c r="L121" s="397">
        <v>39436198.035572909</v>
      </c>
      <c r="M121" s="397">
        <v>-1296057.0682251751</v>
      </c>
      <c r="N121" s="369">
        <v>-3.1818937226098347E-2</v>
      </c>
      <c r="O121" s="370">
        <v>198827383.53964451</v>
      </c>
      <c r="P121" s="370">
        <v>1279820.3299466074</v>
      </c>
      <c r="Q121" s="369">
        <v>6.4785427324561351E-3</v>
      </c>
    </row>
    <row r="122" spans="1:17">
      <c r="A122" s="460"/>
      <c r="B122" s="290" t="s">
        <v>358</v>
      </c>
      <c r="C122" s="365">
        <v>39436198.035572901</v>
      </c>
      <c r="D122" s="365">
        <v>-1296057.0682251453</v>
      </c>
      <c r="E122" s="366">
        <v>-3.1818937226097639E-2</v>
      </c>
      <c r="F122" s="367">
        <v>198827383.53964448</v>
      </c>
      <c r="G122" s="367">
        <v>1279820.3299466074</v>
      </c>
      <c r="H122" s="366">
        <v>6.478542732456136E-3</v>
      </c>
      <c r="J122" s="278" t="s">
        <v>358</v>
      </c>
      <c r="K122" s="373" t="s">
        <v>358</v>
      </c>
      <c r="L122" s="365">
        <v>39436198.035572901</v>
      </c>
      <c r="M122" s="365">
        <v>-1296057.0682251453</v>
      </c>
      <c r="N122" s="366">
        <v>-3.1818937226097639E-2</v>
      </c>
      <c r="O122" s="367">
        <v>198827383.53964448</v>
      </c>
      <c r="P122" s="367">
        <v>1279820.3299466074</v>
      </c>
      <c r="Q122" s="366">
        <v>6.478542732456136E-3</v>
      </c>
    </row>
    <row r="123" spans="1:17">
      <c r="A123" s="460"/>
      <c r="B123" s="290" t="s">
        <v>289</v>
      </c>
      <c r="C123" s="397">
        <v>113398488.11858799</v>
      </c>
      <c r="D123" s="397">
        <v>-1773718.5931992233</v>
      </c>
      <c r="E123" s="369">
        <v>-1.5400578349930092E-2</v>
      </c>
      <c r="F123" s="370">
        <v>455212186.16933066</v>
      </c>
      <c r="G123" s="370">
        <v>-22136750.391066849</v>
      </c>
      <c r="H123" s="369">
        <v>-4.6374357824228551E-2</v>
      </c>
      <c r="J123" s="278" t="s">
        <v>289</v>
      </c>
      <c r="K123" s="372" t="s">
        <v>289</v>
      </c>
      <c r="L123" s="397">
        <v>113398488.11858799</v>
      </c>
      <c r="M123" s="397">
        <v>-1773718.5931992233</v>
      </c>
      <c r="N123" s="369">
        <v>-1.5400578349930092E-2</v>
      </c>
      <c r="O123" s="370">
        <v>455212186.16933066</v>
      </c>
      <c r="P123" s="370">
        <v>-22136750.391066849</v>
      </c>
      <c r="Q123" s="369">
        <v>-4.6374357824228551E-2</v>
      </c>
    </row>
    <row r="124" spans="1:17">
      <c r="A124" s="460"/>
      <c r="B124" s="290" t="s">
        <v>359</v>
      </c>
      <c r="C124" s="365">
        <v>113398488.118588</v>
      </c>
      <c r="D124" s="365">
        <v>-1773718.5931991935</v>
      </c>
      <c r="E124" s="366">
        <v>-1.5400578349929835E-2</v>
      </c>
      <c r="F124" s="367">
        <v>455212186.1693306</v>
      </c>
      <c r="G124" s="367">
        <v>-22136750.391066968</v>
      </c>
      <c r="H124" s="366">
        <v>-4.6374357824228794E-2</v>
      </c>
      <c r="J124" s="278" t="s">
        <v>359</v>
      </c>
      <c r="K124" s="373" t="s">
        <v>359</v>
      </c>
      <c r="L124" s="365">
        <v>113398488.118588</v>
      </c>
      <c r="M124" s="365">
        <v>-1773718.5931991935</v>
      </c>
      <c r="N124" s="366">
        <v>-1.5400578349929835E-2</v>
      </c>
      <c r="O124" s="367">
        <v>455212186.1693306</v>
      </c>
      <c r="P124" s="367">
        <v>-22136750.391066968</v>
      </c>
      <c r="Q124" s="366">
        <v>-4.6374357824228794E-2</v>
      </c>
    </row>
    <row r="125" spans="1:17">
      <c r="A125" s="460"/>
      <c r="B125" s="290" t="s">
        <v>290</v>
      </c>
      <c r="C125" s="397">
        <v>62637100.366253309</v>
      </c>
      <c r="D125" s="397">
        <v>-2102240.7491473854</v>
      </c>
      <c r="E125" s="369">
        <v>-3.2472384070144453E-2</v>
      </c>
      <c r="F125" s="370">
        <v>328611257.5188508</v>
      </c>
      <c r="G125" s="370">
        <v>-3271084.2517418265</v>
      </c>
      <c r="H125" s="369">
        <v>-9.8561563543591649E-3</v>
      </c>
      <c r="J125" s="278" t="s">
        <v>290</v>
      </c>
      <c r="K125" s="372" t="s">
        <v>290</v>
      </c>
      <c r="L125" s="397">
        <v>62637100.366253309</v>
      </c>
      <c r="M125" s="397">
        <v>-2102240.7491473854</v>
      </c>
      <c r="N125" s="369">
        <v>-3.2472384070144453E-2</v>
      </c>
      <c r="O125" s="370">
        <v>328611257.5188508</v>
      </c>
      <c r="P125" s="370">
        <v>-3271084.2517418265</v>
      </c>
      <c r="Q125" s="369">
        <v>-9.8561563543591649E-3</v>
      </c>
    </row>
    <row r="126" spans="1:17">
      <c r="A126" s="460"/>
      <c r="B126" s="290" t="s">
        <v>360</v>
      </c>
      <c r="C126" s="365">
        <v>62637100.366253331</v>
      </c>
      <c r="D126" s="365">
        <v>-2102240.7491473481</v>
      </c>
      <c r="E126" s="366">
        <v>-3.2472384070143884E-2</v>
      </c>
      <c r="F126" s="367">
        <v>328611257.5188508</v>
      </c>
      <c r="G126" s="367">
        <v>-3271084.2517417073</v>
      </c>
      <c r="H126" s="366">
        <v>-9.8561563543588093E-3</v>
      </c>
      <c r="J126" s="278" t="s">
        <v>360</v>
      </c>
      <c r="K126" s="373" t="s">
        <v>360</v>
      </c>
      <c r="L126" s="365">
        <v>62637100.366253331</v>
      </c>
      <c r="M126" s="365">
        <v>-2102240.7491473481</v>
      </c>
      <c r="N126" s="366">
        <v>-3.2472384070143884E-2</v>
      </c>
      <c r="O126" s="367">
        <v>328611257.5188508</v>
      </c>
      <c r="P126" s="367">
        <v>-3271084.2517417073</v>
      </c>
      <c r="Q126" s="366">
        <v>-9.8561563543588093E-3</v>
      </c>
    </row>
    <row r="127" spans="1:17">
      <c r="A127" s="460"/>
      <c r="B127" s="290" t="s">
        <v>291</v>
      </c>
      <c r="C127" s="397">
        <v>58001196.729749627</v>
      </c>
      <c r="D127" s="397">
        <v>-1574257.7570399642</v>
      </c>
      <c r="E127" s="369">
        <v>-2.6424603397512375E-2</v>
      </c>
      <c r="F127" s="370">
        <v>235552949.01095963</v>
      </c>
      <c r="G127" s="370">
        <v>-12585054.283054322</v>
      </c>
      <c r="H127" s="369">
        <v>-5.0717963858774723E-2</v>
      </c>
      <c r="J127" s="278" t="s">
        <v>291</v>
      </c>
      <c r="K127" s="372" t="s">
        <v>291</v>
      </c>
      <c r="L127" s="397">
        <v>58001196.729749627</v>
      </c>
      <c r="M127" s="397">
        <v>-1574257.7570399642</v>
      </c>
      <c r="N127" s="369">
        <v>-2.6424603397512375E-2</v>
      </c>
      <c r="O127" s="370">
        <v>235552949.01095963</v>
      </c>
      <c r="P127" s="370">
        <v>-12585054.283054322</v>
      </c>
      <c r="Q127" s="369">
        <v>-5.0717963858774723E-2</v>
      </c>
    </row>
    <row r="128" spans="1:17">
      <c r="A128" s="460"/>
      <c r="B128" s="290" t="s">
        <v>361</v>
      </c>
      <c r="C128" s="365">
        <v>58001196.729749627</v>
      </c>
      <c r="D128" s="365">
        <v>-1574257.7570399716</v>
      </c>
      <c r="E128" s="366">
        <v>-2.64246033975125E-2</v>
      </c>
      <c r="F128" s="367">
        <v>235552949.01095971</v>
      </c>
      <c r="G128" s="367">
        <v>-12585054.283054262</v>
      </c>
      <c r="H128" s="366">
        <v>-5.0717963858774473E-2</v>
      </c>
      <c r="J128" s="278" t="s">
        <v>361</v>
      </c>
      <c r="K128" s="373" t="s">
        <v>361</v>
      </c>
      <c r="L128" s="365">
        <v>58001196.729749627</v>
      </c>
      <c r="M128" s="365">
        <v>-1574257.7570399716</v>
      </c>
      <c r="N128" s="366">
        <v>-2.64246033975125E-2</v>
      </c>
      <c r="O128" s="367">
        <v>235552949.01095971</v>
      </c>
      <c r="P128" s="367">
        <v>-12585054.283054262</v>
      </c>
      <c r="Q128" s="366">
        <v>-5.0717963858774473E-2</v>
      </c>
    </row>
    <row r="129" spans="1:17">
      <c r="A129" s="460"/>
      <c r="B129" s="290" t="s">
        <v>292</v>
      </c>
      <c r="C129" s="397">
        <v>55072054.812155403</v>
      </c>
      <c r="D129" s="397">
        <v>-841854.11336377263</v>
      </c>
      <c r="E129" s="369">
        <v>-1.5056255760711972E-2</v>
      </c>
      <c r="F129" s="370">
        <v>219420747.93381637</v>
      </c>
      <c r="G129" s="370">
        <v>-12390571.556091607</v>
      </c>
      <c r="H129" s="369">
        <v>-5.3451106629980753E-2</v>
      </c>
      <c r="J129" s="278" t="s">
        <v>292</v>
      </c>
      <c r="K129" s="372" t="s">
        <v>292</v>
      </c>
      <c r="L129" s="397">
        <v>55072054.812155403</v>
      </c>
      <c r="M129" s="397">
        <v>-841854.11336377263</v>
      </c>
      <c r="N129" s="369">
        <v>-1.5056255760711972E-2</v>
      </c>
      <c r="O129" s="370">
        <v>219420747.93381637</v>
      </c>
      <c r="P129" s="370">
        <v>-12390571.556091607</v>
      </c>
      <c r="Q129" s="369">
        <v>-5.3451106629980753E-2</v>
      </c>
    </row>
    <row r="130" spans="1:17">
      <c r="A130" s="460"/>
      <c r="B130" s="290" t="s">
        <v>362</v>
      </c>
      <c r="C130" s="365">
        <v>18113692.921567131</v>
      </c>
      <c r="D130" s="365">
        <v>-409784.39093180001</v>
      </c>
      <c r="E130" s="366">
        <v>-2.2122433278512627E-2</v>
      </c>
      <c r="F130" s="367">
        <v>79431262.242089614</v>
      </c>
      <c r="G130" s="367">
        <v>598336.43057172</v>
      </c>
      <c r="H130" s="366">
        <v>7.589930532355048E-3</v>
      </c>
      <c r="J130" s="278" t="s">
        <v>362</v>
      </c>
      <c r="K130" s="373" t="s">
        <v>362</v>
      </c>
      <c r="L130" s="365">
        <v>18113692.921567131</v>
      </c>
      <c r="M130" s="365">
        <v>-409784.39093180001</v>
      </c>
      <c r="N130" s="366">
        <v>-2.2122433278512627E-2</v>
      </c>
      <c r="O130" s="367">
        <v>79431262.242089614</v>
      </c>
      <c r="P130" s="367">
        <v>598336.43057172</v>
      </c>
      <c r="Q130" s="366">
        <v>7.589930532355048E-3</v>
      </c>
    </row>
    <row r="131" spans="1:17">
      <c r="A131" s="460"/>
      <c r="B131" s="290" t="s">
        <v>363</v>
      </c>
      <c r="C131" s="397">
        <v>36958361.890588351</v>
      </c>
      <c r="D131" s="397">
        <v>-432069.72243206203</v>
      </c>
      <c r="E131" s="369">
        <v>-1.1555622756748362E-2</v>
      </c>
      <c r="F131" s="370">
        <v>139989485.69172677</v>
      </c>
      <c r="G131" s="370">
        <v>-12988907.986663342</v>
      </c>
      <c r="H131" s="369">
        <v>-8.4906813794699734E-2</v>
      </c>
      <c r="J131" s="278" t="s">
        <v>363</v>
      </c>
      <c r="K131" s="372" t="s">
        <v>363</v>
      </c>
      <c r="L131" s="397">
        <v>36958361.890588351</v>
      </c>
      <c r="M131" s="397">
        <v>-432069.72243206203</v>
      </c>
      <c r="N131" s="369">
        <v>-1.1555622756748362E-2</v>
      </c>
      <c r="O131" s="370">
        <v>139989485.69172677</v>
      </c>
      <c r="P131" s="370">
        <v>-12988907.986663342</v>
      </c>
      <c r="Q131" s="369">
        <v>-8.4906813794699734E-2</v>
      </c>
    </row>
    <row r="132" spans="1:17">
      <c r="A132" s="460"/>
      <c r="B132" s="290" t="s">
        <v>293</v>
      </c>
      <c r="C132" s="365">
        <v>403840140.80695879</v>
      </c>
      <c r="D132" s="365">
        <v>-4751011.839863658</v>
      </c>
      <c r="E132" s="366">
        <v>-1.1627789317235491E-2</v>
      </c>
      <c r="F132" s="367">
        <v>2234272150.8886714</v>
      </c>
      <c r="G132" s="367">
        <v>-59111625.565542698</v>
      </c>
      <c r="H132" s="366">
        <v>-2.5774851192561763E-2</v>
      </c>
      <c r="J132" s="278" t="s">
        <v>293</v>
      </c>
      <c r="K132" s="373" t="s">
        <v>293</v>
      </c>
      <c r="L132" s="365">
        <v>403840140.80695879</v>
      </c>
      <c r="M132" s="365">
        <v>-4751011.839863658</v>
      </c>
      <c r="N132" s="366">
        <v>-1.1627789317235491E-2</v>
      </c>
      <c r="O132" s="367">
        <v>2234272150.8886714</v>
      </c>
      <c r="P132" s="367">
        <v>-59111625.565542698</v>
      </c>
      <c r="Q132" s="366">
        <v>-2.5774851192561763E-2</v>
      </c>
    </row>
    <row r="133" spans="1:17">
      <c r="A133" s="460"/>
      <c r="B133" s="290" t="s">
        <v>364</v>
      </c>
      <c r="C133" s="397">
        <v>118238858.70801927</v>
      </c>
      <c r="D133" s="397">
        <v>-2047066.078558743</v>
      </c>
      <c r="E133" s="369">
        <v>-1.7018334291321529E-2</v>
      </c>
      <c r="F133" s="370">
        <v>627612802.28343081</v>
      </c>
      <c r="G133" s="370">
        <v>-37390524.105512023</v>
      </c>
      <c r="H133" s="369">
        <v>-5.6226070790574206E-2</v>
      </c>
      <c r="J133" s="278" t="s">
        <v>364</v>
      </c>
      <c r="K133" s="372" t="s">
        <v>364</v>
      </c>
      <c r="L133" s="397">
        <v>118238858.70801927</v>
      </c>
      <c r="M133" s="397">
        <v>-2047066.078558743</v>
      </c>
      <c r="N133" s="369">
        <v>-1.7018334291321529E-2</v>
      </c>
      <c r="O133" s="370">
        <v>627612802.28343081</v>
      </c>
      <c r="P133" s="370">
        <v>-37390524.105512023</v>
      </c>
      <c r="Q133" s="369">
        <v>-5.6226070790574206E-2</v>
      </c>
    </row>
    <row r="134" spans="1:17">
      <c r="A134" s="460"/>
      <c r="B134" s="290" t="s">
        <v>365</v>
      </c>
      <c r="C134" s="365">
        <v>69147333.840171218</v>
      </c>
      <c r="D134" s="365">
        <v>-131114.97224508226</v>
      </c>
      <c r="E134" s="366">
        <v>-1.892579503332982E-3</v>
      </c>
      <c r="F134" s="367">
        <v>431947336.69037759</v>
      </c>
      <c r="G134" s="367">
        <v>-841630.17292732</v>
      </c>
      <c r="H134" s="366">
        <v>-1.9446664249025238E-3</v>
      </c>
      <c r="J134" s="278" t="s">
        <v>365</v>
      </c>
      <c r="K134" s="373" t="s">
        <v>365</v>
      </c>
      <c r="L134" s="365">
        <v>69147333.840171218</v>
      </c>
      <c r="M134" s="365">
        <v>-131114.97224508226</v>
      </c>
      <c r="N134" s="366">
        <v>-1.892579503332982E-3</v>
      </c>
      <c r="O134" s="367">
        <v>431947336.69037759</v>
      </c>
      <c r="P134" s="367">
        <v>-841630.17292732</v>
      </c>
      <c r="Q134" s="366">
        <v>-1.9446664249025238E-3</v>
      </c>
    </row>
    <row r="135" spans="1:17">
      <c r="A135" s="460"/>
      <c r="B135" s="290" t="s">
        <v>366</v>
      </c>
      <c r="C135" s="397">
        <v>138152131.34799647</v>
      </c>
      <c r="D135" s="397">
        <v>-1961450.6706583202</v>
      </c>
      <c r="E135" s="369">
        <v>-1.3999004539025858E-2</v>
      </c>
      <c r="F135" s="370">
        <v>770065668.23898649</v>
      </c>
      <c r="G135" s="370">
        <v>-11943072.74486196</v>
      </c>
      <c r="H135" s="369">
        <v>-1.5272300831108782E-2</v>
      </c>
      <c r="J135" s="278" t="s">
        <v>366</v>
      </c>
      <c r="K135" s="372" t="s">
        <v>366</v>
      </c>
      <c r="L135" s="397">
        <v>138152131.34799647</v>
      </c>
      <c r="M135" s="397">
        <v>-1961450.6706583202</v>
      </c>
      <c r="N135" s="369">
        <v>-1.3999004539025858E-2</v>
      </c>
      <c r="O135" s="370">
        <v>770065668.23898649</v>
      </c>
      <c r="P135" s="370">
        <v>-11943072.74486196</v>
      </c>
      <c r="Q135" s="369">
        <v>-1.5272300831108782E-2</v>
      </c>
    </row>
    <row r="136" spans="1:17">
      <c r="A136" s="460"/>
      <c r="B136" s="290" t="s">
        <v>367</v>
      </c>
      <c r="C136" s="365">
        <v>9457147.4147015698</v>
      </c>
      <c r="D136" s="365">
        <v>34181.198076993227</v>
      </c>
      <c r="E136" s="366">
        <v>3.627435065689682E-3</v>
      </c>
      <c r="F136" s="367">
        <v>44524710.842761584</v>
      </c>
      <c r="G136" s="367">
        <v>-2040938.0958142877</v>
      </c>
      <c r="H136" s="366">
        <v>-4.382926346643342E-2</v>
      </c>
      <c r="J136" s="278" t="s">
        <v>367</v>
      </c>
      <c r="K136" s="373" t="s">
        <v>367</v>
      </c>
      <c r="L136" s="365">
        <v>9457147.4147015698</v>
      </c>
      <c r="M136" s="365">
        <v>34181.198076993227</v>
      </c>
      <c r="N136" s="366">
        <v>3.627435065689682E-3</v>
      </c>
      <c r="O136" s="367">
        <v>44524710.842761584</v>
      </c>
      <c r="P136" s="367">
        <v>-2040938.0958142877</v>
      </c>
      <c r="Q136" s="366">
        <v>-4.382926346643342E-2</v>
      </c>
    </row>
    <row r="137" spans="1:17">
      <c r="A137" s="460"/>
      <c r="B137" s="290" t="s">
        <v>368</v>
      </c>
      <c r="C137" s="397">
        <v>68844669.496080443</v>
      </c>
      <c r="D137" s="397">
        <v>-645561.31646710634</v>
      </c>
      <c r="E137" s="369">
        <v>-9.2899578677257781E-3</v>
      </c>
      <c r="F137" s="370">
        <v>360121632.8331151</v>
      </c>
      <c r="G137" s="370">
        <v>-6895460.4464265108</v>
      </c>
      <c r="H137" s="369">
        <v>-1.8787845505534879E-2</v>
      </c>
      <c r="J137" s="278" t="s">
        <v>368</v>
      </c>
      <c r="K137" s="372" t="s">
        <v>368</v>
      </c>
      <c r="L137" s="397">
        <v>68844669.496080443</v>
      </c>
      <c r="M137" s="397">
        <v>-645561.31646710634</v>
      </c>
      <c r="N137" s="369">
        <v>-9.2899578677257781E-3</v>
      </c>
      <c r="O137" s="370">
        <v>360121632.8331151</v>
      </c>
      <c r="P137" s="370">
        <v>-6895460.4464265108</v>
      </c>
      <c r="Q137" s="369">
        <v>-1.8787845505534879E-2</v>
      </c>
    </row>
    <row r="138" spans="1:17">
      <c r="A138" s="460"/>
      <c r="B138" s="290" t="s">
        <v>294</v>
      </c>
      <c r="C138" s="365">
        <v>161093881.44422653</v>
      </c>
      <c r="D138" s="365">
        <v>-2413932.949637562</v>
      </c>
      <c r="E138" s="366">
        <v>-1.4763410290732557E-2</v>
      </c>
      <c r="F138" s="367">
        <v>616207072.73791647</v>
      </c>
      <c r="G138" s="367">
        <v>-32896333.827839851</v>
      </c>
      <c r="H138" s="366">
        <v>-5.0679650568907227E-2</v>
      </c>
      <c r="J138" s="278" t="s">
        <v>294</v>
      </c>
      <c r="K138" s="373" t="s">
        <v>294</v>
      </c>
      <c r="L138" s="365">
        <v>161093881.44422653</v>
      </c>
      <c r="M138" s="365">
        <v>-2413932.949637562</v>
      </c>
      <c r="N138" s="366">
        <v>-1.4763410290732557E-2</v>
      </c>
      <c r="O138" s="367">
        <v>616207072.73791647</v>
      </c>
      <c r="P138" s="367">
        <v>-32896333.827839851</v>
      </c>
      <c r="Q138" s="366">
        <v>-5.0679650568907227E-2</v>
      </c>
    </row>
    <row r="139" spans="1:17">
      <c r="A139" s="460"/>
      <c r="B139" s="290" t="s">
        <v>369</v>
      </c>
      <c r="C139" s="397">
        <v>135949639.54591951</v>
      </c>
      <c r="D139" s="397">
        <v>-2148310.7873706818</v>
      </c>
      <c r="E139" s="369">
        <v>-1.5556427754256141E-2</v>
      </c>
      <c r="F139" s="370">
        <v>517143034.92963243</v>
      </c>
      <c r="G139" s="370">
        <v>-26086370.355259418</v>
      </c>
      <c r="H139" s="369">
        <v>-4.8020909953463684E-2</v>
      </c>
      <c r="J139" s="278" t="s">
        <v>369</v>
      </c>
      <c r="K139" s="372" t="s">
        <v>369</v>
      </c>
      <c r="L139" s="397">
        <v>135949639.54591951</v>
      </c>
      <c r="M139" s="397">
        <v>-2148310.7873706818</v>
      </c>
      <c r="N139" s="369">
        <v>-1.5556427754256141E-2</v>
      </c>
      <c r="O139" s="370">
        <v>517143034.92963243</v>
      </c>
      <c r="P139" s="370">
        <v>-26086370.355259418</v>
      </c>
      <c r="Q139" s="369">
        <v>-4.8020909953463684E-2</v>
      </c>
    </row>
    <row r="140" spans="1:17">
      <c r="A140" s="460"/>
      <c r="B140" s="290" t="s">
        <v>370</v>
      </c>
      <c r="C140" s="365">
        <v>25144241.898308091</v>
      </c>
      <c r="D140" s="365">
        <v>-265622.16226681694</v>
      </c>
      <c r="E140" s="366">
        <v>-1.0453505836693845E-2</v>
      </c>
      <c r="F140" s="367">
        <v>99064037.808283955</v>
      </c>
      <c r="G140" s="367">
        <v>-6809963.4725807458</v>
      </c>
      <c r="H140" s="366">
        <v>-6.4321395150780558E-2</v>
      </c>
      <c r="J140" s="278" t="s">
        <v>370</v>
      </c>
      <c r="K140" s="373" t="s">
        <v>370</v>
      </c>
      <c r="L140" s="365">
        <v>25144241.898308091</v>
      </c>
      <c r="M140" s="365">
        <v>-265622.16226681694</v>
      </c>
      <c r="N140" s="366">
        <v>-1.0453505836693845E-2</v>
      </c>
      <c r="O140" s="367">
        <v>99064037.808283955</v>
      </c>
      <c r="P140" s="367">
        <v>-6809963.4725807458</v>
      </c>
      <c r="Q140" s="366">
        <v>-6.4321395150780558E-2</v>
      </c>
    </row>
    <row r="141" spans="1:17">
      <c r="A141" s="460"/>
      <c r="B141" s="291" t="s">
        <v>94</v>
      </c>
      <c r="C141" s="397">
        <v>3108592503.3673697</v>
      </c>
      <c r="D141" s="397">
        <v>-41331300.182343006</v>
      </c>
      <c r="E141" s="369">
        <v>-1.312136507421733E-2</v>
      </c>
      <c r="F141" s="370">
        <v>14883260928.017454</v>
      </c>
      <c r="G141" s="370">
        <v>-465592998.64165497</v>
      </c>
      <c r="H141" s="369">
        <v>-3.0334056266766343E-2</v>
      </c>
      <c r="J141" s="278" t="s">
        <v>94</v>
      </c>
      <c r="K141" s="372" t="s">
        <v>94</v>
      </c>
      <c r="L141" s="397">
        <v>3108592503.3673697</v>
      </c>
      <c r="M141" s="397">
        <v>-41331300.182343006</v>
      </c>
      <c r="N141" s="369">
        <v>-1.312136507421733E-2</v>
      </c>
      <c r="O141" s="370">
        <v>14883260928.017454</v>
      </c>
      <c r="P141" s="370">
        <v>-465592998.64165497</v>
      </c>
      <c r="Q141" s="369">
        <v>-3.0334056266766343E-2</v>
      </c>
    </row>
    <row r="142" spans="1:17">
      <c r="A142" s="460"/>
      <c r="B142" s="290" t="s">
        <v>280</v>
      </c>
      <c r="C142" s="365">
        <v>58591926.571064621</v>
      </c>
      <c r="D142" s="365">
        <v>1761653.3102687374</v>
      </c>
      <c r="E142" s="366">
        <v>3.0998501488536855E-2</v>
      </c>
      <c r="F142" s="367">
        <v>260873770.99396601</v>
      </c>
      <c r="G142" s="367">
        <v>-1478895.2785784602</v>
      </c>
      <c r="H142" s="366">
        <v>-5.6370506905468734E-3</v>
      </c>
      <c r="J142" s="278" t="s">
        <v>280</v>
      </c>
      <c r="K142" s="373" t="s">
        <v>280</v>
      </c>
      <c r="L142" s="365">
        <v>58591926.571064621</v>
      </c>
      <c r="M142" s="365">
        <v>1761653.3102687374</v>
      </c>
      <c r="N142" s="366">
        <v>3.0998501488536855E-2</v>
      </c>
      <c r="O142" s="367">
        <v>260873770.99396601</v>
      </c>
      <c r="P142" s="367">
        <v>-1478895.2785784602</v>
      </c>
      <c r="Q142" s="366">
        <v>-5.6370506905468734E-3</v>
      </c>
    </row>
    <row r="143" spans="1:17">
      <c r="A143" s="461"/>
      <c r="B143" s="290" t="s">
        <v>334</v>
      </c>
      <c r="C143" s="397">
        <v>5344268.3988189995</v>
      </c>
      <c r="D143" s="397">
        <v>266518.10890891403</v>
      </c>
      <c r="E143" s="369">
        <v>5.2487439061055796E-2</v>
      </c>
      <c r="F143" s="370">
        <v>25420971.118380312</v>
      </c>
      <c r="G143" s="370">
        <v>705189.67474387214</v>
      </c>
      <c r="H143" s="369">
        <v>2.8531959483135701E-2</v>
      </c>
      <c r="J143" s="278" t="s">
        <v>334</v>
      </c>
      <c r="K143" s="372" t="s">
        <v>334</v>
      </c>
      <c r="L143" s="397">
        <v>5344268.3988189995</v>
      </c>
      <c r="M143" s="397">
        <v>266518.10890891403</v>
      </c>
      <c r="N143" s="369">
        <v>5.2487439061055796E-2</v>
      </c>
      <c r="O143" s="370">
        <v>25420971.118380312</v>
      </c>
      <c r="P143" s="370">
        <v>705189.67474387214</v>
      </c>
      <c r="Q143" s="369">
        <v>2.8531959483135701E-2</v>
      </c>
    </row>
    <row r="144" spans="1:17">
      <c r="A144" s="459" t="s">
        <v>258</v>
      </c>
      <c r="B144" s="290" t="s">
        <v>335</v>
      </c>
      <c r="C144" s="365">
        <v>10459415.063667724</v>
      </c>
      <c r="D144" s="365">
        <v>244790.81193815544</v>
      </c>
      <c r="E144" s="366">
        <v>2.3964739759928692E-2</v>
      </c>
      <c r="F144" s="367">
        <v>47217541.401722819</v>
      </c>
      <c r="G144" s="367">
        <v>-727755.51234202832</v>
      </c>
      <c r="H144" s="366">
        <v>-1.5178871738899166E-2</v>
      </c>
      <c r="J144" s="278" t="s">
        <v>335</v>
      </c>
      <c r="K144" s="373" t="s">
        <v>335</v>
      </c>
      <c r="L144" s="365">
        <v>10459415.063667724</v>
      </c>
      <c r="M144" s="365">
        <v>244790.81193815544</v>
      </c>
      <c r="N144" s="366">
        <v>2.3964739759928692E-2</v>
      </c>
      <c r="O144" s="367">
        <v>47217541.401722819</v>
      </c>
      <c r="P144" s="367">
        <v>-727755.51234202832</v>
      </c>
      <c r="Q144" s="366">
        <v>-1.5178871738899166E-2</v>
      </c>
    </row>
    <row r="145" spans="1:17">
      <c r="A145" s="460"/>
      <c r="B145" s="290" t="s">
        <v>336</v>
      </c>
      <c r="C145" s="397">
        <v>6384855.6706083901</v>
      </c>
      <c r="D145" s="397">
        <v>131757.11500897631</v>
      </c>
      <c r="E145" s="369">
        <v>2.1070692207624458E-2</v>
      </c>
      <c r="F145" s="370">
        <v>23300914.597243339</v>
      </c>
      <c r="G145" s="370">
        <v>-137115.9643657133</v>
      </c>
      <c r="H145" s="369">
        <v>-5.8501487147263158E-3</v>
      </c>
      <c r="J145" s="278" t="s">
        <v>336</v>
      </c>
      <c r="K145" s="372" t="s">
        <v>336</v>
      </c>
      <c r="L145" s="397">
        <v>6384855.6706083901</v>
      </c>
      <c r="M145" s="397">
        <v>131757.11500897631</v>
      </c>
      <c r="N145" s="369">
        <v>2.1070692207624458E-2</v>
      </c>
      <c r="O145" s="370">
        <v>23300914.597243339</v>
      </c>
      <c r="P145" s="370">
        <v>-137115.9643657133</v>
      </c>
      <c r="Q145" s="369">
        <v>-5.8501487147263158E-3</v>
      </c>
    </row>
    <row r="146" spans="1:17">
      <c r="A146" s="460"/>
      <c r="B146" s="290" t="s">
        <v>337</v>
      </c>
      <c r="C146" s="365">
        <v>11124951.081409065</v>
      </c>
      <c r="D146" s="365">
        <v>171483.06774029694</v>
      </c>
      <c r="E146" s="366">
        <v>1.5655595791789798E-2</v>
      </c>
      <c r="F146" s="367">
        <v>48780787.425828606</v>
      </c>
      <c r="G146" s="367">
        <v>-607881.13894874603</v>
      </c>
      <c r="H146" s="366">
        <v>-1.2308109463438143E-2</v>
      </c>
      <c r="J146" s="278" t="s">
        <v>337</v>
      </c>
      <c r="K146" s="373" t="s">
        <v>338</v>
      </c>
      <c r="L146" s="365">
        <v>11124951.081409065</v>
      </c>
      <c r="M146" s="365">
        <v>171483.06774029694</v>
      </c>
      <c r="N146" s="366">
        <v>1.5655595791789798E-2</v>
      </c>
      <c r="O146" s="367">
        <v>48780787.425828606</v>
      </c>
      <c r="P146" s="367">
        <v>-607881.13894874603</v>
      </c>
      <c r="Q146" s="366">
        <v>-1.2308109463438143E-2</v>
      </c>
    </row>
    <row r="147" spans="1:17">
      <c r="A147" s="460"/>
      <c r="B147" s="290" t="s">
        <v>338</v>
      </c>
      <c r="C147" s="397">
        <v>5413382.7697838582</v>
      </c>
      <c r="D147" s="397">
        <v>139232.029840637</v>
      </c>
      <c r="E147" s="369">
        <v>2.6398947755925516E-2</v>
      </c>
      <c r="F147" s="370">
        <v>22886368.036298528</v>
      </c>
      <c r="G147" s="370">
        <v>-651295.9574900493</v>
      </c>
      <c r="H147" s="369">
        <v>-2.7670373647186129E-2</v>
      </c>
      <c r="J147" s="278" t="s">
        <v>338</v>
      </c>
      <c r="K147" s="372" t="s">
        <v>339</v>
      </c>
      <c r="L147" s="397">
        <v>5413382.7697838582</v>
      </c>
      <c r="M147" s="397">
        <v>139232.029840637</v>
      </c>
      <c r="N147" s="369">
        <v>2.6398947755925516E-2</v>
      </c>
      <c r="O147" s="370">
        <v>22886368.036298528</v>
      </c>
      <c r="P147" s="370">
        <v>-651295.9574900493</v>
      </c>
      <c r="Q147" s="369">
        <v>-2.7670373647186129E-2</v>
      </c>
    </row>
    <row r="148" spans="1:17">
      <c r="A148" s="460"/>
      <c r="B148" s="290" t="s">
        <v>339</v>
      </c>
      <c r="C148" s="365">
        <v>8123014.7869287347</v>
      </c>
      <c r="D148" s="365">
        <v>510321.32917574234</v>
      </c>
      <c r="E148" s="366">
        <v>6.7035581034202291E-2</v>
      </c>
      <c r="F148" s="367">
        <v>36814406.138317987</v>
      </c>
      <c r="G148" s="367">
        <v>-189414.02062385529</v>
      </c>
      <c r="H148" s="366">
        <v>-5.1187693543604052E-3</v>
      </c>
      <c r="J148" s="278" t="s">
        <v>339</v>
      </c>
      <c r="K148" s="373" t="s">
        <v>340</v>
      </c>
      <c r="L148" s="365">
        <v>8123014.7869287347</v>
      </c>
      <c r="M148" s="365">
        <v>510321.32917574234</v>
      </c>
      <c r="N148" s="366">
        <v>6.7035581034202291E-2</v>
      </c>
      <c r="O148" s="367">
        <v>36814406.138317987</v>
      </c>
      <c r="P148" s="367">
        <v>-189414.02062385529</v>
      </c>
      <c r="Q148" s="366">
        <v>-5.1187693543604052E-3</v>
      </c>
    </row>
    <row r="149" spans="1:17">
      <c r="A149" s="460"/>
      <c r="B149" s="290" t="s">
        <v>340</v>
      </c>
      <c r="C149" s="397">
        <v>8499803.2969072219</v>
      </c>
      <c r="D149" s="397">
        <v>167507.47310146783</v>
      </c>
      <c r="E149" s="369">
        <v>2.0103399668419265E-2</v>
      </c>
      <c r="F149" s="370">
        <v>40992929.185247801</v>
      </c>
      <c r="G149" s="370">
        <v>-114909.01826945692</v>
      </c>
      <c r="H149" s="369">
        <v>-2.7953067660859165E-3</v>
      </c>
      <c r="J149" s="278" t="s">
        <v>340</v>
      </c>
      <c r="K149" s="372" t="s">
        <v>341</v>
      </c>
      <c r="L149" s="397">
        <v>8499803.2969072219</v>
      </c>
      <c r="M149" s="397">
        <v>167507.47310146783</v>
      </c>
      <c r="N149" s="369">
        <v>2.0103399668419265E-2</v>
      </c>
      <c r="O149" s="370">
        <v>40992929.185247801</v>
      </c>
      <c r="P149" s="370">
        <v>-114909.01826945692</v>
      </c>
      <c r="Q149" s="369">
        <v>-2.7953067660859165E-3</v>
      </c>
    </row>
    <row r="150" spans="1:17">
      <c r="A150" s="460"/>
      <c r="B150" s="290" t="s">
        <v>341</v>
      </c>
      <c r="C150" s="365">
        <v>3242235.5029408755</v>
      </c>
      <c r="D150" s="365">
        <v>130043.37455444084</v>
      </c>
      <c r="E150" s="366">
        <v>4.178513703196849E-2</v>
      </c>
      <c r="F150" s="367">
        <v>15459853.09092661</v>
      </c>
      <c r="G150" s="367">
        <v>244286.65871746652</v>
      </c>
      <c r="H150" s="366">
        <v>1.6055048611292391E-2</v>
      </c>
      <c r="J150" s="278" t="s">
        <v>341</v>
      </c>
      <c r="K150" s="373" t="s">
        <v>337</v>
      </c>
      <c r="L150" s="365">
        <v>3242235.5029408755</v>
      </c>
      <c r="M150" s="365">
        <v>130043.37455444084</v>
      </c>
      <c r="N150" s="366">
        <v>4.178513703196849E-2</v>
      </c>
      <c r="O150" s="367">
        <v>15459853.09092661</v>
      </c>
      <c r="P150" s="367">
        <v>244286.65871746652</v>
      </c>
      <c r="Q150" s="366">
        <v>1.6055048611292391E-2</v>
      </c>
    </row>
    <row r="151" spans="1:17">
      <c r="A151" s="460"/>
      <c r="B151" s="290" t="s">
        <v>342</v>
      </c>
      <c r="C151" s="397">
        <v>40387965.95057518</v>
      </c>
      <c r="D151" s="397">
        <v>877005.75893184543</v>
      </c>
      <c r="E151" s="369">
        <v>2.219651850215815E-2</v>
      </c>
      <c r="F151" s="370">
        <v>188692750.4798207</v>
      </c>
      <c r="G151" s="370">
        <v>-21992.538477271795</v>
      </c>
      <c r="H151" s="369">
        <v>-1.1653852860419801E-4</v>
      </c>
      <c r="J151" s="278" t="s">
        <v>342</v>
      </c>
      <c r="K151" s="372" t="s">
        <v>342</v>
      </c>
      <c r="L151" s="397">
        <v>40387965.95057518</v>
      </c>
      <c r="M151" s="397">
        <v>877005.75893184543</v>
      </c>
      <c r="N151" s="369">
        <v>2.219651850215815E-2</v>
      </c>
      <c r="O151" s="370">
        <v>188692750.4798207</v>
      </c>
      <c r="P151" s="370">
        <v>-21992.538477271795</v>
      </c>
      <c r="Q151" s="369">
        <v>-1.1653852860419801E-4</v>
      </c>
    </row>
    <row r="152" spans="1:17">
      <c r="A152" s="460"/>
      <c r="B152" s="290" t="s">
        <v>371</v>
      </c>
      <c r="C152" s="365">
        <v>4611638.7975250371</v>
      </c>
      <c r="D152" s="365">
        <v>125074.34491558</v>
      </c>
      <c r="E152" s="366">
        <v>2.7877532182299259E-2</v>
      </c>
      <c r="F152" s="367">
        <v>24955767.516571883</v>
      </c>
      <c r="G152" s="367">
        <v>285987.42250010744</v>
      </c>
      <c r="H152" s="366">
        <v>1.159262147492069E-2</v>
      </c>
      <c r="J152" s="278" t="s">
        <v>371</v>
      </c>
      <c r="K152" s="373" t="s">
        <v>371</v>
      </c>
      <c r="L152" s="365">
        <v>4611638.7975250371</v>
      </c>
      <c r="M152" s="365">
        <v>125074.34491558</v>
      </c>
      <c r="N152" s="366">
        <v>2.7877532182299259E-2</v>
      </c>
      <c r="O152" s="367">
        <v>24955767.516571883</v>
      </c>
      <c r="P152" s="367">
        <v>285987.42250010744</v>
      </c>
      <c r="Q152" s="366">
        <v>1.159262147492069E-2</v>
      </c>
    </row>
    <row r="153" spans="1:17">
      <c r="A153" s="460"/>
      <c r="B153" s="290" t="s">
        <v>343</v>
      </c>
      <c r="C153" s="397">
        <v>4094925.4689496746</v>
      </c>
      <c r="D153" s="397">
        <v>42065.83203264093</v>
      </c>
      <c r="E153" s="369">
        <v>1.0379296546435532E-2</v>
      </c>
      <c r="F153" s="370">
        <v>18907421.89345837</v>
      </c>
      <c r="G153" s="370">
        <v>-729409.42580189928</v>
      </c>
      <c r="H153" s="369">
        <v>-3.7144965699556491E-2</v>
      </c>
      <c r="J153" s="278" t="s">
        <v>343</v>
      </c>
      <c r="K153" s="372" t="s">
        <v>343</v>
      </c>
      <c r="L153" s="397">
        <v>4094925.4689496746</v>
      </c>
      <c r="M153" s="397">
        <v>42065.83203264093</v>
      </c>
      <c r="N153" s="369">
        <v>1.0379296546435532E-2</v>
      </c>
      <c r="O153" s="370">
        <v>18907421.89345837</v>
      </c>
      <c r="P153" s="370">
        <v>-729409.42580189928</v>
      </c>
      <c r="Q153" s="369">
        <v>-3.7144965699556491E-2</v>
      </c>
    </row>
    <row r="154" spans="1:17">
      <c r="A154" s="460"/>
      <c r="B154" s="290" t="s">
        <v>344</v>
      </c>
      <c r="C154" s="365">
        <v>22005870.792022999</v>
      </c>
      <c r="D154" s="365">
        <v>691615.2994682081</v>
      </c>
      <c r="E154" s="366">
        <v>3.2448484992112149E-2</v>
      </c>
      <c r="F154" s="367">
        <v>100632804.18042925</v>
      </c>
      <c r="G154" s="367">
        <v>488426.38658927381</v>
      </c>
      <c r="H154" s="366">
        <v>4.8772222400219221E-3</v>
      </c>
      <c r="J154" s="278" t="s">
        <v>344</v>
      </c>
      <c r="K154" s="373" t="s">
        <v>344</v>
      </c>
      <c r="L154" s="365">
        <v>22005870.792022999</v>
      </c>
      <c r="M154" s="365">
        <v>691615.2994682081</v>
      </c>
      <c r="N154" s="366">
        <v>3.2448484992112149E-2</v>
      </c>
      <c r="O154" s="367">
        <v>100632804.18042925</v>
      </c>
      <c r="P154" s="367">
        <v>488426.38658927381</v>
      </c>
      <c r="Q154" s="366">
        <v>4.8772222400219221E-3</v>
      </c>
    </row>
    <row r="155" spans="1:17">
      <c r="A155" s="460"/>
      <c r="B155" s="290" t="s">
        <v>345</v>
      </c>
      <c r="C155" s="397">
        <v>5866119.644566101</v>
      </c>
      <c r="D155" s="397">
        <v>-17812.061659856699</v>
      </c>
      <c r="E155" s="369">
        <v>-3.0272380015915622E-3</v>
      </c>
      <c r="F155" s="370">
        <v>27244272.644783799</v>
      </c>
      <c r="G155" s="370">
        <v>-455262.23741608113</v>
      </c>
      <c r="H155" s="369">
        <v>-1.643573581116841E-2</v>
      </c>
      <c r="J155" s="278" t="s">
        <v>345</v>
      </c>
      <c r="K155" s="372" t="s">
        <v>345</v>
      </c>
      <c r="L155" s="397">
        <v>5866119.644566101</v>
      </c>
      <c r="M155" s="397">
        <v>-17812.061659856699</v>
      </c>
      <c r="N155" s="369">
        <v>-3.0272380015915622E-3</v>
      </c>
      <c r="O155" s="370">
        <v>27244272.644783799</v>
      </c>
      <c r="P155" s="370">
        <v>-455262.23741608113</v>
      </c>
      <c r="Q155" s="369">
        <v>-1.643573581116841E-2</v>
      </c>
    </row>
    <row r="156" spans="1:17">
      <c r="A156" s="460"/>
      <c r="B156" s="290" t="s">
        <v>346</v>
      </c>
      <c r="C156" s="379">
        <v>1078893.4055331871</v>
      </c>
      <c r="D156" s="379">
        <v>-2801.7276940941811</v>
      </c>
      <c r="E156" s="379">
        <v>-2.5901269295121195E-3</v>
      </c>
      <c r="F156" s="379">
        <v>5056200.2378779054</v>
      </c>
      <c r="G156" s="379">
        <v>178698.08854338527</v>
      </c>
      <c r="H156" s="379">
        <v>3.6637213695080911E-2</v>
      </c>
      <c r="J156" s="278" t="s">
        <v>346</v>
      </c>
      <c r="K156" s="373" t="s">
        <v>346</v>
      </c>
      <c r="L156" s="379">
        <v>1078893.4055331871</v>
      </c>
      <c r="M156" s="379">
        <v>-2801.7276940941811</v>
      </c>
      <c r="N156" s="379">
        <v>-2.5901269295121195E-3</v>
      </c>
      <c r="O156" s="379">
        <v>5056200.2378779054</v>
      </c>
      <c r="P156" s="379">
        <v>178698.08854338527</v>
      </c>
      <c r="Q156" s="379">
        <v>3.6637213695080911E-2</v>
      </c>
    </row>
    <row r="157" spans="1:17">
      <c r="A157" s="460"/>
      <c r="B157" s="290" t="s">
        <v>347</v>
      </c>
      <c r="C157" s="397">
        <v>706514.52976676612</v>
      </c>
      <c r="D157" s="397">
        <v>-14016.508363463567</v>
      </c>
      <c r="E157" s="369">
        <v>-1.9453025090822258E-2</v>
      </c>
      <c r="F157" s="370">
        <v>3134147.3981448375</v>
      </c>
      <c r="G157" s="370">
        <v>-114126.68239935068</v>
      </c>
      <c r="H157" s="369">
        <v>-3.5134560560305575E-2</v>
      </c>
      <c r="J157" s="278" t="s">
        <v>347</v>
      </c>
      <c r="K157" s="372" t="s">
        <v>347</v>
      </c>
      <c r="L157" s="397">
        <v>706514.52976676612</v>
      </c>
      <c r="M157" s="397">
        <v>-14016.508363463567</v>
      </c>
      <c r="N157" s="369">
        <v>-1.9453025090822258E-2</v>
      </c>
      <c r="O157" s="370">
        <v>3134147.3981448375</v>
      </c>
      <c r="P157" s="370">
        <v>-114126.68239935068</v>
      </c>
      <c r="Q157" s="369">
        <v>-3.5134560560305575E-2</v>
      </c>
    </row>
    <row r="158" spans="1:17" s="362" customFormat="1">
      <c r="A158" s="460"/>
      <c r="B158" s="373" t="s">
        <v>472</v>
      </c>
      <c r="C158" s="365">
        <v>2050635.6091540556</v>
      </c>
      <c r="D158" s="365">
        <v>16039.670750662219</v>
      </c>
      <c r="E158" s="366">
        <v>7.883467399059596E-3</v>
      </c>
      <c r="F158" s="367">
        <v>9243236.8877973873</v>
      </c>
      <c r="G158" s="367">
        <v>192638.48708334938</v>
      </c>
      <c r="H158" s="366">
        <v>2.1284613298956163E-2</v>
      </c>
      <c r="I158" s="196"/>
      <c r="J158" s="380" t="s">
        <v>472</v>
      </c>
      <c r="K158" s="373" t="s">
        <v>534</v>
      </c>
      <c r="L158" s="365">
        <v>2050635.6091540556</v>
      </c>
      <c r="M158" s="365">
        <v>16039.670750662219</v>
      </c>
      <c r="N158" s="366">
        <v>7.883467399059596E-3</v>
      </c>
      <c r="O158" s="367">
        <v>9243236.8877973873</v>
      </c>
      <c r="P158" s="367">
        <v>192638.48708334938</v>
      </c>
      <c r="Q158" s="366">
        <v>2.1284613298956163E-2</v>
      </c>
    </row>
    <row r="159" spans="1:17">
      <c r="A159" s="460"/>
      <c r="B159" s="290" t="s">
        <v>281</v>
      </c>
      <c r="C159" s="378">
        <v>44657804.099051565</v>
      </c>
      <c r="D159" s="378">
        <v>494733.98596064001</v>
      </c>
      <c r="E159" s="378">
        <v>1.1202436440531561E-2</v>
      </c>
      <c r="F159" s="378">
        <v>195421864.33301675</v>
      </c>
      <c r="G159" s="378">
        <v>-1930258.0834673047</v>
      </c>
      <c r="H159" s="378">
        <v>-9.7807819841621204E-3</v>
      </c>
      <c r="J159" s="278" t="s">
        <v>281</v>
      </c>
      <c r="K159" s="372" t="s">
        <v>535</v>
      </c>
      <c r="L159" s="378">
        <v>44657804.099051565</v>
      </c>
      <c r="M159" s="378">
        <v>494733.98596064001</v>
      </c>
      <c r="N159" s="378">
        <v>1.1202436440531561E-2</v>
      </c>
      <c r="O159" s="378">
        <v>195421864.33301675</v>
      </c>
      <c r="P159" s="378">
        <v>-1930258.0834673047</v>
      </c>
      <c r="Q159" s="378">
        <v>-9.7807819841621204E-3</v>
      </c>
    </row>
    <row r="160" spans="1:17">
      <c r="A160" s="460"/>
      <c r="B160" s="336" t="s">
        <v>457</v>
      </c>
      <c r="C160" s="365">
        <v>3992396.5186901046</v>
      </c>
      <c r="D160" s="365">
        <v>64068.010888920631</v>
      </c>
      <c r="E160" s="366">
        <v>1.6309229424598611E-2</v>
      </c>
      <c r="F160" s="367">
        <v>18571453.658392791</v>
      </c>
      <c r="G160" s="367">
        <v>-98733.255154661834</v>
      </c>
      <c r="H160" s="366">
        <v>-5.2882842368877974E-3</v>
      </c>
      <c r="J160" s="340" t="s">
        <v>457</v>
      </c>
      <c r="K160" s="373" t="s">
        <v>457</v>
      </c>
      <c r="L160" s="365">
        <v>3992396.5186901046</v>
      </c>
      <c r="M160" s="365">
        <v>64068.010888920631</v>
      </c>
      <c r="N160" s="366">
        <v>1.6309229424598611E-2</v>
      </c>
      <c r="O160" s="367">
        <v>18571453.658392791</v>
      </c>
      <c r="P160" s="367">
        <v>-98733.255154661834</v>
      </c>
      <c r="Q160" s="366">
        <v>-5.2882842368877974E-3</v>
      </c>
    </row>
    <row r="161" spans="1:24">
      <c r="A161" s="460"/>
      <c r="B161" s="336" t="s">
        <v>458</v>
      </c>
      <c r="C161" s="397">
        <v>13034124.192491548</v>
      </c>
      <c r="D161" s="397">
        <v>-25841.8323549591</v>
      </c>
      <c r="E161" s="369">
        <v>-1.9787059404132576E-3</v>
      </c>
      <c r="F161" s="370">
        <v>53606788.274272829</v>
      </c>
      <c r="G161" s="370">
        <v>-216758.68996928632</v>
      </c>
      <c r="H161" s="369">
        <v>-4.0272093199894615E-3</v>
      </c>
      <c r="J161" s="340" t="s">
        <v>458</v>
      </c>
      <c r="K161" s="372" t="s">
        <v>458</v>
      </c>
      <c r="L161" s="397">
        <v>13034124.192491548</v>
      </c>
      <c r="M161" s="397">
        <v>-25841.8323549591</v>
      </c>
      <c r="N161" s="369">
        <v>-1.9787059404132576E-3</v>
      </c>
      <c r="O161" s="370">
        <v>53606788.274272829</v>
      </c>
      <c r="P161" s="370">
        <v>-216758.68996928632</v>
      </c>
      <c r="Q161" s="369">
        <v>-4.0272093199894615E-3</v>
      </c>
    </row>
    <row r="162" spans="1:24">
      <c r="A162" s="460"/>
      <c r="B162" s="336" t="s">
        <v>459</v>
      </c>
      <c r="C162" s="365">
        <v>4483464.1051749941</v>
      </c>
      <c r="D162" s="365">
        <v>113114.6232117489</v>
      </c>
      <c r="E162" s="366">
        <v>2.5882283254138209E-2</v>
      </c>
      <c r="F162" s="367">
        <v>19187597.758647222</v>
      </c>
      <c r="G162" s="367">
        <v>-300890.72159484029</v>
      </c>
      <c r="H162" s="366">
        <v>-1.5439407827851357E-2</v>
      </c>
      <c r="J162" s="340" t="s">
        <v>459</v>
      </c>
      <c r="K162" s="373" t="s">
        <v>459</v>
      </c>
      <c r="L162" s="365">
        <v>4483464.1051749941</v>
      </c>
      <c r="M162" s="365">
        <v>113114.6232117489</v>
      </c>
      <c r="N162" s="366">
        <v>2.5882283254138209E-2</v>
      </c>
      <c r="O162" s="367">
        <v>19187597.758647222</v>
      </c>
      <c r="P162" s="367">
        <v>-300890.72159484029</v>
      </c>
      <c r="Q162" s="366">
        <v>-1.5439407827851357E-2</v>
      </c>
    </row>
    <row r="163" spans="1:24">
      <c r="A163" s="460"/>
      <c r="B163" s="336" t="s">
        <v>460</v>
      </c>
      <c r="C163" s="397">
        <v>3669726.0651988611</v>
      </c>
      <c r="D163" s="397">
        <v>107612.55736373598</v>
      </c>
      <c r="E163" s="369">
        <v>3.0210311133273663E-2</v>
      </c>
      <c r="F163" s="370">
        <v>16336241.426621018</v>
      </c>
      <c r="G163" s="370">
        <v>518418.67503535375</v>
      </c>
      <c r="H163" s="369">
        <v>3.2774338363564269E-2</v>
      </c>
      <c r="J163" s="340" t="s">
        <v>460</v>
      </c>
      <c r="K163" s="372" t="s">
        <v>460</v>
      </c>
      <c r="L163" s="397">
        <v>3669726.0651988611</v>
      </c>
      <c r="M163" s="397">
        <v>107612.55736373598</v>
      </c>
      <c r="N163" s="369">
        <v>3.0210311133273663E-2</v>
      </c>
      <c r="O163" s="370">
        <v>16336241.426621018</v>
      </c>
      <c r="P163" s="370">
        <v>518418.67503535375</v>
      </c>
      <c r="Q163" s="369">
        <v>3.2774338363564269E-2</v>
      </c>
    </row>
    <row r="164" spans="1:24">
      <c r="A164" s="460"/>
      <c r="B164" s="336" t="s">
        <v>461</v>
      </c>
      <c r="C164" s="365">
        <v>6139309.4480200289</v>
      </c>
      <c r="D164" s="365">
        <v>28658.962364988402</v>
      </c>
      <c r="E164" s="366">
        <v>4.690001896241045E-3</v>
      </c>
      <c r="F164" s="367">
        <v>26730671.390051164</v>
      </c>
      <c r="G164" s="367">
        <v>-1651688.0587677546</v>
      </c>
      <c r="H164" s="366">
        <v>-5.8194177328569019E-2</v>
      </c>
      <c r="J164" s="340" t="s">
        <v>461</v>
      </c>
      <c r="K164" s="373" t="s">
        <v>461</v>
      </c>
      <c r="L164" s="365">
        <v>6139309.4480200289</v>
      </c>
      <c r="M164" s="365">
        <v>28658.962364988402</v>
      </c>
      <c r="N164" s="366">
        <v>4.690001896241045E-3</v>
      </c>
      <c r="O164" s="367">
        <v>26730671.390051164</v>
      </c>
      <c r="P164" s="367">
        <v>-1651688.0587677546</v>
      </c>
      <c r="Q164" s="366">
        <v>-5.8194177328569019E-2</v>
      </c>
    </row>
    <row r="165" spans="1:24">
      <c r="A165" s="460"/>
      <c r="B165" s="336" t="s">
        <v>462</v>
      </c>
      <c r="C165" s="397">
        <v>7517900.9955769787</v>
      </c>
      <c r="D165" s="397">
        <v>185765.28872452024</v>
      </c>
      <c r="E165" s="369">
        <v>2.533576793333325E-2</v>
      </c>
      <c r="F165" s="370">
        <v>35540926.797899537</v>
      </c>
      <c r="G165" s="370">
        <v>300101.54366124421</v>
      </c>
      <c r="H165" s="369">
        <v>8.5157354147134233E-3</v>
      </c>
      <c r="J165" s="340" t="s">
        <v>462</v>
      </c>
      <c r="K165" s="372" t="s">
        <v>462</v>
      </c>
      <c r="L165" s="397">
        <v>7517900.9955769787</v>
      </c>
      <c r="M165" s="397">
        <v>185765.28872452024</v>
      </c>
      <c r="N165" s="369">
        <v>2.533576793333325E-2</v>
      </c>
      <c r="O165" s="370">
        <v>35540926.797899537</v>
      </c>
      <c r="P165" s="370">
        <v>300101.54366124421</v>
      </c>
      <c r="Q165" s="369">
        <v>8.5157354147134233E-3</v>
      </c>
    </row>
    <row r="166" spans="1:24">
      <c r="A166" s="460"/>
      <c r="B166" s="336" t="s">
        <v>463</v>
      </c>
      <c r="C166" s="365">
        <v>2634178.9256023965</v>
      </c>
      <c r="D166" s="365">
        <v>42249.748210091144</v>
      </c>
      <c r="E166" s="366">
        <v>1.630050256720281E-2</v>
      </c>
      <c r="F166" s="367">
        <v>10859871.28907848</v>
      </c>
      <c r="G166" s="367">
        <v>291952.93101090379</v>
      </c>
      <c r="H166" s="366">
        <v>2.7626342399591511E-2</v>
      </c>
      <c r="J166" s="340" t="s">
        <v>463</v>
      </c>
      <c r="K166" s="373" t="s">
        <v>463</v>
      </c>
      <c r="L166" s="365">
        <v>2634178.9256023965</v>
      </c>
      <c r="M166" s="365">
        <v>42249.748210091144</v>
      </c>
      <c r="N166" s="366">
        <v>1.630050256720281E-2</v>
      </c>
      <c r="O166" s="367">
        <v>10859871.28907848</v>
      </c>
      <c r="P166" s="367">
        <v>291952.93101090379</v>
      </c>
      <c r="Q166" s="366">
        <v>2.7626342399591511E-2</v>
      </c>
    </row>
    <row r="167" spans="1:24">
      <c r="A167" s="460"/>
      <c r="B167" s="336" t="s">
        <v>464</v>
      </c>
      <c r="C167" s="397">
        <v>1151241.7524169753</v>
      </c>
      <c r="D167" s="397">
        <v>-4944.2689604484476</v>
      </c>
      <c r="E167" s="369">
        <v>-4.276361129637328E-3</v>
      </c>
      <c r="F167" s="370">
        <v>4917584.8022256372</v>
      </c>
      <c r="G167" s="370">
        <v>-200650.035272751</v>
      </c>
      <c r="H167" s="369">
        <v>-3.9202975565463039E-2</v>
      </c>
      <c r="J167" s="340" t="s">
        <v>464</v>
      </c>
      <c r="K167" s="372" t="s">
        <v>464</v>
      </c>
      <c r="L167" s="397">
        <v>1151241.7524169753</v>
      </c>
      <c r="M167" s="397">
        <v>-4944.2689604484476</v>
      </c>
      <c r="N167" s="369">
        <v>-4.276361129637328E-3</v>
      </c>
      <c r="O167" s="370">
        <v>4917584.8022256372</v>
      </c>
      <c r="P167" s="370">
        <v>-200650.035272751</v>
      </c>
      <c r="Q167" s="369">
        <v>-3.9202975565463039E-2</v>
      </c>
    </row>
    <row r="168" spans="1:24">
      <c r="A168" s="460"/>
      <c r="B168" s="336" t="s">
        <v>465</v>
      </c>
      <c r="C168" s="365">
        <v>1138352.6629518589</v>
      </c>
      <c r="D168" s="365">
        <v>16888.651787196286</v>
      </c>
      <c r="E168" s="366">
        <v>1.5059468354813354E-2</v>
      </c>
      <c r="F168" s="367">
        <v>5323082.4837096417</v>
      </c>
      <c r="G168" s="367">
        <v>-191584.56858426798</v>
      </c>
      <c r="H168" s="366">
        <v>-3.4740913053776377E-2</v>
      </c>
      <c r="J168" s="340" t="s">
        <v>465</v>
      </c>
      <c r="K168" s="373" t="s">
        <v>465</v>
      </c>
      <c r="L168" s="365">
        <v>1138352.6629518589</v>
      </c>
      <c r="M168" s="365">
        <v>16888.651787196286</v>
      </c>
      <c r="N168" s="366">
        <v>1.5059468354813354E-2</v>
      </c>
      <c r="O168" s="367">
        <v>5323082.4837096417</v>
      </c>
      <c r="P168" s="367">
        <v>-191584.56858426798</v>
      </c>
      <c r="Q168" s="366">
        <v>-3.4740913053776377E-2</v>
      </c>
    </row>
    <row r="169" spans="1:24">
      <c r="A169" s="460"/>
      <c r="B169" s="336" t="s">
        <v>466</v>
      </c>
      <c r="C169" s="378">
        <v>897109.43292781757</v>
      </c>
      <c r="D169" s="378">
        <v>-32837.755275158444</v>
      </c>
      <c r="E169" s="378">
        <v>-3.5311419499653426E-2</v>
      </c>
      <c r="F169" s="378">
        <v>4347646.4521184592</v>
      </c>
      <c r="G169" s="378">
        <v>-380425.90383120812</v>
      </c>
      <c r="H169" s="378">
        <v>-8.0461100252091397E-2</v>
      </c>
      <c r="J169" s="340" t="s">
        <v>466</v>
      </c>
      <c r="K169" s="372" t="s">
        <v>536</v>
      </c>
      <c r="L169" s="378">
        <v>897109.43292781757</v>
      </c>
      <c r="M169" s="378">
        <v>-32837.755275158444</v>
      </c>
      <c r="N169" s="378">
        <v>-3.5311419499653426E-2</v>
      </c>
      <c r="O169" s="378">
        <v>4347646.4521184592</v>
      </c>
      <c r="P169" s="378">
        <v>-380425.90383120812</v>
      </c>
      <c r="Q169" s="378">
        <v>-8.0461100252091397E-2</v>
      </c>
    </row>
    <row r="170" spans="1:24">
      <c r="A170" s="460"/>
      <c r="B170" s="290" t="s">
        <v>282</v>
      </c>
      <c r="C170" s="365">
        <v>10838580.262668004</v>
      </c>
      <c r="D170" s="365">
        <v>166055.53977698833</v>
      </c>
      <c r="E170" s="366">
        <v>1.5559161874867651E-2</v>
      </c>
      <c r="F170" s="367">
        <v>44430800.732027002</v>
      </c>
      <c r="G170" s="367">
        <v>-843369.17511508614</v>
      </c>
      <c r="H170" s="366">
        <v>-1.862804280773888E-2</v>
      </c>
      <c r="J170" s="278" t="s">
        <v>282</v>
      </c>
      <c r="K170" s="373" t="s">
        <v>282</v>
      </c>
      <c r="L170" s="365">
        <v>10838580.262668004</v>
      </c>
      <c r="M170" s="365">
        <v>166055.53977698833</v>
      </c>
      <c r="N170" s="366">
        <v>1.5559161874867651E-2</v>
      </c>
      <c r="O170" s="367">
        <v>44430800.732027002</v>
      </c>
      <c r="P170" s="367">
        <v>-843369.17511508614</v>
      </c>
      <c r="Q170" s="366">
        <v>-1.862804280773888E-2</v>
      </c>
    </row>
    <row r="171" spans="1:24">
      <c r="A171" s="460"/>
      <c r="B171" s="290" t="s">
        <v>348</v>
      </c>
      <c r="C171" s="397">
        <v>2733625.9883318217</v>
      </c>
      <c r="D171" s="397">
        <v>-2995.0844821743667</v>
      </c>
      <c r="E171" s="369">
        <v>-1.0944461810690508E-3</v>
      </c>
      <c r="F171" s="370">
        <v>12623026.578325611</v>
      </c>
      <c r="G171" s="370">
        <v>-243759.68051601388</v>
      </c>
      <c r="H171" s="369">
        <v>-1.8944876802356951E-2</v>
      </c>
      <c r="J171" s="278" t="s">
        <v>348</v>
      </c>
      <c r="K171" s="372" t="s">
        <v>348</v>
      </c>
      <c r="L171" s="397">
        <v>2733625.9883318217</v>
      </c>
      <c r="M171" s="397">
        <v>-2995.0844821743667</v>
      </c>
      <c r="N171" s="369">
        <v>-1.0944461810690508E-3</v>
      </c>
      <c r="O171" s="370">
        <v>12623026.578325611</v>
      </c>
      <c r="P171" s="370">
        <v>-243759.68051601388</v>
      </c>
      <c r="Q171" s="369">
        <v>-1.8944876802356951E-2</v>
      </c>
      <c r="R171" s="341" t="s">
        <v>467</v>
      </c>
      <c r="S171" s="342">
        <f>(L159-(SUM(L160:L168)))</f>
        <v>897109.43292781711</v>
      </c>
      <c r="T171" s="342">
        <f>(M159-(SUM(M160:M168)))</f>
        <v>-32837.755275154021</v>
      </c>
      <c r="U171" s="343">
        <f>(((S171+T171)-(S171))/S171)</f>
        <v>-3.6603957187234484E-2</v>
      </c>
      <c r="V171" s="342">
        <f>(O159-(SUM(O160:O168)))</f>
        <v>4347646.4521184266</v>
      </c>
      <c r="W171" s="342">
        <f>(P159-(SUM(P160:P168)))</f>
        <v>-380425.90383124445</v>
      </c>
      <c r="X171" s="343">
        <f>(((V171+W171)-(V171))/V171)</f>
        <v>-8.7501573097297003E-2</v>
      </c>
    </row>
    <row r="172" spans="1:24">
      <c r="A172" s="460"/>
      <c r="B172" s="290" t="s">
        <v>349</v>
      </c>
      <c r="C172" s="365">
        <v>8104954.2743361769</v>
      </c>
      <c r="D172" s="365">
        <v>169050.62425915897</v>
      </c>
      <c r="E172" s="366">
        <v>2.1302000592902652E-2</v>
      </c>
      <c r="F172" s="367">
        <v>31807774.153701391</v>
      </c>
      <c r="G172" s="367">
        <v>-599609.49459907413</v>
      </c>
      <c r="H172" s="366">
        <v>-1.8502249398047885E-2</v>
      </c>
      <c r="J172" s="278" t="s">
        <v>349</v>
      </c>
      <c r="K172" s="373" t="s">
        <v>349</v>
      </c>
      <c r="L172" s="365">
        <v>8104954.2743361769</v>
      </c>
      <c r="M172" s="365">
        <v>169050.62425915897</v>
      </c>
      <c r="N172" s="366">
        <v>2.1302000592902652E-2</v>
      </c>
      <c r="O172" s="367">
        <v>31807774.153701391</v>
      </c>
      <c r="P172" s="367">
        <v>-599609.49459907413</v>
      </c>
      <c r="Q172" s="366">
        <v>-1.8502249398047885E-2</v>
      </c>
    </row>
    <row r="173" spans="1:24">
      <c r="A173" s="460"/>
      <c r="B173" s="290" t="s">
        <v>283</v>
      </c>
      <c r="C173" s="397">
        <v>12761561.335999899</v>
      </c>
      <c r="D173" s="397">
        <v>10562.572477482259</v>
      </c>
      <c r="E173" s="369">
        <v>8.2837216702579203E-4</v>
      </c>
      <c r="F173" s="370">
        <v>67991740.693815142</v>
      </c>
      <c r="G173" s="370">
        <v>53913.780773535371</v>
      </c>
      <c r="H173" s="369">
        <v>7.9357529116354285E-4</v>
      </c>
      <c r="J173" s="278" t="s">
        <v>283</v>
      </c>
      <c r="K173" s="372" t="s">
        <v>283</v>
      </c>
      <c r="L173" s="397">
        <v>12761561.335999899</v>
      </c>
      <c r="M173" s="397">
        <v>10562.572477482259</v>
      </c>
      <c r="N173" s="369">
        <v>8.2837216702579203E-4</v>
      </c>
      <c r="O173" s="370">
        <v>67991740.693815142</v>
      </c>
      <c r="P173" s="370">
        <v>53913.780773535371</v>
      </c>
      <c r="Q173" s="369">
        <v>7.9357529116354285E-4</v>
      </c>
    </row>
    <row r="174" spans="1:24">
      <c r="A174" s="460"/>
      <c r="B174" s="290" t="s">
        <v>350</v>
      </c>
      <c r="C174" s="365">
        <v>3097466.3338530539</v>
      </c>
      <c r="D174" s="365">
        <v>36887.536420498043</v>
      </c>
      <c r="E174" s="366">
        <v>1.2052470745547245E-2</v>
      </c>
      <c r="F174" s="367">
        <v>17625599.133786038</v>
      </c>
      <c r="G174" s="367">
        <v>217996.81654490158</v>
      </c>
      <c r="H174" s="366">
        <v>1.2523081155696522E-2</v>
      </c>
      <c r="J174" s="278" t="s">
        <v>350</v>
      </c>
      <c r="K174" s="373" t="s">
        <v>350</v>
      </c>
      <c r="L174" s="365">
        <v>3097466.3338530539</v>
      </c>
      <c r="M174" s="365">
        <v>36887.536420498043</v>
      </c>
      <c r="N174" s="366">
        <v>1.2052470745547245E-2</v>
      </c>
      <c r="O174" s="367">
        <v>17625599.133786038</v>
      </c>
      <c r="P174" s="367">
        <v>217996.81654490158</v>
      </c>
      <c r="Q174" s="366">
        <v>1.2523081155696522E-2</v>
      </c>
    </row>
    <row r="175" spans="1:24">
      <c r="A175" s="460"/>
      <c r="B175" s="290" t="s">
        <v>351</v>
      </c>
      <c r="C175" s="397">
        <v>6433979.6958109792</v>
      </c>
      <c r="D175" s="397">
        <v>-34009.588834984228</v>
      </c>
      <c r="E175" s="369">
        <v>-5.2581393286655394E-3</v>
      </c>
      <c r="F175" s="370">
        <v>34448803.589532264</v>
      </c>
      <c r="G175" s="370">
        <v>-50059.341490104795</v>
      </c>
      <c r="H175" s="369">
        <v>-1.4510432297491751E-3</v>
      </c>
      <c r="J175" s="278" t="s">
        <v>351</v>
      </c>
      <c r="K175" s="372" t="s">
        <v>351</v>
      </c>
      <c r="L175" s="397">
        <v>6433979.6958109792</v>
      </c>
      <c r="M175" s="397">
        <v>-34009.588834984228</v>
      </c>
      <c r="N175" s="369">
        <v>-5.2581393286655394E-3</v>
      </c>
      <c r="O175" s="370">
        <v>34448803.589532264</v>
      </c>
      <c r="P175" s="370">
        <v>-50059.341490104795</v>
      </c>
      <c r="Q175" s="369">
        <v>-1.4510432297491751E-3</v>
      </c>
    </row>
    <row r="176" spans="1:24">
      <c r="A176" s="460"/>
      <c r="B176" s="290" t="s">
        <v>352</v>
      </c>
      <c r="C176" s="365">
        <v>1884089.785711983</v>
      </c>
      <c r="D176" s="365">
        <v>-3226.8520116969012</v>
      </c>
      <c r="E176" s="366">
        <v>-1.7097565650609928E-3</v>
      </c>
      <c r="F176" s="367">
        <v>8516667.3540352397</v>
      </c>
      <c r="G176" s="367">
        <v>-26121.246355049312</v>
      </c>
      <c r="H176" s="366">
        <v>-3.0576955110250448E-3</v>
      </c>
      <c r="J176" s="278" t="s">
        <v>352</v>
      </c>
      <c r="K176" s="373" t="s">
        <v>352</v>
      </c>
      <c r="L176" s="365">
        <v>1884089.785711983</v>
      </c>
      <c r="M176" s="365">
        <v>-3226.8520116969012</v>
      </c>
      <c r="N176" s="366">
        <v>-1.7097565650609928E-3</v>
      </c>
      <c r="O176" s="367">
        <v>8516667.3540352397</v>
      </c>
      <c r="P176" s="367">
        <v>-26121.246355049312</v>
      </c>
      <c r="Q176" s="366">
        <v>-3.0576955110250448E-3</v>
      </c>
    </row>
    <row r="177" spans="1:17">
      <c r="A177" s="460"/>
      <c r="B177" s="290" t="s">
        <v>353</v>
      </c>
      <c r="C177" s="397">
        <v>838297.01213917672</v>
      </c>
      <c r="D177" s="397">
        <v>16803.767953043454</v>
      </c>
      <c r="E177" s="369">
        <v>2.0455150510326134E-2</v>
      </c>
      <c r="F177" s="370">
        <v>4535928.9777151262</v>
      </c>
      <c r="G177" s="370">
        <v>56296.227826367132</v>
      </c>
      <c r="H177" s="369">
        <v>1.2567152480918244E-2</v>
      </c>
      <c r="J177" s="278" t="s">
        <v>353</v>
      </c>
      <c r="K177" s="372" t="s">
        <v>353</v>
      </c>
      <c r="L177" s="397">
        <v>838297.01213917672</v>
      </c>
      <c r="M177" s="397">
        <v>16803.767953043454</v>
      </c>
      <c r="N177" s="369">
        <v>2.0455150510326134E-2</v>
      </c>
      <c r="O177" s="370">
        <v>4535928.9777151262</v>
      </c>
      <c r="P177" s="370">
        <v>56296.227826367132</v>
      </c>
      <c r="Q177" s="369">
        <v>1.2567152480918244E-2</v>
      </c>
    </row>
    <row r="178" spans="1:17">
      <c r="A178" s="460"/>
      <c r="B178" s="290" t="s">
        <v>354</v>
      </c>
      <c r="C178" s="365">
        <v>507728.50848469202</v>
      </c>
      <c r="D178" s="365">
        <v>-5892.29104939237</v>
      </c>
      <c r="E178" s="366">
        <v>-1.1472064711431827E-2</v>
      </c>
      <c r="F178" s="367">
        <v>2864741.6387464665</v>
      </c>
      <c r="G178" s="367">
        <v>-144198.67575256014</v>
      </c>
      <c r="H178" s="366">
        <v>-4.7923408469658695E-2</v>
      </c>
      <c r="J178" s="278" t="s">
        <v>354</v>
      </c>
      <c r="K178" s="373" t="s">
        <v>354</v>
      </c>
      <c r="L178" s="365">
        <v>507728.50848469202</v>
      </c>
      <c r="M178" s="365">
        <v>-5892.29104939237</v>
      </c>
      <c r="N178" s="366">
        <v>-1.1472064711431827E-2</v>
      </c>
      <c r="O178" s="367">
        <v>2864741.6387464665</v>
      </c>
      <c r="P178" s="367">
        <v>-144198.67575256014</v>
      </c>
      <c r="Q178" s="366">
        <v>-4.7923408469658695E-2</v>
      </c>
    </row>
    <row r="179" spans="1:17">
      <c r="A179" s="460"/>
      <c r="B179" s="290" t="s">
        <v>284</v>
      </c>
      <c r="C179" s="397">
        <v>24970467.386571165</v>
      </c>
      <c r="D179" s="397">
        <v>-288033.82291234657</v>
      </c>
      <c r="E179" s="369">
        <v>-1.1403440787064669E-2</v>
      </c>
      <c r="F179" s="370">
        <v>151028885.89489374</v>
      </c>
      <c r="G179" s="370">
        <v>548968.72241970897</v>
      </c>
      <c r="H179" s="369">
        <v>3.6481195147821826E-3</v>
      </c>
      <c r="J179" s="278" t="s">
        <v>284</v>
      </c>
      <c r="K179" s="372" t="s">
        <v>284</v>
      </c>
      <c r="L179" s="397">
        <v>24970467.386571165</v>
      </c>
      <c r="M179" s="397">
        <v>-288033.82291234657</v>
      </c>
      <c r="N179" s="369">
        <v>-1.1403440787064669E-2</v>
      </c>
      <c r="O179" s="370">
        <v>151028885.89489374</v>
      </c>
      <c r="P179" s="370">
        <v>548968.72241970897</v>
      </c>
      <c r="Q179" s="369">
        <v>3.6481195147821826E-3</v>
      </c>
    </row>
    <row r="180" spans="1:17">
      <c r="A180" s="460"/>
      <c r="B180" s="290" t="s">
        <v>355</v>
      </c>
      <c r="C180" s="365">
        <v>24970467.386571165</v>
      </c>
      <c r="D180" s="365">
        <v>-288033.82291233912</v>
      </c>
      <c r="E180" s="366">
        <v>-1.1403440787064378E-2</v>
      </c>
      <c r="F180" s="367">
        <v>151028885.89489374</v>
      </c>
      <c r="G180" s="367">
        <v>548968.72241970897</v>
      </c>
      <c r="H180" s="366">
        <v>3.6481195147821826E-3</v>
      </c>
      <c r="J180" s="278" t="s">
        <v>355</v>
      </c>
      <c r="K180" s="373" t="s">
        <v>355</v>
      </c>
      <c r="L180" s="365">
        <v>24970467.386571165</v>
      </c>
      <c r="M180" s="365">
        <v>-288033.82291233912</v>
      </c>
      <c r="N180" s="366">
        <v>-1.1403440787064378E-2</v>
      </c>
      <c r="O180" s="367">
        <v>151028885.89489374</v>
      </c>
      <c r="P180" s="367">
        <v>548968.72241970897</v>
      </c>
      <c r="Q180" s="366">
        <v>3.6481195147821826E-3</v>
      </c>
    </row>
    <row r="181" spans="1:17">
      <c r="A181" s="460"/>
      <c r="B181" s="354" t="s">
        <v>285</v>
      </c>
      <c r="C181" s="397">
        <v>15423076.66005188</v>
      </c>
      <c r="D181" s="397">
        <v>124566.75691496767</v>
      </c>
      <c r="E181" s="369">
        <v>8.1424111043275939E-3</v>
      </c>
      <c r="F181" s="370">
        <v>85089583.565026134</v>
      </c>
      <c r="G181" s="370">
        <v>-427769.12553280592</v>
      </c>
      <c r="H181" s="369">
        <v>-5.0021324570309264E-3</v>
      </c>
      <c r="J181" s="340" t="s">
        <v>285</v>
      </c>
      <c r="K181" s="372" t="s">
        <v>285</v>
      </c>
      <c r="L181" s="397">
        <v>15423076.66005188</v>
      </c>
      <c r="M181" s="397">
        <v>124566.75691496767</v>
      </c>
      <c r="N181" s="369">
        <v>8.1424111043275939E-3</v>
      </c>
      <c r="O181" s="370">
        <v>85089583.565026134</v>
      </c>
      <c r="P181" s="370">
        <v>-427769.12553280592</v>
      </c>
      <c r="Q181" s="369">
        <v>-5.0021324570309264E-3</v>
      </c>
    </row>
    <row r="182" spans="1:17">
      <c r="A182" s="460"/>
      <c r="B182" s="354" t="s">
        <v>468</v>
      </c>
      <c r="C182" s="365">
        <v>1855130.7812148428</v>
      </c>
      <c r="D182" s="365">
        <v>44031.234819428297</v>
      </c>
      <c r="E182" s="366">
        <v>2.4311879988630412E-2</v>
      </c>
      <c r="F182" s="367">
        <v>9706352.7532059867</v>
      </c>
      <c r="G182" s="367">
        <v>108295.19905047864</v>
      </c>
      <c r="H182" s="366">
        <v>1.1283032888627751E-2</v>
      </c>
      <c r="J182" s="340" t="s">
        <v>468</v>
      </c>
      <c r="K182" s="373" t="s">
        <v>468</v>
      </c>
      <c r="L182" s="365">
        <v>1855130.7812148428</v>
      </c>
      <c r="M182" s="365">
        <v>44031.234819428297</v>
      </c>
      <c r="N182" s="366">
        <v>2.4311879988630412E-2</v>
      </c>
      <c r="O182" s="367">
        <v>9706352.7532059867</v>
      </c>
      <c r="P182" s="367">
        <v>108295.19905047864</v>
      </c>
      <c r="Q182" s="366">
        <v>1.1283032888627751E-2</v>
      </c>
    </row>
    <row r="183" spans="1:17">
      <c r="A183" s="460"/>
      <c r="B183" s="354" t="s">
        <v>469</v>
      </c>
      <c r="C183" s="397">
        <v>5164067.2322723689</v>
      </c>
      <c r="D183" s="397">
        <v>9510.4215497886762</v>
      </c>
      <c r="E183" s="369">
        <v>1.8450512622161747E-3</v>
      </c>
      <c r="F183" s="370">
        <v>31623337.733246397</v>
      </c>
      <c r="G183" s="370">
        <v>-253480.39962600917</v>
      </c>
      <c r="H183" s="369">
        <v>-7.9518726922312225E-3</v>
      </c>
      <c r="J183" s="340" t="s">
        <v>469</v>
      </c>
      <c r="K183" s="372" t="s">
        <v>469</v>
      </c>
      <c r="L183" s="397">
        <v>5164067.2322723689</v>
      </c>
      <c r="M183" s="397">
        <v>9510.4215497886762</v>
      </c>
      <c r="N183" s="369">
        <v>1.8450512622161747E-3</v>
      </c>
      <c r="O183" s="370">
        <v>31623337.733246397</v>
      </c>
      <c r="P183" s="370">
        <v>-253480.39962600917</v>
      </c>
      <c r="Q183" s="369">
        <v>-7.9518726922312225E-3</v>
      </c>
    </row>
    <row r="184" spans="1:17">
      <c r="A184" s="460"/>
      <c r="B184" s="354" t="s">
        <v>470</v>
      </c>
      <c r="C184" s="365">
        <v>4162912.8688484845</v>
      </c>
      <c r="D184" s="365">
        <v>29551.175839724485</v>
      </c>
      <c r="E184" s="366">
        <v>7.1494289719933922E-3</v>
      </c>
      <c r="F184" s="367">
        <v>21469118.737868272</v>
      </c>
      <c r="G184" s="367">
        <v>118454.45027524978</v>
      </c>
      <c r="H184" s="366">
        <v>5.5480451886494352E-3</v>
      </c>
      <c r="J184" s="340" t="s">
        <v>470</v>
      </c>
      <c r="K184" s="373" t="s">
        <v>470</v>
      </c>
      <c r="L184" s="365">
        <v>4162912.8688484845</v>
      </c>
      <c r="M184" s="365">
        <v>29551.175839724485</v>
      </c>
      <c r="N184" s="366">
        <v>7.1494289719933922E-3</v>
      </c>
      <c r="O184" s="367">
        <v>21469118.737868272</v>
      </c>
      <c r="P184" s="367">
        <v>118454.45027524978</v>
      </c>
      <c r="Q184" s="366">
        <v>5.5480451886494352E-3</v>
      </c>
    </row>
    <row r="185" spans="1:17" s="353" customFormat="1">
      <c r="A185" s="460"/>
      <c r="B185" s="354" t="s">
        <v>471</v>
      </c>
      <c r="C185" s="397">
        <v>4240965.7777161561</v>
      </c>
      <c r="D185" s="397">
        <v>41473.924706010148</v>
      </c>
      <c r="E185" s="369">
        <v>9.8759388415724948E-3</v>
      </c>
      <c r="F185" s="370">
        <v>22290774.340705499</v>
      </c>
      <c r="G185" s="370">
        <v>-401038.37523250654</v>
      </c>
      <c r="H185" s="369">
        <v>-1.7673263050987108E-2</v>
      </c>
      <c r="I185" s="196"/>
      <c r="J185" s="340" t="s">
        <v>471</v>
      </c>
      <c r="K185" s="372" t="s">
        <v>471</v>
      </c>
      <c r="L185" s="397">
        <v>4240965.7777161561</v>
      </c>
      <c r="M185" s="397">
        <v>41473.924706010148</v>
      </c>
      <c r="N185" s="369">
        <v>9.8759388415724948E-3</v>
      </c>
      <c r="O185" s="370">
        <v>22290774.340705499</v>
      </c>
      <c r="P185" s="370">
        <v>-401038.37523250654</v>
      </c>
      <c r="Q185" s="369">
        <v>-1.7673263050987108E-2</v>
      </c>
    </row>
    <row r="186" spans="1:17" s="353" customFormat="1">
      <c r="A186" s="460"/>
      <c r="B186" s="290" t="s">
        <v>286</v>
      </c>
      <c r="C186" s="365">
        <v>1428174.6616677588</v>
      </c>
      <c r="D186" s="365">
        <v>-15252.945897498401</v>
      </c>
      <c r="E186" s="366">
        <v>-1.0567170682862817E-2</v>
      </c>
      <c r="F186" s="367">
        <v>7553407.7060232814</v>
      </c>
      <c r="G186" s="367">
        <v>-559063.6516263606</v>
      </c>
      <c r="H186" s="366">
        <v>-6.8914098673419952E-2</v>
      </c>
      <c r="I186" s="196"/>
      <c r="J186" s="278" t="s">
        <v>286</v>
      </c>
      <c r="K186" s="373" t="s">
        <v>286</v>
      </c>
      <c r="L186" s="365">
        <v>1428174.6616677588</v>
      </c>
      <c r="M186" s="365">
        <v>-15252.945897498401</v>
      </c>
      <c r="N186" s="366">
        <v>-1.0567170682862817E-2</v>
      </c>
      <c r="O186" s="367">
        <v>7553407.7060232814</v>
      </c>
      <c r="P186" s="367">
        <v>-559063.6516263606</v>
      </c>
      <c r="Q186" s="366">
        <v>-6.8914098673419952E-2</v>
      </c>
    </row>
    <row r="187" spans="1:17" s="353" customFormat="1">
      <c r="A187" s="460"/>
      <c r="B187" s="290" t="s">
        <v>356</v>
      </c>
      <c r="C187" s="397">
        <v>1428174.6616677588</v>
      </c>
      <c r="D187" s="397">
        <v>-15252.945897498401</v>
      </c>
      <c r="E187" s="369">
        <v>-1.0567170682862817E-2</v>
      </c>
      <c r="F187" s="370">
        <v>7553407.7060232814</v>
      </c>
      <c r="G187" s="370">
        <v>-559063.6516263606</v>
      </c>
      <c r="H187" s="369">
        <v>-6.8914098673419952E-2</v>
      </c>
      <c r="I187" s="196"/>
      <c r="J187" s="278" t="s">
        <v>356</v>
      </c>
      <c r="K187" s="372" t="s">
        <v>356</v>
      </c>
      <c r="L187" s="397">
        <v>1428174.6616677588</v>
      </c>
      <c r="M187" s="397">
        <v>-15252.945897498401</v>
      </c>
      <c r="N187" s="369">
        <v>-1.0567170682862817E-2</v>
      </c>
      <c r="O187" s="370">
        <v>7553407.7060232814</v>
      </c>
      <c r="P187" s="370">
        <v>-559063.6516263606</v>
      </c>
      <c r="Q187" s="369">
        <v>-6.8914098673419952E-2</v>
      </c>
    </row>
    <row r="188" spans="1:17" s="353" customFormat="1">
      <c r="A188" s="460"/>
      <c r="B188" s="290" t="s">
        <v>287</v>
      </c>
      <c r="C188" s="365">
        <v>9219162.2332869209</v>
      </c>
      <c r="D188" s="365">
        <v>77485.567806666717</v>
      </c>
      <c r="E188" s="366">
        <v>8.4760783652804948E-3</v>
      </c>
      <c r="F188" s="367">
        <v>33270678.486757163</v>
      </c>
      <c r="G188" s="367">
        <v>-678116.90654223785</v>
      </c>
      <c r="H188" s="366">
        <v>-1.997469714863816E-2</v>
      </c>
      <c r="I188" s="196"/>
      <c r="J188" s="278" t="s">
        <v>287</v>
      </c>
      <c r="K188" s="373" t="s">
        <v>287</v>
      </c>
      <c r="L188" s="365">
        <v>9219162.2332869209</v>
      </c>
      <c r="M188" s="365">
        <v>77485.567806666717</v>
      </c>
      <c r="N188" s="366">
        <v>8.4760783652804948E-3</v>
      </c>
      <c r="O188" s="367">
        <v>33270678.486757163</v>
      </c>
      <c r="P188" s="367">
        <v>-678116.90654223785</v>
      </c>
      <c r="Q188" s="366">
        <v>-1.997469714863816E-2</v>
      </c>
    </row>
    <row r="189" spans="1:17">
      <c r="A189" s="460"/>
      <c r="B189" s="290" t="s">
        <v>357</v>
      </c>
      <c r="C189" s="397">
        <v>9219162.2332869209</v>
      </c>
      <c r="D189" s="397">
        <v>77485.567806670442</v>
      </c>
      <c r="E189" s="369">
        <v>8.476078365280906E-3</v>
      </c>
      <c r="F189" s="370">
        <v>33270678.486757163</v>
      </c>
      <c r="G189" s="370">
        <v>-678116.90654223785</v>
      </c>
      <c r="H189" s="369">
        <v>-1.997469714863816E-2</v>
      </c>
      <c r="J189" s="278" t="s">
        <v>357</v>
      </c>
      <c r="K189" s="372" t="s">
        <v>357</v>
      </c>
      <c r="L189" s="397">
        <v>9219162.2332869209</v>
      </c>
      <c r="M189" s="397">
        <v>77485.567806670442</v>
      </c>
      <c r="N189" s="369">
        <v>8.476078365280906E-3</v>
      </c>
      <c r="O189" s="370">
        <v>33270678.486757163</v>
      </c>
      <c r="P189" s="370">
        <v>-678116.90654223785</v>
      </c>
      <c r="Q189" s="369">
        <v>-1.997469714863816E-2</v>
      </c>
    </row>
    <row r="190" spans="1:17">
      <c r="A190" s="460"/>
      <c r="B190" s="290" t="s">
        <v>288</v>
      </c>
      <c r="C190" s="365">
        <v>3916634.3573020329</v>
      </c>
      <c r="D190" s="365">
        <v>65260.867208380252</v>
      </c>
      <c r="E190" s="366">
        <v>1.6944829520232619E-2</v>
      </c>
      <c r="F190" s="367">
        <v>20265492.483744148</v>
      </c>
      <c r="G190" s="367">
        <v>1006756.9865403064</v>
      </c>
      <c r="H190" s="366">
        <v>5.2275342100548426E-2</v>
      </c>
      <c r="J190" s="278" t="s">
        <v>288</v>
      </c>
      <c r="K190" s="373" t="s">
        <v>288</v>
      </c>
      <c r="L190" s="365">
        <v>3916634.3573020329</v>
      </c>
      <c r="M190" s="365">
        <v>65260.867208380252</v>
      </c>
      <c r="N190" s="366">
        <v>1.6944829520232619E-2</v>
      </c>
      <c r="O190" s="367">
        <v>20265492.483744148</v>
      </c>
      <c r="P190" s="367">
        <v>1006756.9865403064</v>
      </c>
      <c r="Q190" s="366">
        <v>5.2275342100548426E-2</v>
      </c>
    </row>
    <row r="191" spans="1:17">
      <c r="A191" s="460"/>
      <c r="B191" s="290" t="s">
        <v>358</v>
      </c>
      <c r="C191" s="397">
        <v>3916634.3573020319</v>
      </c>
      <c r="D191" s="397">
        <v>65260.867208380252</v>
      </c>
      <c r="E191" s="369">
        <v>1.6944829520232622E-2</v>
      </c>
      <c r="F191" s="370">
        <v>20265492.483744152</v>
      </c>
      <c r="G191" s="370">
        <v>1006756.9865403026</v>
      </c>
      <c r="H191" s="369">
        <v>5.2275342100548211E-2</v>
      </c>
      <c r="J191" s="278" t="s">
        <v>358</v>
      </c>
      <c r="K191" s="372" t="s">
        <v>358</v>
      </c>
      <c r="L191" s="397">
        <v>3916634.3573020319</v>
      </c>
      <c r="M191" s="397">
        <v>65260.867208380252</v>
      </c>
      <c r="N191" s="369">
        <v>1.6944829520232622E-2</v>
      </c>
      <c r="O191" s="370">
        <v>20265492.483744152</v>
      </c>
      <c r="P191" s="370">
        <v>1006756.9865403026</v>
      </c>
      <c r="Q191" s="369">
        <v>5.2275342100548211E-2</v>
      </c>
    </row>
    <row r="192" spans="1:17">
      <c r="A192" s="460"/>
      <c r="B192" s="290" t="s">
        <v>289</v>
      </c>
      <c r="C192" s="365">
        <v>11374462.53092817</v>
      </c>
      <c r="D192" s="365">
        <v>62331.693872854114</v>
      </c>
      <c r="E192" s="366">
        <v>5.5101638029745248E-3</v>
      </c>
      <c r="F192" s="367">
        <v>45324564.768853657</v>
      </c>
      <c r="G192" s="367">
        <v>-759356.89802673459</v>
      </c>
      <c r="H192" s="366">
        <v>-1.6477697004950633E-2</v>
      </c>
      <c r="J192" s="278" t="s">
        <v>289</v>
      </c>
      <c r="K192" s="373" t="s">
        <v>289</v>
      </c>
      <c r="L192" s="365">
        <v>11374462.53092817</v>
      </c>
      <c r="M192" s="365">
        <v>62331.693872854114</v>
      </c>
      <c r="N192" s="366">
        <v>5.5101638029745248E-3</v>
      </c>
      <c r="O192" s="367">
        <v>45324564.768853657</v>
      </c>
      <c r="P192" s="367">
        <v>-759356.89802673459</v>
      </c>
      <c r="Q192" s="366">
        <v>-1.6477697004950633E-2</v>
      </c>
    </row>
    <row r="193" spans="1:17">
      <c r="A193" s="460"/>
      <c r="B193" s="290" t="s">
        <v>359</v>
      </c>
      <c r="C193" s="397">
        <v>11374462.530928172</v>
      </c>
      <c r="D193" s="397">
        <v>62331.693872859702</v>
      </c>
      <c r="E193" s="369">
        <v>5.51016380297502E-3</v>
      </c>
      <c r="F193" s="370">
        <v>45324564.768853664</v>
      </c>
      <c r="G193" s="370">
        <v>-759356.89802672714</v>
      </c>
      <c r="H193" s="369">
        <v>-1.647769700495047E-2</v>
      </c>
      <c r="J193" s="278" t="s">
        <v>359</v>
      </c>
      <c r="K193" s="372" t="s">
        <v>359</v>
      </c>
      <c r="L193" s="397">
        <v>11374462.530928172</v>
      </c>
      <c r="M193" s="397">
        <v>62331.693872859702</v>
      </c>
      <c r="N193" s="369">
        <v>5.51016380297502E-3</v>
      </c>
      <c r="O193" s="370">
        <v>45324564.768853664</v>
      </c>
      <c r="P193" s="370">
        <v>-759356.89802672714</v>
      </c>
      <c r="Q193" s="369">
        <v>-1.647769700495047E-2</v>
      </c>
    </row>
    <row r="194" spans="1:17">
      <c r="A194" s="460"/>
      <c r="B194" s="290" t="s">
        <v>290</v>
      </c>
      <c r="C194" s="365">
        <v>6136697.3033025367</v>
      </c>
      <c r="D194" s="365">
        <v>-32357.854265460745</v>
      </c>
      <c r="E194" s="366">
        <v>-5.2451880294448619E-3</v>
      </c>
      <c r="F194" s="367">
        <v>32087594.054230262</v>
      </c>
      <c r="G194" s="367">
        <v>206170.02514625713</v>
      </c>
      <c r="H194" s="366">
        <v>6.4667759181075909E-3</v>
      </c>
      <c r="J194" s="278" t="s">
        <v>290</v>
      </c>
      <c r="K194" s="373" t="s">
        <v>290</v>
      </c>
      <c r="L194" s="365">
        <v>6136697.3033025367</v>
      </c>
      <c r="M194" s="365">
        <v>-32357.854265460745</v>
      </c>
      <c r="N194" s="366">
        <v>-5.2451880294448619E-3</v>
      </c>
      <c r="O194" s="367">
        <v>32087594.054230262</v>
      </c>
      <c r="P194" s="367">
        <v>206170.02514625713</v>
      </c>
      <c r="Q194" s="366">
        <v>6.4667759181075909E-3</v>
      </c>
    </row>
    <row r="195" spans="1:17">
      <c r="A195" s="460"/>
      <c r="B195" s="290" t="s">
        <v>360</v>
      </c>
      <c r="C195" s="397">
        <v>6136697.3033025367</v>
      </c>
      <c r="D195" s="397">
        <v>-32357.854265459813</v>
      </c>
      <c r="E195" s="369">
        <v>-5.245188029444711E-3</v>
      </c>
      <c r="F195" s="370">
        <v>32087594.05423025</v>
      </c>
      <c r="G195" s="370">
        <v>206170.02514623106</v>
      </c>
      <c r="H195" s="369">
        <v>6.4667759181067704E-3</v>
      </c>
      <c r="J195" s="278" t="s">
        <v>360</v>
      </c>
      <c r="K195" s="372" t="s">
        <v>360</v>
      </c>
      <c r="L195" s="397">
        <v>6136697.3033025367</v>
      </c>
      <c r="M195" s="397">
        <v>-32357.854265459813</v>
      </c>
      <c r="N195" s="369">
        <v>-5.245188029444711E-3</v>
      </c>
      <c r="O195" s="370">
        <v>32087594.05423025</v>
      </c>
      <c r="P195" s="370">
        <v>206170.02514623106</v>
      </c>
      <c r="Q195" s="369">
        <v>6.4667759181067704E-3</v>
      </c>
    </row>
    <row r="196" spans="1:17">
      <c r="A196" s="460"/>
      <c r="B196" s="290" t="s">
        <v>291</v>
      </c>
      <c r="C196" s="365">
        <v>5743267.9512587786</v>
      </c>
      <c r="D196" s="365">
        <v>97973.907721071504</v>
      </c>
      <c r="E196" s="366">
        <v>1.7354969814765343E-2</v>
      </c>
      <c r="F196" s="367">
        <v>23061858.551711634</v>
      </c>
      <c r="G196" s="367">
        <v>-638743.45911449566</v>
      </c>
      <c r="H196" s="366">
        <v>-2.6950516228352591E-2</v>
      </c>
      <c r="J196" s="278" t="s">
        <v>291</v>
      </c>
      <c r="K196" s="373" t="s">
        <v>291</v>
      </c>
      <c r="L196" s="365">
        <v>5743267.9512587786</v>
      </c>
      <c r="M196" s="365">
        <v>97973.907721071504</v>
      </c>
      <c r="N196" s="366">
        <v>1.7354969814765343E-2</v>
      </c>
      <c r="O196" s="367">
        <v>23061858.551711634</v>
      </c>
      <c r="P196" s="367">
        <v>-638743.45911449566</v>
      </c>
      <c r="Q196" s="366">
        <v>-2.6950516228352591E-2</v>
      </c>
    </row>
    <row r="197" spans="1:17">
      <c r="A197" s="460"/>
      <c r="B197" s="290" t="s">
        <v>361</v>
      </c>
      <c r="C197" s="397">
        <v>5743267.9512587767</v>
      </c>
      <c r="D197" s="397">
        <v>97973.907721067779</v>
      </c>
      <c r="E197" s="369">
        <v>1.7354969814764681E-2</v>
      </c>
      <c r="F197" s="370">
        <v>23061858.551711645</v>
      </c>
      <c r="G197" s="370">
        <v>-638743.45911449566</v>
      </c>
      <c r="H197" s="369">
        <v>-2.6950516228352577E-2</v>
      </c>
      <c r="J197" s="278" t="s">
        <v>361</v>
      </c>
      <c r="K197" s="372" t="s">
        <v>361</v>
      </c>
      <c r="L197" s="397">
        <v>5743267.9512587767</v>
      </c>
      <c r="M197" s="397">
        <v>97973.907721067779</v>
      </c>
      <c r="N197" s="369">
        <v>1.7354969814764681E-2</v>
      </c>
      <c r="O197" s="370">
        <v>23061858.551711645</v>
      </c>
      <c r="P197" s="370">
        <v>-638743.45911449566</v>
      </c>
      <c r="Q197" s="369">
        <v>-2.6950516228352577E-2</v>
      </c>
    </row>
    <row r="198" spans="1:17">
      <c r="A198" s="460"/>
      <c r="B198" s="290" t="s">
        <v>292</v>
      </c>
      <c r="C198" s="365">
        <v>5492606.1027083071</v>
      </c>
      <c r="D198" s="365">
        <v>103094.80652675312</v>
      </c>
      <c r="E198" s="366">
        <v>1.9128785684111166E-2</v>
      </c>
      <c r="F198" s="367">
        <v>21669689.489196483</v>
      </c>
      <c r="G198" s="367">
        <v>-133009.3301570788</v>
      </c>
      <c r="H198" s="366">
        <v>-6.1005901727638713E-3</v>
      </c>
      <c r="J198" s="278" t="s">
        <v>292</v>
      </c>
      <c r="K198" s="373" t="s">
        <v>292</v>
      </c>
      <c r="L198" s="365">
        <v>5492606.1027083071</v>
      </c>
      <c r="M198" s="365">
        <v>103094.80652675312</v>
      </c>
      <c r="N198" s="366">
        <v>1.9128785684111166E-2</v>
      </c>
      <c r="O198" s="367">
        <v>21669689.489196483</v>
      </c>
      <c r="P198" s="367">
        <v>-133009.3301570788</v>
      </c>
      <c r="Q198" s="366">
        <v>-6.1005901727638713E-3</v>
      </c>
    </row>
    <row r="199" spans="1:17">
      <c r="A199" s="460"/>
      <c r="B199" s="290" t="s">
        <v>362</v>
      </c>
      <c r="C199" s="397">
        <v>1816982.3777858308</v>
      </c>
      <c r="D199" s="397">
        <v>28759.628806215245</v>
      </c>
      <c r="E199" s="369">
        <v>1.608279998821505E-2</v>
      </c>
      <c r="F199" s="370">
        <v>7856010.7738501756</v>
      </c>
      <c r="G199" s="370">
        <v>281021.75522547401</v>
      </c>
      <c r="H199" s="369">
        <v>3.7098635329308467E-2</v>
      </c>
      <c r="J199" s="278" t="s">
        <v>362</v>
      </c>
      <c r="K199" s="372" t="s">
        <v>362</v>
      </c>
      <c r="L199" s="397">
        <v>1816982.3777858308</v>
      </c>
      <c r="M199" s="397">
        <v>28759.628806215245</v>
      </c>
      <c r="N199" s="369">
        <v>1.608279998821505E-2</v>
      </c>
      <c r="O199" s="370">
        <v>7856010.7738501756</v>
      </c>
      <c r="P199" s="370">
        <v>281021.75522547401</v>
      </c>
      <c r="Q199" s="369">
        <v>3.7098635329308467E-2</v>
      </c>
    </row>
    <row r="200" spans="1:17">
      <c r="A200" s="460"/>
      <c r="B200" s="290" t="s">
        <v>363</v>
      </c>
      <c r="C200" s="365">
        <v>3675623.7249224717</v>
      </c>
      <c r="D200" s="365">
        <v>74335.177720535081</v>
      </c>
      <c r="E200" s="366">
        <v>2.0641272351889346E-2</v>
      </c>
      <c r="F200" s="367">
        <v>13813678.715346308</v>
      </c>
      <c r="G200" s="367">
        <v>-414031.08538254909</v>
      </c>
      <c r="H200" s="366">
        <v>-2.910033246259627E-2</v>
      </c>
      <c r="J200" s="278" t="s">
        <v>363</v>
      </c>
      <c r="K200" s="373" t="s">
        <v>363</v>
      </c>
      <c r="L200" s="365">
        <v>3675623.7249224717</v>
      </c>
      <c r="M200" s="365">
        <v>74335.177720535081</v>
      </c>
      <c r="N200" s="366">
        <v>2.0641272351889346E-2</v>
      </c>
      <c r="O200" s="367">
        <v>13813678.715346308</v>
      </c>
      <c r="P200" s="367">
        <v>-414031.08538254909</v>
      </c>
      <c r="Q200" s="366">
        <v>-2.910033246259627E-2</v>
      </c>
    </row>
    <row r="201" spans="1:17">
      <c r="A201" s="460"/>
      <c r="B201" s="290" t="s">
        <v>293</v>
      </c>
      <c r="C201" s="397">
        <v>40453129.012125924</v>
      </c>
      <c r="D201" s="397">
        <v>574090.87941452116</v>
      </c>
      <c r="E201" s="369">
        <v>1.4395805573445218E-2</v>
      </c>
      <c r="F201" s="370">
        <v>223073158.95414948</v>
      </c>
      <c r="G201" s="370">
        <v>863654.36898934841</v>
      </c>
      <c r="H201" s="369">
        <v>3.8866670919486222E-3</v>
      </c>
      <c r="J201" s="278" t="s">
        <v>293</v>
      </c>
      <c r="K201" s="372" t="s">
        <v>293</v>
      </c>
      <c r="L201" s="397">
        <v>40453129.012125924</v>
      </c>
      <c r="M201" s="397">
        <v>574090.87941452116</v>
      </c>
      <c r="N201" s="369">
        <v>1.4395805573445218E-2</v>
      </c>
      <c r="O201" s="370">
        <v>223073158.95414948</v>
      </c>
      <c r="P201" s="370">
        <v>863654.36898934841</v>
      </c>
      <c r="Q201" s="369">
        <v>3.8866670919486222E-3</v>
      </c>
    </row>
    <row r="202" spans="1:17">
      <c r="A202" s="460"/>
      <c r="B202" s="290" t="s">
        <v>364</v>
      </c>
      <c r="C202" s="365">
        <v>11870705.063277192</v>
      </c>
      <c r="D202" s="365">
        <v>88102.155284591019</v>
      </c>
      <c r="E202" s="366">
        <v>7.4773083649307976E-3</v>
      </c>
      <c r="F202" s="367">
        <v>63185568.579459213</v>
      </c>
      <c r="G202" s="367">
        <v>-841337.12009629607</v>
      </c>
      <c r="H202" s="366">
        <v>-1.3140368270243253E-2</v>
      </c>
      <c r="J202" s="278" t="s">
        <v>364</v>
      </c>
      <c r="K202" s="373" t="s">
        <v>364</v>
      </c>
      <c r="L202" s="365">
        <v>11870705.063277192</v>
      </c>
      <c r="M202" s="365">
        <v>88102.155284591019</v>
      </c>
      <c r="N202" s="366">
        <v>7.4773083649307976E-3</v>
      </c>
      <c r="O202" s="367">
        <v>63185568.579459213</v>
      </c>
      <c r="P202" s="367">
        <v>-841337.12009629607</v>
      </c>
      <c r="Q202" s="366">
        <v>-1.3140368270243253E-2</v>
      </c>
    </row>
    <row r="203" spans="1:17">
      <c r="A203" s="460"/>
      <c r="B203" s="290" t="s">
        <v>365</v>
      </c>
      <c r="C203" s="397">
        <v>6923598.4663784383</v>
      </c>
      <c r="D203" s="397">
        <v>209541.57876956649</v>
      </c>
      <c r="E203" s="369">
        <v>3.1209383875833101E-2</v>
      </c>
      <c r="F203" s="370">
        <v>43010237.443716019</v>
      </c>
      <c r="G203" s="370">
        <v>441706.36862345785</v>
      </c>
      <c r="H203" s="369">
        <v>1.0376359189944104E-2</v>
      </c>
      <c r="J203" s="278" t="s">
        <v>365</v>
      </c>
      <c r="K203" s="372" t="s">
        <v>365</v>
      </c>
      <c r="L203" s="397">
        <v>6923598.4663784383</v>
      </c>
      <c r="M203" s="397">
        <v>209541.57876956649</v>
      </c>
      <c r="N203" s="369">
        <v>3.1209383875833101E-2</v>
      </c>
      <c r="O203" s="370">
        <v>43010237.443716019</v>
      </c>
      <c r="P203" s="370">
        <v>441706.36862345785</v>
      </c>
      <c r="Q203" s="369">
        <v>1.0376359189944104E-2</v>
      </c>
    </row>
    <row r="204" spans="1:17">
      <c r="A204" s="460"/>
      <c r="B204" s="290" t="s">
        <v>366</v>
      </c>
      <c r="C204" s="365">
        <v>13712701.118690699</v>
      </c>
      <c r="D204" s="365">
        <v>53008.079945504665</v>
      </c>
      <c r="E204" s="366">
        <v>3.8806201424255496E-3</v>
      </c>
      <c r="F204" s="367">
        <v>76283024.621889681</v>
      </c>
      <c r="G204" s="367">
        <v>472075.64887428284</v>
      </c>
      <c r="H204" s="366">
        <v>6.2270114708934225E-3</v>
      </c>
      <c r="J204" s="278" t="s">
        <v>366</v>
      </c>
      <c r="K204" s="373" t="s">
        <v>366</v>
      </c>
      <c r="L204" s="365">
        <v>13712701.118690699</v>
      </c>
      <c r="M204" s="365">
        <v>53008.079945504665</v>
      </c>
      <c r="N204" s="366">
        <v>3.8806201424255496E-3</v>
      </c>
      <c r="O204" s="367">
        <v>76283024.621889681</v>
      </c>
      <c r="P204" s="367">
        <v>472075.64887428284</v>
      </c>
      <c r="Q204" s="366">
        <v>6.2270114708934225E-3</v>
      </c>
    </row>
    <row r="205" spans="1:17">
      <c r="A205" s="460"/>
      <c r="B205" s="290" t="s">
        <v>367</v>
      </c>
      <c r="C205" s="397">
        <v>934108.67116645421</v>
      </c>
      <c r="D205" s="397">
        <v>27707.788630567491</v>
      </c>
      <c r="E205" s="369">
        <v>3.056902212302344E-2</v>
      </c>
      <c r="F205" s="370">
        <v>4309782.9166671364</v>
      </c>
      <c r="G205" s="370">
        <v>44296.59847969003</v>
      </c>
      <c r="H205" s="369">
        <v>1.0384888187500552E-2</v>
      </c>
      <c r="J205" s="278" t="s">
        <v>367</v>
      </c>
      <c r="K205" s="372" t="s">
        <v>367</v>
      </c>
      <c r="L205" s="397">
        <v>934108.67116645421</v>
      </c>
      <c r="M205" s="397">
        <v>27707.788630567491</v>
      </c>
      <c r="N205" s="369">
        <v>3.056902212302344E-2</v>
      </c>
      <c r="O205" s="370">
        <v>4309782.9166671364</v>
      </c>
      <c r="P205" s="370">
        <v>44296.59847969003</v>
      </c>
      <c r="Q205" s="369">
        <v>1.0384888187500552E-2</v>
      </c>
    </row>
    <row r="206" spans="1:17">
      <c r="A206" s="460"/>
      <c r="B206" s="290" t="s">
        <v>368</v>
      </c>
      <c r="C206" s="365">
        <v>7012015.692613259</v>
      </c>
      <c r="D206" s="365">
        <v>195731.27678431012</v>
      </c>
      <c r="E206" s="366">
        <v>2.8715244969792924E-2</v>
      </c>
      <c r="F206" s="367">
        <v>36284545.392417461</v>
      </c>
      <c r="G206" s="367">
        <v>746912.87310819328</v>
      </c>
      <c r="H206" s="366">
        <v>2.101751918061397E-2</v>
      </c>
      <c r="J206" s="278" t="s">
        <v>368</v>
      </c>
      <c r="K206" s="373" t="s">
        <v>368</v>
      </c>
      <c r="L206" s="365">
        <v>7012015.692613259</v>
      </c>
      <c r="M206" s="365">
        <v>195731.27678431012</v>
      </c>
      <c r="N206" s="366">
        <v>2.8715244969792924E-2</v>
      </c>
      <c r="O206" s="367">
        <v>36284545.392417461</v>
      </c>
      <c r="P206" s="367">
        <v>746912.87310819328</v>
      </c>
      <c r="Q206" s="366">
        <v>2.101751918061397E-2</v>
      </c>
    </row>
    <row r="207" spans="1:17">
      <c r="A207" s="460"/>
      <c r="B207" s="290" t="s">
        <v>294</v>
      </c>
      <c r="C207" s="397">
        <v>16281413.38068804</v>
      </c>
      <c r="D207" s="397">
        <v>88991.196630241349</v>
      </c>
      <c r="E207" s="369">
        <v>5.4958545187796162E-3</v>
      </c>
      <c r="F207" s="370">
        <v>62063383.069948554</v>
      </c>
      <c r="G207" s="370">
        <v>-1253429.4609504342</v>
      </c>
      <c r="H207" s="369">
        <v>-1.9796155410362028E-2</v>
      </c>
      <c r="J207" s="278" t="s">
        <v>294</v>
      </c>
      <c r="K207" s="372" t="s">
        <v>294</v>
      </c>
      <c r="L207" s="397">
        <v>16281413.38068804</v>
      </c>
      <c r="M207" s="397">
        <v>88991.196630241349</v>
      </c>
      <c r="N207" s="369">
        <v>5.4958545187796162E-3</v>
      </c>
      <c r="O207" s="370">
        <v>62063383.069948554</v>
      </c>
      <c r="P207" s="370">
        <v>-1253429.4609504342</v>
      </c>
      <c r="Q207" s="369">
        <v>-1.9796155410362028E-2</v>
      </c>
    </row>
    <row r="208" spans="1:17">
      <c r="A208" s="460"/>
      <c r="B208" s="290" t="s">
        <v>369</v>
      </c>
      <c r="C208" s="365">
        <v>13692087.844184868</v>
      </c>
      <c r="D208" s="365">
        <v>21421.788582812995</v>
      </c>
      <c r="E208" s="366">
        <v>1.566989384107926E-3</v>
      </c>
      <c r="F208" s="367">
        <v>51987872.504907258</v>
      </c>
      <c r="G208" s="367">
        <v>-906268.78109388053</v>
      </c>
      <c r="H208" s="366">
        <v>-1.7133632554759554E-2</v>
      </c>
      <c r="J208" s="278" t="s">
        <v>369</v>
      </c>
      <c r="K208" s="373" t="s">
        <v>369</v>
      </c>
      <c r="L208" s="365">
        <v>13692087.844184868</v>
      </c>
      <c r="M208" s="365">
        <v>21421.788582812995</v>
      </c>
      <c r="N208" s="366">
        <v>1.566989384107926E-3</v>
      </c>
      <c r="O208" s="367">
        <v>51987872.504907258</v>
      </c>
      <c r="P208" s="367">
        <v>-906268.78109388053</v>
      </c>
      <c r="Q208" s="366">
        <v>-1.7133632554759554E-2</v>
      </c>
    </row>
    <row r="209" spans="1:17">
      <c r="A209" s="460"/>
      <c r="B209" s="290" t="s">
        <v>370</v>
      </c>
      <c r="C209" s="397">
        <v>2589325.5365031734</v>
      </c>
      <c r="D209" s="397">
        <v>67569.408047436737</v>
      </c>
      <c r="E209" s="369">
        <v>2.679458464876008E-2</v>
      </c>
      <c r="F209" s="370">
        <v>10075510.565041313</v>
      </c>
      <c r="G209" s="370">
        <v>-347160.6798565574</v>
      </c>
      <c r="H209" s="369">
        <v>-3.3308225089273565E-2</v>
      </c>
      <c r="J209" s="278" t="s">
        <v>370</v>
      </c>
      <c r="K209" s="372" t="s">
        <v>370</v>
      </c>
      <c r="L209" s="397">
        <v>2589325.5365031734</v>
      </c>
      <c r="M209" s="397">
        <v>67569.408047436737</v>
      </c>
      <c r="N209" s="369">
        <v>2.679458464876008E-2</v>
      </c>
      <c r="O209" s="370">
        <v>10075510.565041313</v>
      </c>
      <c r="P209" s="370">
        <v>-347160.6798565574</v>
      </c>
      <c r="Q209" s="369">
        <v>-3.3308225089273565E-2</v>
      </c>
    </row>
    <row r="210" spans="1:17">
      <c r="A210" s="460"/>
      <c r="B210" s="291" t="s">
        <v>94</v>
      </c>
      <c r="C210" s="365">
        <v>311518467.38192225</v>
      </c>
      <c r="D210" s="365">
        <v>4184739.066385746</v>
      </c>
      <c r="E210" s="366">
        <v>1.3616270135145452E-2</v>
      </c>
      <c r="F210" s="367">
        <v>1481955482.0421906</v>
      </c>
      <c r="G210" s="367">
        <v>-6634885.8332593441</v>
      </c>
      <c r="H210" s="366">
        <v>-4.457160261441705E-3</v>
      </c>
      <c r="J210" s="278" t="s">
        <v>94</v>
      </c>
      <c r="K210" s="373" t="s">
        <v>94</v>
      </c>
      <c r="L210" s="365">
        <v>311518467.38192225</v>
      </c>
      <c r="M210" s="365">
        <v>4184739.066385746</v>
      </c>
      <c r="N210" s="366">
        <v>1.3616270135145452E-2</v>
      </c>
      <c r="O210" s="367">
        <v>1481955482.0421906</v>
      </c>
      <c r="P210" s="367">
        <v>-6634885.8332593441</v>
      </c>
      <c r="Q210" s="366">
        <v>-4.457160261441705E-3</v>
      </c>
    </row>
    <row r="211" spans="1:17">
      <c r="A211" s="460"/>
      <c r="B211" s="288"/>
      <c r="C211" s="98"/>
      <c r="D211" s="98"/>
      <c r="E211" s="236"/>
      <c r="F211" s="237"/>
      <c r="G211" s="237"/>
      <c r="H211" s="236"/>
      <c r="J211" s="196"/>
      <c r="K211" s="360"/>
      <c r="L211" s="283"/>
      <c r="M211" s="283"/>
      <c r="N211" s="284"/>
      <c r="O211" s="285"/>
      <c r="P211" s="285"/>
      <c r="Q211" s="284"/>
    </row>
    <row r="212" spans="1:17">
      <c r="A212" s="460"/>
      <c r="B212" s="287"/>
      <c r="C212" s="98"/>
      <c r="D212" s="98"/>
      <c r="E212" s="99"/>
      <c r="F212" s="100"/>
      <c r="G212" s="100"/>
      <c r="H212" s="99"/>
      <c r="J212" s="196"/>
      <c r="K212" s="360"/>
      <c r="L212" s="283"/>
      <c r="M212" s="283"/>
      <c r="N212" s="284"/>
      <c r="O212" s="285"/>
      <c r="P212" s="285"/>
      <c r="Q212" s="284"/>
    </row>
    <row r="213" spans="1:17">
      <c r="A213" s="461"/>
      <c r="B213" s="287"/>
      <c r="C213" s="98"/>
      <c r="D213" s="98"/>
      <c r="E213" s="99"/>
      <c r="F213" s="100"/>
      <c r="G213" s="100"/>
      <c r="H213" s="99"/>
      <c r="K213" s="360"/>
      <c r="L213" s="283"/>
      <c r="M213" s="283"/>
      <c r="N213" s="284"/>
      <c r="O213" s="285"/>
      <c r="P213" s="285"/>
      <c r="Q213" s="284"/>
    </row>
    <row r="214" spans="1:17">
      <c r="A214" s="212"/>
      <c r="B214" s="287"/>
      <c r="C214" s="98"/>
      <c r="D214" s="98"/>
      <c r="E214" s="99"/>
      <c r="F214" s="100"/>
      <c r="G214" s="100"/>
      <c r="H214" s="99"/>
      <c r="K214" s="360"/>
      <c r="L214" s="283"/>
      <c r="M214" s="283"/>
      <c r="N214" s="284"/>
      <c r="O214" s="285"/>
      <c r="P214" s="285"/>
      <c r="Q214" s="284"/>
    </row>
    <row r="215" spans="1:17">
      <c r="A215" s="212"/>
      <c r="B215" s="287"/>
      <c r="C215" s="98"/>
      <c r="D215" s="98"/>
      <c r="E215" s="99"/>
      <c r="F215" s="100"/>
      <c r="G215" s="100"/>
      <c r="H215" s="99"/>
      <c r="K215" s="360"/>
      <c r="L215" s="283"/>
      <c r="M215" s="283"/>
      <c r="N215" s="284"/>
      <c r="O215" s="285"/>
      <c r="P215" s="285"/>
      <c r="Q215" s="284"/>
    </row>
    <row r="216" spans="1:17">
      <c r="A216" s="212"/>
      <c r="B216" s="287"/>
      <c r="C216" s="98"/>
      <c r="D216" s="98"/>
      <c r="E216" s="99"/>
      <c r="F216" s="100"/>
      <c r="G216" s="100"/>
      <c r="H216" s="99"/>
      <c r="K216" s="360"/>
      <c r="L216" s="283"/>
      <c r="M216" s="283"/>
      <c r="N216" s="284"/>
      <c r="O216" s="285"/>
      <c r="P216" s="285"/>
      <c r="Q216" s="284"/>
    </row>
    <row r="217" spans="1:17">
      <c r="A217" s="212"/>
      <c r="B217" s="287"/>
      <c r="C217" s="98"/>
      <c r="D217" s="98"/>
      <c r="E217" s="99"/>
      <c r="F217" s="100"/>
      <c r="G217" s="100"/>
      <c r="H217" s="99"/>
      <c r="K217" s="360"/>
      <c r="L217" s="283"/>
      <c r="M217" s="283"/>
      <c r="N217" s="284"/>
      <c r="O217" s="285"/>
      <c r="P217" s="285"/>
      <c r="Q217" s="284"/>
    </row>
    <row r="218" spans="1:17">
      <c r="A218" s="212"/>
      <c r="K218" s="360"/>
      <c r="L218" s="283"/>
      <c r="M218" s="283"/>
      <c r="N218" s="284"/>
      <c r="O218" s="285"/>
      <c r="P218" s="285"/>
      <c r="Q218" s="284"/>
    </row>
    <row r="219" spans="1:17">
      <c r="A219" s="212"/>
      <c r="K219" s="360"/>
      <c r="L219" s="283"/>
      <c r="M219" s="283"/>
      <c r="N219" s="284"/>
      <c r="O219" s="285"/>
      <c r="P219" s="285"/>
      <c r="Q219" s="284"/>
    </row>
    <row r="220" spans="1:17">
      <c r="A220" s="212"/>
      <c r="K220" s="360"/>
      <c r="L220" s="283"/>
      <c r="M220" s="283"/>
      <c r="N220" s="284"/>
      <c r="O220" s="285"/>
      <c r="P220" s="285"/>
      <c r="Q220" s="284"/>
    </row>
    <row r="221" spans="1:17">
      <c r="K221" s="360"/>
      <c r="L221" s="283"/>
      <c r="M221" s="283"/>
      <c r="N221" s="284"/>
      <c r="O221" s="285"/>
      <c r="P221" s="285"/>
      <c r="Q221" s="284"/>
    </row>
    <row r="222" spans="1:17">
      <c r="K222" s="360"/>
      <c r="L222" s="283"/>
      <c r="M222" s="283"/>
      <c r="N222" s="284"/>
      <c r="O222" s="285"/>
      <c r="P222" s="285"/>
      <c r="Q222" s="284"/>
    </row>
    <row r="223" spans="1:17">
      <c r="K223" s="360"/>
      <c r="L223" s="283"/>
      <c r="M223" s="283"/>
      <c r="N223" s="284"/>
      <c r="O223" s="285"/>
      <c r="P223" s="285"/>
      <c r="Q223" s="284"/>
    </row>
    <row r="224" spans="1:17">
      <c r="K224" s="360"/>
      <c r="L224" s="283"/>
      <c r="M224" s="283"/>
      <c r="N224" s="284"/>
      <c r="O224" s="285"/>
      <c r="P224" s="285"/>
      <c r="Q224" s="284"/>
    </row>
    <row r="225" spans="11:17">
      <c r="K225" s="360"/>
      <c r="L225" s="283"/>
      <c r="M225" s="283"/>
      <c r="N225" s="284"/>
      <c r="O225" s="285"/>
      <c r="P225" s="285"/>
      <c r="Q225" s="284"/>
    </row>
    <row r="226" spans="11:17">
      <c r="K226" s="326"/>
      <c r="L226" s="283"/>
      <c r="M226" s="283"/>
      <c r="N226" s="284"/>
      <c r="O226" s="285"/>
      <c r="P226" s="285"/>
      <c r="Q226" s="284"/>
    </row>
    <row r="227" spans="11:17">
      <c r="K227" s="326"/>
      <c r="L227" s="283"/>
      <c r="M227" s="283"/>
      <c r="N227" s="284"/>
      <c r="O227" s="285"/>
      <c r="P227" s="285"/>
      <c r="Q227" s="284"/>
    </row>
    <row r="228" spans="11:17">
      <c r="K228" s="326"/>
      <c r="L228" s="283"/>
      <c r="M228" s="283"/>
      <c r="N228" s="284"/>
      <c r="O228" s="285"/>
      <c r="P228" s="285"/>
      <c r="Q228" s="284"/>
    </row>
    <row r="229" spans="11:17">
      <c r="K229" s="326"/>
      <c r="L229" s="283"/>
      <c r="M229" s="283"/>
      <c r="N229" s="284"/>
      <c r="O229" s="285"/>
      <c r="P229" s="285"/>
      <c r="Q229" s="284"/>
    </row>
    <row r="230" spans="11:17">
      <c r="K230" s="326"/>
      <c r="L230" s="283"/>
      <c r="M230" s="283"/>
      <c r="N230" s="284"/>
      <c r="O230" s="285"/>
      <c r="P230" s="285"/>
      <c r="Q230" s="284"/>
    </row>
    <row r="231" spans="11:17">
      <c r="K231" s="326"/>
      <c r="L231" s="283"/>
      <c r="M231" s="283"/>
      <c r="N231" s="284"/>
      <c r="O231" s="285"/>
      <c r="P231" s="285"/>
      <c r="Q231" s="284"/>
    </row>
    <row r="232" spans="11:17">
      <c r="K232" s="326"/>
      <c r="L232" s="283"/>
      <c r="M232" s="283"/>
      <c r="N232" s="284"/>
      <c r="O232" s="285"/>
      <c r="P232" s="285"/>
      <c r="Q232" s="284"/>
    </row>
    <row r="233" spans="11:17">
      <c r="K233" s="326"/>
      <c r="L233" s="283"/>
      <c r="M233" s="283"/>
      <c r="N233" s="284"/>
      <c r="O233" s="285"/>
      <c r="P233" s="285"/>
      <c r="Q233" s="284"/>
    </row>
    <row r="234" spans="11:17">
      <c r="K234" s="326"/>
      <c r="L234" s="283"/>
      <c r="M234" s="283"/>
      <c r="N234" s="284"/>
      <c r="O234" s="285"/>
      <c r="P234" s="285"/>
      <c r="Q234" s="284"/>
    </row>
    <row r="235" spans="11:17">
      <c r="K235" s="326"/>
      <c r="L235" s="283"/>
      <c r="M235" s="283"/>
      <c r="N235" s="284"/>
      <c r="O235" s="285"/>
      <c r="P235" s="285"/>
      <c r="Q235" s="284"/>
    </row>
    <row r="236" spans="11:17">
      <c r="K236" s="326"/>
      <c r="L236" s="283"/>
      <c r="M236" s="283"/>
      <c r="N236" s="284"/>
      <c r="O236" s="285"/>
      <c r="P236" s="285"/>
      <c r="Q236" s="284"/>
    </row>
    <row r="237" spans="11:17">
      <c r="K237" s="326"/>
      <c r="L237" s="283"/>
      <c r="M237" s="283"/>
      <c r="N237" s="284"/>
      <c r="O237" s="285"/>
      <c r="P237" s="285"/>
      <c r="Q237" s="284"/>
    </row>
    <row r="238" spans="11:17">
      <c r="K238" s="326"/>
      <c r="L238" s="283"/>
      <c r="M238" s="283"/>
      <c r="N238" s="284"/>
      <c r="O238" s="285"/>
      <c r="P238" s="285"/>
      <c r="Q238" s="284"/>
    </row>
    <row r="239" spans="11:17">
      <c r="K239" s="326"/>
      <c r="L239" s="283"/>
      <c r="M239" s="283"/>
      <c r="N239" s="284"/>
      <c r="O239" s="285"/>
      <c r="P239" s="285"/>
      <c r="Q239" s="284"/>
    </row>
    <row r="240" spans="11:17">
      <c r="K240" s="326"/>
      <c r="L240" s="283"/>
      <c r="M240" s="283"/>
      <c r="N240" s="284"/>
      <c r="O240" s="285"/>
      <c r="P240" s="285"/>
      <c r="Q240" s="284"/>
    </row>
    <row r="241" spans="11:17">
      <c r="K241" s="326"/>
      <c r="L241" s="283"/>
      <c r="M241" s="283"/>
      <c r="N241" s="284"/>
      <c r="O241" s="285"/>
      <c r="P241" s="285"/>
      <c r="Q241" s="284"/>
    </row>
    <row r="242" spans="11:17">
      <c r="K242" s="326"/>
      <c r="L242" s="283"/>
      <c r="M242" s="283"/>
      <c r="N242" s="284"/>
      <c r="O242" s="285"/>
      <c r="P242" s="285"/>
      <c r="Q242" s="284"/>
    </row>
    <row r="243" spans="11:17">
      <c r="K243" s="326"/>
      <c r="L243" s="283"/>
      <c r="M243" s="283"/>
      <c r="N243" s="284"/>
      <c r="O243" s="285"/>
      <c r="P243" s="285"/>
      <c r="Q243" s="284"/>
    </row>
    <row r="244" spans="11:17">
      <c r="K244" s="326"/>
      <c r="L244" s="283"/>
      <c r="M244" s="283"/>
      <c r="N244" s="284"/>
      <c r="O244" s="285"/>
      <c r="P244" s="285"/>
      <c r="Q244" s="284"/>
    </row>
    <row r="245" spans="11:17">
      <c r="K245" s="326"/>
      <c r="L245" s="283"/>
      <c r="M245" s="283"/>
      <c r="N245" s="284"/>
      <c r="O245" s="285"/>
      <c r="P245" s="285"/>
      <c r="Q245" s="284"/>
    </row>
    <row r="246" spans="11:17">
      <c r="K246" s="326"/>
      <c r="L246" s="283"/>
      <c r="M246" s="283"/>
      <c r="N246" s="284"/>
      <c r="O246" s="285"/>
      <c r="P246" s="285"/>
      <c r="Q246" s="284"/>
    </row>
    <row r="247" spans="11:17">
      <c r="K247" s="326"/>
      <c r="L247" s="283"/>
      <c r="M247" s="283"/>
      <c r="N247" s="284"/>
      <c r="O247" s="285"/>
      <c r="P247" s="285"/>
      <c r="Q247" s="284"/>
    </row>
    <row r="248" spans="11:17">
      <c r="K248" s="326"/>
      <c r="L248" s="283"/>
      <c r="M248" s="283"/>
      <c r="N248" s="284"/>
      <c r="O248" s="285"/>
      <c r="P248" s="285"/>
      <c r="Q248" s="284"/>
    </row>
    <row r="249" spans="11:17">
      <c r="K249" s="326"/>
      <c r="L249" s="283"/>
      <c r="M249" s="283"/>
      <c r="N249" s="284"/>
      <c r="O249" s="285"/>
      <c r="P249" s="285"/>
      <c r="Q249" s="284"/>
    </row>
    <row r="250" spans="11:17">
      <c r="K250" s="326"/>
      <c r="L250" s="283"/>
      <c r="M250" s="283"/>
      <c r="N250" s="284"/>
      <c r="O250" s="285"/>
      <c r="P250" s="285"/>
      <c r="Q250" s="284"/>
    </row>
    <row r="251" spans="11:17">
      <c r="K251" s="326"/>
      <c r="L251" s="283"/>
      <c r="M251" s="283"/>
      <c r="N251" s="284"/>
      <c r="O251" s="285"/>
      <c r="P251" s="285"/>
      <c r="Q251" s="284"/>
    </row>
    <row r="252" spans="11:17">
      <c r="K252" s="326"/>
      <c r="L252" s="283"/>
      <c r="M252" s="283"/>
      <c r="N252" s="284"/>
      <c r="O252" s="285"/>
      <c r="P252" s="285"/>
      <c r="Q252" s="284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tabSelected="1" zoomScale="70" zoomScaleNormal="60" workbookViewId="0">
      <selection activeCell="B4" sqref="B4:B5"/>
    </sheetView>
  </sheetViews>
  <sheetFormatPr defaultColWidth="13.28515625" defaultRowHeight="15"/>
  <cols>
    <col min="1" max="1" width="3.7109375" style="22" customWidth="1"/>
    <col min="2" max="2" width="40" style="22" bestFit="1" customWidth="1"/>
    <col min="3" max="3" width="16.42578125" style="22" bestFit="1" customWidth="1"/>
    <col min="4" max="4" width="16" style="209" bestFit="1" customWidth="1"/>
    <col min="5" max="5" width="12.42578125" style="22" bestFit="1" customWidth="1"/>
    <col min="6" max="6" width="18.7109375" style="22" bestFit="1" customWidth="1"/>
    <col min="7" max="7" width="16.5703125" style="209" customWidth="1"/>
    <col min="8" max="8" width="12.42578125" style="22" bestFit="1" customWidth="1"/>
    <col min="9" max="9" width="3.7109375" style="22" customWidth="1"/>
    <col min="10" max="10" width="44.140625" style="22" bestFit="1" customWidth="1"/>
    <col min="11" max="11" width="17.5703125" style="22" customWidth="1"/>
    <col min="12" max="12" width="16" style="209" bestFit="1" customWidth="1"/>
    <col min="13" max="13" width="17.42578125" style="22" bestFit="1" customWidth="1"/>
    <col min="14" max="14" width="18.7109375" style="22" bestFit="1" customWidth="1"/>
    <col min="15" max="15" width="16" style="209" bestFit="1" customWidth="1"/>
    <col min="16" max="16" width="12.42578125" style="22" bestFit="1" customWidth="1"/>
    <col min="17" max="16384" width="13.28515625" style="22"/>
  </cols>
  <sheetData>
    <row r="2" spans="2:17" ht="23.25">
      <c r="B2" s="448" t="s">
        <v>269</v>
      </c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  <c r="O2" s="448"/>
      <c r="P2" s="448"/>
    </row>
    <row r="3" spans="2:17" ht="15" customHeight="1" thickBot="1">
      <c r="B3" s="470" t="s">
        <v>545</v>
      </c>
      <c r="C3" s="470"/>
      <c r="D3" s="470"/>
      <c r="E3" s="470"/>
      <c r="F3" s="470"/>
      <c r="G3" s="470"/>
      <c r="H3" s="470"/>
      <c r="I3" s="470"/>
      <c r="J3" s="470"/>
      <c r="K3" s="470"/>
      <c r="L3" s="470"/>
      <c r="M3" s="470"/>
      <c r="N3" s="470"/>
      <c r="O3" s="470"/>
      <c r="P3" s="470"/>
    </row>
    <row r="4" spans="2:17" ht="15" customHeight="1" thickBot="1">
      <c r="B4" s="471" t="s">
        <v>61</v>
      </c>
      <c r="C4" s="432" t="s">
        <v>198</v>
      </c>
      <c r="D4" s="437"/>
      <c r="E4" s="433"/>
      <c r="F4" s="450" t="s">
        <v>31</v>
      </c>
      <c r="G4" s="451"/>
      <c r="H4" s="451"/>
      <c r="I4" s="215"/>
      <c r="J4" s="468" t="s">
        <v>260</v>
      </c>
      <c r="K4" s="432" t="s">
        <v>198</v>
      </c>
      <c r="L4" s="437"/>
      <c r="M4" s="433"/>
      <c r="N4" s="452" t="s">
        <v>31</v>
      </c>
      <c r="O4" s="453"/>
      <c r="P4" s="454"/>
    </row>
    <row r="5" spans="2:17" ht="15.75" customHeight="1" thickBot="1">
      <c r="B5" s="472"/>
      <c r="C5" s="210" t="s">
        <v>28</v>
      </c>
      <c r="D5" s="210" t="s">
        <v>34</v>
      </c>
      <c r="E5" s="210" t="s">
        <v>35</v>
      </c>
      <c r="F5" s="210" t="s">
        <v>28</v>
      </c>
      <c r="G5" s="210" t="s">
        <v>34</v>
      </c>
      <c r="H5" s="210" t="s">
        <v>35</v>
      </c>
      <c r="I5" s="218"/>
      <c r="J5" s="473"/>
      <c r="K5" s="210" t="s">
        <v>28</v>
      </c>
      <c r="L5" s="210" t="s">
        <v>34</v>
      </c>
      <c r="M5" s="210" t="s">
        <v>35</v>
      </c>
      <c r="N5" s="210" t="s">
        <v>28</v>
      </c>
      <c r="O5" s="210" t="s">
        <v>34</v>
      </c>
      <c r="P5" s="210" t="s">
        <v>35</v>
      </c>
    </row>
    <row r="6" spans="2:17" ht="15" customHeight="1" thickBot="1">
      <c r="B6" s="392" t="s">
        <v>12</v>
      </c>
      <c r="C6" s="393">
        <f>'DMI SR Data'!C69</f>
        <v>13142527.040237881</v>
      </c>
      <c r="D6" s="393">
        <f>'DMI SR Data'!D69</f>
        <v>117749.3097945936</v>
      </c>
      <c r="E6" s="394">
        <f>'DMI SR Data'!E69</f>
        <v>9.0404083840428112E-3</v>
      </c>
      <c r="F6" s="393">
        <f>'DMI SR Data'!F69</f>
        <v>50099656.821291834</v>
      </c>
      <c r="G6" s="393">
        <f>'DMI SR Data'!G69</f>
        <v>-873999.87488681823</v>
      </c>
      <c r="H6" s="394">
        <f>'DMI SR Data'!H69</f>
        <v>-1.7146109020511755E-2</v>
      </c>
      <c r="I6" s="215"/>
      <c r="J6" s="392" t="s">
        <v>260</v>
      </c>
      <c r="K6" s="393">
        <f>'DMI SR Data'!C63</f>
        <v>32618888.024873741</v>
      </c>
      <c r="L6" s="393">
        <f>'DMI SR Data'!D63</f>
        <v>728645.72966691107</v>
      </c>
      <c r="M6" s="394">
        <f>'DMI SR Data'!E63</f>
        <v>2.2848547932683098E-2</v>
      </c>
      <c r="N6" s="393">
        <f>'DMI SR Data'!F63</f>
        <v>180019657.51495928</v>
      </c>
      <c r="O6" s="393">
        <f>'DMI SR Data'!G63</f>
        <v>2194518.9319090247</v>
      </c>
      <c r="P6" s="394">
        <f>'DMI SR Data'!H63</f>
        <v>1.2340881325303235E-2</v>
      </c>
    </row>
    <row r="7" spans="2:17" ht="15" customHeight="1">
      <c r="B7" s="80" t="s">
        <v>161</v>
      </c>
      <c r="C7" s="75">
        <f>'DMI SR Data'!C70</f>
        <v>11038640.186949041</v>
      </c>
      <c r="D7" s="75">
        <f>'DMI SR Data'!D70</f>
        <v>35824.210942178965</v>
      </c>
      <c r="E7" s="213">
        <f>'DMI SR Data'!E70</f>
        <v>3.2559129426774506E-3</v>
      </c>
      <c r="F7" s="75">
        <f>'DMI SR Data'!F70</f>
        <v>41905804.9179276</v>
      </c>
      <c r="G7" s="75">
        <f>'DMI SR Data'!G70</f>
        <v>-698828.93040627986</v>
      </c>
      <c r="H7" s="213">
        <f>'DMI SR Data'!H70</f>
        <v>-1.6402650774890032E-2</v>
      </c>
      <c r="I7" s="215"/>
      <c r="J7" s="80" t="s">
        <v>175</v>
      </c>
      <c r="K7" s="75">
        <f>'DMI SR Data'!C64</f>
        <v>9572481.6922653019</v>
      </c>
      <c r="L7" s="75">
        <f>'DMI SR Data'!D64</f>
        <v>147921.85217778198</v>
      </c>
      <c r="M7" s="213">
        <f>'DMI SR Data'!E64</f>
        <v>1.5695359219705302E-2</v>
      </c>
      <c r="N7" s="75">
        <f>'DMI SR Data'!F64</f>
        <v>50962339.048711233</v>
      </c>
      <c r="O7" s="75">
        <f>'DMI SR Data'!G64</f>
        <v>-301709.23236977309</v>
      </c>
      <c r="P7" s="213">
        <f>'DMI SR Data'!H64</f>
        <v>-5.8853961496661365E-3</v>
      </c>
    </row>
    <row r="8" spans="2:17" ht="15" customHeight="1" thickBot="1">
      <c r="B8" s="81" t="s">
        <v>162</v>
      </c>
      <c r="C8" s="82">
        <f>'DMI SR Data'!C71</f>
        <v>2103886.85328884</v>
      </c>
      <c r="D8" s="82">
        <f>'DMI SR Data'!D71</f>
        <v>81925.098852418596</v>
      </c>
      <c r="E8" s="214">
        <f>'DMI SR Data'!E71</f>
        <v>4.0517630302682683E-2</v>
      </c>
      <c r="F8" s="82">
        <f>'DMI SR Data'!F71</f>
        <v>8193851.9033642439</v>
      </c>
      <c r="G8" s="82">
        <f>'DMI SR Data'!G71</f>
        <v>-175170.94448051136</v>
      </c>
      <c r="H8" s="214">
        <f>'DMI SR Data'!H71</f>
        <v>-2.0930871819237834E-2</v>
      </c>
      <c r="I8" s="215"/>
      <c r="J8" s="80" t="s">
        <v>172</v>
      </c>
      <c r="K8" s="75">
        <f>'DMI SR Data'!C65</f>
        <v>5580013.721759839</v>
      </c>
      <c r="L8" s="75">
        <f>'DMI SR Data'!D65</f>
        <v>223878.81788594183</v>
      </c>
      <c r="M8" s="213">
        <f>'DMI SR Data'!E65</f>
        <v>4.1798577127700506E-2</v>
      </c>
      <c r="N8" s="75">
        <f>'DMI SR Data'!F65</f>
        <v>34708886.676476121</v>
      </c>
      <c r="O8" s="75">
        <f>'DMI SR Data'!G65</f>
        <v>729573.32528341562</v>
      </c>
      <c r="P8" s="213">
        <f>'DMI SR Data'!H65</f>
        <v>2.147110266010737E-2</v>
      </c>
    </row>
    <row r="9" spans="2:17" ht="15" customHeight="1" thickBot="1">
      <c r="B9" s="38"/>
      <c r="C9" s="38"/>
      <c r="D9" s="45"/>
      <c r="E9" s="38"/>
      <c r="F9" s="38"/>
      <c r="G9" s="45"/>
      <c r="H9" s="38"/>
      <c r="I9" s="215"/>
      <c r="J9" s="80" t="s">
        <v>173</v>
      </c>
      <c r="K9" s="75">
        <f>'DMI SR Data'!C66</f>
        <v>11032347.118110433</v>
      </c>
      <c r="L9" s="75">
        <f>'DMI SR Data'!D66</f>
        <v>116252.0093514286</v>
      </c>
      <c r="M9" s="213">
        <f>'DMI SR Data'!E66</f>
        <v>1.0649596599625513E-2</v>
      </c>
      <c r="N9" s="75">
        <f>'DMI SR Data'!F66</f>
        <v>61434154.490657933</v>
      </c>
      <c r="O9" s="75">
        <f>'DMI SR Data'!G66</f>
        <v>794446.35903342813</v>
      </c>
      <c r="P9" s="213">
        <f>'DMI SR Data'!H66</f>
        <v>1.3101091405469886E-2</v>
      </c>
    </row>
    <row r="10" spans="2:17" ht="15" customHeight="1" thickBot="1">
      <c r="B10" s="468" t="s">
        <v>62</v>
      </c>
      <c r="C10" s="432" t="s">
        <v>198</v>
      </c>
      <c r="D10" s="437"/>
      <c r="E10" s="433"/>
      <c r="F10" s="450" t="s">
        <v>31</v>
      </c>
      <c r="G10" s="451"/>
      <c r="H10" s="451"/>
      <c r="I10" s="215"/>
      <c r="J10" s="80" t="s">
        <v>174</v>
      </c>
      <c r="K10" s="75">
        <f>'DMI SR Data'!C67</f>
        <v>753572.01876928762</v>
      </c>
      <c r="L10" s="75">
        <f>'DMI SR Data'!D67</f>
        <v>26989.397502742824</v>
      </c>
      <c r="M10" s="213">
        <f>'DMI SR Data'!E67</f>
        <v>3.7145668933969506E-2</v>
      </c>
      <c r="N10" s="75">
        <f>'DMI SR Data'!F67</f>
        <v>3482552.801027243</v>
      </c>
      <c r="O10" s="75">
        <f>'DMI SR Data'!G67</f>
        <v>55735.352590707596</v>
      </c>
      <c r="P10" s="213">
        <f>'DMI SR Data'!H67</f>
        <v>1.6264465040627278E-2</v>
      </c>
    </row>
    <row r="11" spans="2:17" ht="15" customHeight="1" thickBot="1">
      <c r="B11" s="469"/>
      <c r="C11" s="363" t="s">
        <v>28</v>
      </c>
      <c r="D11" s="363" t="s">
        <v>34</v>
      </c>
      <c r="E11" s="363" t="s">
        <v>35</v>
      </c>
      <c r="F11" s="363" t="s">
        <v>28</v>
      </c>
      <c r="G11" s="363" t="s">
        <v>34</v>
      </c>
      <c r="H11" s="363" t="s">
        <v>35</v>
      </c>
      <c r="I11" s="215"/>
      <c r="J11" s="81" t="s">
        <v>118</v>
      </c>
      <c r="K11" s="82">
        <f>'DMI SR Data'!C68</f>
        <v>5680473.4739689594</v>
      </c>
      <c r="L11" s="82">
        <f>'DMI SR Data'!D68</f>
        <v>213603.65274901688</v>
      </c>
      <c r="M11" s="214">
        <f>'DMI SR Data'!E68</f>
        <v>3.907238689311808E-2</v>
      </c>
      <c r="N11" s="82">
        <f>'DMI SR Data'!F68</f>
        <v>29431724.498086747</v>
      </c>
      <c r="O11" s="82">
        <f>'DMI SR Data'!G68</f>
        <v>916473.12737127021</v>
      </c>
      <c r="P11" s="214">
        <f>'DMI SR Data'!H68</f>
        <v>3.2139752704844385E-2</v>
      </c>
    </row>
    <row r="12" spans="2:17" ht="15.75" thickBot="1">
      <c r="B12" s="392" t="s">
        <v>274</v>
      </c>
      <c r="C12" s="393">
        <f>'DMI SR Data'!C13</f>
        <v>32634341.467236657</v>
      </c>
      <c r="D12" s="393">
        <f>'DMI SR Data'!D13</f>
        <v>1314610.4672109336</v>
      </c>
      <c r="E12" s="394">
        <f>'DMI SR Data'!E13</f>
        <v>4.197387478231706E-2</v>
      </c>
      <c r="F12" s="393">
        <f>'DMI SR Data'!F13</f>
        <v>152385379.77965957</v>
      </c>
      <c r="G12" s="393">
        <f>'DMI SR Data'!G13</f>
        <v>2721221.1534433067</v>
      </c>
      <c r="H12" s="394">
        <f>'DMI SR Data'!H13</f>
        <v>1.8182183218892849E-2</v>
      </c>
      <c r="I12" s="215"/>
    </row>
    <row r="13" spans="2:17" ht="15.75" thickBot="1">
      <c r="B13" s="80" t="s">
        <v>167</v>
      </c>
      <c r="C13" s="75">
        <f>'DMI SR Data'!C14</f>
        <v>3713946.1753056059</v>
      </c>
      <c r="D13" s="75">
        <f>'DMI SR Data'!D14</f>
        <v>137827.60394065268</v>
      </c>
      <c r="E13" s="213">
        <f>'DMI SR Data'!E14</f>
        <v>3.8541116909343941E-2</v>
      </c>
      <c r="F13" s="75">
        <f>'DMI SR Data'!F14</f>
        <v>20116762.279033467</v>
      </c>
      <c r="G13" s="75">
        <f>'DMI SR Data'!G14</f>
        <v>433401.60776614025</v>
      </c>
      <c r="H13" s="220">
        <f>'DMI SR Data'!H14</f>
        <v>2.2018679381249958E-2</v>
      </c>
      <c r="I13" s="215"/>
      <c r="J13" s="468" t="s">
        <v>264</v>
      </c>
      <c r="K13" s="452" t="s">
        <v>198</v>
      </c>
      <c r="L13" s="466"/>
      <c r="M13" s="467"/>
      <c r="N13" s="452" t="s">
        <v>31</v>
      </c>
      <c r="O13" s="466"/>
      <c r="P13" s="467"/>
    </row>
    <row r="14" spans="2:17" ht="15" customHeight="1" thickBot="1">
      <c r="B14" s="80" t="s">
        <v>163</v>
      </c>
      <c r="C14" s="75">
        <f>'DMI SR Data'!C15</f>
        <v>3324170.4366692705</v>
      </c>
      <c r="D14" s="75">
        <f>'DMI SR Data'!D15</f>
        <v>113733.58651091252</v>
      </c>
      <c r="E14" s="213">
        <f>'DMI SR Data'!E15</f>
        <v>3.5426202669366476E-2</v>
      </c>
      <c r="F14" s="75">
        <f>'DMI SR Data'!F15</f>
        <v>15346485.517756067</v>
      </c>
      <c r="G14" s="75">
        <f>'DMI SR Data'!G15</f>
        <v>-252002.2428993471</v>
      </c>
      <c r="H14" s="220">
        <f>'DMI SR Data'!H15</f>
        <v>-1.615555602351279E-2</v>
      </c>
      <c r="I14" s="215"/>
      <c r="J14" s="469"/>
      <c r="K14" s="210" t="s">
        <v>28</v>
      </c>
      <c r="L14" s="210" t="s">
        <v>34</v>
      </c>
      <c r="M14" s="210" t="s">
        <v>35</v>
      </c>
      <c r="N14" s="210" t="s">
        <v>28</v>
      </c>
      <c r="O14" s="210" t="s">
        <v>34</v>
      </c>
      <c r="P14" s="210" t="s">
        <v>35</v>
      </c>
    </row>
    <row r="15" spans="2:17" ht="15" customHeight="1" thickBot="1">
      <c r="B15" s="80" t="s">
        <v>275</v>
      </c>
      <c r="C15" s="75">
        <f>'DMI SR Data'!C16</f>
        <v>17822717.997292358</v>
      </c>
      <c r="D15" s="75">
        <f>'DMI SR Data'!D16</f>
        <v>1066302.5549382679</v>
      </c>
      <c r="E15" s="213">
        <f>'DMI SR Data'!E16</f>
        <v>6.363548090619936E-2</v>
      </c>
      <c r="F15" s="75">
        <f>'DMI SR Data'!F16</f>
        <v>81486601.614703938</v>
      </c>
      <c r="G15" s="75">
        <f>'DMI SR Data'!G16</f>
        <v>2701358.7903631628</v>
      </c>
      <c r="H15" s="220">
        <f>'DMI SR Data'!H16</f>
        <v>3.4287624097143421E-2</v>
      </c>
      <c r="I15" s="215"/>
      <c r="J15" s="392" t="s">
        <v>259</v>
      </c>
      <c r="K15" s="393">
        <f>'DMI SR Data'!C60</f>
        <v>4408007.4560781447</v>
      </c>
      <c r="L15" s="393">
        <f>'DMI SR Data'!D60</f>
        <v>103977.45311770402</v>
      </c>
      <c r="M15" s="394">
        <f>'DMI SR Data'!E60</f>
        <v>2.4158161780049214E-2</v>
      </c>
      <c r="N15" s="393">
        <f>'DMI SR Data'!F60</f>
        <v>17407862.228211161</v>
      </c>
      <c r="O15" s="393">
        <f>'DMI SR Data'!G60</f>
        <v>-1366.5017225593328</v>
      </c>
      <c r="P15" s="394">
        <f>'DMI SR Data'!H60</f>
        <v>-7.8492950133382229E-5</v>
      </c>
    </row>
    <row r="16" spans="2:17" ht="15" customHeight="1">
      <c r="B16" s="80" t="s">
        <v>276</v>
      </c>
      <c r="C16" s="75">
        <f>'DMI SR Data'!C17</f>
        <v>4721479.7851904742</v>
      </c>
      <c r="D16" s="75">
        <f>'DMI SR Data'!D17</f>
        <v>-29214.33325294964</v>
      </c>
      <c r="E16" s="213">
        <f>'DMI SR Data'!E17</f>
        <v>-6.1494873221856232E-3</v>
      </c>
      <c r="F16" s="75">
        <f>'DMI SR Data'!F17</f>
        <v>21815525.429970488</v>
      </c>
      <c r="G16" s="75">
        <f>'DMI SR Data'!G17</f>
        <v>-494354.77421154454</v>
      </c>
      <c r="H16" s="220">
        <f>'DMI SR Data'!H17</f>
        <v>-2.2158557988082639E-2</v>
      </c>
      <c r="I16" s="215"/>
      <c r="J16" s="80" t="s">
        <v>98</v>
      </c>
      <c r="K16" s="75">
        <f>'DMI SR Data'!C61</f>
        <v>1463373.4888263526</v>
      </c>
      <c r="L16" s="75">
        <f>'DMI SR Data'!D61</f>
        <v>37743.323996893596</v>
      </c>
      <c r="M16" s="213">
        <f>'DMI SR Data'!E61</f>
        <v>2.6474835429291466E-2</v>
      </c>
      <c r="N16" s="75">
        <f>'DMI SR Data'!F61</f>
        <v>6334366.5329431174</v>
      </c>
      <c r="O16" s="75">
        <f>'DMI SR Data'!G61</f>
        <v>291361.27875517029</v>
      </c>
      <c r="P16" s="213">
        <f>'DMI SR Data'!H61</f>
        <v>4.8214632703363937E-2</v>
      </c>
      <c r="Q16" s="292"/>
    </row>
    <row r="17" spans="2:17" ht="15" customHeight="1" thickBot="1">
      <c r="B17" s="80" t="s">
        <v>277</v>
      </c>
      <c r="C17" s="75">
        <f>'DMI SR Data'!C18</f>
        <v>865268.93413019553</v>
      </c>
      <c r="D17" s="75">
        <f>'DMI SR Data'!D18</f>
        <v>-3322.6609603948891</v>
      </c>
      <c r="E17" s="213">
        <f>'DMI SR Data'!E18</f>
        <v>-3.8253432098296434E-3</v>
      </c>
      <c r="F17" s="75">
        <f>'DMI SR Data'!F18</f>
        <v>4057943.3140293211</v>
      </c>
      <c r="G17" s="75">
        <f>'DMI SR Data'!G18</f>
        <v>143987.23411051929</v>
      </c>
      <c r="H17" s="220">
        <f>'DMI SR Data'!H18</f>
        <v>3.6788157856259447E-2</v>
      </c>
      <c r="I17" s="215"/>
      <c r="J17" s="217" t="s">
        <v>187</v>
      </c>
      <c r="K17" s="82">
        <f>'DMI SR Data'!C62</f>
        <v>2944633.9672517926</v>
      </c>
      <c r="L17" s="82">
        <f>'DMI SR Data'!D62</f>
        <v>66234.12912081182</v>
      </c>
      <c r="M17" s="214">
        <f>'DMI SR Data'!E62</f>
        <v>2.3010746541668563E-2</v>
      </c>
      <c r="N17" s="82">
        <f>'DMI SR Data'!F62</f>
        <v>11073495.695268044</v>
      </c>
      <c r="O17" s="82">
        <f>'DMI SR Data'!G62</f>
        <v>-292727.78047772869</v>
      </c>
      <c r="P17" s="214">
        <f>'DMI SR Data'!H62</f>
        <v>-2.5754181334053168E-2</v>
      </c>
    </row>
    <row r="18" spans="2:17" ht="15" customHeight="1">
      <c r="B18" s="80" t="s">
        <v>278</v>
      </c>
      <c r="C18" s="75">
        <f>'DMI SR Data'!C19</f>
        <v>566601.51913638134</v>
      </c>
      <c r="D18" s="75">
        <f>'DMI SR Data'!D19</f>
        <v>-13466.521079786588</v>
      </c>
      <c r="E18" s="213">
        <f>'DMI SR Data'!E19</f>
        <v>-2.3215416375582696E-2</v>
      </c>
      <c r="F18" s="75">
        <f>'DMI SR Data'!F19</f>
        <v>2513464.670554528</v>
      </c>
      <c r="G18" s="75">
        <f>'DMI SR Data'!G19</f>
        <v>-92514.726951009128</v>
      </c>
      <c r="H18" s="220">
        <f>'DMI SR Data'!H19</f>
        <v>-3.550094334573977E-2</v>
      </c>
      <c r="I18" s="215"/>
      <c r="J18" s="349"/>
      <c r="K18" s="61"/>
      <c r="L18" s="61"/>
      <c r="M18" s="62"/>
      <c r="N18" s="61"/>
      <c r="O18" s="61"/>
      <c r="P18" s="62"/>
    </row>
    <row r="19" spans="2:17" ht="15" customHeight="1" thickBot="1">
      <c r="B19" s="81" t="s">
        <v>473</v>
      </c>
      <c r="C19" s="221">
        <f>'DMI SR Data'!C20</f>
        <v>1642353.459173725</v>
      </c>
      <c r="D19" s="221">
        <f>'DMI SR Data'!D20</f>
        <v>8822.7395895652007</v>
      </c>
      <c r="E19" s="222">
        <f>'DMI SR Data'!E20</f>
        <v>5.4010245927980857E-3</v>
      </c>
      <c r="F19" s="221">
        <f>'DMI SR Data'!F20</f>
        <v>7429119.5895322971</v>
      </c>
      <c r="G19" s="221">
        <f>'DMI SR Data'!G20</f>
        <v>147965.34603618085</v>
      </c>
      <c r="H19" s="223">
        <f>'DMI SR Data'!H20</f>
        <v>2.032168816755266E-2</v>
      </c>
      <c r="I19" s="215"/>
    </row>
    <row r="20" spans="2:17" ht="15" customHeight="1" thickBot="1">
      <c r="B20" s="215"/>
      <c r="C20" s="38"/>
      <c r="D20" s="45"/>
      <c r="E20" s="38"/>
      <c r="F20" s="38"/>
      <c r="G20" s="45"/>
      <c r="H20" s="38"/>
      <c r="I20" s="215"/>
      <c r="J20" s="468" t="s">
        <v>14</v>
      </c>
      <c r="K20" s="452" t="s">
        <v>198</v>
      </c>
      <c r="L20" s="466"/>
      <c r="M20" s="467"/>
      <c r="N20" s="452" t="s">
        <v>31</v>
      </c>
      <c r="O20" s="466"/>
      <c r="P20" s="467"/>
    </row>
    <row r="21" spans="2:17" ht="15" customHeight="1" thickBot="1">
      <c r="B21" s="471" t="s">
        <v>266</v>
      </c>
      <c r="C21" s="432" t="s">
        <v>198</v>
      </c>
      <c r="D21" s="437"/>
      <c r="E21" s="433"/>
      <c r="F21" s="450" t="s">
        <v>31</v>
      </c>
      <c r="G21" s="451"/>
      <c r="H21" s="451"/>
      <c r="I21" s="215"/>
      <c r="J21" s="469"/>
      <c r="K21" s="210" t="s">
        <v>28</v>
      </c>
      <c r="L21" s="210" t="s">
        <v>34</v>
      </c>
      <c r="M21" s="210" t="s">
        <v>35</v>
      </c>
      <c r="N21" s="210" t="s">
        <v>28</v>
      </c>
      <c r="O21" s="210" t="s">
        <v>34</v>
      </c>
      <c r="P21" s="210" t="s">
        <v>35</v>
      </c>
    </row>
    <row r="22" spans="2:17" ht="15.75" thickBot="1">
      <c r="B22" s="472"/>
      <c r="C22" s="210" t="s">
        <v>28</v>
      </c>
      <c r="D22" s="210" t="s">
        <v>34</v>
      </c>
      <c r="E22" s="210" t="s">
        <v>35</v>
      </c>
      <c r="F22" s="210" t="s">
        <v>28</v>
      </c>
      <c r="G22" s="210" t="s">
        <v>34</v>
      </c>
      <c r="H22" s="210" t="s">
        <v>35</v>
      </c>
      <c r="I22" s="215"/>
      <c r="J22" s="392" t="s">
        <v>261</v>
      </c>
      <c r="K22" s="393">
        <f>'DMI SR Data'!C35</f>
        <v>10269286.777342891</v>
      </c>
      <c r="L22" s="393">
        <f>'DMI SR Data'!D35</f>
        <v>98463.815061062574</v>
      </c>
      <c r="M22" s="394">
        <f>'DMI SR Data'!E35</f>
        <v>9.6810076653789448E-3</v>
      </c>
      <c r="N22" s="393">
        <f>'DMI SR Data'!F35</f>
        <v>54761429.273277342</v>
      </c>
      <c r="O22" s="393">
        <f>'DMI SR Data'!G35</f>
        <v>512756.694883205</v>
      </c>
      <c r="P22" s="394">
        <f>'DMI SR Data'!H35</f>
        <v>9.451967587635E-3</v>
      </c>
    </row>
    <row r="23" spans="2:17" ht="15" customHeight="1" thickBot="1">
      <c r="B23" s="392" t="s">
        <v>267</v>
      </c>
      <c r="C23" s="393">
        <f>'DMI SR Data'!C4</f>
        <v>47409961.82922411</v>
      </c>
      <c r="D23" s="393">
        <f>'DMI SR Data'!D4</f>
        <v>2063391.9173643738</v>
      </c>
      <c r="E23" s="394">
        <f>'DMI SR Data'!E4</f>
        <v>4.5502712142836708E-2</v>
      </c>
      <c r="F23" s="393">
        <f>'DMI SR Data'!F4</f>
        <v>211152624.20694339</v>
      </c>
      <c r="G23" s="393">
        <f>'DMI SR Data'!G4</f>
        <v>1707561.4905769825</v>
      </c>
      <c r="H23" s="394">
        <f>'DMI SR Data'!H4</f>
        <v>8.1527894161410111E-3</v>
      </c>
      <c r="I23" s="215"/>
      <c r="J23" s="80" t="s">
        <v>176</v>
      </c>
      <c r="K23" s="75">
        <f>'DMI SR Data'!C36</f>
        <v>2490698.2568503944</v>
      </c>
      <c r="L23" s="75">
        <f>'DMI SR Data'!D36</f>
        <v>47705.538438351825</v>
      </c>
      <c r="M23" s="213">
        <f>'DMI SR Data'!E36</f>
        <v>1.9527499234365569E-2</v>
      </c>
      <c r="N23" s="75">
        <f>'DMI SR Data'!F36</f>
        <v>14212568.076313553</v>
      </c>
      <c r="O23" s="75">
        <f>'DMI SR Data'!G36</f>
        <v>305945.84330164455</v>
      </c>
      <c r="P23" s="213">
        <f>'DMI SR Data'!H36</f>
        <v>2.2000011086472329E-2</v>
      </c>
    </row>
    <row r="24" spans="2:17" ht="15" customHeight="1">
      <c r="B24" s="80" t="s">
        <v>164</v>
      </c>
      <c r="C24" s="75">
        <f>'DMI SR Data'!C5</f>
        <v>4345212.4065095782</v>
      </c>
      <c r="D24" s="75">
        <f>'DMI SR Data'!D5</f>
        <v>302812.38813883672</v>
      </c>
      <c r="E24" s="213">
        <f>'DMI SR Data'!E5</f>
        <v>7.4909060647808653E-2</v>
      </c>
      <c r="F24" s="75">
        <f>'DMI SR Data'!F5</f>
        <v>20672525.68332126</v>
      </c>
      <c r="G24" s="75">
        <f>'DMI SR Data'!G5</f>
        <v>986731.06638320163</v>
      </c>
      <c r="H24" s="213">
        <f>'DMI SR Data'!H5</f>
        <v>5.0124015087214112E-2</v>
      </c>
      <c r="I24" s="215"/>
      <c r="J24" s="80" t="s">
        <v>177</v>
      </c>
      <c r="K24" s="75">
        <f>'DMI SR Data'!C37</f>
        <v>5182170.8026559409</v>
      </c>
      <c r="L24" s="75">
        <f>'DMI SR Data'!D37</f>
        <v>29792.167501380667</v>
      </c>
      <c r="M24" s="213">
        <f>'DMI SR Data'!E37</f>
        <v>5.7822162560238486E-3</v>
      </c>
      <c r="N24" s="75">
        <f>'DMI SR Data'!F37</f>
        <v>27758168.141477112</v>
      </c>
      <c r="O24" s="75">
        <f>'DMI SR Data'!G37</f>
        <v>225079.45635021478</v>
      </c>
      <c r="P24" s="213">
        <f>'DMI SR Data'!H37</f>
        <v>8.174871294835892E-3</v>
      </c>
    </row>
    <row r="25" spans="2:17" ht="15" customHeight="1">
      <c r="B25" s="80" t="s">
        <v>165</v>
      </c>
      <c r="C25" s="75">
        <f>'DMI SR Data'!C6</f>
        <v>8446410.1555272602</v>
      </c>
      <c r="D25" s="75">
        <f>'DMI SR Data'!D6</f>
        <v>243711.69954675809</v>
      </c>
      <c r="E25" s="213">
        <f>'DMI SR Data'!E6</f>
        <v>2.9711161620121537E-2</v>
      </c>
      <c r="F25" s="75">
        <f>'DMI SR Data'!F6</f>
        <v>38141609.53794837</v>
      </c>
      <c r="G25" s="75">
        <f>'DMI SR Data'!G6</f>
        <v>-372693.66832156479</v>
      </c>
      <c r="H25" s="213">
        <f>'DMI SR Data'!H6</f>
        <v>-9.6767599903220414E-3</v>
      </c>
      <c r="I25" s="215"/>
      <c r="J25" s="80" t="s">
        <v>178</v>
      </c>
      <c r="K25" s="75">
        <f>'DMI SR Data'!C38</f>
        <v>1518469.8781200529</v>
      </c>
      <c r="L25" s="75">
        <f>'DMI SR Data'!D38</f>
        <v>5727.0736686624587</v>
      </c>
      <c r="M25" s="213">
        <f>'DMI SR Data'!E38</f>
        <v>3.7858872319934339E-3</v>
      </c>
      <c r="N25" s="75">
        <f>'DMI SR Data'!F38</f>
        <v>6856008.2717878856</v>
      </c>
      <c r="O25" s="75">
        <f>'DMI SR Data'!G38</f>
        <v>15212.451120510697</v>
      </c>
      <c r="P25" s="213">
        <f>'DMI SR Data'!H38</f>
        <v>2.2237838285643495E-3</v>
      </c>
    </row>
    <row r="26" spans="2:17" ht="15" customHeight="1">
      <c r="B26" s="80" t="s">
        <v>166</v>
      </c>
      <c r="C26" s="75">
        <f>'DMI SR Data'!C7</f>
        <v>5185533.5215984061</v>
      </c>
      <c r="D26" s="75">
        <f>'DMI SR Data'!D7</f>
        <v>209706.29130871873</v>
      </c>
      <c r="E26" s="213">
        <f>'DMI SR Data'!E7</f>
        <v>4.2145010588824215E-2</v>
      </c>
      <c r="F26" s="75">
        <f>'DMI SR Data'!F7</f>
        <v>18919768.222350363</v>
      </c>
      <c r="G26" s="75">
        <f>'DMI SR Data'!G7</f>
        <v>265887.65012037754</v>
      </c>
      <c r="H26" s="213">
        <f>'DMI SR Data'!H7</f>
        <v>1.4253744634572404E-2</v>
      </c>
      <c r="I26" s="215"/>
      <c r="J26" s="80" t="s">
        <v>179</v>
      </c>
      <c r="K26" s="75">
        <f>'DMI SR Data'!C39</f>
        <v>671516.60159802763</v>
      </c>
      <c r="L26" s="75">
        <f>'DMI SR Data'!D39</f>
        <v>17781.471265513683</v>
      </c>
      <c r="M26" s="213">
        <f>'DMI SR Data'!E39</f>
        <v>2.719980989314337E-2</v>
      </c>
      <c r="N26" s="75">
        <f>'DMI SR Data'!F39</f>
        <v>3640777.5702127982</v>
      </c>
      <c r="O26" s="75">
        <f>'DMI SR Data'!G39</f>
        <v>67254.813085717149</v>
      </c>
      <c r="P26" s="213">
        <f>'DMI SR Data'!H39</f>
        <v>1.8820311960119258E-2</v>
      </c>
    </row>
    <row r="27" spans="2:17" ht="15" customHeight="1" thickBot="1">
      <c r="B27" s="80" t="s">
        <v>144</v>
      </c>
      <c r="C27" s="75">
        <f>'DMI SR Data'!C8</f>
        <v>8962515.9796075001</v>
      </c>
      <c r="D27" s="75">
        <f>'DMI SR Data'!D8</f>
        <v>198609.71811149456</v>
      </c>
      <c r="E27" s="213">
        <f>'DMI SR Data'!E8</f>
        <v>2.2662236699641711E-2</v>
      </c>
      <c r="F27" s="75">
        <f>'DMI SR Data'!F8</f>
        <v>39307264.764933378</v>
      </c>
      <c r="G27" s="75">
        <f>'DMI SR Data'!G8</f>
        <v>-219761.30111327767</v>
      </c>
      <c r="H27" s="213">
        <f>'DMI SR Data'!H8</f>
        <v>-5.5597732231631404E-3</v>
      </c>
      <c r="I27" s="215"/>
      <c r="J27" s="81" t="s">
        <v>180</v>
      </c>
      <c r="K27" s="82">
        <f>'DMI SR Data'!C40</f>
        <v>406431.23811846616</v>
      </c>
      <c r="L27" s="82">
        <f>'DMI SR Data'!D40</f>
        <v>-2542.435812855314</v>
      </c>
      <c r="M27" s="214">
        <f>'DMI SR Data'!E40</f>
        <v>-6.2166246262644834E-3</v>
      </c>
      <c r="N27" s="82">
        <f>'DMI SR Data'!F40</f>
        <v>2293907.2134859944</v>
      </c>
      <c r="O27" s="82">
        <f>'DMI SR Data'!G40</f>
        <v>-100735.86897487519</v>
      </c>
      <c r="P27" s="214">
        <f>'DMI SR Data'!H40</f>
        <v>-4.2067174733761731E-2</v>
      </c>
    </row>
    <row r="28" spans="2:17" ht="15" customHeight="1" thickBot="1">
      <c r="B28" s="80" t="s">
        <v>168</v>
      </c>
      <c r="C28" s="75">
        <f>'DMI SR Data'!C9</f>
        <v>4348517.6035883855</v>
      </c>
      <c r="D28" s="75">
        <f>'DMI SR Data'!D9</f>
        <v>128843.82477993332</v>
      </c>
      <c r="E28" s="213">
        <f>'DMI SR Data'!E9</f>
        <v>3.0534072426877539E-2</v>
      </c>
      <c r="F28" s="75">
        <f>'DMI SR Data'!F9</f>
        <v>18390499.511012081</v>
      </c>
      <c r="G28" s="75">
        <f>'DMI SR Data'!G9</f>
        <v>-441327.20422249287</v>
      </c>
      <c r="H28" s="213">
        <f>'DMI SR Data'!H9</f>
        <v>-2.3435177632845777E-2</v>
      </c>
      <c r="I28" s="215"/>
    </row>
    <row r="29" spans="2:17" ht="15" customHeight="1" thickBot="1">
      <c r="B29" s="80" t="s">
        <v>146</v>
      </c>
      <c r="C29" s="75">
        <f>'DMI SR Data'!C10</f>
        <v>6639531.643094332</v>
      </c>
      <c r="D29" s="75">
        <f>'DMI SR Data'!D10</f>
        <v>608174.27983088605</v>
      </c>
      <c r="E29" s="213">
        <f>'DMI SR Data'!E10</f>
        <v>0.10083539130598211</v>
      </c>
      <c r="F29" s="75">
        <f>'DMI SR Data'!F10</f>
        <v>30099648.012552299</v>
      </c>
      <c r="G29" s="75">
        <f>'DMI SR Data'!G10</f>
        <v>747635.42235128209</v>
      </c>
      <c r="H29" s="213">
        <f>'DMI SR Data'!H10</f>
        <v>2.5471351242227099E-2</v>
      </c>
      <c r="I29" s="215"/>
      <c r="J29" s="468" t="s">
        <v>271</v>
      </c>
      <c r="K29" s="452" t="s">
        <v>198</v>
      </c>
      <c r="L29" s="466"/>
      <c r="M29" s="467"/>
      <c r="N29" s="452" t="s">
        <v>31</v>
      </c>
      <c r="O29" s="466"/>
      <c r="P29" s="467"/>
    </row>
    <row r="30" spans="2:17" ht="15" customHeight="1" thickBot="1">
      <c r="B30" s="80" t="s">
        <v>169</v>
      </c>
      <c r="C30" s="75">
        <f>'DMI SR Data'!C11</f>
        <v>6842159.1204320528</v>
      </c>
      <c r="D30" s="75">
        <f>'DMI SR Data'!D11</f>
        <v>199951.77092977986</v>
      </c>
      <c r="E30" s="213">
        <f>'DMI SR Data'!E11</f>
        <v>3.0103211238168143E-2</v>
      </c>
      <c r="F30" s="75">
        <f>'DMI SR Data'!F11</f>
        <v>33003725.035616171</v>
      </c>
      <c r="G30" s="75">
        <f>'DMI SR Data'!G11</f>
        <v>221773.36304945126</v>
      </c>
      <c r="H30" s="213">
        <f>'DMI SR Data'!H11</f>
        <v>6.7651055454102296E-3</v>
      </c>
      <c r="I30" s="215"/>
      <c r="J30" s="469"/>
      <c r="K30" s="210" t="s">
        <v>28</v>
      </c>
      <c r="L30" s="210" t="s">
        <v>34</v>
      </c>
      <c r="M30" s="210" t="s">
        <v>35</v>
      </c>
      <c r="N30" s="210" t="s">
        <v>28</v>
      </c>
      <c r="O30" s="210" t="s">
        <v>34</v>
      </c>
      <c r="P30" s="210" t="s">
        <v>35</v>
      </c>
    </row>
    <row r="31" spans="2:17" ht="15" customHeight="1" thickBot="1">
      <c r="B31" s="81" t="s">
        <v>170</v>
      </c>
      <c r="C31" s="82">
        <f>'DMI SR Data'!C12</f>
        <v>2640081.3988667326</v>
      </c>
      <c r="D31" s="82">
        <f>'DMI SR Data'!D12</f>
        <v>171581.94471786264</v>
      </c>
      <c r="E31" s="214">
        <f>'DMI SR Data'!E12</f>
        <v>6.950860144185185E-2</v>
      </c>
      <c r="F31" s="82">
        <f>'DMI SR Data'!F12</f>
        <v>12617583.439209467</v>
      </c>
      <c r="G31" s="82">
        <f>'DMI SR Data'!G12</f>
        <v>519316.16233000532</v>
      </c>
      <c r="H31" s="214">
        <f>'DMI SR Data'!H12</f>
        <v>4.2924837949517833E-2</v>
      </c>
      <c r="I31" s="38"/>
      <c r="J31" s="392" t="s">
        <v>272</v>
      </c>
      <c r="K31" s="393">
        <f>'DMI SR Data'!C32</f>
        <v>8632918.0404608008</v>
      </c>
      <c r="L31" s="393">
        <f>'DMI SR Data'!D32</f>
        <v>123692.3543167375</v>
      </c>
      <c r="M31" s="394">
        <f>'DMI SR Data'!E32</f>
        <v>1.4536264388680048E-2</v>
      </c>
      <c r="N31" s="393">
        <f>'DMI SR Data'!F32</f>
        <v>35565347.291478582</v>
      </c>
      <c r="O31" s="393">
        <f>'DMI SR Data'!G32</f>
        <v>-666144.11630219966</v>
      </c>
      <c r="P31" s="394">
        <f>'DMI SR Data'!H32</f>
        <v>-1.8385776859275078E-2</v>
      </c>
    </row>
    <row r="32" spans="2:17" ht="15" customHeight="1" thickBot="1">
      <c r="B32" s="215"/>
      <c r="C32" s="38"/>
      <c r="D32" s="45"/>
      <c r="E32" s="38"/>
      <c r="F32" s="38"/>
      <c r="G32" s="45"/>
      <c r="H32" s="38"/>
      <c r="I32" s="38"/>
      <c r="J32" s="80" t="s">
        <v>171</v>
      </c>
      <c r="K32" s="75">
        <f>'DMI SR Data'!C33</f>
        <v>2178436.9840222034</v>
      </c>
      <c r="L32" s="75">
        <f>'DMI SR Data'!D33</f>
        <v>-9851.3859920264222</v>
      </c>
      <c r="M32" s="213">
        <f>'DMI SR Data'!E33</f>
        <v>-4.5018682761460557E-3</v>
      </c>
      <c r="N32" s="75">
        <f>'DMI SR Data'!F33</f>
        <v>10093338.015639355</v>
      </c>
      <c r="O32" s="75">
        <f>'DMI SR Data'!G33</f>
        <v>-224392.00225213356</v>
      </c>
      <c r="P32" s="213">
        <f>'DMI SR Data'!H33</f>
        <v>-2.1748194793140156E-2</v>
      </c>
      <c r="Q32" s="292"/>
    </row>
    <row r="33" spans="2:16" ht="15" customHeight="1" thickBot="1">
      <c r="B33" s="468" t="s">
        <v>63</v>
      </c>
      <c r="C33" s="432" t="s">
        <v>198</v>
      </c>
      <c r="D33" s="437"/>
      <c r="E33" s="433"/>
      <c r="F33" s="450" t="s">
        <v>31</v>
      </c>
      <c r="G33" s="451"/>
      <c r="H33" s="451"/>
      <c r="I33" s="38"/>
      <c r="J33" s="81" t="s">
        <v>273</v>
      </c>
      <c r="K33" s="82">
        <f>'DMI SR Data'!C34</f>
        <v>6454481.0564385885</v>
      </c>
      <c r="L33" s="82">
        <f>'DMI SR Data'!D34</f>
        <v>133543.74030876067</v>
      </c>
      <c r="M33" s="214">
        <f>'DMI SR Data'!E34</f>
        <v>2.1127205290896095E-2</v>
      </c>
      <c r="N33" s="82">
        <f>'DMI SR Data'!F34</f>
        <v>25472009.275839228</v>
      </c>
      <c r="O33" s="82">
        <f>'DMI SR Data'!G34</f>
        <v>-441752.11405006051</v>
      </c>
      <c r="P33" s="214">
        <f>'DMI SR Data'!H34</f>
        <v>-1.7047008630033073E-2</v>
      </c>
    </row>
    <row r="34" spans="2:16" ht="15" customHeight="1" thickBot="1">
      <c r="B34" s="473"/>
      <c r="C34" s="338" t="s">
        <v>28</v>
      </c>
      <c r="D34" s="338" t="s">
        <v>34</v>
      </c>
      <c r="E34" s="338" t="s">
        <v>35</v>
      </c>
      <c r="F34" s="338" t="s">
        <v>28</v>
      </c>
      <c r="G34" s="338" t="s">
        <v>34</v>
      </c>
      <c r="H34" s="338" t="s">
        <v>35</v>
      </c>
      <c r="I34" s="38"/>
      <c r="J34" s="349"/>
      <c r="K34" s="61"/>
      <c r="L34" s="61"/>
      <c r="M34" s="62"/>
      <c r="N34" s="61"/>
      <c r="O34" s="61"/>
      <c r="P34" s="62"/>
    </row>
    <row r="35" spans="2:16" ht="15.75" thickBot="1">
      <c r="B35" s="392" t="s">
        <v>13</v>
      </c>
      <c r="C35" s="393">
        <f>'DMI SR Data'!C21</f>
        <v>36207656.062889762</v>
      </c>
      <c r="D35" s="393">
        <f>'DMI SR Data'!D21</f>
        <v>882036.91354098916</v>
      </c>
      <c r="E35" s="394">
        <f>'DMI SR Data'!E21</f>
        <v>2.4968760202388397E-2</v>
      </c>
      <c r="F35" s="393">
        <f>'DMI SR Data'!F21</f>
        <v>158592310.44068736</v>
      </c>
      <c r="G35" s="393">
        <f>'DMI SR Data'!G21</f>
        <v>679818.27394139767</v>
      </c>
      <c r="H35" s="394">
        <f>'DMI SR Data'!H21</f>
        <v>4.3050316324787724E-3</v>
      </c>
      <c r="I35" s="38"/>
      <c r="J35" s="468" t="s">
        <v>16</v>
      </c>
      <c r="K35" s="466" t="s">
        <v>198</v>
      </c>
      <c r="L35" s="466"/>
      <c r="M35" s="467"/>
      <c r="N35" s="452" t="s">
        <v>31</v>
      </c>
      <c r="O35" s="466"/>
      <c r="P35" s="467"/>
    </row>
    <row r="36" spans="2:16" ht="15.75" thickBot="1">
      <c r="B36" s="344" t="s">
        <v>457</v>
      </c>
      <c r="C36" s="347">
        <f>'DMI SR Data'!C22</f>
        <v>3260487.2027463652</v>
      </c>
      <c r="D36" s="75">
        <f>'DMI SR Data'!D22</f>
        <v>192373.40949158091</v>
      </c>
      <c r="E36" s="213">
        <f>'DMI SR Data'!E22</f>
        <v>6.2700871758574209E-2</v>
      </c>
      <c r="F36" s="75">
        <f>'DMI SR Data'!F22</f>
        <v>15185798.49939038</v>
      </c>
      <c r="G36" s="75">
        <f>'DMI SR Data'!G22</f>
        <v>596428.83823215775</v>
      </c>
      <c r="H36" s="220">
        <f>'DMI SR Data'!H22</f>
        <v>4.088105600751557E-2</v>
      </c>
      <c r="I36" s="38"/>
      <c r="J36" s="469"/>
      <c r="K36" s="358" t="s">
        <v>28</v>
      </c>
      <c r="L36" s="356" t="s">
        <v>34</v>
      </c>
      <c r="M36" s="356" t="s">
        <v>35</v>
      </c>
      <c r="N36" s="356" t="s">
        <v>28</v>
      </c>
      <c r="O36" s="356" t="s">
        <v>34</v>
      </c>
      <c r="P36" s="356" t="s">
        <v>35</v>
      </c>
    </row>
    <row r="37" spans="2:16" ht="15.75" thickBot="1">
      <c r="B37" s="345" t="s">
        <v>458</v>
      </c>
      <c r="C37" s="347">
        <f>'DMI SR Data'!C23</f>
        <v>10569929.972262986</v>
      </c>
      <c r="D37" s="75">
        <f>'DMI SR Data'!D23</f>
        <v>97066.128466343507</v>
      </c>
      <c r="E37" s="213">
        <f>'DMI SR Data'!E23</f>
        <v>9.268346262692833E-3</v>
      </c>
      <c r="F37" s="75">
        <f>'DMI SR Data'!F23</f>
        <v>43437869.474637099</v>
      </c>
      <c r="G37" s="75">
        <f>'DMI SR Data'!G23</f>
        <v>296972.12753476948</v>
      </c>
      <c r="H37" s="220">
        <f>'DMI SR Data'!H23</f>
        <v>6.8837726101382635E-3</v>
      </c>
      <c r="I37" s="38"/>
      <c r="J37" s="392" t="s">
        <v>16</v>
      </c>
      <c r="K37" s="393">
        <f>'DMI SR Data'!C43</f>
        <v>12345919.759335779</v>
      </c>
      <c r="L37" s="393">
        <f>'DMI SR Data'!D43</f>
        <v>97108.103882104158</v>
      </c>
      <c r="M37" s="394">
        <f>'DMI SR Data'!E43</f>
        <v>7.9279612270687205E-3</v>
      </c>
      <c r="N37" s="393">
        <f>'DMI SR Data'!F43</f>
        <v>68132655.897255018</v>
      </c>
      <c r="O37" s="393">
        <f>'DMI SR Data'!G43</f>
        <v>-297421.28642873466</v>
      </c>
      <c r="P37" s="394">
        <f>'DMI SR Data'!H43</f>
        <v>-4.34635322170367E-3</v>
      </c>
    </row>
    <row r="38" spans="2:16" ht="15" customHeight="1">
      <c r="B38" s="345" t="s">
        <v>459</v>
      </c>
      <c r="C38" s="347">
        <f>'DMI SR Data'!C24</f>
        <v>3634711.5814616219</v>
      </c>
      <c r="D38" s="75">
        <f>'DMI SR Data'!D24</f>
        <v>131529.44161506835</v>
      </c>
      <c r="E38" s="213">
        <f>'DMI SR Data'!E24</f>
        <v>3.7545704552156001E-2</v>
      </c>
      <c r="F38" s="75">
        <f>'DMI SR Data'!F24</f>
        <v>15589910.712541109</v>
      </c>
      <c r="G38" s="75">
        <f>'DMI SR Data'!G24</f>
        <v>-35291.456909973174</v>
      </c>
      <c r="H38" s="220">
        <f>'DMI SR Data'!H24</f>
        <v>-2.2586240182524931E-3</v>
      </c>
      <c r="I38" s="38"/>
      <c r="J38" s="80" t="s">
        <v>468</v>
      </c>
      <c r="K38" s="75">
        <f>'DMI SR Data'!C44</f>
        <v>1486725.5588537259</v>
      </c>
      <c r="L38" s="75">
        <f>'DMI SR Data'!D44</f>
        <v>38035.641900599701</v>
      </c>
      <c r="M38" s="213">
        <f>'DMI SR Data'!E44</f>
        <v>2.6255198890730171E-2</v>
      </c>
      <c r="N38" s="75">
        <f>'DMI SR Data'!F44</f>
        <v>7779217.3761812774</v>
      </c>
      <c r="O38" s="75">
        <f>'DMI SR Data'!G44</f>
        <v>99862.361238196492</v>
      </c>
      <c r="P38" s="213">
        <f>'DMI SR Data'!H44</f>
        <v>1.3004003727380309E-2</v>
      </c>
    </row>
    <row r="39" spans="2:16" ht="15" customHeight="1">
      <c r="B39" s="345" t="s">
        <v>460</v>
      </c>
      <c r="C39" s="347">
        <f>'DMI SR Data'!C25</f>
        <v>2991993.3357356563</v>
      </c>
      <c r="D39" s="75">
        <f>'DMI SR Data'!D25</f>
        <v>125749.93908467982</v>
      </c>
      <c r="E39" s="213">
        <f>'DMI SR Data'!E25</f>
        <v>4.3872735731937715E-2</v>
      </c>
      <c r="F39" s="75">
        <f>'DMI SR Data'!F25</f>
        <v>13320673.304051926</v>
      </c>
      <c r="G39" s="75">
        <f>'DMI SR Data'!G25</f>
        <v>588605.53754312731</v>
      </c>
      <c r="H39" s="220">
        <f>'DMI SR Data'!H25</f>
        <v>4.6230160594293322E-2</v>
      </c>
      <c r="I39" s="38"/>
      <c r="J39" s="80" t="s">
        <v>469</v>
      </c>
      <c r="K39" s="75">
        <f>'DMI SR Data'!C45</f>
        <v>4132255.748376627</v>
      </c>
      <c r="L39" s="75">
        <f>'DMI SR Data'!D45</f>
        <v>-794.23488355707377</v>
      </c>
      <c r="M39" s="213">
        <f>'DMI SR Data'!E45</f>
        <v>-1.9216677436128529E-4</v>
      </c>
      <c r="N39" s="75">
        <f>'DMI SR Data'!F45</f>
        <v>25306608.396749355</v>
      </c>
      <c r="O39" s="75">
        <f>'DMI SR Data'!G45</f>
        <v>-224959.72692767158</v>
      </c>
      <c r="P39" s="213">
        <f>'DMI SR Data'!H45</f>
        <v>-8.8110423080144575E-3</v>
      </c>
    </row>
    <row r="40" spans="2:16" ht="15" customHeight="1">
      <c r="B40" s="345" t="s">
        <v>461</v>
      </c>
      <c r="C40" s="347">
        <f>'DMI SR Data'!C26</f>
        <v>4945231.5941025289</v>
      </c>
      <c r="D40" s="75">
        <f>'DMI SR Data'!D26</f>
        <v>43351.473508158699</v>
      </c>
      <c r="E40" s="213">
        <f>'DMI SR Data'!E26</f>
        <v>8.843846124678827E-3</v>
      </c>
      <c r="F40" s="75">
        <f>'DMI SR Data'!F26</f>
        <v>21581694.346607789</v>
      </c>
      <c r="G40" s="75">
        <f>'DMI SR Data'!G26</f>
        <v>-1204690.6913091615</v>
      </c>
      <c r="H40" s="220">
        <f>'DMI SR Data'!H26</f>
        <v>-5.2868881540645202E-2</v>
      </c>
      <c r="I40" s="38"/>
      <c r="J40" s="80" t="s">
        <v>470</v>
      </c>
      <c r="K40" s="75">
        <f>'DMI SR Data'!C46</f>
        <v>3333269.5887271306</v>
      </c>
      <c r="L40" s="75">
        <f>'DMI SR Data'!D46</f>
        <v>25595.860763406381</v>
      </c>
      <c r="M40" s="213">
        <f>'DMI SR Data'!E46</f>
        <v>7.7383269537784037E-3</v>
      </c>
      <c r="N40" s="75">
        <f>'DMI SR Data'!F46</f>
        <v>17195014.994485315</v>
      </c>
      <c r="O40" s="75">
        <f>'DMI SR Data'!G46</f>
        <v>118887.94391443208</v>
      </c>
      <c r="P40" s="213">
        <f>'DMI SR Data'!H46</f>
        <v>6.9622311641478127E-3</v>
      </c>
    </row>
    <row r="41" spans="2:16" ht="15" customHeight="1" thickBot="1">
      <c r="B41" s="345" t="s">
        <v>462</v>
      </c>
      <c r="C41" s="347">
        <f>'DMI SR Data'!C27</f>
        <v>6101465.3067216547</v>
      </c>
      <c r="D41" s="75">
        <f>'DMI SR Data'!D27</f>
        <v>231582.75861453637</v>
      </c>
      <c r="E41" s="213">
        <f>'DMI SR Data'!E27</f>
        <v>3.9452707395178747E-2</v>
      </c>
      <c r="F41" s="75">
        <f>'DMI SR Data'!F27</f>
        <v>28881734.476590294</v>
      </c>
      <c r="G41" s="75">
        <f>'DMI SR Data'!G27</f>
        <v>637864.69930835813</v>
      </c>
      <c r="H41" s="220">
        <f>'DMI SR Data'!H27</f>
        <v>2.2584182137159795E-2</v>
      </c>
      <c r="I41" s="38"/>
      <c r="J41" s="81" t="s">
        <v>471</v>
      </c>
      <c r="K41" s="82">
        <f>'DMI SR Data'!C47</f>
        <v>3393668.8633782589</v>
      </c>
      <c r="L41" s="82">
        <f>'DMI SR Data'!D47</f>
        <v>34270.836101636756</v>
      </c>
      <c r="M41" s="214">
        <f>'DMI SR Data'!E47</f>
        <v>1.0201481284258313E-2</v>
      </c>
      <c r="N41" s="82">
        <f>'DMI SR Data'!F47</f>
        <v>17851815.129839092</v>
      </c>
      <c r="O41" s="82">
        <f>'DMI SR Data'!G47</f>
        <v>-291211.86465364695</v>
      </c>
      <c r="P41" s="214">
        <f>'DMI SR Data'!H47</f>
        <v>-1.6050897391159887E-2</v>
      </c>
    </row>
    <row r="42" spans="2:16" ht="15.75" thickBot="1">
      <c r="B42" s="345" t="s">
        <v>463</v>
      </c>
      <c r="C42" s="347">
        <f>'DMI SR Data'!C28</f>
        <v>2131573.3024123176</v>
      </c>
      <c r="D42" s="75">
        <f>'DMI SR Data'!D28</f>
        <v>46615.41311573144</v>
      </c>
      <c r="E42" s="213">
        <f>'DMI SR Data'!E28</f>
        <v>2.2357963849072435E-2</v>
      </c>
      <c r="F42" s="75">
        <f>'DMI SR Data'!F28</f>
        <v>8811189.0219612587</v>
      </c>
      <c r="G42" s="75">
        <f>'DMI SR Data'!G28</f>
        <v>289664.72709650733</v>
      </c>
      <c r="H42" s="220">
        <f>'DMI SR Data'!H28</f>
        <v>3.3992125947591954E-2</v>
      </c>
      <c r="I42" s="38"/>
    </row>
    <row r="43" spans="2:16" ht="15" customHeight="1" thickBot="1">
      <c r="B43" s="345" t="s">
        <v>464</v>
      </c>
      <c r="C43" s="347">
        <f>'DMI SR Data'!C29</f>
        <v>930683.11707860627</v>
      </c>
      <c r="D43" s="75">
        <f>'DMI SR Data'!D29</f>
        <v>-5471.9940097038634</v>
      </c>
      <c r="E43" s="213">
        <f>'DMI SR Data'!E29</f>
        <v>-5.8451788009173996E-3</v>
      </c>
      <c r="F43" s="75">
        <f>'DMI SR Data'!F29</f>
        <v>3981298.3184341397</v>
      </c>
      <c r="G43" s="75">
        <f>'DMI SR Data'!G29</f>
        <v>-159607.96920515643</v>
      </c>
      <c r="H43" s="220">
        <f>'DMI SR Data'!H29</f>
        <v>-3.8544211850818751E-2</v>
      </c>
      <c r="I43" s="38"/>
      <c r="J43" s="468" t="s">
        <v>64</v>
      </c>
      <c r="K43" s="452" t="s">
        <v>198</v>
      </c>
      <c r="L43" s="466"/>
      <c r="M43" s="467"/>
      <c r="N43" s="452" t="s">
        <v>31</v>
      </c>
      <c r="O43" s="466"/>
      <c r="P43" s="467"/>
    </row>
    <row r="44" spans="2:16" ht="15" customHeight="1" thickBot="1">
      <c r="B44" s="345" t="s">
        <v>465</v>
      </c>
      <c r="C44" s="347">
        <f>'DMI SR Data'!C30</f>
        <v>924750.22015093407</v>
      </c>
      <c r="D44" s="75">
        <f>'DMI SR Data'!D30</f>
        <v>44096.679650152219</v>
      </c>
      <c r="E44" s="213">
        <f>'DMI SR Data'!E30</f>
        <v>5.0072676282067442E-2</v>
      </c>
      <c r="F44" s="75">
        <f>'DMI SR Data'!F30</f>
        <v>4319122.7014941741</v>
      </c>
      <c r="G44" s="75">
        <f>'DMI SR Data'!G30</f>
        <v>-14443.492855238728</v>
      </c>
      <c r="H44" s="220">
        <f>'DMI SR Data'!H30</f>
        <v>-3.3329346333908008E-3</v>
      </c>
      <c r="I44" s="38"/>
      <c r="J44" s="469"/>
      <c r="K44" s="210" t="s">
        <v>28</v>
      </c>
      <c r="L44" s="210" t="s">
        <v>34</v>
      </c>
      <c r="M44" s="210" t="s">
        <v>35</v>
      </c>
      <c r="N44" s="210" t="s">
        <v>28</v>
      </c>
      <c r="O44" s="210" t="s">
        <v>34</v>
      </c>
      <c r="P44" s="210" t="s">
        <v>35</v>
      </c>
    </row>
    <row r="45" spans="2:16" ht="15" customHeight="1" thickBot="1">
      <c r="B45" s="346" t="s">
        <v>466</v>
      </c>
      <c r="C45" s="348">
        <f>'DMI SR Data'!C31</f>
        <v>716830.43021709181</v>
      </c>
      <c r="D45" s="221">
        <f>'DMI SR Data'!D31</f>
        <v>-24856.335995559464</v>
      </c>
      <c r="E45" s="222">
        <f>'DMI SR Data'!E31</f>
        <v>-3.3513252666601885E-2</v>
      </c>
      <c r="F45" s="221">
        <f>'DMI SR Data'!F31</f>
        <v>3483019.5849792138</v>
      </c>
      <c r="G45" s="221">
        <f>'DMI SR Data'!G31</f>
        <v>-315684.0454939506</v>
      </c>
      <c r="H45" s="223">
        <f>'DMI SR Data'!H31</f>
        <v>-8.3103099426219032E-2</v>
      </c>
      <c r="I45" s="38"/>
      <c r="J45" s="392" t="s">
        <v>15</v>
      </c>
      <c r="K45" s="393">
        <f>'DMI SR Data'!C41</f>
        <v>19901586.754627917</v>
      </c>
      <c r="L45" s="393">
        <f>'DMI SR Data'!D41</f>
        <v>-377148.4732359238</v>
      </c>
      <c r="M45" s="394">
        <f>'DMI SR Data'!E41</f>
        <v>-1.8598224642615079E-2</v>
      </c>
      <c r="N45" s="393">
        <f>'DMI SR Data'!F41</f>
        <v>120420272.84182753</v>
      </c>
      <c r="O45" s="393">
        <f>'DMI SR Data'!G41</f>
        <v>-387569.93225520849</v>
      </c>
      <c r="P45" s="394">
        <f>'DMI SR Data'!H41</f>
        <v>-3.2081520814835293E-3</v>
      </c>
    </row>
    <row r="46" spans="2:16" ht="15" customHeight="1" thickBot="1">
      <c r="I46" s="38"/>
      <c r="J46" s="392" t="s">
        <v>17</v>
      </c>
      <c r="K46" s="393">
        <f>'DMI SR Data'!C48</f>
        <v>1147352.3596405147</v>
      </c>
      <c r="L46" s="393">
        <f>'DMI SR Data'!D48</f>
        <v>-5971.9950092667714</v>
      </c>
      <c r="M46" s="394">
        <f>'DMI SR Data'!E48</f>
        <v>-5.1780706660618705E-3</v>
      </c>
      <c r="N46" s="393">
        <f>'DMI SR Data'!F48</f>
        <v>6055744.0483555365</v>
      </c>
      <c r="O46" s="393">
        <f>'DMI SR Data'!G48</f>
        <v>-428830.27472344227</v>
      </c>
      <c r="P46" s="394">
        <f>'DMI SR Data'!H48</f>
        <v>-6.6130828849815207E-2</v>
      </c>
    </row>
    <row r="47" spans="2:16" ht="15" customHeight="1" thickBot="1">
      <c r="D47" s="355"/>
      <c r="G47" s="355"/>
      <c r="I47" s="38"/>
      <c r="J47" s="392" t="s">
        <v>262</v>
      </c>
      <c r="K47" s="393">
        <f>'DMI SR Data'!C50</f>
        <v>7464774.6870965315</v>
      </c>
      <c r="L47" s="393">
        <f>'DMI SR Data'!D50</f>
        <v>100001.69411727414</v>
      </c>
      <c r="M47" s="394">
        <f>'DMI SR Data'!E50</f>
        <v>1.3578381059756282E-2</v>
      </c>
      <c r="N47" s="393">
        <f>'DMI SR Data'!F50</f>
        <v>26915872.369514991</v>
      </c>
      <c r="O47" s="393">
        <f>'DMI SR Data'!G50</f>
        <v>-447946.37142859399</v>
      </c>
      <c r="P47" s="394">
        <f>'DMI SR Data'!H50</f>
        <v>-1.6370024069716063E-2</v>
      </c>
    </row>
    <row r="48" spans="2:16" ht="15.75" thickBot="1">
      <c r="D48" s="355"/>
      <c r="G48" s="355"/>
      <c r="I48" s="38"/>
      <c r="J48" s="392" t="s">
        <v>18</v>
      </c>
      <c r="K48" s="393">
        <f>'DMI SR Data'!C52</f>
        <v>3166727.5405342015</v>
      </c>
      <c r="L48" s="393">
        <f>'DMI SR Data'!D52</f>
        <v>90758.356774145737</v>
      </c>
      <c r="M48" s="394">
        <f>'DMI SR Data'!E52</f>
        <v>2.950561314245775E-2</v>
      </c>
      <c r="N48" s="393">
        <f>'DMI SR Data'!F52</f>
        <v>16390788.79967474</v>
      </c>
      <c r="O48" s="393">
        <f>'DMI SR Data'!G52</f>
        <v>997997.67750386707</v>
      </c>
      <c r="P48" s="394">
        <f>'DMI SR Data'!H52</f>
        <v>6.4835394021972387E-2</v>
      </c>
    </row>
    <row r="49" spans="2:17" ht="15" customHeight="1" thickBot="1">
      <c r="D49" s="355"/>
      <c r="G49" s="355"/>
      <c r="I49" s="277"/>
      <c r="J49" s="392" t="s">
        <v>19</v>
      </c>
      <c r="K49" s="393">
        <f>'DMI SR Data'!C54</f>
        <v>9217703.4438628033</v>
      </c>
      <c r="L49" s="393">
        <f>'DMI SR Data'!D54</f>
        <v>128836.33679082245</v>
      </c>
      <c r="M49" s="394">
        <f>'DMI SR Data'!E54</f>
        <v>1.4175181050955827E-2</v>
      </c>
      <c r="N49" s="393">
        <f>'DMI SR Data'!F54</f>
        <v>36731598.544620879</v>
      </c>
      <c r="O49" s="393">
        <f>'DMI SR Data'!G54</f>
        <v>-288672.94049542397</v>
      </c>
      <c r="P49" s="394">
        <f>'DMI SR Data'!H54</f>
        <v>-7.7976991770976768E-3</v>
      </c>
    </row>
    <row r="50" spans="2:17" ht="15" customHeight="1" thickBot="1">
      <c r="D50" s="355"/>
      <c r="G50" s="355"/>
      <c r="I50" s="215"/>
      <c r="J50" s="392" t="s">
        <v>265</v>
      </c>
      <c r="K50" s="393">
        <f>'DMI SR Data'!C56</f>
        <v>4962502.0752522787</v>
      </c>
      <c r="L50" s="393">
        <f>'DMI SR Data'!D56</f>
        <v>36718.779263397679</v>
      </c>
      <c r="M50" s="394">
        <f>'DMI SR Data'!E56</f>
        <v>7.4544041134124153E-3</v>
      </c>
      <c r="N50" s="393">
        <f>'DMI SR Data'!F56</f>
        <v>25885687.268697988</v>
      </c>
      <c r="O50" s="393">
        <f>'DMI SR Data'!G56</f>
        <v>366099.39586734772</v>
      </c>
      <c r="P50" s="394">
        <f>'DMI SR Data'!H56</f>
        <v>1.4345819285628607E-2</v>
      </c>
    </row>
    <row r="51" spans="2:17" ht="15" customHeight="1" thickBot="1">
      <c r="D51" s="355"/>
      <c r="G51" s="355"/>
      <c r="I51" s="218"/>
      <c r="J51" s="392" t="s">
        <v>263</v>
      </c>
      <c r="K51" s="393">
        <f>'DMI SR Data'!C58</f>
        <v>4629038.0227002064</v>
      </c>
      <c r="L51" s="393">
        <f>'DMI SR Data'!D58</f>
        <v>110457.764711475</v>
      </c>
      <c r="M51" s="394">
        <f>'DMI SR Data'!E58</f>
        <v>2.4445236867529037E-2</v>
      </c>
      <c r="N51" s="393">
        <f>'DMI SR Data'!F58</f>
        <v>18598878.330648612</v>
      </c>
      <c r="O51" s="393">
        <f>'DMI SR Data'!G58</f>
        <v>-373611.60548607633</v>
      </c>
      <c r="P51" s="394">
        <f>'DMI SR Data'!H58</f>
        <v>-1.9692281126184808E-2</v>
      </c>
    </row>
    <row r="52" spans="2:17" ht="15" customHeight="1">
      <c r="D52" s="355"/>
      <c r="G52" s="355"/>
      <c r="I52" s="215"/>
      <c r="L52" s="216"/>
      <c r="O52" s="216"/>
    </row>
    <row r="53" spans="2:17" ht="15" customHeight="1">
      <c r="D53" s="355"/>
      <c r="G53" s="355"/>
      <c r="I53" s="215"/>
    </row>
    <row r="54" spans="2:17">
      <c r="D54" s="355"/>
      <c r="G54" s="355"/>
      <c r="I54" s="215"/>
      <c r="L54" s="361"/>
      <c r="O54" s="361"/>
    </row>
    <row r="55" spans="2:17" ht="15" customHeight="1">
      <c r="D55" s="337"/>
      <c r="G55" s="337"/>
      <c r="I55" s="215"/>
      <c r="L55" s="281"/>
      <c r="O55" s="281"/>
    </row>
    <row r="56" spans="2:17" ht="15" customHeight="1" thickBot="1">
      <c r="B56" s="277" t="str">
        <f>'HOME PAGE'!H6</f>
        <v>LATEST 52 WEEKS ENDING 01-28-2024</v>
      </c>
      <c r="C56" s="277"/>
      <c r="D56" s="277"/>
      <c r="E56" s="277"/>
      <c r="F56" s="277"/>
      <c r="G56" s="277"/>
      <c r="H56" s="277"/>
      <c r="I56" s="215"/>
      <c r="J56" s="277"/>
      <c r="K56" s="277"/>
      <c r="L56" s="277"/>
      <c r="M56" s="277"/>
      <c r="N56" s="277"/>
      <c r="O56" s="277"/>
      <c r="P56" s="277"/>
    </row>
    <row r="57" spans="2:17" ht="15" customHeight="1" thickBot="1">
      <c r="B57" s="471" t="s">
        <v>61</v>
      </c>
      <c r="C57" s="432" t="s">
        <v>198</v>
      </c>
      <c r="D57" s="437"/>
      <c r="E57" s="433"/>
      <c r="F57" s="450" t="s">
        <v>31</v>
      </c>
      <c r="G57" s="451"/>
      <c r="H57" s="451"/>
      <c r="I57" s="215"/>
      <c r="J57" s="468" t="s">
        <v>260</v>
      </c>
      <c r="K57" s="432" t="s">
        <v>198</v>
      </c>
      <c r="L57" s="437"/>
      <c r="M57" s="433"/>
      <c r="N57" s="452" t="s">
        <v>31</v>
      </c>
      <c r="O57" s="453"/>
      <c r="P57" s="454"/>
    </row>
    <row r="58" spans="2:17" ht="15.75" thickBot="1">
      <c r="B58" s="472"/>
      <c r="C58" s="267" t="s">
        <v>28</v>
      </c>
      <c r="D58" s="267" t="s">
        <v>34</v>
      </c>
      <c r="E58" s="267" t="s">
        <v>35</v>
      </c>
      <c r="F58" s="267" t="s">
        <v>28</v>
      </c>
      <c r="G58" s="267" t="s">
        <v>34</v>
      </c>
      <c r="H58" s="267" t="s">
        <v>35</v>
      </c>
      <c r="I58" s="215"/>
      <c r="J58" s="473"/>
      <c r="K58" s="267" t="s">
        <v>28</v>
      </c>
      <c r="L58" s="267" t="s">
        <v>34</v>
      </c>
      <c r="M58" s="267" t="s">
        <v>35</v>
      </c>
      <c r="N58" s="267" t="s">
        <v>28</v>
      </c>
      <c r="O58" s="267" t="s">
        <v>34</v>
      </c>
      <c r="P58" s="267" t="s">
        <v>35</v>
      </c>
    </row>
    <row r="59" spans="2:17" ht="15.75" thickBot="1">
      <c r="B59" s="392" t="s">
        <v>12</v>
      </c>
      <c r="C59" s="393">
        <f>'DMI SR Data'!C138</f>
        <v>161093881.44422653</v>
      </c>
      <c r="D59" s="393">
        <f>'DMI SR Data'!D138</f>
        <v>-2413932.949637562</v>
      </c>
      <c r="E59" s="394">
        <f>'DMI SR Data'!E138</f>
        <v>-1.4763410290732557E-2</v>
      </c>
      <c r="F59" s="393">
        <f>'DMI SR Data'!F138</f>
        <v>616207072.73791647</v>
      </c>
      <c r="G59" s="393">
        <f>'DMI SR Data'!G138</f>
        <v>-32896333.827839851</v>
      </c>
      <c r="H59" s="394">
        <f>'DMI SR Data'!H138</f>
        <v>-5.0679650568907227E-2</v>
      </c>
      <c r="I59" s="215"/>
      <c r="J59" s="392" t="s">
        <v>260</v>
      </c>
      <c r="K59" s="393">
        <f>'DMI SR Data'!C132</f>
        <v>403840140.80695879</v>
      </c>
      <c r="L59" s="393">
        <f>'DMI SR Data'!D132</f>
        <v>-4751011.839863658</v>
      </c>
      <c r="M59" s="394">
        <f>'DMI SR Data'!E132</f>
        <v>-1.1627789317235491E-2</v>
      </c>
      <c r="N59" s="393">
        <f>'DMI SR Data'!F132</f>
        <v>2234272150.8886714</v>
      </c>
      <c r="O59" s="393">
        <f>'DMI SR Data'!G132</f>
        <v>-59111625.565542698</v>
      </c>
      <c r="P59" s="394">
        <f>'DMI SR Data'!H132</f>
        <v>-2.5774851192561763E-2</v>
      </c>
    </row>
    <row r="60" spans="2:17" ht="15.75" thickBot="1">
      <c r="B60" s="80" t="s">
        <v>161</v>
      </c>
      <c r="C60" s="268">
        <f>'DMI SR Data'!C139</f>
        <v>135949639.54591951</v>
      </c>
      <c r="D60" s="268">
        <f>'DMI SR Data'!D139</f>
        <v>-2148310.7873706818</v>
      </c>
      <c r="E60" s="269">
        <f>'DMI SR Data'!E139</f>
        <v>-1.5556427754256141E-2</v>
      </c>
      <c r="F60" s="268">
        <f>'DMI SR Data'!F139</f>
        <v>517143034.92963243</v>
      </c>
      <c r="G60" s="268">
        <f>'DMI SR Data'!G139</f>
        <v>-26086370.355259418</v>
      </c>
      <c r="H60" s="269">
        <f>'DMI SR Data'!H139</f>
        <v>-4.8020909953463684E-2</v>
      </c>
      <c r="I60" s="215"/>
      <c r="J60" s="80" t="s">
        <v>175</v>
      </c>
      <c r="K60" s="268">
        <f>'DMI SR Data'!C133</f>
        <v>118238858.70801927</v>
      </c>
      <c r="L60" s="268">
        <f>'DMI SR Data'!D133</f>
        <v>-2047066.078558743</v>
      </c>
      <c r="M60" s="271">
        <f>'DMI SR Data'!E133</f>
        <v>-1.7018334291321529E-2</v>
      </c>
      <c r="N60" s="268">
        <f>'DMI SR Data'!F133</f>
        <v>627612802.28343081</v>
      </c>
      <c r="O60" s="268">
        <f>'DMI SR Data'!G133</f>
        <v>-37390524.105512023</v>
      </c>
      <c r="P60" s="271">
        <f>'DMI SR Data'!H133</f>
        <v>-5.6226070790574206E-2</v>
      </c>
    </row>
    <row r="61" spans="2:17" ht="15.75" thickBot="1">
      <c r="B61" s="81" t="s">
        <v>162</v>
      </c>
      <c r="C61" s="268">
        <f>'DMI SR Data'!C140</f>
        <v>25144241.898308091</v>
      </c>
      <c r="D61" s="268">
        <f>'DMI SR Data'!D140</f>
        <v>-265622.16226681694</v>
      </c>
      <c r="E61" s="269">
        <f>'DMI SR Data'!E140</f>
        <v>-1.0453505836693845E-2</v>
      </c>
      <c r="F61" s="268">
        <f>'DMI SR Data'!F140</f>
        <v>99064037.808283955</v>
      </c>
      <c r="G61" s="268">
        <f>'DMI SR Data'!G140</f>
        <v>-6809963.4725807458</v>
      </c>
      <c r="H61" s="269">
        <f>'DMI SR Data'!H140</f>
        <v>-6.4321395150780558E-2</v>
      </c>
      <c r="I61" s="215"/>
      <c r="J61" s="80" t="s">
        <v>172</v>
      </c>
      <c r="K61" s="268">
        <f>'DMI SR Data'!C134</f>
        <v>69147333.840171218</v>
      </c>
      <c r="L61" s="268">
        <f>'DMI SR Data'!D134</f>
        <v>-131114.97224508226</v>
      </c>
      <c r="M61" s="271">
        <f>'DMI SR Data'!E134</f>
        <v>-1.892579503332982E-3</v>
      </c>
      <c r="N61" s="268">
        <f>'DMI SR Data'!F134</f>
        <v>431947336.69037759</v>
      </c>
      <c r="O61" s="268">
        <f>'DMI SR Data'!G134</f>
        <v>-841630.17292732</v>
      </c>
      <c r="P61" s="271">
        <f>'DMI SR Data'!H134</f>
        <v>-1.9446664249025238E-3</v>
      </c>
    </row>
    <row r="62" spans="2:17" ht="15.75" thickBot="1">
      <c r="B62" s="38"/>
      <c r="C62" s="38"/>
      <c r="D62" s="45"/>
      <c r="E62" s="38"/>
      <c r="F62" s="38"/>
      <c r="G62" s="45"/>
      <c r="H62" s="38"/>
      <c r="I62" s="215"/>
      <c r="J62" s="80" t="s">
        <v>173</v>
      </c>
      <c r="K62" s="268">
        <f>'DMI SR Data'!C135</f>
        <v>138152131.34799647</v>
      </c>
      <c r="L62" s="268">
        <f>'DMI SR Data'!D135</f>
        <v>-1961450.6706583202</v>
      </c>
      <c r="M62" s="271">
        <f>'DMI SR Data'!E135</f>
        <v>-1.3999004539025858E-2</v>
      </c>
      <c r="N62" s="268">
        <f>'DMI SR Data'!F135</f>
        <v>770065668.23898649</v>
      </c>
      <c r="O62" s="268">
        <f>'DMI SR Data'!G135</f>
        <v>-11943072.74486196</v>
      </c>
      <c r="P62" s="271">
        <f>'DMI SR Data'!H135</f>
        <v>-1.5272300831108782E-2</v>
      </c>
      <c r="Q62" s="292"/>
    </row>
    <row r="63" spans="2:17" ht="15.75" thickBot="1">
      <c r="B63" s="468" t="s">
        <v>62</v>
      </c>
      <c r="C63" s="432" t="s">
        <v>198</v>
      </c>
      <c r="D63" s="437"/>
      <c r="E63" s="433"/>
      <c r="F63" s="451" t="s">
        <v>31</v>
      </c>
      <c r="G63" s="451"/>
      <c r="H63" s="451"/>
      <c r="I63" s="215"/>
      <c r="J63" s="80" t="s">
        <v>174</v>
      </c>
      <c r="K63" s="268">
        <f>'DMI SR Data'!C136</f>
        <v>9457147.4147015698</v>
      </c>
      <c r="L63" s="268">
        <f>'DMI SR Data'!D136</f>
        <v>34181.198076993227</v>
      </c>
      <c r="M63" s="271">
        <f>'DMI SR Data'!E136</f>
        <v>3.627435065689682E-3</v>
      </c>
      <c r="N63" s="268">
        <f>'DMI SR Data'!F136</f>
        <v>44524710.842761584</v>
      </c>
      <c r="O63" s="268">
        <f>'DMI SR Data'!G136</f>
        <v>-2040938.0958142877</v>
      </c>
      <c r="P63" s="271">
        <f>'DMI SR Data'!H136</f>
        <v>-4.382926346643342E-2</v>
      </c>
    </row>
    <row r="64" spans="2:17" ht="15.75" thickBot="1">
      <c r="B64" s="469"/>
      <c r="C64" s="270" t="s">
        <v>28</v>
      </c>
      <c r="D64" s="270" t="s">
        <v>34</v>
      </c>
      <c r="E64" s="270" t="s">
        <v>35</v>
      </c>
      <c r="F64" s="270" t="s">
        <v>28</v>
      </c>
      <c r="G64" s="270" t="s">
        <v>34</v>
      </c>
      <c r="H64" s="270" t="s">
        <v>35</v>
      </c>
      <c r="I64" s="215"/>
      <c r="J64" s="81" t="s">
        <v>118</v>
      </c>
      <c r="K64" s="268">
        <f>'DMI SR Data'!C137</f>
        <v>68844669.496080443</v>
      </c>
      <c r="L64" s="268">
        <f>'DMI SR Data'!D137</f>
        <v>-645561.31646710634</v>
      </c>
      <c r="M64" s="271">
        <f>'DMI SR Data'!E137</f>
        <v>-9.2899578677257781E-3</v>
      </c>
      <c r="N64" s="268">
        <f>'DMI SR Data'!F137</f>
        <v>360121632.8331151</v>
      </c>
      <c r="O64" s="268">
        <f>'DMI SR Data'!G137</f>
        <v>-6895460.4464265108</v>
      </c>
      <c r="P64" s="271">
        <f>'DMI SR Data'!H137</f>
        <v>-1.8787845505534879E-2</v>
      </c>
    </row>
    <row r="65" spans="2:17" ht="15.75" thickBot="1">
      <c r="B65" s="392" t="s">
        <v>274</v>
      </c>
      <c r="C65" s="393">
        <f>'DMI SR Data'!C82</f>
        <v>400423619.92330563</v>
      </c>
      <c r="D65" s="393">
        <f>'DMI SR Data'!D82</f>
        <v>-4179529.6327239275</v>
      </c>
      <c r="E65" s="394">
        <f>'DMI SR Data'!E82</f>
        <v>-1.0329948339033246E-2</v>
      </c>
      <c r="F65" s="393">
        <f>'DMI SR Data'!F82</f>
        <v>1878323192.4237053</v>
      </c>
      <c r="G65" s="393">
        <f>'DMI SR Data'!G82</f>
        <v>-84498314.786202669</v>
      </c>
      <c r="H65" s="394">
        <f>'DMI SR Data'!H82</f>
        <v>-4.3049413548720737E-2</v>
      </c>
      <c r="I65" s="215"/>
      <c r="K65" s="266"/>
      <c r="L65" s="272"/>
      <c r="M65" s="266"/>
      <c r="N65" s="266"/>
      <c r="O65" s="272"/>
      <c r="P65" s="266"/>
    </row>
    <row r="66" spans="2:17" ht="15.75" thickBot="1">
      <c r="B66" s="381" t="s">
        <v>167</v>
      </c>
      <c r="C66" s="268">
        <f>'DMI SR Data'!C83</f>
        <v>46120634.298196808</v>
      </c>
      <c r="D66" s="268">
        <f>'DMI SR Data'!D83</f>
        <v>-998554.12921661884</v>
      </c>
      <c r="E66" s="271">
        <f>'DMI SR Data'!E83</f>
        <v>-2.1192091004599539E-2</v>
      </c>
      <c r="F66" s="268">
        <f>'DMI SR Data'!F83</f>
        <v>250023372.77484024</v>
      </c>
      <c r="G66" s="268">
        <f>'DMI SR Data'!G83</f>
        <v>-8396868.9022989273</v>
      </c>
      <c r="H66" s="273">
        <f>'DMI SR Data'!H83</f>
        <v>-3.249307735262344E-2</v>
      </c>
      <c r="I66" s="215"/>
      <c r="J66" s="468" t="s">
        <v>264</v>
      </c>
      <c r="K66" s="432" t="s">
        <v>198</v>
      </c>
      <c r="L66" s="437"/>
      <c r="M66" s="433"/>
      <c r="N66" s="474" t="s">
        <v>31</v>
      </c>
      <c r="O66" s="453"/>
      <c r="P66" s="454"/>
    </row>
    <row r="67" spans="2:17" ht="15.75" thickBot="1">
      <c r="B67" s="80" t="s">
        <v>163</v>
      </c>
      <c r="C67" s="268">
        <f>'DMI SR Data'!C84</f>
        <v>40264234.3883572</v>
      </c>
      <c r="D67" s="268">
        <f>'DMI SR Data'!D84</f>
        <v>-830509.23955903202</v>
      </c>
      <c r="E67" s="271">
        <f>'DMI SR Data'!E84</f>
        <v>-2.0209622113200276E-2</v>
      </c>
      <c r="F67" s="268">
        <f>'DMI SR Data'!F84</f>
        <v>187756931.71399003</v>
      </c>
      <c r="G67" s="268">
        <f>'DMI SR Data'!G84</f>
        <v>-14254748.73554793</v>
      </c>
      <c r="H67" s="273">
        <f>'DMI SR Data'!H84</f>
        <v>-7.05639827549909E-2</v>
      </c>
      <c r="I67" s="215"/>
      <c r="J67" s="469"/>
      <c r="K67" s="270" t="s">
        <v>28</v>
      </c>
      <c r="L67" s="270" t="s">
        <v>34</v>
      </c>
      <c r="M67" s="270" t="s">
        <v>35</v>
      </c>
      <c r="N67" s="270" t="s">
        <v>28</v>
      </c>
      <c r="O67" s="270" t="s">
        <v>34</v>
      </c>
      <c r="P67" s="270" t="s">
        <v>35</v>
      </c>
    </row>
    <row r="68" spans="2:17" ht="15.75" thickBot="1">
      <c r="B68" s="80" t="s">
        <v>275</v>
      </c>
      <c r="C68" s="268">
        <f>'DMI SR Data'!C85</f>
        <v>216925184.00148705</v>
      </c>
      <c r="D68" s="268">
        <f>'DMI SR Data'!D85</f>
        <v>-1234682.7169023752</v>
      </c>
      <c r="E68" s="271">
        <f>'DMI SR Data'!E85</f>
        <v>-5.6595318629166528E-3</v>
      </c>
      <c r="F68" s="268">
        <f>'DMI SR Data'!F85</f>
        <v>995232610.9504323</v>
      </c>
      <c r="G68" s="268">
        <f>'DMI SR Data'!G85</f>
        <v>-48397467.128544569</v>
      </c>
      <c r="H68" s="273">
        <f>'DMI SR Data'!H85</f>
        <v>-4.6374158952595924E-2</v>
      </c>
      <c r="I68" s="215"/>
      <c r="J68" s="392" t="s">
        <v>259</v>
      </c>
      <c r="K68" s="393">
        <f>'DMI SR Data'!C129</f>
        <v>55072054.812155403</v>
      </c>
      <c r="L68" s="393">
        <f>'DMI SR Data'!D129</f>
        <v>-841854.11336377263</v>
      </c>
      <c r="M68" s="394">
        <f>'DMI SR Data'!E129</f>
        <v>-1.5056255760711972E-2</v>
      </c>
      <c r="N68" s="393">
        <f>'DMI SR Data'!F129</f>
        <v>219420747.93381637</v>
      </c>
      <c r="O68" s="393">
        <f>'DMI SR Data'!G129</f>
        <v>-12390571.556091607</v>
      </c>
      <c r="P68" s="394">
        <f>'DMI SR Data'!H129</f>
        <v>-5.3451106629980753E-2</v>
      </c>
    </row>
    <row r="69" spans="2:17" ht="15.75" thickBot="1">
      <c r="B69" s="80" t="s">
        <v>276</v>
      </c>
      <c r="C69" s="268">
        <f>'DMI SR Data'!C86</f>
        <v>58962144.043309875</v>
      </c>
      <c r="D69" s="268">
        <f>'DMI SR Data'!D86</f>
        <v>-878885.8582822457</v>
      </c>
      <c r="E69" s="271">
        <f>'DMI SR Data'!E86</f>
        <v>-1.4687010897498978E-2</v>
      </c>
      <c r="F69" s="268">
        <f>'DMI SR Data'!F86</f>
        <v>275372265.63442492</v>
      </c>
      <c r="G69" s="268">
        <f>'DMI SR Data'!G86</f>
        <v>-8718187.931216538</v>
      </c>
      <c r="H69" s="273">
        <f>'DMI SR Data'!H86</f>
        <v>-3.0688070724636751E-2</v>
      </c>
      <c r="I69" s="215"/>
      <c r="J69" s="80" t="s">
        <v>98</v>
      </c>
      <c r="K69" s="268">
        <f>'DMI SR Data'!C130</f>
        <v>18113692.921567131</v>
      </c>
      <c r="L69" s="268">
        <f>'DMI SR Data'!D130</f>
        <v>-409784.39093180001</v>
      </c>
      <c r="M69" s="271">
        <f>'DMI SR Data'!E130</f>
        <v>-2.2122433278512627E-2</v>
      </c>
      <c r="N69" s="268">
        <f>'DMI SR Data'!F130</f>
        <v>79431262.242089614</v>
      </c>
      <c r="O69" s="268">
        <f>'DMI SR Data'!G130</f>
        <v>598336.43057172</v>
      </c>
      <c r="P69" s="273">
        <f>'DMI SR Data'!H130</f>
        <v>7.589930532355048E-3</v>
      </c>
    </row>
    <row r="70" spans="2:17" ht="15.75" thickBot="1">
      <c r="B70" s="80" t="s">
        <v>277</v>
      </c>
      <c r="C70" s="268">
        <f>'DMI SR Data'!C87</f>
        <v>10657302.305058062</v>
      </c>
      <c r="D70" s="268">
        <f>'DMI SR Data'!D87</f>
        <v>-442194.79634809494</v>
      </c>
      <c r="E70" s="271">
        <f>'DMI SR Data'!E87</f>
        <v>-3.9839174001142341E-2</v>
      </c>
      <c r="F70" s="268">
        <f>'DMI SR Data'!F87</f>
        <v>49859438.422770739</v>
      </c>
      <c r="G70" s="268">
        <f>'DMI SR Data'!G87</f>
        <v>-1214896.3707485199</v>
      </c>
      <c r="H70" s="273">
        <f>'DMI SR Data'!H87</f>
        <v>-2.3786827095449048E-2</v>
      </c>
      <c r="I70" s="215"/>
      <c r="J70" s="217" t="s">
        <v>187</v>
      </c>
      <c r="K70" s="268">
        <f>'DMI SR Data'!C131</f>
        <v>36958361.890588351</v>
      </c>
      <c r="L70" s="268">
        <f>'DMI SR Data'!D131</f>
        <v>-432069.72243206203</v>
      </c>
      <c r="M70" s="271">
        <f>'DMI SR Data'!E131</f>
        <v>-1.1555622756748362E-2</v>
      </c>
      <c r="N70" s="268">
        <f>'DMI SR Data'!F131</f>
        <v>139989485.69172677</v>
      </c>
      <c r="O70" s="268">
        <f>'DMI SR Data'!G131</f>
        <v>-12988907.986663342</v>
      </c>
      <c r="P70" s="273">
        <f>'DMI SR Data'!H131</f>
        <v>-8.4906813794699734E-2</v>
      </c>
    </row>
    <row r="71" spans="2:17" ht="15.75" thickBot="1">
      <c r="B71" s="80" t="s">
        <v>278</v>
      </c>
      <c r="C71" s="268">
        <f>'DMI SR Data'!C88</f>
        <v>7192927.6613705819</v>
      </c>
      <c r="D71" s="268">
        <f>'DMI SR Data'!D88</f>
        <v>-72389.03760825377</v>
      </c>
      <c r="E71" s="271">
        <f>'DMI SR Data'!E88</f>
        <v>-9.963645166139597E-3</v>
      </c>
      <c r="F71" s="268">
        <f>'DMI SR Data'!F88</f>
        <v>32121987.035965681</v>
      </c>
      <c r="G71" s="268">
        <f>'DMI SR Data'!G88</f>
        <v>-1859676.0260577947</v>
      </c>
      <c r="H71" s="273">
        <f>'DMI SR Data'!H88</f>
        <v>-5.4725868556330104E-2</v>
      </c>
      <c r="I71" s="215"/>
      <c r="K71" s="266"/>
      <c r="L71" s="272"/>
      <c r="M71" s="266"/>
      <c r="N71" s="266"/>
      <c r="O71" s="272"/>
      <c r="P71" s="266"/>
    </row>
    <row r="72" spans="2:17" ht="15.75" thickBot="1">
      <c r="B72" s="81" t="s">
        <v>473</v>
      </c>
      <c r="C72" s="268">
        <f>'DMI SR Data'!C89</f>
        <v>20698596.89571939</v>
      </c>
      <c r="D72" s="268">
        <f>'DMI SR Data'!D89</f>
        <v>-246773.06439070031</v>
      </c>
      <c r="E72" s="271">
        <f>'DMI SR Data'!E89</f>
        <v>-1.1781747701791525E-2</v>
      </c>
      <c r="F72" s="268">
        <f>'DMI SR Data'!F89</f>
        <v>92856729.962647647</v>
      </c>
      <c r="G72" s="268">
        <f>'DMI SR Data'!G89</f>
        <v>-3753144.0807313323</v>
      </c>
      <c r="H72" s="273">
        <f>'DMI SR Data'!H89</f>
        <v>-3.8848452271515496E-2</v>
      </c>
      <c r="I72" s="215"/>
      <c r="K72" s="362"/>
      <c r="L72" s="272"/>
      <c r="M72" s="362"/>
      <c r="N72" s="362"/>
      <c r="O72" s="272"/>
      <c r="P72" s="362"/>
    </row>
    <row r="73" spans="2:17" ht="15.75" thickBot="1">
      <c r="B73" s="215"/>
      <c r="C73" s="38"/>
      <c r="D73" s="45"/>
      <c r="E73" s="38"/>
      <c r="F73" s="38"/>
      <c r="G73" s="45"/>
      <c r="H73" s="38"/>
      <c r="I73" s="215"/>
      <c r="J73" s="468" t="s">
        <v>14</v>
      </c>
      <c r="K73" s="432" t="s">
        <v>198</v>
      </c>
      <c r="L73" s="437"/>
      <c r="M73" s="433"/>
      <c r="N73" s="474" t="s">
        <v>31</v>
      </c>
      <c r="O73" s="453"/>
      <c r="P73" s="454"/>
    </row>
    <row r="74" spans="2:17" ht="15.75" thickBot="1">
      <c r="B74" s="471" t="s">
        <v>266</v>
      </c>
      <c r="C74" s="432" t="s">
        <v>198</v>
      </c>
      <c r="D74" s="437"/>
      <c r="E74" s="433"/>
      <c r="F74" s="451" t="s">
        <v>31</v>
      </c>
      <c r="G74" s="451"/>
      <c r="H74" s="451"/>
      <c r="I74" s="215"/>
      <c r="J74" s="469"/>
      <c r="K74" s="270" t="s">
        <v>28</v>
      </c>
      <c r="L74" s="270" t="s">
        <v>34</v>
      </c>
      <c r="M74" s="270" t="s">
        <v>35</v>
      </c>
      <c r="N74" s="270" t="s">
        <v>28</v>
      </c>
      <c r="O74" s="270" t="s">
        <v>34</v>
      </c>
      <c r="P74" s="270" t="s">
        <v>35</v>
      </c>
    </row>
    <row r="75" spans="2:17" ht="15.75" thickBot="1">
      <c r="B75" s="472"/>
      <c r="C75" s="270" t="s">
        <v>28</v>
      </c>
      <c r="D75" s="270" t="s">
        <v>34</v>
      </c>
      <c r="E75" s="270" t="s">
        <v>35</v>
      </c>
      <c r="F75" s="270" t="s">
        <v>28</v>
      </c>
      <c r="G75" s="270" t="s">
        <v>34</v>
      </c>
      <c r="H75" s="270" t="s">
        <v>35</v>
      </c>
      <c r="I75" s="215"/>
      <c r="J75" s="392" t="s">
        <v>261</v>
      </c>
      <c r="K75" s="393">
        <f>'DMI SR Data'!C104</f>
        <v>128909974.37210263</v>
      </c>
      <c r="L75" s="393">
        <f>'DMI SR Data'!D104</f>
        <v>-942697.22683031857</v>
      </c>
      <c r="M75" s="394">
        <f>'DMI SR Data'!E104</f>
        <v>-7.2597445645320481E-3</v>
      </c>
      <c r="N75" s="393">
        <f>'DMI SR Data'!F104</f>
        <v>689337671.65217483</v>
      </c>
      <c r="O75" s="393">
        <f>'DMI SR Data'!G104</f>
        <v>1621309.3355951309</v>
      </c>
      <c r="P75" s="394">
        <f>'DMI SR Data'!H104</f>
        <v>2.3575261902068663E-3</v>
      </c>
    </row>
    <row r="76" spans="2:17" ht="15.75" thickBot="1">
      <c r="B76" s="392" t="s">
        <v>267</v>
      </c>
      <c r="C76" s="393">
        <f>'DMI SR Data'!C73</f>
        <v>579490788.7052567</v>
      </c>
      <c r="D76" s="393">
        <f>'DMI SR Data'!D73</f>
        <v>-4482113.2700359821</v>
      </c>
      <c r="E76" s="394">
        <f>'DMI SR Data'!E73</f>
        <v>-7.6752076250031481E-3</v>
      </c>
      <c r="F76" s="393">
        <f>'DMI SR Data'!F73</f>
        <v>2625545029.2482939</v>
      </c>
      <c r="G76" s="393">
        <f>'DMI SR Data'!G73</f>
        <v>-93138620.563223839</v>
      </c>
      <c r="H76" s="394">
        <f>'DMI SR Data'!H73</f>
        <v>-3.4258719498195755E-2</v>
      </c>
      <c r="I76" s="38"/>
      <c r="J76" s="80" t="s">
        <v>176</v>
      </c>
      <c r="K76" s="268">
        <f>'DMI SR Data'!C105</f>
        <v>31048793.947084621</v>
      </c>
      <c r="L76" s="268">
        <f>'DMI SR Data'!D105</f>
        <v>-265804.61668574437</v>
      </c>
      <c r="M76" s="271">
        <f>'DMI SR Data'!E105</f>
        <v>-8.4882013142991014E-3</v>
      </c>
      <c r="N76" s="268">
        <f>'DMI SR Data'!F105</f>
        <v>177491443.29713959</v>
      </c>
      <c r="O76" s="268">
        <f>'DMI SR Data'!G105</f>
        <v>-202691.43695175648</v>
      </c>
      <c r="P76" s="271">
        <f>'DMI SR Data'!H105</f>
        <v>-1.1406760119295558E-3</v>
      </c>
    </row>
    <row r="77" spans="2:17" ht="15.75" thickBot="1">
      <c r="B77" s="80" t="s">
        <v>164</v>
      </c>
      <c r="C77" s="268">
        <f>'DMI SR Data'!C74</f>
        <v>52460861.302258365</v>
      </c>
      <c r="D77" s="268">
        <f>'DMI SR Data'!D74</f>
        <v>-555843.5035668537</v>
      </c>
      <c r="E77" s="271">
        <f>'DMI SR Data'!E74</f>
        <v>-1.0484308777820917E-2</v>
      </c>
      <c r="F77" s="268">
        <f>'DMI SR Data'!F74</f>
        <v>250724380.98864132</v>
      </c>
      <c r="G77" s="268">
        <f>'DMI SR Data'!G74</f>
        <v>-11471617.858974487</v>
      </c>
      <c r="H77" s="271">
        <f>'DMI SR Data'!H74</f>
        <v>-4.3752070624241718E-2</v>
      </c>
      <c r="I77" s="38"/>
      <c r="J77" s="80" t="s">
        <v>177</v>
      </c>
      <c r="K77" s="268">
        <f>'DMI SR Data'!C106</f>
        <v>65238763.319673166</v>
      </c>
      <c r="L77" s="268">
        <f>'DMI SR Data'!D106</f>
        <v>-546783.60202077776</v>
      </c>
      <c r="M77" s="271">
        <f>'DMI SR Data'!E106</f>
        <v>-8.3116068438501677E-3</v>
      </c>
      <c r="N77" s="268">
        <f>'DMI SR Data'!F106</f>
        <v>348909945.50644881</v>
      </c>
      <c r="O77" s="268">
        <f>'DMI SR Data'!G106</f>
        <v>1658697.8479597569</v>
      </c>
      <c r="P77" s="271">
        <f>'DMI SR Data'!H106</f>
        <v>4.7766505063533572E-3</v>
      </c>
    </row>
    <row r="78" spans="2:17" ht="15.75" thickBot="1">
      <c r="B78" s="80" t="s">
        <v>165</v>
      </c>
      <c r="C78" s="268">
        <f>'DMI SR Data'!C75</f>
        <v>104360288.76369898</v>
      </c>
      <c r="D78" s="268">
        <f>'DMI SR Data'!D75</f>
        <v>-1445400.3673117757</v>
      </c>
      <c r="E78" s="271">
        <f>'DMI SR Data'!E75</f>
        <v>-1.3660894600119768E-2</v>
      </c>
      <c r="F78" s="268">
        <f>'DMI SR Data'!F75</f>
        <v>482262090.73119378</v>
      </c>
      <c r="G78" s="268">
        <f>'DMI SR Data'!G75</f>
        <v>-8404345.6167849898</v>
      </c>
      <c r="H78" s="271">
        <f>'DMI SR Data'!H75</f>
        <v>-1.712842981341536E-2</v>
      </c>
      <c r="I78" s="38"/>
      <c r="J78" s="80" t="s">
        <v>178</v>
      </c>
      <c r="K78" s="268">
        <f>'DMI SR Data'!C107</f>
        <v>19196640.211583111</v>
      </c>
      <c r="L78" s="268">
        <f>'DMI SR Data'!D107</f>
        <v>-62121.149562552571</v>
      </c>
      <c r="M78" s="271">
        <f>'DMI SR Data'!E107</f>
        <v>-3.2256046169138008E-3</v>
      </c>
      <c r="N78" s="268">
        <f>'DMI SR Data'!F107</f>
        <v>88183399.976256102</v>
      </c>
      <c r="O78" s="268">
        <f>'DMI SR Data'!G107</f>
        <v>-16033.210749909282</v>
      </c>
      <c r="P78" s="271">
        <f>'DMI SR Data'!H107</f>
        <v>-1.8178360302967771E-4</v>
      </c>
      <c r="Q78" s="292"/>
    </row>
    <row r="79" spans="2:17" ht="15.75" thickBot="1">
      <c r="B79" s="80" t="s">
        <v>166</v>
      </c>
      <c r="C79" s="268">
        <f>'DMI SR Data'!C76</f>
        <v>62482232.475575328</v>
      </c>
      <c r="D79" s="268">
        <f>'DMI SR Data'!D76</f>
        <v>-398183.30322600156</v>
      </c>
      <c r="E79" s="271">
        <f>'DMI SR Data'!E76</f>
        <v>-6.3323897956832501E-3</v>
      </c>
      <c r="F79" s="268">
        <f>'DMI SR Data'!F76</f>
        <v>229084795.4172034</v>
      </c>
      <c r="G79" s="268">
        <f>'DMI SR Data'!G76</f>
        <v>-12842202.098792762</v>
      </c>
      <c r="H79" s="271">
        <f>'DMI SR Data'!H76</f>
        <v>-5.3082963995961789E-2</v>
      </c>
      <c r="I79" s="38"/>
      <c r="J79" s="80" t="s">
        <v>179</v>
      </c>
      <c r="K79" s="268">
        <f>'DMI SR Data'!C108</f>
        <v>8330785.284952933</v>
      </c>
      <c r="L79" s="268">
        <f>'DMI SR Data'!D108</f>
        <v>31224.071615810506</v>
      </c>
      <c r="M79" s="271">
        <f>'DMI SR Data'!E108</f>
        <v>3.762135227779807E-3</v>
      </c>
      <c r="N79" s="268">
        <f>'DMI SR Data'!F108</f>
        <v>45077615.069598652</v>
      </c>
      <c r="O79" s="268">
        <f>'DMI SR Data'!G108</f>
        <v>159403.84931198508</v>
      </c>
      <c r="P79" s="271">
        <f>'DMI SR Data'!H108</f>
        <v>3.5487577305837281E-3</v>
      </c>
    </row>
    <row r="80" spans="2:17" ht="15.75" thickBot="1">
      <c r="B80" s="80" t="s">
        <v>144</v>
      </c>
      <c r="C80" s="268">
        <f>'DMI SR Data'!C77</f>
        <v>111527811.58274744</v>
      </c>
      <c r="D80" s="268">
        <f>'DMI SR Data'!D77</f>
        <v>-761823.96790789068</v>
      </c>
      <c r="E80" s="271">
        <f>'DMI SR Data'!E77</f>
        <v>-6.784454898014357E-3</v>
      </c>
      <c r="F80" s="268">
        <f>'DMI SR Data'!F77</f>
        <v>499556664.418051</v>
      </c>
      <c r="G80" s="268">
        <f>'DMI SR Data'!G77</f>
        <v>-15154674.119689882</v>
      </c>
      <c r="H80" s="271">
        <f>'DMI SR Data'!H77</f>
        <v>-2.9443054747430388E-2</v>
      </c>
      <c r="I80" s="38"/>
      <c r="J80" s="81" t="s">
        <v>180</v>
      </c>
      <c r="K80" s="268">
        <f>'DMI SR Data'!C109</f>
        <v>5094991.6088104388</v>
      </c>
      <c r="L80" s="268">
        <f>'DMI SR Data'!D109</f>
        <v>-99211.930177504197</v>
      </c>
      <c r="M80" s="271">
        <f>'DMI SR Data'!E109</f>
        <v>-1.9100508756119135E-2</v>
      </c>
      <c r="N80" s="268">
        <f>'DMI SR Data'!F109</f>
        <v>29675267.802731737</v>
      </c>
      <c r="O80" s="268">
        <f>'DMI SR Data'!G109</f>
        <v>21932.286025021225</v>
      </c>
      <c r="P80" s="271">
        <f>'DMI SR Data'!H109</f>
        <v>7.3962290052208648E-4</v>
      </c>
    </row>
    <row r="81" spans="2:16" ht="15.75" thickBot="1">
      <c r="B81" s="80" t="s">
        <v>168</v>
      </c>
      <c r="C81" s="268">
        <f>'DMI SR Data'!C78</f>
        <v>54938856.584440082</v>
      </c>
      <c r="D81" s="268">
        <f>'DMI SR Data'!D78</f>
        <v>-201388.619074516</v>
      </c>
      <c r="E81" s="271">
        <f>'DMI SR Data'!E78</f>
        <v>-3.6522982139673118E-3</v>
      </c>
      <c r="F81" s="268">
        <f>'DMI SR Data'!F78</f>
        <v>239860726.52682793</v>
      </c>
      <c r="G81" s="268">
        <f>'DMI SR Data'!G78</f>
        <v>-5929129.9862903953</v>
      </c>
      <c r="H81" s="271">
        <f>'DMI SR Data'!H78</f>
        <v>-2.412276108706685E-2</v>
      </c>
      <c r="I81" s="38"/>
      <c r="K81" s="266"/>
      <c r="L81" s="272"/>
      <c r="M81" s="266"/>
      <c r="N81" s="266"/>
      <c r="O81" s="272"/>
      <c r="P81" s="266"/>
    </row>
    <row r="82" spans="2:16" ht="15.75" thickBot="1">
      <c r="B82" s="80" t="s">
        <v>146</v>
      </c>
      <c r="C82" s="268">
        <f>'DMI SR Data'!C79</f>
        <v>78028975.653715625</v>
      </c>
      <c r="D82" s="268">
        <f>'DMI SR Data'!D79</f>
        <v>467879.96706019342</v>
      </c>
      <c r="E82" s="271">
        <f>'DMI SR Data'!E79</f>
        <v>6.0324053305076406E-3</v>
      </c>
      <c r="F82" s="268">
        <f>'DMI SR Data'!F79</f>
        <v>364884669.99110937</v>
      </c>
      <c r="G82" s="268">
        <f>'DMI SR Data'!G79</f>
        <v>-11642687.357442319</v>
      </c>
      <c r="H82" s="271">
        <f>'DMI SR Data'!H79</f>
        <v>-3.0921225590162561E-2</v>
      </c>
      <c r="I82" s="38"/>
      <c r="J82" s="468" t="s">
        <v>271</v>
      </c>
      <c r="K82" s="432" t="s">
        <v>198</v>
      </c>
      <c r="L82" s="437"/>
      <c r="M82" s="433"/>
      <c r="N82" s="474" t="s">
        <v>31</v>
      </c>
      <c r="O82" s="453"/>
      <c r="P82" s="454"/>
    </row>
    <row r="83" spans="2:16" ht="30.75" thickBot="1">
      <c r="B83" s="80" t="s">
        <v>169</v>
      </c>
      <c r="C83" s="268">
        <f>'DMI SR Data'!C80</f>
        <v>84072869.293315604</v>
      </c>
      <c r="D83" s="268">
        <f>'DMI SR Data'!D80</f>
        <v>-1119405.1516321748</v>
      </c>
      <c r="E83" s="271">
        <f>'DMI SR Data'!E80</f>
        <v>-1.3139749571488987E-2</v>
      </c>
      <c r="F83" s="268">
        <f>'DMI SR Data'!F80</f>
        <v>408214035.6100691</v>
      </c>
      <c r="G83" s="268">
        <f>'DMI SR Data'!G80</f>
        <v>-19270123.161932409</v>
      </c>
      <c r="H83" s="271">
        <f>'DMI SR Data'!H80</f>
        <v>-4.5077981877242192E-2</v>
      </c>
      <c r="I83" s="38"/>
      <c r="J83" s="469"/>
      <c r="K83" s="270" t="s">
        <v>28</v>
      </c>
      <c r="L83" s="270" t="s">
        <v>34</v>
      </c>
      <c r="M83" s="270" t="s">
        <v>35</v>
      </c>
      <c r="N83" s="270" t="s">
        <v>28</v>
      </c>
      <c r="O83" s="270" t="s">
        <v>34</v>
      </c>
      <c r="P83" s="270" t="s">
        <v>35</v>
      </c>
    </row>
    <row r="84" spans="2:16" ht="15.75" thickBot="1">
      <c r="B84" s="81" t="s">
        <v>170</v>
      </c>
      <c r="C84" s="268">
        <f>'DMI SR Data'!C81</f>
        <v>31618893.049495853</v>
      </c>
      <c r="D84" s="268">
        <f>'DMI SR Data'!D81</f>
        <v>-467948.32436358184</v>
      </c>
      <c r="E84" s="271">
        <f>'DMI SR Data'!E81</f>
        <v>-1.4583807702082225E-2</v>
      </c>
      <c r="F84" s="268">
        <f>'DMI SR Data'!F81</f>
        <v>150957665.56519786</v>
      </c>
      <c r="G84" s="268">
        <f>'DMI SR Data'!G81</f>
        <v>-8423840.3633167148</v>
      </c>
      <c r="H84" s="271">
        <f>'DMI SR Data'!H81</f>
        <v>-5.2853311394202518E-2</v>
      </c>
      <c r="I84" s="38"/>
      <c r="J84" s="392" t="s">
        <v>272</v>
      </c>
      <c r="K84" s="393">
        <f>'DMI SR Data'!C101</f>
        <v>108649423.95266102</v>
      </c>
      <c r="L84" s="393">
        <f>'DMI SR Data'!D101</f>
        <v>-726112.99085761607</v>
      </c>
      <c r="M84" s="394">
        <f>'DMI SR Data'!E101</f>
        <v>-6.6387147542194902E-3</v>
      </c>
      <c r="N84" s="393">
        <f>'DMI SR Data'!F101</f>
        <v>453856700.14585227</v>
      </c>
      <c r="O84" s="393">
        <f>'DMI SR Data'!G101</f>
        <v>-9457857.8736296296</v>
      </c>
      <c r="P84" s="394">
        <f>'DMI SR Data'!H101</f>
        <v>-2.0413470092670683E-2</v>
      </c>
    </row>
    <row r="85" spans="2:16" ht="15.75" thickBot="1">
      <c r="B85" s="215"/>
      <c r="C85" s="38"/>
      <c r="D85" s="45"/>
      <c r="E85" s="38"/>
      <c r="F85" s="38"/>
      <c r="G85" s="45"/>
      <c r="H85" s="38"/>
      <c r="I85" s="38"/>
      <c r="J85" s="80" t="s">
        <v>171</v>
      </c>
      <c r="K85" s="268">
        <f>'DMI SR Data'!C102</f>
        <v>27965481.653293282</v>
      </c>
      <c r="L85" s="268">
        <f>'DMI SR Data'!D102</f>
        <v>-377368.27699701488</v>
      </c>
      <c r="M85" s="271">
        <f>'DMI SR Data'!E102</f>
        <v>-1.3314408322563127E-2</v>
      </c>
      <c r="N85" s="268">
        <f>'DMI SR Data'!F102</f>
        <v>129222112.15651321</v>
      </c>
      <c r="O85" s="268">
        <f>'DMI SR Data'!G102</f>
        <v>-3868080.4851405919</v>
      </c>
      <c r="P85" s="271">
        <f>'DMI SR Data'!H102</f>
        <v>-2.906360272206851E-2</v>
      </c>
    </row>
    <row r="86" spans="2:16" ht="15.75" thickBot="1">
      <c r="B86" s="468" t="s">
        <v>63</v>
      </c>
      <c r="C86" s="432" t="s">
        <v>198</v>
      </c>
      <c r="D86" s="437"/>
      <c r="E86" s="433"/>
      <c r="F86" s="451" t="s">
        <v>31</v>
      </c>
      <c r="G86" s="451"/>
      <c r="H86" s="451"/>
      <c r="I86" s="38"/>
      <c r="J86" s="81" t="s">
        <v>273</v>
      </c>
      <c r="K86" s="268">
        <f>'DMI SR Data'!C103</f>
        <v>80683942.299368203</v>
      </c>
      <c r="L86" s="268">
        <f>'DMI SR Data'!D103</f>
        <v>-348744.71386078</v>
      </c>
      <c r="M86" s="271">
        <f>'DMI SR Data'!E103</f>
        <v>-4.3037535433552354E-3</v>
      </c>
      <c r="N86" s="268">
        <f>'DMI SR Data'!F103</f>
        <v>324634587.98933893</v>
      </c>
      <c r="O86" s="268">
        <f>'DMI SR Data'!G103</f>
        <v>-5589777.3884891868</v>
      </c>
      <c r="P86" s="271">
        <f>'DMI SR Data'!H103</f>
        <v>-1.6927210631758231E-2</v>
      </c>
    </row>
    <row r="87" spans="2:16" ht="30.75" thickBot="1">
      <c r="B87" s="473"/>
      <c r="C87" s="339" t="s">
        <v>28</v>
      </c>
      <c r="D87" s="339" t="s">
        <v>34</v>
      </c>
      <c r="E87" s="339" t="s">
        <v>35</v>
      </c>
      <c r="F87" s="339" t="s">
        <v>28</v>
      </c>
      <c r="G87" s="339" t="s">
        <v>34</v>
      </c>
      <c r="H87" s="339" t="s">
        <v>35</v>
      </c>
      <c r="I87" s="38"/>
      <c r="J87" s="349"/>
      <c r="K87" s="66"/>
      <c r="L87" s="66"/>
      <c r="M87" s="350"/>
      <c r="N87" s="66"/>
      <c r="O87" s="66"/>
      <c r="P87" s="350"/>
    </row>
    <row r="88" spans="2:16" ht="15.75" thickBot="1">
      <c r="B88" s="392" t="s">
        <v>13</v>
      </c>
      <c r="C88" s="393">
        <f>'DMI SR Data'!C90</f>
        <v>441190328.82481372</v>
      </c>
      <c r="D88" s="393">
        <f>'DMI SR Data'!D90</f>
        <v>-8660997.13457793</v>
      </c>
      <c r="E88" s="394">
        <f>'DMI SR Data'!E90</f>
        <v>-1.9253021242310982E-2</v>
      </c>
      <c r="F88" s="393">
        <f>'DMI SR Data'!F90</f>
        <v>1943585543.4370332</v>
      </c>
      <c r="G88" s="393">
        <f>'DMI SR Data'!G90</f>
        <v>-85700093.446038008</v>
      </c>
      <c r="H88" s="394">
        <f>'DMI SR Data'!H90</f>
        <v>-4.2231656248092837E-2</v>
      </c>
      <c r="I88" s="38"/>
      <c r="J88" s="468" t="s">
        <v>16</v>
      </c>
      <c r="K88" s="466" t="s">
        <v>198</v>
      </c>
      <c r="L88" s="466"/>
      <c r="M88" s="467"/>
      <c r="N88" s="452" t="s">
        <v>31</v>
      </c>
      <c r="O88" s="466"/>
      <c r="P88" s="467"/>
    </row>
    <row r="89" spans="2:16" ht="30.75" thickBot="1">
      <c r="B89" s="351" t="s">
        <v>457</v>
      </c>
      <c r="C89" s="268">
        <f>'DMI SR Data'!C91</f>
        <v>38480871.204475887</v>
      </c>
      <c r="D89" s="268">
        <f>'DMI SR Data'!D91</f>
        <v>-749710.6720674783</v>
      </c>
      <c r="E89" s="271">
        <f>'DMI SR Data'!E91</f>
        <v>-1.9110363298377255E-2</v>
      </c>
      <c r="F89" s="268">
        <f>'DMI SR Data'!F91</f>
        <v>179387455.6967862</v>
      </c>
      <c r="G89" s="268">
        <f>'DMI SR Data'!G91</f>
        <v>-10404800.896826357</v>
      </c>
      <c r="H89" s="273">
        <f>'DMI SR Data'!H91</f>
        <v>-5.4822051666234994E-2</v>
      </c>
      <c r="I89" s="38"/>
      <c r="J89" s="469"/>
      <c r="K89" s="358" t="s">
        <v>28</v>
      </c>
      <c r="L89" s="357" t="s">
        <v>34</v>
      </c>
      <c r="M89" s="357" t="s">
        <v>35</v>
      </c>
      <c r="N89" s="357" t="s">
        <v>28</v>
      </c>
      <c r="O89" s="357" t="s">
        <v>34</v>
      </c>
      <c r="P89" s="357" t="s">
        <v>35</v>
      </c>
    </row>
    <row r="90" spans="2:16" ht="15.75" thickBot="1">
      <c r="B90" s="351" t="s">
        <v>458</v>
      </c>
      <c r="C90" s="268">
        <f>'DMI SR Data'!C92</f>
        <v>129666317.70030403</v>
      </c>
      <c r="D90" s="268">
        <f>'DMI SR Data'!D92</f>
        <v>-3275203.0080325902</v>
      </c>
      <c r="E90" s="271">
        <f>'DMI SR Data'!E92</f>
        <v>-2.4636419010266412E-2</v>
      </c>
      <c r="F90" s="268">
        <f>'DMI SR Data'!F92</f>
        <v>533559579.9672296</v>
      </c>
      <c r="G90" s="268">
        <f>'DMI SR Data'!G92</f>
        <v>-21041281.177616477</v>
      </c>
      <c r="H90" s="273">
        <f>'DMI SR Data'!H92</f>
        <v>-3.7939503256777467E-2</v>
      </c>
      <c r="I90" s="38"/>
      <c r="J90" s="392" t="s">
        <v>16</v>
      </c>
      <c r="K90" s="393">
        <f>'DMI SR Data'!C112</f>
        <v>154673996.18323573</v>
      </c>
      <c r="L90" s="393">
        <f>'DMI SR Data'!D112</f>
        <v>628724.03675034642</v>
      </c>
      <c r="M90" s="394">
        <f>'DMI SR Data'!E112</f>
        <v>4.0814237787997641E-3</v>
      </c>
      <c r="N90" s="393">
        <f>'DMI SR Data'!F112</f>
        <v>858582290.41981888</v>
      </c>
      <c r="O90" s="393">
        <f>'DMI SR Data'!G112</f>
        <v>-9987805.4482587576</v>
      </c>
      <c r="P90" s="394">
        <f>'DMI SR Data'!H112</f>
        <v>-1.1499135758613258E-2</v>
      </c>
    </row>
    <row r="91" spans="2:16" ht="15.75" thickBot="1">
      <c r="B91" s="351" t="s">
        <v>459</v>
      </c>
      <c r="C91" s="268">
        <f>'DMI SR Data'!C93</f>
        <v>43866435.284646362</v>
      </c>
      <c r="D91" s="268">
        <f>'DMI SR Data'!D93</f>
        <v>-962924.62655908614</v>
      </c>
      <c r="E91" s="271">
        <f>'DMI SR Data'!E93</f>
        <v>-2.1479776389097975E-2</v>
      </c>
      <c r="F91" s="268">
        <f>'DMI SR Data'!F93</f>
        <v>191132117.5779314</v>
      </c>
      <c r="G91" s="268">
        <f>'DMI SR Data'!G93</f>
        <v>-14191747.735516548</v>
      </c>
      <c r="H91" s="273">
        <f>'DMI SR Data'!H93</f>
        <v>-6.9118841659499192E-2</v>
      </c>
      <c r="I91" s="38"/>
      <c r="J91" s="80" t="s">
        <v>468</v>
      </c>
      <c r="K91" s="75">
        <f>'DMI SR Data'!C113</f>
        <v>18779884.063757669</v>
      </c>
      <c r="L91" s="75">
        <f>'DMI SR Data'!D113</f>
        <v>175012.86847287789</v>
      </c>
      <c r="M91" s="213">
        <f>'DMI SR Data'!E113</f>
        <v>9.4068304282178029E-3</v>
      </c>
      <c r="N91" s="75">
        <f>'DMI SR Data'!F113</f>
        <v>98868870.874677405</v>
      </c>
      <c r="O91" s="75">
        <f>'DMI SR Data'!G113</f>
        <v>-1562859.0053094923</v>
      </c>
      <c r="P91" s="213">
        <f>'DMI SR Data'!H113</f>
        <v>-1.5561406810149194E-2</v>
      </c>
    </row>
    <row r="92" spans="2:16" ht="15.75" thickBot="1">
      <c r="B92" s="351" t="s">
        <v>460</v>
      </c>
      <c r="C92" s="268">
        <f>'DMI SR Data'!C94</f>
        <v>35838126.818029881</v>
      </c>
      <c r="D92" s="268">
        <f>'DMI SR Data'!D94</f>
        <v>-641466.58903349936</v>
      </c>
      <c r="E92" s="271">
        <f>'DMI SR Data'!E94</f>
        <v>-1.7584258187189526E-2</v>
      </c>
      <c r="F92" s="268">
        <f>'DMI SR Data'!F94</f>
        <v>157833965.54918885</v>
      </c>
      <c r="G92" s="268">
        <f>'DMI SR Data'!G94</f>
        <v>-3358075.6645829678</v>
      </c>
      <c r="H92" s="273">
        <f>'DMI SR Data'!H94</f>
        <v>-2.0832763449713437E-2</v>
      </c>
      <c r="I92" s="38"/>
      <c r="J92" s="80" t="s">
        <v>469</v>
      </c>
      <c r="K92" s="75">
        <f>'DMI SR Data'!C114</f>
        <v>51572302.397337586</v>
      </c>
      <c r="L92" s="75">
        <f>'DMI SR Data'!D114</f>
        <v>47754.71591579169</v>
      </c>
      <c r="M92" s="213">
        <f>'DMI SR Data'!E114</f>
        <v>9.2683425793586556E-4</v>
      </c>
      <c r="N92" s="75">
        <f>'DMI SR Data'!F114</f>
        <v>316273004.64551443</v>
      </c>
      <c r="O92" s="75">
        <f>'DMI SR Data'!G114</f>
        <v>299362.22026652098</v>
      </c>
      <c r="P92" s="213">
        <f>'DMI SR Data'!H114</f>
        <v>9.474278233107472E-4</v>
      </c>
    </row>
    <row r="93" spans="2:16" ht="15.75" thickBot="1">
      <c r="B93" s="351" t="s">
        <v>461</v>
      </c>
      <c r="C93" s="268">
        <f>'DMI SR Data'!C95</f>
        <v>62022417.870279454</v>
      </c>
      <c r="D93" s="268">
        <f>'DMI SR Data'!D95</f>
        <v>-1176082.7980552614</v>
      </c>
      <c r="E93" s="271">
        <f>'DMI SR Data'!E95</f>
        <v>-1.860934651325568E-2</v>
      </c>
      <c r="F93" s="268">
        <f>'DMI SR Data'!F95</f>
        <v>277884551.77439511</v>
      </c>
      <c r="G93" s="268">
        <f>'DMI SR Data'!G95</f>
        <v>-13168533.189668</v>
      </c>
      <c r="H93" s="273">
        <f>'DMI SR Data'!H95</f>
        <v>-4.5244437767405707E-2</v>
      </c>
      <c r="J93" s="80" t="s">
        <v>470</v>
      </c>
      <c r="K93" s="75">
        <f>'DMI SR Data'!C115</f>
        <v>42357910.405665033</v>
      </c>
      <c r="L93" s="75">
        <f>'DMI SR Data'!D115</f>
        <v>39610.941097065806</v>
      </c>
      <c r="M93" s="213">
        <f>'DMI SR Data'!E115</f>
        <v>9.3602393286693942E-4</v>
      </c>
      <c r="N93" s="75">
        <f>'DMI SR Data'!F115</f>
        <v>219114988.13503322</v>
      </c>
      <c r="O93" s="75">
        <f>'DMI SR Data'!G115</f>
        <v>-4828661.4945373535</v>
      </c>
      <c r="P93" s="213">
        <f>'DMI SR Data'!H115</f>
        <v>-2.1561948742572223E-2</v>
      </c>
    </row>
    <row r="94" spans="2:16" ht="16.5" thickBot="1">
      <c r="B94" s="351" t="s">
        <v>462</v>
      </c>
      <c r="C94" s="268">
        <f>'DMI SR Data'!C96</f>
        <v>73348920.592066824</v>
      </c>
      <c r="D94" s="268">
        <f>'DMI SR Data'!D96</f>
        <v>-746384.33198457956</v>
      </c>
      <c r="E94" s="271">
        <f>'DMI SR Data'!E96</f>
        <v>-1.0073301307682487E-2</v>
      </c>
      <c r="F94" s="268">
        <f>'DMI SR Data'!F96</f>
        <v>349254068.22237879</v>
      </c>
      <c r="G94" s="268">
        <f>'DMI SR Data'!G96</f>
        <v>-9139382.5993964672</v>
      </c>
      <c r="H94" s="273">
        <f>'DMI SR Data'!H96</f>
        <v>-2.5500975473855329E-2</v>
      </c>
      <c r="I94" s="277"/>
      <c r="J94" s="81" t="s">
        <v>471</v>
      </c>
      <c r="K94" s="82">
        <f>'DMI SR Data'!C116</f>
        <v>41963899.316478841</v>
      </c>
      <c r="L94" s="82">
        <f>'DMI SR Data'!D116</f>
        <v>366345.51126468927</v>
      </c>
      <c r="M94" s="214">
        <f>'DMI SR Data'!E116</f>
        <v>8.8069003523656413E-3</v>
      </c>
      <c r="N94" s="82">
        <f>'DMI SR Data'!F116</f>
        <v>224325426.76459381</v>
      </c>
      <c r="O94" s="82">
        <f>'DMI SR Data'!G116</f>
        <v>-3895647.1686784625</v>
      </c>
      <c r="P94" s="214">
        <f>'DMI SR Data'!H116</f>
        <v>-1.7069620703903443E-2</v>
      </c>
    </row>
    <row r="95" spans="2:16" ht="15.75" thickBot="1">
      <c r="B95" s="351" t="s">
        <v>463</v>
      </c>
      <c r="C95" s="268">
        <f>'DMI SR Data'!C97</f>
        <v>25785149.485805564</v>
      </c>
      <c r="D95" s="268">
        <f>'DMI SR Data'!D97</f>
        <v>-385049.62324234471</v>
      </c>
      <c r="E95" s="271">
        <f>'DMI SR Data'!E97</f>
        <v>-1.4713285964615387E-2</v>
      </c>
      <c r="F95" s="268">
        <f>'DMI SR Data'!F97</f>
        <v>104917318.40840741</v>
      </c>
      <c r="G95" s="268">
        <f>'DMI SR Data'!G97</f>
        <v>-4000134.8474554271</v>
      </c>
      <c r="H95" s="273">
        <f>'DMI SR Data'!H97</f>
        <v>-3.6726298016338414E-2</v>
      </c>
      <c r="I95" s="215"/>
      <c r="K95" s="266"/>
      <c r="L95" s="272"/>
      <c r="M95" s="266"/>
      <c r="N95" s="266"/>
      <c r="O95" s="272"/>
      <c r="P95" s="266"/>
    </row>
    <row r="96" spans="2:16" ht="15.75" thickBot="1">
      <c r="B96" s="351" t="s">
        <v>464</v>
      </c>
      <c r="C96" s="268">
        <f>'DMI SR Data'!C98</f>
        <v>11676825.337813329</v>
      </c>
      <c r="D96" s="268">
        <f>'DMI SR Data'!D98</f>
        <v>-195835.51746883243</v>
      </c>
      <c r="E96" s="271">
        <f>'DMI SR Data'!E98</f>
        <v>-1.6494661125749665E-2</v>
      </c>
      <c r="F96" s="268">
        <f>'DMI SR Data'!F98</f>
        <v>50555035.259682409</v>
      </c>
      <c r="G96" s="268">
        <f>'DMI SR Data'!G98</f>
        <v>-3271085.0509211123</v>
      </c>
      <c r="H96" s="273">
        <f>'DMI SR Data'!H98</f>
        <v>-6.0771332432011119E-2</v>
      </c>
      <c r="I96" s="218"/>
      <c r="J96" s="468" t="s">
        <v>64</v>
      </c>
      <c r="K96" s="432" t="s">
        <v>198</v>
      </c>
      <c r="L96" s="437"/>
      <c r="M96" s="433"/>
      <c r="N96" s="474" t="s">
        <v>31</v>
      </c>
      <c r="O96" s="453"/>
      <c r="P96" s="454"/>
    </row>
    <row r="97" spans="2:17" ht="30.75" thickBot="1">
      <c r="B97" s="351" t="s">
        <v>465</v>
      </c>
      <c r="C97" s="268">
        <f>'DMI SR Data'!C99</f>
        <v>11168413.889982671</v>
      </c>
      <c r="D97" s="268">
        <f>'DMI SR Data'!D99</f>
        <v>-193435.55700223334</v>
      </c>
      <c r="E97" s="271">
        <f>'DMI SR Data'!E99</f>
        <v>-1.7025006175694871E-2</v>
      </c>
      <c r="F97" s="268">
        <f>'DMI SR Data'!F99</f>
        <v>53394132.470607281</v>
      </c>
      <c r="G97" s="268">
        <f>'DMI SR Data'!G99</f>
        <v>-3191246.5927914232</v>
      </c>
      <c r="H97" s="273">
        <f>'DMI SR Data'!H99</f>
        <v>-5.6397017137870993E-2</v>
      </c>
      <c r="I97" s="38"/>
      <c r="J97" s="469"/>
      <c r="K97" s="270" t="s">
        <v>28</v>
      </c>
      <c r="L97" s="270" t="s">
        <v>34</v>
      </c>
      <c r="M97" s="270" t="s">
        <v>35</v>
      </c>
      <c r="N97" s="270" t="s">
        <v>28</v>
      </c>
      <c r="O97" s="270" t="s">
        <v>34</v>
      </c>
      <c r="P97" s="270" t="s">
        <v>35</v>
      </c>
    </row>
    <row r="98" spans="2:17" ht="15.75" thickBot="1">
      <c r="B98" s="352" t="s">
        <v>466</v>
      </c>
      <c r="C98" s="268">
        <f>'DMI SR Data'!C100</f>
        <v>9336850.6414096504</v>
      </c>
      <c r="D98" s="268">
        <f>'DMI SR Data'!D100</f>
        <v>-334904.41113222949</v>
      </c>
      <c r="E98" s="271">
        <f>'DMI SR Data'!E100</f>
        <v>-3.4627056755765509E-2</v>
      </c>
      <c r="F98" s="268">
        <f>'DMI SR Data'!F100</f>
        <v>45667318.51042632</v>
      </c>
      <c r="G98" s="268">
        <f>'DMI SR Data'!G100</f>
        <v>-3933805.6912634149</v>
      </c>
      <c r="H98" s="273">
        <f>'DMI SR Data'!H100</f>
        <v>-7.9308801051920591E-2</v>
      </c>
      <c r="I98" s="38"/>
      <c r="J98" s="392" t="s">
        <v>15</v>
      </c>
      <c r="K98" s="393">
        <f>'DMI SR Data'!C110</f>
        <v>257144162.4051801</v>
      </c>
      <c r="L98" s="393">
        <f>'DMI SR Data'!D110</f>
        <v>-7222669.1300748289</v>
      </c>
      <c r="M98" s="394">
        <f>'DMI SR Data'!E110</f>
        <v>-2.7320632804541677E-2</v>
      </c>
      <c r="N98" s="393">
        <f>'DMI SR Data'!F110</f>
        <v>1529855242.2321463</v>
      </c>
      <c r="O98" s="393">
        <f>'DMI SR Data'!G110</f>
        <v>-15981156.44828248</v>
      </c>
      <c r="P98" s="394">
        <f>'DMI SR Data'!H110</f>
        <v>-1.0338193913614962E-2</v>
      </c>
    </row>
    <row r="99" spans="2:17" ht="15.75" thickBot="1">
      <c r="B99" s="359"/>
      <c r="C99" s="66"/>
      <c r="D99" s="66"/>
      <c r="E99" s="350"/>
      <c r="F99" s="66"/>
      <c r="G99" s="66"/>
      <c r="H99" s="350"/>
      <c r="I99" s="38"/>
      <c r="J99" s="392" t="s">
        <v>17</v>
      </c>
      <c r="K99" s="393">
        <f>'DMI SR Data'!C117</f>
        <v>14776040.417230129</v>
      </c>
      <c r="L99" s="393">
        <f>'DMI SR Data'!D117</f>
        <v>-150143.32750937901</v>
      </c>
      <c r="M99" s="394">
        <f>'DMI SR Data'!E117</f>
        <v>-1.0059056626734519E-2</v>
      </c>
      <c r="N99" s="393">
        <f>'DMI SR Data'!F117</f>
        <v>81455460.237428188</v>
      </c>
      <c r="O99" s="393">
        <f>'DMI SR Data'!G117</f>
        <v>-3703377.60405083</v>
      </c>
      <c r="P99" s="394">
        <f>'DMI SR Data'!H117</f>
        <v>-4.3487883323919611E-2</v>
      </c>
    </row>
    <row r="100" spans="2:17" ht="15.75" thickBot="1">
      <c r="B100" s="359"/>
      <c r="C100" s="66"/>
      <c r="D100" s="66"/>
      <c r="E100" s="350"/>
      <c r="F100" s="66"/>
      <c r="G100" s="66"/>
      <c r="H100" s="350"/>
      <c r="I100" s="38"/>
      <c r="J100" s="392" t="s">
        <v>262</v>
      </c>
      <c r="K100" s="393">
        <f>'DMI SR Data'!C119</f>
        <v>91253768.769131348</v>
      </c>
      <c r="L100" s="393">
        <f>'DMI SR Data'!D119</f>
        <v>-1152302.3893752843</v>
      </c>
      <c r="M100" s="394">
        <f>'DMI SR Data'!E119</f>
        <v>-1.2469985737178555E-2</v>
      </c>
      <c r="N100" s="393">
        <f>'DMI SR Data'!F119</f>
        <v>330631316.62909132</v>
      </c>
      <c r="O100" s="393">
        <f>'DMI SR Data'!G119</f>
        <v>-20824789.288544536</v>
      </c>
      <c r="P100" s="394">
        <f>'DMI SR Data'!H119</f>
        <v>-5.9252888021882451E-2</v>
      </c>
    </row>
    <row r="101" spans="2:17" ht="15.75" thickBot="1">
      <c r="B101" s="359"/>
      <c r="C101" s="66"/>
      <c r="D101" s="66"/>
      <c r="E101" s="350"/>
      <c r="F101" s="66"/>
      <c r="G101" s="66"/>
      <c r="H101" s="350"/>
      <c r="I101" s="38"/>
      <c r="J101" s="392" t="s">
        <v>18</v>
      </c>
      <c r="K101" s="393">
        <f>'DMI SR Data'!C121</f>
        <v>39436198.035572909</v>
      </c>
      <c r="L101" s="393">
        <f>'DMI SR Data'!D121</f>
        <v>-1296057.0682251751</v>
      </c>
      <c r="M101" s="394">
        <f>'DMI SR Data'!E121</f>
        <v>-3.1818937226098347E-2</v>
      </c>
      <c r="N101" s="393">
        <f>'DMI SR Data'!F121</f>
        <v>198827383.53964451</v>
      </c>
      <c r="O101" s="393">
        <f>'DMI SR Data'!G121</f>
        <v>1279820.3299466074</v>
      </c>
      <c r="P101" s="394">
        <f>'DMI SR Data'!H121</f>
        <v>6.4785427324561351E-3</v>
      </c>
    </row>
    <row r="102" spans="2:17" ht="15.75" thickBot="1">
      <c r="B102" s="359"/>
      <c r="C102" s="66"/>
      <c r="D102" s="66"/>
      <c r="E102" s="350"/>
      <c r="F102" s="66"/>
      <c r="G102" s="66"/>
      <c r="H102" s="350"/>
      <c r="I102" s="38"/>
      <c r="J102" s="392" t="s">
        <v>19</v>
      </c>
      <c r="K102" s="393">
        <f>'DMI SR Data'!C123</f>
        <v>113398488.11858799</v>
      </c>
      <c r="L102" s="393">
        <f>'DMI SR Data'!D123</f>
        <v>-1773718.5931992233</v>
      </c>
      <c r="M102" s="394">
        <f>'DMI SR Data'!E123</f>
        <v>-1.5400578349930092E-2</v>
      </c>
      <c r="N102" s="393">
        <f>'DMI SR Data'!F123</f>
        <v>455212186.16933066</v>
      </c>
      <c r="O102" s="393">
        <f>'DMI SR Data'!G123</f>
        <v>-22136750.391066849</v>
      </c>
      <c r="P102" s="394">
        <f>'DMI SR Data'!H123</f>
        <v>-4.6374357824228551E-2</v>
      </c>
    </row>
    <row r="103" spans="2:17" ht="15.75" thickBot="1">
      <c r="B103" s="359"/>
      <c r="C103" s="66"/>
      <c r="D103" s="66"/>
      <c r="E103" s="350"/>
      <c r="F103" s="66"/>
      <c r="G103" s="66"/>
      <c r="H103" s="350"/>
      <c r="I103" s="38"/>
      <c r="J103" s="392" t="s">
        <v>265</v>
      </c>
      <c r="K103" s="393">
        <f>'DMI SR Data'!C125</f>
        <v>62637100.366253309</v>
      </c>
      <c r="L103" s="393">
        <f>'DMI SR Data'!D125</f>
        <v>-2102240.7491473854</v>
      </c>
      <c r="M103" s="394">
        <f>'DMI SR Data'!E125</f>
        <v>-3.2472384070144453E-2</v>
      </c>
      <c r="N103" s="393">
        <f>'DMI SR Data'!F125</f>
        <v>328611257.5188508</v>
      </c>
      <c r="O103" s="393">
        <f>'DMI SR Data'!G125</f>
        <v>-3271084.2517418265</v>
      </c>
      <c r="P103" s="394">
        <f>'DMI SR Data'!H125</f>
        <v>-9.8561563543591649E-3</v>
      </c>
    </row>
    <row r="104" spans="2:17" ht="15.75" thickBot="1">
      <c r="B104" s="359"/>
      <c r="C104" s="66"/>
      <c r="D104" s="66"/>
      <c r="E104" s="350"/>
      <c r="F104" s="66"/>
      <c r="G104" s="66"/>
      <c r="H104" s="350"/>
      <c r="I104" s="38"/>
      <c r="J104" s="392" t="s">
        <v>263</v>
      </c>
      <c r="K104" s="393">
        <f>'DMI SR Data'!C127</f>
        <v>58001196.729749627</v>
      </c>
      <c r="L104" s="393">
        <f>'DMI SR Data'!D127</f>
        <v>-1574257.7570399642</v>
      </c>
      <c r="M104" s="394">
        <f>'DMI SR Data'!E127</f>
        <v>-2.6424603397512375E-2</v>
      </c>
      <c r="N104" s="393">
        <f>'DMI SR Data'!F127</f>
        <v>235552949.01095963</v>
      </c>
      <c r="O104" s="393">
        <f>'DMI SR Data'!G127</f>
        <v>-12585054.283054322</v>
      </c>
      <c r="P104" s="394">
        <f>'DMI SR Data'!H127</f>
        <v>-5.0717963858774723E-2</v>
      </c>
    </row>
    <row r="105" spans="2:17">
      <c r="B105" s="359"/>
      <c r="C105" s="66"/>
      <c r="D105" s="66"/>
      <c r="E105" s="350"/>
      <c r="F105" s="66"/>
      <c r="G105" s="66"/>
      <c r="H105" s="350"/>
      <c r="I105" s="38"/>
    </row>
    <row r="106" spans="2:17">
      <c r="B106" s="215"/>
      <c r="C106" s="38"/>
      <c r="D106" s="45"/>
      <c r="E106" s="38"/>
      <c r="F106" s="38"/>
      <c r="G106" s="45"/>
      <c r="H106" s="38"/>
      <c r="I106" s="38"/>
      <c r="L106" s="361"/>
      <c r="O106" s="361"/>
    </row>
    <row r="107" spans="2:17">
      <c r="I107" s="38"/>
      <c r="L107" s="281"/>
      <c r="O107" s="281"/>
      <c r="Q107" s="292">
        <f>SUM(K121:K122)</f>
        <v>5492606.1027083024</v>
      </c>
    </row>
    <row r="108" spans="2:17" ht="16.5" thickBot="1">
      <c r="B108" s="277" t="str">
        <f>'HOME PAGE'!H7</f>
        <v>YTD ENDING 01-28-2024</v>
      </c>
      <c r="C108" s="277"/>
      <c r="D108" s="277"/>
      <c r="E108" s="277"/>
      <c r="F108" s="277"/>
      <c r="G108" s="277"/>
      <c r="H108" s="277"/>
      <c r="I108" s="38"/>
      <c r="J108" s="277"/>
      <c r="K108" s="277"/>
      <c r="L108" s="277"/>
      <c r="M108" s="277"/>
      <c r="N108" s="277"/>
      <c r="O108" s="277"/>
      <c r="P108" s="277"/>
    </row>
    <row r="109" spans="2:17" ht="15.75" thickBot="1">
      <c r="B109" s="471" t="s">
        <v>61</v>
      </c>
      <c r="C109" s="432" t="s">
        <v>198</v>
      </c>
      <c r="D109" s="437"/>
      <c r="E109" s="433"/>
      <c r="F109" s="450" t="s">
        <v>31</v>
      </c>
      <c r="G109" s="451"/>
      <c r="H109" s="451"/>
      <c r="I109" s="38"/>
      <c r="J109" s="468" t="s">
        <v>260</v>
      </c>
      <c r="K109" s="432" t="s">
        <v>198</v>
      </c>
      <c r="L109" s="437"/>
      <c r="M109" s="433"/>
      <c r="N109" s="452" t="s">
        <v>31</v>
      </c>
      <c r="O109" s="453"/>
      <c r="P109" s="454"/>
    </row>
    <row r="110" spans="2:17" ht="30.75" thickBot="1">
      <c r="B110" s="472"/>
      <c r="C110" s="267" t="s">
        <v>28</v>
      </c>
      <c r="D110" s="267" t="s">
        <v>34</v>
      </c>
      <c r="E110" s="267" t="s">
        <v>35</v>
      </c>
      <c r="F110" s="267" t="s">
        <v>28</v>
      </c>
      <c r="G110" s="267" t="s">
        <v>34</v>
      </c>
      <c r="H110" s="267" t="s">
        <v>35</v>
      </c>
      <c r="I110" s="38"/>
      <c r="J110" s="473"/>
      <c r="K110" s="267" t="s">
        <v>28</v>
      </c>
      <c r="L110" s="267" t="s">
        <v>34</v>
      </c>
      <c r="M110" s="267" t="s">
        <v>35</v>
      </c>
      <c r="N110" s="267" t="s">
        <v>28</v>
      </c>
      <c r="O110" s="267" t="s">
        <v>34</v>
      </c>
      <c r="P110" s="267" t="s">
        <v>35</v>
      </c>
    </row>
    <row r="111" spans="2:17" ht="15.75" thickBot="1">
      <c r="B111" s="392" t="s">
        <v>12</v>
      </c>
      <c r="C111" s="393">
        <f>'DMI SR Data'!C207</f>
        <v>16281413.38068804</v>
      </c>
      <c r="D111" s="393">
        <f>'DMI SR Data'!D207</f>
        <v>88991.196630241349</v>
      </c>
      <c r="E111" s="394">
        <f>'DMI SR Data'!E207</f>
        <v>5.4958545187796162E-3</v>
      </c>
      <c r="F111" s="393">
        <f>'DMI SR Data'!F207</f>
        <v>62063383.069948554</v>
      </c>
      <c r="G111" s="393">
        <f>'DMI SR Data'!G207</f>
        <v>-1253429.4609504342</v>
      </c>
      <c r="H111" s="394">
        <f>'DMI SR Data'!H207</f>
        <v>-1.9796155410362028E-2</v>
      </c>
      <c r="I111" s="38"/>
      <c r="J111" s="392" t="s">
        <v>260</v>
      </c>
      <c r="K111" s="393">
        <f>'DMI SR Data'!C201</f>
        <v>40453129.012125924</v>
      </c>
      <c r="L111" s="393">
        <f>'DMI SR Data'!D201</f>
        <v>574090.87941452116</v>
      </c>
      <c r="M111" s="394">
        <f>'DMI SR Data'!E201</f>
        <v>1.4395805573445218E-2</v>
      </c>
      <c r="N111" s="393">
        <f>'DMI SR Data'!F201</f>
        <v>223073158.95414948</v>
      </c>
      <c r="O111" s="393">
        <f>'DMI SR Data'!G201</f>
        <v>863654.36898934841</v>
      </c>
      <c r="P111" s="394">
        <f>'DMI SR Data'!H201</f>
        <v>3.8866670919486222E-3</v>
      </c>
    </row>
    <row r="112" spans="2:17" ht="15.75" thickBot="1">
      <c r="B112" s="80" t="s">
        <v>161</v>
      </c>
      <c r="C112" s="268">
        <f>'DMI SR Data'!C208</f>
        <v>13692087.844184868</v>
      </c>
      <c r="D112" s="268">
        <f>'DMI SR Data'!D208</f>
        <v>21421.788582812995</v>
      </c>
      <c r="E112" s="269">
        <f>'DMI SR Data'!E208</f>
        <v>1.566989384107926E-3</v>
      </c>
      <c r="F112" s="268">
        <f>'DMI SR Data'!F208</f>
        <v>51987872.504907258</v>
      </c>
      <c r="G112" s="268">
        <f>'DMI SR Data'!G208</f>
        <v>-906268.78109388053</v>
      </c>
      <c r="H112" s="269">
        <f>'DMI SR Data'!H208</f>
        <v>-1.7133632554759554E-2</v>
      </c>
      <c r="I112" s="38"/>
      <c r="J112" s="80" t="s">
        <v>175</v>
      </c>
      <c r="K112" s="268">
        <f>'DMI SR Data'!C202</f>
        <v>11870705.063277192</v>
      </c>
      <c r="L112" s="268">
        <f>'DMI SR Data'!D202</f>
        <v>88102.155284591019</v>
      </c>
      <c r="M112" s="271">
        <f>'DMI SR Data'!E202</f>
        <v>7.4773083649307976E-3</v>
      </c>
      <c r="N112" s="268">
        <f>'DMI SR Data'!F202</f>
        <v>63185568.579459213</v>
      </c>
      <c r="O112" s="268">
        <f>'DMI SR Data'!G202</f>
        <v>-841337.12009629607</v>
      </c>
      <c r="P112" s="271">
        <f>'DMI SR Data'!H202</f>
        <v>-1.3140368270243253E-2</v>
      </c>
    </row>
    <row r="113" spans="2:17" ht="15.75" thickBot="1">
      <c r="B113" s="81" t="s">
        <v>162</v>
      </c>
      <c r="C113" s="268">
        <f>'DMI SR Data'!C209</f>
        <v>2589325.5365031734</v>
      </c>
      <c r="D113" s="268">
        <f>'DMI SR Data'!D209</f>
        <v>67569.408047436737</v>
      </c>
      <c r="E113" s="269">
        <f>'DMI SR Data'!E209</f>
        <v>2.679458464876008E-2</v>
      </c>
      <c r="F113" s="268">
        <f>'DMI SR Data'!F209</f>
        <v>10075510.565041313</v>
      </c>
      <c r="G113" s="268">
        <f>'DMI SR Data'!G209</f>
        <v>-347160.6798565574</v>
      </c>
      <c r="H113" s="269">
        <f>'DMI SR Data'!H209</f>
        <v>-3.3308225089273565E-2</v>
      </c>
      <c r="I113" s="38"/>
      <c r="J113" s="80" t="s">
        <v>172</v>
      </c>
      <c r="K113" s="268">
        <f>'DMI SR Data'!C203</f>
        <v>6923598.4663784383</v>
      </c>
      <c r="L113" s="268">
        <f>'DMI SR Data'!D203</f>
        <v>209541.57876956649</v>
      </c>
      <c r="M113" s="271">
        <f>'DMI SR Data'!E203</f>
        <v>3.1209383875833101E-2</v>
      </c>
      <c r="N113" s="268">
        <f>'DMI SR Data'!F203</f>
        <v>43010237.443716019</v>
      </c>
      <c r="O113" s="268">
        <f>'DMI SR Data'!G203</f>
        <v>441706.36862345785</v>
      </c>
      <c r="P113" s="271">
        <f>'DMI SR Data'!H203</f>
        <v>1.0376359189944104E-2</v>
      </c>
    </row>
    <row r="114" spans="2:17" ht="15.75" thickBot="1">
      <c r="B114" s="38"/>
      <c r="C114" s="38"/>
      <c r="D114" s="45"/>
      <c r="E114" s="38"/>
      <c r="F114" s="38"/>
      <c r="G114" s="45"/>
      <c r="H114" s="38"/>
      <c r="I114" s="38"/>
      <c r="J114" s="80" t="s">
        <v>173</v>
      </c>
      <c r="K114" s="268">
        <f>'DMI SR Data'!C204</f>
        <v>13712701.118690699</v>
      </c>
      <c r="L114" s="268">
        <f>'DMI SR Data'!D204</f>
        <v>53008.079945504665</v>
      </c>
      <c r="M114" s="271">
        <f>'DMI SR Data'!E204</f>
        <v>3.8806201424255496E-3</v>
      </c>
      <c r="N114" s="268">
        <f>'DMI SR Data'!F204</f>
        <v>76283024.621889681</v>
      </c>
      <c r="O114" s="268">
        <f>'DMI SR Data'!G204</f>
        <v>472075.64887428284</v>
      </c>
      <c r="P114" s="271">
        <f>'DMI SR Data'!H204</f>
        <v>6.2270114708934225E-3</v>
      </c>
    </row>
    <row r="115" spans="2:17" ht="15.75" thickBot="1">
      <c r="B115" s="468" t="s">
        <v>62</v>
      </c>
      <c r="C115" s="432" t="s">
        <v>198</v>
      </c>
      <c r="D115" s="437"/>
      <c r="E115" s="433"/>
      <c r="F115" s="451" t="s">
        <v>31</v>
      </c>
      <c r="G115" s="451"/>
      <c r="H115" s="451"/>
      <c r="I115" s="38"/>
      <c r="J115" s="80" t="s">
        <v>174</v>
      </c>
      <c r="K115" s="268">
        <f>'DMI SR Data'!C205</f>
        <v>934108.67116645421</v>
      </c>
      <c r="L115" s="268">
        <f>'DMI SR Data'!D205</f>
        <v>27707.788630567491</v>
      </c>
      <c r="M115" s="271">
        <f>'DMI SR Data'!E205</f>
        <v>3.056902212302344E-2</v>
      </c>
      <c r="N115" s="268">
        <f>'DMI SR Data'!F205</f>
        <v>4309782.9166671364</v>
      </c>
      <c r="O115" s="268">
        <f>'DMI SR Data'!G205</f>
        <v>44296.59847969003</v>
      </c>
      <c r="P115" s="271">
        <f>'DMI SR Data'!H205</f>
        <v>1.0384888187500552E-2</v>
      </c>
    </row>
    <row r="116" spans="2:17" ht="30.75" thickBot="1">
      <c r="B116" s="469"/>
      <c r="C116" s="364" t="s">
        <v>28</v>
      </c>
      <c r="D116" s="364" t="s">
        <v>34</v>
      </c>
      <c r="E116" s="364" t="s">
        <v>35</v>
      </c>
      <c r="F116" s="364" t="s">
        <v>28</v>
      </c>
      <c r="G116" s="364" t="s">
        <v>34</v>
      </c>
      <c r="H116" s="364" t="s">
        <v>35</v>
      </c>
      <c r="I116" s="38"/>
      <c r="J116" s="81" t="s">
        <v>118</v>
      </c>
      <c r="K116" s="268">
        <f>'DMI SR Data'!C206</f>
        <v>7012015.692613259</v>
      </c>
      <c r="L116" s="268">
        <f>'DMI SR Data'!D206</f>
        <v>195731.27678431012</v>
      </c>
      <c r="M116" s="271">
        <f>'DMI SR Data'!E206</f>
        <v>2.8715244969792924E-2</v>
      </c>
      <c r="N116" s="268">
        <f>'DMI SR Data'!F206</f>
        <v>36284545.392417461</v>
      </c>
      <c r="O116" s="268">
        <f>'DMI SR Data'!G206</f>
        <v>746912.87310819328</v>
      </c>
      <c r="P116" s="271">
        <f>'DMI SR Data'!H206</f>
        <v>2.101751918061397E-2</v>
      </c>
    </row>
    <row r="117" spans="2:17" ht="15.75" thickBot="1">
      <c r="B117" s="392" t="s">
        <v>274</v>
      </c>
      <c r="C117" s="393">
        <f>'DMI SR Data'!C151</f>
        <v>40387965.95057518</v>
      </c>
      <c r="D117" s="393">
        <f>'DMI SR Data'!D151</f>
        <v>877005.75893184543</v>
      </c>
      <c r="E117" s="394">
        <f>'DMI SR Data'!E151</f>
        <v>2.219651850215815E-2</v>
      </c>
      <c r="F117" s="393">
        <f>'DMI SR Data'!F151</f>
        <v>188692750.4798207</v>
      </c>
      <c r="G117" s="393">
        <f>'DMI SR Data'!G151</f>
        <v>-21992.538477271795</v>
      </c>
      <c r="H117" s="394">
        <f>'DMI SR Data'!H151</f>
        <v>-1.1653852860419801E-4</v>
      </c>
      <c r="I117" s="38"/>
      <c r="J117" s="266"/>
      <c r="K117" s="266"/>
      <c r="L117" s="272"/>
      <c r="M117" s="266"/>
      <c r="N117" s="266"/>
      <c r="O117" s="272"/>
      <c r="P117" s="266"/>
    </row>
    <row r="118" spans="2:17" ht="15.75" thickBot="1">
      <c r="B118" s="80" t="s">
        <v>167</v>
      </c>
      <c r="C118" s="268">
        <f>'DMI SR Data'!C152</f>
        <v>4611638.7975250371</v>
      </c>
      <c r="D118" s="268">
        <f>'DMI SR Data'!D152</f>
        <v>125074.34491558</v>
      </c>
      <c r="E118" s="271">
        <f>'DMI SR Data'!E152</f>
        <v>2.7877532182299259E-2</v>
      </c>
      <c r="F118" s="268">
        <f>'DMI SR Data'!F152</f>
        <v>24955767.516571883</v>
      </c>
      <c r="G118" s="268">
        <f>'DMI SR Data'!G152</f>
        <v>285987.42250010744</v>
      </c>
      <c r="H118" s="273">
        <f>'DMI SR Data'!H152</f>
        <v>1.159262147492069E-2</v>
      </c>
      <c r="I118" s="38"/>
      <c r="J118" s="475" t="s">
        <v>264</v>
      </c>
      <c r="K118" s="432" t="s">
        <v>198</v>
      </c>
      <c r="L118" s="437"/>
      <c r="M118" s="433"/>
      <c r="N118" s="474" t="s">
        <v>31</v>
      </c>
      <c r="O118" s="453"/>
      <c r="P118" s="454"/>
    </row>
    <row r="119" spans="2:17" ht="30.75" thickBot="1">
      <c r="B119" s="80" t="s">
        <v>163</v>
      </c>
      <c r="C119" s="268">
        <f>'DMI SR Data'!C153</f>
        <v>4094925.4689496746</v>
      </c>
      <c r="D119" s="268">
        <f>'DMI SR Data'!D153</f>
        <v>42065.83203264093</v>
      </c>
      <c r="E119" s="271">
        <f>'DMI SR Data'!E153</f>
        <v>1.0379296546435532E-2</v>
      </c>
      <c r="F119" s="268">
        <f>'DMI SR Data'!F153</f>
        <v>18907421.89345837</v>
      </c>
      <c r="G119" s="268">
        <f>'DMI SR Data'!G153</f>
        <v>-729409.42580189928</v>
      </c>
      <c r="H119" s="273">
        <f>'DMI SR Data'!H153</f>
        <v>-3.7144965699556491E-2</v>
      </c>
      <c r="I119" s="38"/>
      <c r="J119" s="473"/>
      <c r="K119" s="270" t="s">
        <v>28</v>
      </c>
      <c r="L119" s="270" t="s">
        <v>34</v>
      </c>
      <c r="M119" s="270" t="s">
        <v>35</v>
      </c>
      <c r="N119" s="270" t="s">
        <v>28</v>
      </c>
      <c r="O119" s="270" t="s">
        <v>34</v>
      </c>
      <c r="P119" s="270" t="s">
        <v>35</v>
      </c>
    </row>
    <row r="120" spans="2:17" ht="15.75" thickBot="1">
      <c r="B120" s="80" t="s">
        <v>275</v>
      </c>
      <c r="C120" s="268">
        <f>'DMI SR Data'!C154</f>
        <v>22005870.792022999</v>
      </c>
      <c r="D120" s="268">
        <f>'DMI SR Data'!D154</f>
        <v>691615.2994682081</v>
      </c>
      <c r="E120" s="271">
        <f>'DMI SR Data'!E154</f>
        <v>3.2448484992112149E-2</v>
      </c>
      <c r="F120" s="268">
        <f>'DMI SR Data'!F154</f>
        <v>100632804.18042925</v>
      </c>
      <c r="G120" s="268">
        <f>'DMI SR Data'!G154</f>
        <v>488426.38658927381</v>
      </c>
      <c r="H120" s="273">
        <f>'DMI SR Data'!H154</f>
        <v>4.8772222400219221E-3</v>
      </c>
      <c r="I120" s="38"/>
      <c r="J120" s="392" t="s">
        <v>259</v>
      </c>
      <c r="K120" s="393">
        <f>'DMI SR Data'!C198</f>
        <v>5492606.1027083071</v>
      </c>
      <c r="L120" s="393">
        <f>'DMI SR Data'!D198</f>
        <v>103094.80652675312</v>
      </c>
      <c r="M120" s="394">
        <f>'DMI SR Data'!E198</f>
        <v>1.9128785684111166E-2</v>
      </c>
      <c r="N120" s="393">
        <f>'DMI SR Data'!F198</f>
        <v>21669689.489196483</v>
      </c>
      <c r="O120" s="393">
        <f>'DMI SR Data'!G198</f>
        <v>-133009.3301570788</v>
      </c>
      <c r="P120" s="394">
        <f>'DMI SR Data'!H198</f>
        <v>-6.1005901727638713E-3</v>
      </c>
    </row>
    <row r="121" spans="2:17" ht="15.75" thickBot="1">
      <c r="B121" s="80" t="s">
        <v>276</v>
      </c>
      <c r="C121" s="268">
        <f>'DMI SR Data'!C155</f>
        <v>5866119.644566101</v>
      </c>
      <c r="D121" s="268">
        <f>'DMI SR Data'!D155</f>
        <v>-17812.061659856699</v>
      </c>
      <c r="E121" s="271">
        <f>'DMI SR Data'!E155</f>
        <v>-3.0272380015915622E-3</v>
      </c>
      <c r="F121" s="268">
        <f>'DMI SR Data'!F155</f>
        <v>27244272.644783799</v>
      </c>
      <c r="G121" s="268">
        <f>'DMI SR Data'!G155</f>
        <v>-455262.23741608113</v>
      </c>
      <c r="H121" s="273">
        <f>'DMI SR Data'!H155</f>
        <v>-1.643573581116841E-2</v>
      </c>
      <c r="I121" s="38"/>
      <c r="J121" s="80" t="s">
        <v>98</v>
      </c>
      <c r="K121" s="268">
        <f>'DMI SR Data'!C199</f>
        <v>1816982.3777858308</v>
      </c>
      <c r="L121" s="268">
        <f>'DMI SR Data'!D199</f>
        <v>28759.628806215245</v>
      </c>
      <c r="M121" s="271">
        <f>'DMI SR Data'!E199</f>
        <v>1.608279998821505E-2</v>
      </c>
      <c r="N121" s="268">
        <f>'DMI SR Data'!F199</f>
        <v>7856010.7738501756</v>
      </c>
      <c r="O121" s="268">
        <f>'DMI SR Data'!G199</f>
        <v>281021.75522547401</v>
      </c>
      <c r="P121" s="273">
        <f>'DMI SR Data'!H199</f>
        <v>3.7098635329308467E-2</v>
      </c>
    </row>
    <row r="122" spans="2:17" ht="15.75" thickBot="1">
      <c r="B122" s="80" t="s">
        <v>277</v>
      </c>
      <c r="C122" s="268">
        <f>'DMI SR Data'!C156</f>
        <v>1078893.4055331871</v>
      </c>
      <c r="D122" s="268">
        <f>'DMI SR Data'!D156</f>
        <v>-2801.7276940941811</v>
      </c>
      <c r="E122" s="271">
        <f>'DMI SR Data'!E156</f>
        <v>-2.5901269295121195E-3</v>
      </c>
      <c r="F122" s="268">
        <f>'DMI SR Data'!F156</f>
        <v>5056200.2378779054</v>
      </c>
      <c r="G122" s="268">
        <f>'DMI SR Data'!G156</f>
        <v>178698.08854338527</v>
      </c>
      <c r="H122" s="273">
        <f>'DMI SR Data'!H156</f>
        <v>3.6637213695080911E-2</v>
      </c>
      <c r="I122" s="38"/>
      <c r="J122" s="217" t="s">
        <v>187</v>
      </c>
      <c r="K122" s="268">
        <f>'DMI SR Data'!C200</f>
        <v>3675623.7249224717</v>
      </c>
      <c r="L122" s="268">
        <f>'DMI SR Data'!D200</f>
        <v>74335.177720535081</v>
      </c>
      <c r="M122" s="271">
        <f>'DMI SR Data'!E200</f>
        <v>2.0641272351889346E-2</v>
      </c>
      <c r="N122" s="268">
        <f>'DMI SR Data'!F200</f>
        <v>13813678.715346308</v>
      </c>
      <c r="O122" s="268">
        <f>'DMI SR Data'!G200</f>
        <v>-414031.08538254909</v>
      </c>
      <c r="P122" s="273">
        <f>'DMI SR Data'!H200</f>
        <v>-2.910033246259627E-2</v>
      </c>
      <c r="Q122" s="292">
        <f>SUM(K137:K138)</f>
        <v>10838580.262667999</v>
      </c>
    </row>
    <row r="123" spans="2:17" ht="15.75" thickBot="1">
      <c r="B123" s="80" t="s">
        <v>278</v>
      </c>
      <c r="C123" s="268">
        <f>'DMI SR Data'!C157</f>
        <v>706514.52976676612</v>
      </c>
      <c r="D123" s="268">
        <f>'DMI SR Data'!D157</f>
        <v>-14016.508363463567</v>
      </c>
      <c r="E123" s="271">
        <f>'DMI SR Data'!E157</f>
        <v>-1.9453025090822258E-2</v>
      </c>
      <c r="F123" s="268">
        <f>'DMI SR Data'!F157</f>
        <v>3134147.3981448375</v>
      </c>
      <c r="G123" s="268">
        <f>'DMI SR Data'!G157</f>
        <v>-114126.68239935068</v>
      </c>
      <c r="H123" s="273">
        <f>'DMI SR Data'!H157</f>
        <v>-3.5134560560305575E-2</v>
      </c>
      <c r="I123" s="38"/>
      <c r="J123" s="266"/>
      <c r="K123" s="266"/>
      <c r="L123" s="272"/>
      <c r="M123" s="266"/>
      <c r="N123" s="266"/>
      <c r="O123" s="272"/>
      <c r="P123" s="266"/>
    </row>
    <row r="124" spans="2:17" ht="15.75" thickBot="1">
      <c r="B124" s="81" t="s">
        <v>473</v>
      </c>
      <c r="C124" s="268">
        <f>'DMI SR Data'!C158</f>
        <v>2050635.6091540556</v>
      </c>
      <c r="D124" s="268">
        <f>'DMI SR Data'!D158</f>
        <v>16039.670750662219</v>
      </c>
      <c r="E124" s="271">
        <f>'DMI SR Data'!E158</f>
        <v>7.883467399059596E-3</v>
      </c>
      <c r="F124" s="268">
        <f>'DMI SR Data'!F158</f>
        <v>9243236.8877973873</v>
      </c>
      <c r="G124" s="268">
        <f>'DMI SR Data'!G158</f>
        <v>192638.48708334938</v>
      </c>
      <c r="H124" s="273">
        <f>'DMI SR Data'!H158</f>
        <v>2.1284613298956163E-2</v>
      </c>
      <c r="I124" s="38"/>
      <c r="J124" s="362"/>
      <c r="K124" s="362"/>
      <c r="L124" s="272"/>
      <c r="M124" s="362"/>
      <c r="N124" s="362"/>
      <c r="O124" s="272"/>
      <c r="P124" s="362"/>
    </row>
    <row r="125" spans="2:17" ht="15.75" thickBot="1">
      <c r="B125" s="215"/>
      <c r="C125" s="38"/>
      <c r="D125" s="45"/>
      <c r="E125" s="38"/>
      <c r="F125" s="38"/>
      <c r="G125" s="45"/>
      <c r="H125" s="38"/>
      <c r="I125" s="38"/>
      <c r="J125" s="475" t="s">
        <v>14</v>
      </c>
      <c r="K125" s="432" t="s">
        <v>198</v>
      </c>
      <c r="L125" s="437"/>
      <c r="M125" s="433"/>
      <c r="N125" s="474" t="s">
        <v>31</v>
      </c>
      <c r="O125" s="453"/>
      <c r="P125" s="454"/>
    </row>
    <row r="126" spans="2:17" ht="30.75" thickBot="1">
      <c r="B126" s="471" t="s">
        <v>266</v>
      </c>
      <c r="C126" s="432" t="s">
        <v>198</v>
      </c>
      <c r="D126" s="437"/>
      <c r="E126" s="433"/>
      <c r="F126" s="451" t="s">
        <v>31</v>
      </c>
      <c r="G126" s="451"/>
      <c r="H126" s="451"/>
      <c r="I126" s="38"/>
      <c r="J126" s="473"/>
      <c r="K126" s="270" t="s">
        <v>28</v>
      </c>
      <c r="L126" s="270" t="s">
        <v>34</v>
      </c>
      <c r="M126" s="270" t="s">
        <v>35</v>
      </c>
      <c r="N126" s="270" t="s">
        <v>28</v>
      </c>
      <c r="O126" s="270" t="s">
        <v>34</v>
      </c>
      <c r="P126" s="270" t="s">
        <v>35</v>
      </c>
    </row>
    <row r="127" spans="2:17" ht="30.75" thickBot="1">
      <c r="B127" s="472"/>
      <c r="C127" s="270" t="s">
        <v>28</v>
      </c>
      <c r="D127" s="270" t="s">
        <v>34</v>
      </c>
      <c r="E127" s="270" t="s">
        <v>35</v>
      </c>
      <c r="F127" s="270" t="s">
        <v>28</v>
      </c>
      <c r="G127" s="270" t="s">
        <v>34</v>
      </c>
      <c r="H127" s="270" t="s">
        <v>35</v>
      </c>
      <c r="I127" s="38"/>
      <c r="J127" s="392" t="s">
        <v>261</v>
      </c>
      <c r="K127" s="393">
        <f>'DMI SR Data'!C173</f>
        <v>12761561.335999899</v>
      </c>
      <c r="L127" s="393">
        <f>'DMI SR Data'!D173</f>
        <v>10562.572477482259</v>
      </c>
      <c r="M127" s="394">
        <f>'DMI SR Data'!E173</f>
        <v>8.2837216702579203E-4</v>
      </c>
      <c r="N127" s="393">
        <f>'DMI SR Data'!F173</f>
        <v>67991740.693815142</v>
      </c>
      <c r="O127" s="393">
        <f>'DMI SR Data'!G173</f>
        <v>53913.780773535371</v>
      </c>
      <c r="P127" s="394">
        <f>'DMI SR Data'!H173</f>
        <v>7.9357529116354285E-4</v>
      </c>
    </row>
    <row r="128" spans="2:17" ht="15.75" thickBot="1">
      <c r="B128" s="392" t="s">
        <v>267</v>
      </c>
      <c r="C128" s="393">
        <f>'DMI SR Data'!C142</f>
        <v>58591926.571064621</v>
      </c>
      <c r="D128" s="393">
        <f>'DMI SR Data'!D142</f>
        <v>1761653.3102687374</v>
      </c>
      <c r="E128" s="394">
        <f>'DMI SR Data'!E142</f>
        <v>3.0998501488536855E-2</v>
      </c>
      <c r="F128" s="393">
        <f>'DMI SR Data'!F142</f>
        <v>260873770.99396601</v>
      </c>
      <c r="G128" s="393">
        <f>'DMI SR Data'!G142</f>
        <v>-1478895.2785784602</v>
      </c>
      <c r="H128" s="394">
        <f>'DMI SR Data'!H142</f>
        <v>-5.6370506905468734E-3</v>
      </c>
      <c r="I128" s="38"/>
      <c r="J128" s="80" t="s">
        <v>176</v>
      </c>
      <c r="K128" s="268">
        <f>'DMI SR Data'!C174</f>
        <v>3097466.3338530539</v>
      </c>
      <c r="L128" s="268">
        <f>'DMI SR Data'!D174</f>
        <v>36887.536420498043</v>
      </c>
      <c r="M128" s="271">
        <f>'DMI SR Data'!E174</f>
        <v>1.2052470745547245E-2</v>
      </c>
      <c r="N128" s="268">
        <f>'DMI SR Data'!F174</f>
        <v>17625599.133786038</v>
      </c>
      <c r="O128" s="268">
        <f>'DMI SR Data'!G174</f>
        <v>217996.81654490158</v>
      </c>
      <c r="P128" s="271">
        <f>'DMI SR Data'!H174</f>
        <v>1.2523081155696522E-2</v>
      </c>
    </row>
    <row r="129" spans="2:16" ht="15.75" thickBot="1">
      <c r="B129" s="80" t="s">
        <v>164</v>
      </c>
      <c r="C129" s="268">
        <f>'DMI SR Data'!C143</f>
        <v>5344268.3988189995</v>
      </c>
      <c r="D129" s="268">
        <f>'DMI SR Data'!D143</f>
        <v>266518.10890891403</v>
      </c>
      <c r="E129" s="271">
        <f>'DMI SR Data'!E143</f>
        <v>5.2487439061055796E-2</v>
      </c>
      <c r="F129" s="268">
        <f>'DMI SR Data'!F143</f>
        <v>25420971.118380312</v>
      </c>
      <c r="G129" s="268">
        <f>'DMI SR Data'!G143</f>
        <v>705189.67474387214</v>
      </c>
      <c r="H129" s="271">
        <f>'DMI SR Data'!H143</f>
        <v>2.8531959483135701E-2</v>
      </c>
      <c r="I129" s="38"/>
      <c r="J129" s="80" t="s">
        <v>177</v>
      </c>
      <c r="K129" s="268">
        <f>'DMI SR Data'!C175</f>
        <v>6433979.6958109792</v>
      </c>
      <c r="L129" s="268">
        <f>'DMI SR Data'!D175</f>
        <v>-34009.588834984228</v>
      </c>
      <c r="M129" s="271">
        <f>'DMI SR Data'!E175</f>
        <v>-5.2581393286655394E-3</v>
      </c>
      <c r="N129" s="268">
        <f>'DMI SR Data'!F175</f>
        <v>34448803.589532264</v>
      </c>
      <c r="O129" s="268">
        <f>'DMI SR Data'!G175</f>
        <v>-50059.341490104795</v>
      </c>
      <c r="P129" s="271">
        <f>'DMI SR Data'!H175</f>
        <v>-1.4510432297491751E-3</v>
      </c>
    </row>
    <row r="130" spans="2:16" ht="15.75" thickBot="1">
      <c r="B130" s="80" t="s">
        <v>165</v>
      </c>
      <c r="C130" s="268">
        <f>'DMI SR Data'!C144</f>
        <v>10459415.063667724</v>
      </c>
      <c r="D130" s="268">
        <f>'DMI SR Data'!D144</f>
        <v>244790.81193815544</v>
      </c>
      <c r="E130" s="271">
        <f>'DMI SR Data'!E144</f>
        <v>2.3964739759928692E-2</v>
      </c>
      <c r="F130" s="268">
        <f>'DMI SR Data'!F144</f>
        <v>47217541.401722819</v>
      </c>
      <c r="G130" s="268">
        <f>'DMI SR Data'!G144</f>
        <v>-727755.51234202832</v>
      </c>
      <c r="H130" s="271">
        <f>'DMI SR Data'!H144</f>
        <v>-1.5178871738899166E-2</v>
      </c>
      <c r="I130" s="38"/>
      <c r="J130" s="80" t="s">
        <v>178</v>
      </c>
      <c r="K130" s="268">
        <f>'DMI SR Data'!C176</f>
        <v>1884089.785711983</v>
      </c>
      <c r="L130" s="268">
        <f>'DMI SR Data'!D176</f>
        <v>-3226.8520116969012</v>
      </c>
      <c r="M130" s="271">
        <f>'DMI SR Data'!E176</f>
        <v>-1.7097565650609928E-3</v>
      </c>
      <c r="N130" s="268">
        <f>'DMI SR Data'!F176</f>
        <v>8516667.3540352397</v>
      </c>
      <c r="O130" s="268">
        <f>'DMI SR Data'!G176</f>
        <v>-26121.246355049312</v>
      </c>
      <c r="P130" s="271">
        <f>'DMI SR Data'!H176</f>
        <v>-3.0576955110250448E-3</v>
      </c>
    </row>
    <row r="131" spans="2:16" ht="15.75" thickBot="1">
      <c r="B131" s="80" t="s">
        <v>166</v>
      </c>
      <c r="C131" s="268">
        <f>'DMI SR Data'!C145</f>
        <v>6384855.6706083901</v>
      </c>
      <c r="D131" s="268">
        <f>'DMI SR Data'!D145</f>
        <v>131757.11500897631</v>
      </c>
      <c r="E131" s="271">
        <f>'DMI SR Data'!E145</f>
        <v>2.1070692207624458E-2</v>
      </c>
      <c r="F131" s="268">
        <f>'DMI SR Data'!F145</f>
        <v>23300914.597243339</v>
      </c>
      <c r="G131" s="268">
        <f>'DMI SR Data'!G145</f>
        <v>-137115.9643657133</v>
      </c>
      <c r="H131" s="271">
        <f>'DMI SR Data'!H145</f>
        <v>-5.8501487147263158E-3</v>
      </c>
      <c r="I131" s="38"/>
      <c r="J131" s="80" t="s">
        <v>179</v>
      </c>
      <c r="K131" s="268">
        <f>'DMI SR Data'!C177</f>
        <v>838297.01213917672</v>
      </c>
      <c r="L131" s="268">
        <f>'DMI SR Data'!D177</f>
        <v>16803.767953043454</v>
      </c>
      <c r="M131" s="271">
        <f>'DMI SR Data'!E177</f>
        <v>2.0455150510326134E-2</v>
      </c>
      <c r="N131" s="268">
        <f>'DMI SR Data'!F177</f>
        <v>4535928.9777151262</v>
      </c>
      <c r="O131" s="268">
        <f>'DMI SR Data'!G177</f>
        <v>56296.227826367132</v>
      </c>
      <c r="P131" s="271">
        <f>'DMI SR Data'!H177</f>
        <v>1.2567152480918244E-2</v>
      </c>
    </row>
    <row r="132" spans="2:16" ht="15.75" thickBot="1">
      <c r="B132" s="80" t="s">
        <v>144</v>
      </c>
      <c r="C132" s="268">
        <f>'DMI SR Data'!C146</f>
        <v>11124951.081409065</v>
      </c>
      <c r="D132" s="268">
        <f>'DMI SR Data'!D146</f>
        <v>171483.06774029694</v>
      </c>
      <c r="E132" s="271">
        <f>'DMI SR Data'!E146</f>
        <v>1.5655595791789798E-2</v>
      </c>
      <c r="F132" s="268">
        <f>'DMI SR Data'!F146</f>
        <v>48780787.425828606</v>
      </c>
      <c r="G132" s="268">
        <f>'DMI SR Data'!G146</f>
        <v>-607881.13894874603</v>
      </c>
      <c r="H132" s="271">
        <f>'DMI SR Data'!H146</f>
        <v>-1.2308109463438143E-2</v>
      </c>
      <c r="I132" s="38"/>
      <c r="J132" s="81" t="s">
        <v>180</v>
      </c>
      <c r="K132" s="268">
        <f>'DMI SR Data'!C178</f>
        <v>507728.50848469202</v>
      </c>
      <c r="L132" s="268">
        <f>'DMI SR Data'!D178</f>
        <v>-5892.29104939237</v>
      </c>
      <c r="M132" s="271">
        <f>'DMI SR Data'!E178</f>
        <v>-1.1472064711431827E-2</v>
      </c>
      <c r="N132" s="268">
        <f>'DMI SR Data'!F178</f>
        <v>2864741.6387464665</v>
      </c>
      <c r="O132" s="268">
        <f>'DMI SR Data'!G178</f>
        <v>-144198.67575256014</v>
      </c>
      <c r="P132" s="271">
        <f>'DMI SR Data'!H178</f>
        <v>-4.7923408469658695E-2</v>
      </c>
    </row>
    <row r="133" spans="2:16" ht="15.75" thickBot="1">
      <c r="B133" s="80" t="s">
        <v>168</v>
      </c>
      <c r="C133" s="268">
        <f>'DMI SR Data'!C147</f>
        <v>5413382.7697838582</v>
      </c>
      <c r="D133" s="268">
        <f>'DMI SR Data'!D147</f>
        <v>139232.029840637</v>
      </c>
      <c r="E133" s="271">
        <f>'DMI SR Data'!E147</f>
        <v>2.6398947755925516E-2</v>
      </c>
      <c r="F133" s="268">
        <f>'DMI SR Data'!F147</f>
        <v>22886368.036298528</v>
      </c>
      <c r="G133" s="268">
        <f>'DMI SR Data'!G147</f>
        <v>-651295.9574900493</v>
      </c>
      <c r="H133" s="271">
        <f>'DMI SR Data'!H147</f>
        <v>-2.7670373647186129E-2</v>
      </c>
      <c r="I133" s="38"/>
      <c r="J133" s="266"/>
      <c r="K133" s="266"/>
      <c r="L133" s="272"/>
      <c r="M133" s="266"/>
      <c r="N133" s="266"/>
      <c r="O133" s="272"/>
      <c r="P133" s="266"/>
    </row>
    <row r="134" spans="2:16" ht="15.75" thickBot="1">
      <c r="B134" s="80" t="s">
        <v>146</v>
      </c>
      <c r="C134" s="268">
        <f>'DMI SR Data'!C148</f>
        <v>8123014.7869287347</v>
      </c>
      <c r="D134" s="268">
        <f>'DMI SR Data'!D148</f>
        <v>510321.32917574234</v>
      </c>
      <c r="E134" s="271">
        <f>'DMI SR Data'!E148</f>
        <v>6.7035581034202291E-2</v>
      </c>
      <c r="F134" s="268">
        <f>'DMI SR Data'!F148</f>
        <v>36814406.138317987</v>
      </c>
      <c r="G134" s="268">
        <f>'DMI SR Data'!G148</f>
        <v>-189414.02062385529</v>
      </c>
      <c r="H134" s="271">
        <f>'DMI SR Data'!H148</f>
        <v>-5.1187693543604052E-3</v>
      </c>
      <c r="I134" s="38"/>
      <c r="J134" s="475" t="s">
        <v>271</v>
      </c>
      <c r="K134" s="432" t="s">
        <v>198</v>
      </c>
      <c r="L134" s="437"/>
      <c r="M134" s="433"/>
      <c r="N134" s="474" t="s">
        <v>31</v>
      </c>
      <c r="O134" s="453"/>
      <c r="P134" s="454"/>
    </row>
    <row r="135" spans="2:16" ht="30.75" thickBot="1">
      <c r="B135" s="80" t="s">
        <v>169</v>
      </c>
      <c r="C135" s="268">
        <f>'DMI SR Data'!C149</f>
        <v>8499803.2969072219</v>
      </c>
      <c r="D135" s="268">
        <f>'DMI SR Data'!D149</f>
        <v>167507.47310146783</v>
      </c>
      <c r="E135" s="271">
        <f>'DMI SR Data'!E149</f>
        <v>2.0103399668419265E-2</v>
      </c>
      <c r="F135" s="268">
        <f>'DMI SR Data'!F149</f>
        <v>40992929.185247801</v>
      </c>
      <c r="G135" s="268">
        <f>'DMI SR Data'!G149</f>
        <v>-114909.01826945692</v>
      </c>
      <c r="H135" s="271">
        <f>'DMI SR Data'!H149</f>
        <v>-2.7953067660859165E-3</v>
      </c>
      <c r="I135" s="38"/>
      <c r="J135" s="473"/>
      <c r="K135" s="270" t="s">
        <v>28</v>
      </c>
      <c r="L135" s="270" t="s">
        <v>34</v>
      </c>
      <c r="M135" s="270" t="s">
        <v>35</v>
      </c>
      <c r="N135" s="270" t="s">
        <v>28</v>
      </c>
      <c r="O135" s="270" t="s">
        <v>34</v>
      </c>
      <c r="P135" s="270" t="s">
        <v>35</v>
      </c>
    </row>
    <row r="136" spans="2:16" ht="15.75" thickBot="1">
      <c r="B136" s="81" t="s">
        <v>170</v>
      </c>
      <c r="C136" s="268">
        <f>'DMI SR Data'!C150</f>
        <v>3242235.5029408755</v>
      </c>
      <c r="D136" s="268">
        <f>'DMI SR Data'!D150</f>
        <v>130043.37455444084</v>
      </c>
      <c r="E136" s="271">
        <f>'DMI SR Data'!E150</f>
        <v>4.178513703196849E-2</v>
      </c>
      <c r="F136" s="268">
        <f>'DMI SR Data'!F150</f>
        <v>15459853.09092661</v>
      </c>
      <c r="G136" s="268">
        <f>'DMI SR Data'!G150</f>
        <v>244286.65871746652</v>
      </c>
      <c r="H136" s="271">
        <f>'DMI SR Data'!H150</f>
        <v>1.6055048611292391E-2</v>
      </c>
      <c r="I136" s="38"/>
      <c r="J136" s="392" t="s">
        <v>272</v>
      </c>
      <c r="K136" s="393">
        <f>'DMI SR Data'!C170</f>
        <v>10838580.262668004</v>
      </c>
      <c r="L136" s="393">
        <f>'DMI SR Data'!D170</f>
        <v>166055.53977698833</v>
      </c>
      <c r="M136" s="394">
        <f>'DMI SR Data'!E170</f>
        <v>1.5559161874867651E-2</v>
      </c>
      <c r="N136" s="393">
        <f>'DMI SR Data'!F170</f>
        <v>44430800.732027002</v>
      </c>
      <c r="O136" s="393">
        <f>'DMI SR Data'!G170</f>
        <v>-843369.17511508614</v>
      </c>
      <c r="P136" s="394">
        <f>'DMI SR Data'!H170</f>
        <v>-1.862804280773888E-2</v>
      </c>
    </row>
    <row r="137" spans="2:16" ht="15.75" thickBot="1">
      <c r="B137" s="215"/>
      <c r="C137" s="38"/>
      <c r="D137" s="45"/>
      <c r="E137" s="38"/>
      <c r="F137" s="38"/>
      <c r="G137" s="45"/>
      <c r="H137" s="38"/>
      <c r="J137" s="80" t="s">
        <v>171</v>
      </c>
      <c r="K137" s="268">
        <f>'DMI SR Data'!C171</f>
        <v>2733625.9883318217</v>
      </c>
      <c r="L137" s="268">
        <f>'DMI SR Data'!D171</f>
        <v>-2995.0844821743667</v>
      </c>
      <c r="M137" s="271">
        <f>'DMI SR Data'!E171</f>
        <v>-1.0944461810690508E-3</v>
      </c>
      <c r="N137" s="268">
        <f>'DMI SR Data'!F171</f>
        <v>12623026.578325611</v>
      </c>
      <c r="O137" s="268">
        <f>'DMI SR Data'!G171</f>
        <v>-243759.68051601388</v>
      </c>
      <c r="P137" s="271">
        <f>'DMI SR Data'!H171</f>
        <v>-1.8944876802356951E-2</v>
      </c>
    </row>
    <row r="138" spans="2:16" ht="15.75" thickBot="1">
      <c r="B138" s="468" t="s">
        <v>63</v>
      </c>
      <c r="C138" s="432" t="s">
        <v>198</v>
      </c>
      <c r="D138" s="437"/>
      <c r="E138" s="433"/>
      <c r="F138" s="451" t="s">
        <v>31</v>
      </c>
      <c r="G138" s="451"/>
      <c r="H138" s="451"/>
      <c r="J138" s="81" t="s">
        <v>273</v>
      </c>
      <c r="K138" s="268">
        <f>'DMI SR Data'!C172</f>
        <v>8104954.2743361769</v>
      </c>
      <c r="L138" s="268">
        <f>'DMI SR Data'!D172</f>
        <v>169050.62425915897</v>
      </c>
      <c r="M138" s="271">
        <f>'DMI SR Data'!E172</f>
        <v>2.1302000592902652E-2</v>
      </c>
      <c r="N138" s="268">
        <f>'DMI SR Data'!F172</f>
        <v>31807774.153701391</v>
      </c>
      <c r="O138" s="268">
        <f>'DMI SR Data'!G172</f>
        <v>-599609.49459907413</v>
      </c>
      <c r="P138" s="271">
        <f>'DMI SR Data'!H172</f>
        <v>-1.8502249398047885E-2</v>
      </c>
    </row>
    <row r="139" spans="2:16" ht="30.75" thickBot="1">
      <c r="B139" s="473"/>
      <c r="C139" s="270" t="s">
        <v>28</v>
      </c>
      <c r="D139" s="270" t="s">
        <v>34</v>
      </c>
      <c r="E139" s="270" t="s">
        <v>35</v>
      </c>
      <c r="F139" s="270" t="s">
        <v>28</v>
      </c>
      <c r="G139" s="270" t="s">
        <v>34</v>
      </c>
      <c r="H139" s="270" t="s">
        <v>35</v>
      </c>
      <c r="J139" s="349"/>
      <c r="K139" s="66"/>
      <c r="L139" s="66"/>
      <c r="M139" s="350"/>
      <c r="N139" s="66"/>
      <c r="O139" s="66"/>
      <c r="P139" s="350"/>
    </row>
    <row r="140" spans="2:16" ht="15.75" thickBot="1">
      <c r="B140" s="392" t="s">
        <v>13</v>
      </c>
      <c r="C140" s="393">
        <f>'DMI SR Data'!C159</f>
        <v>44657804.099051565</v>
      </c>
      <c r="D140" s="393">
        <f>'DMI SR Data'!D159</f>
        <v>494733.98596064001</v>
      </c>
      <c r="E140" s="394">
        <f>'DMI SR Data'!E159</f>
        <v>1.1202436440531561E-2</v>
      </c>
      <c r="F140" s="393">
        <f>'DMI SR Data'!F159</f>
        <v>195421864.33301675</v>
      </c>
      <c r="G140" s="393">
        <f>'DMI SR Data'!G159</f>
        <v>-1930258.0834673047</v>
      </c>
      <c r="H140" s="394">
        <f>'DMI SR Data'!H159</f>
        <v>-9.7807819841621204E-3</v>
      </c>
      <c r="J140" s="468" t="s">
        <v>16</v>
      </c>
      <c r="K140" s="466" t="s">
        <v>198</v>
      </c>
      <c r="L140" s="466"/>
      <c r="M140" s="467"/>
      <c r="N140" s="452" t="s">
        <v>31</v>
      </c>
      <c r="O140" s="466"/>
      <c r="P140" s="467"/>
    </row>
    <row r="141" spans="2:16" ht="30.75" thickBot="1">
      <c r="B141" s="351" t="s">
        <v>457</v>
      </c>
      <c r="C141" s="268">
        <f>'DMI SR Data'!C160</f>
        <v>3992396.5186901046</v>
      </c>
      <c r="D141" s="268">
        <f>'DMI SR Data'!D160</f>
        <v>64068.010888920631</v>
      </c>
      <c r="E141" s="271">
        <f>'DMI SR Data'!E160</f>
        <v>1.6309229424598611E-2</v>
      </c>
      <c r="F141" s="268">
        <f>'DMI SR Data'!F160</f>
        <v>18571453.658392791</v>
      </c>
      <c r="G141" s="268">
        <f>'DMI SR Data'!G160</f>
        <v>-98733.255154661834</v>
      </c>
      <c r="H141" s="271">
        <f>'DMI SR Data'!H160</f>
        <v>-5.2882842368877974E-3</v>
      </c>
      <c r="J141" s="469"/>
      <c r="K141" s="358" t="s">
        <v>28</v>
      </c>
      <c r="L141" s="357" t="s">
        <v>34</v>
      </c>
      <c r="M141" s="357" t="s">
        <v>35</v>
      </c>
      <c r="N141" s="357" t="s">
        <v>28</v>
      </c>
      <c r="O141" s="357" t="s">
        <v>34</v>
      </c>
      <c r="P141" s="357" t="s">
        <v>35</v>
      </c>
    </row>
    <row r="142" spans="2:16" ht="15.75" thickBot="1">
      <c r="B142" s="351" t="s">
        <v>458</v>
      </c>
      <c r="C142" s="268">
        <f>'DMI SR Data'!C161</f>
        <v>13034124.192491548</v>
      </c>
      <c r="D142" s="268">
        <f>'DMI SR Data'!D161</f>
        <v>-25841.8323549591</v>
      </c>
      <c r="E142" s="271">
        <f>'DMI SR Data'!E161</f>
        <v>-1.9787059404132576E-3</v>
      </c>
      <c r="F142" s="268">
        <f>'DMI SR Data'!F161</f>
        <v>53606788.274272829</v>
      </c>
      <c r="G142" s="268">
        <f>'DMI SR Data'!G161</f>
        <v>-216758.68996928632</v>
      </c>
      <c r="H142" s="271">
        <f>'DMI SR Data'!H161</f>
        <v>-4.0272093199894615E-3</v>
      </c>
      <c r="J142" s="392" t="s">
        <v>16</v>
      </c>
      <c r="K142" s="393">
        <f>'DMI SR Data'!C181</f>
        <v>15423076.66005188</v>
      </c>
      <c r="L142" s="393">
        <f>'DMI SR Data'!D181</f>
        <v>124566.75691496767</v>
      </c>
      <c r="M142" s="394">
        <f>'DMI SR Data'!E181</f>
        <v>8.1424111043275939E-3</v>
      </c>
      <c r="N142" s="393">
        <f>'DMI SR Data'!F181</f>
        <v>85089583.565026134</v>
      </c>
      <c r="O142" s="393">
        <f>'DMI SR Data'!G181</f>
        <v>-427769.12553280592</v>
      </c>
      <c r="P142" s="394">
        <f>'DMI SR Data'!H181</f>
        <v>-5.0021324570309264E-3</v>
      </c>
    </row>
    <row r="143" spans="2:16" ht="15.75" thickBot="1">
      <c r="B143" s="351" t="s">
        <v>459</v>
      </c>
      <c r="C143" s="268">
        <f>'DMI SR Data'!C162</f>
        <v>4483464.1051749941</v>
      </c>
      <c r="D143" s="268">
        <f>'DMI SR Data'!D162</f>
        <v>113114.6232117489</v>
      </c>
      <c r="E143" s="271">
        <f>'DMI SR Data'!E162</f>
        <v>2.5882283254138209E-2</v>
      </c>
      <c r="F143" s="268">
        <f>'DMI SR Data'!F162</f>
        <v>19187597.758647222</v>
      </c>
      <c r="G143" s="268">
        <f>'DMI SR Data'!G162</f>
        <v>-300890.72159484029</v>
      </c>
      <c r="H143" s="271">
        <f>'DMI SR Data'!H162</f>
        <v>-1.5439407827851357E-2</v>
      </c>
      <c r="J143" s="80" t="s">
        <v>468</v>
      </c>
      <c r="K143" s="75">
        <f>'DMI SR Data'!C182</f>
        <v>1855130.7812148428</v>
      </c>
      <c r="L143" s="75">
        <f>'DMI SR Data'!D182</f>
        <v>44031.234819428297</v>
      </c>
      <c r="M143" s="213">
        <f>'DMI SR Data'!E182</f>
        <v>2.4311879988630412E-2</v>
      </c>
      <c r="N143" s="75">
        <f>'DMI SR Data'!F182</f>
        <v>9706352.7532059867</v>
      </c>
      <c r="O143" s="75">
        <f>'DMI SR Data'!G182</f>
        <v>108295.19905047864</v>
      </c>
      <c r="P143" s="213">
        <f>'DMI SR Data'!H182</f>
        <v>1.1283032888627751E-2</v>
      </c>
    </row>
    <row r="144" spans="2:16" ht="15.75" thickBot="1">
      <c r="B144" s="351" t="s">
        <v>460</v>
      </c>
      <c r="C144" s="268">
        <f>'DMI SR Data'!C163</f>
        <v>3669726.0651988611</v>
      </c>
      <c r="D144" s="268">
        <f>'DMI SR Data'!D163</f>
        <v>107612.55736373598</v>
      </c>
      <c r="E144" s="271">
        <f>'DMI SR Data'!E163</f>
        <v>3.0210311133273663E-2</v>
      </c>
      <c r="F144" s="268">
        <f>'DMI SR Data'!F163</f>
        <v>16336241.426621018</v>
      </c>
      <c r="G144" s="268">
        <f>'DMI SR Data'!G163</f>
        <v>518418.67503535375</v>
      </c>
      <c r="H144" s="271">
        <f>'DMI SR Data'!H163</f>
        <v>3.2774338363564269E-2</v>
      </c>
      <c r="J144" s="80" t="s">
        <v>469</v>
      </c>
      <c r="K144" s="75">
        <f>'DMI SR Data'!C183</f>
        <v>5164067.2322723689</v>
      </c>
      <c r="L144" s="75">
        <f>'DMI SR Data'!D183</f>
        <v>9510.4215497886762</v>
      </c>
      <c r="M144" s="213">
        <f>'DMI SR Data'!E183</f>
        <v>1.8450512622161747E-3</v>
      </c>
      <c r="N144" s="75">
        <f>'DMI SR Data'!F183</f>
        <v>31623337.733246397</v>
      </c>
      <c r="O144" s="75">
        <f>'DMI SR Data'!G183</f>
        <v>-253480.39962600917</v>
      </c>
      <c r="P144" s="213">
        <f>'DMI SR Data'!H183</f>
        <v>-7.9518726922312225E-3</v>
      </c>
    </row>
    <row r="145" spans="2:16" ht="15.75" thickBot="1">
      <c r="B145" s="351" t="s">
        <v>461</v>
      </c>
      <c r="C145" s="268">
        <f>'DMI SR Data'!C164</f>
        <v>6139309.4480200289</v>
      </c>
      <c r="D145" s="268">
        <f>'DMI SR Data'!D164</f>
        <v>28658.962364988402</v>
      </c>
      <c r="E145" s="271">
        <f>'DMI SR Data'!E164</f>
        <v>4.690001896241045E-3</v>
      </c>
      <c r="F145" s="268">
        <f>'DMI SR Data'!F164</f>
        <v>26730671.390051164</v>
      </c>
      <c r="G145" s="268">
        <f>'DMI SR Data'!G164</f>
        <v>-1651688.0587677546</v>
      </c>
      <c r="H145" s="271">
        <f>'DMI SR Data'!H164</f>
        <v>-5.8194177328569019E-2</v>
      </c>
      <c r="J145" s="80" t="s">
        <v>470</v>
      </c>
      <c r="K145" s="75">
        <f>'DMI SR Data'!C184</f>
        <v>4162912.8688484845</v>
      </c>
      <c r="L145" s="75">
        <f>'DMI SR Data'!D184</f>
        <v>29551.175839724485</v>
      </c>
      <c r="M145" s="213">
        <f>'DMI SR Data'!E184</f>
        <v>7.1494289719933922E-3</v>
      </c>
      <c r="N145" s="75">
        <f>'DMI SR Data'!F184</f>
        <v>21469118.737868272</v>
      </c>
      <c r="O145" s="75">
        <f>'DMI SR Data'!G184</f>
        <v>118454.45027524978</v>
      </c>
      <c r="P145" s="213">
        <f>'DMI SR Data'!H184</f>
        <v>5.5480451886494352E-3</v>
      </c>
    </row>
    <row r="146" spans="2:16" ht="15.75" thickBot="1">
      <c r="B146" s="351" t="s">
        <v>462</v>
      </c>
      <c r="C146" s="268">
        <f>'DMI SR Data'!C165</f>
        <v>7517900.9955769787</v>
      </c>
      <c r="D146" s="268">
        <f>'DMI SR Data'!D165</f>
        <v>185765.28872452024</v>
      </c>
      <c r="E146" s="271">
        <f>'DMI SR Data'!E165</f>
        <v>2.533576793333325E-2</v>
      </c>
      <c r="F146" s="268">
        <f>'DMI SR Data'!F165</f>
        <v>35540926.797899537</v>
      </c>
      <c r="G146" s="268">
        <f>'DMI SR Data'!G165</f>
        <v>300101.54366124421</v>
      </c>
      <c r="H146" s="271">
        <f>'DMI SR Data'!H165</f>
        <v>8.5157354147134233E-3</v>
      </c>
      <c r="J146" s="81" t="s">
        <v>471</v>
      </c>
      <c r="K146" s="82">
        <f>'DMI SR Data'!C185</f>
        <v>4240965.7777161561</v>
      </c>
      <c r="L146" s="82">
        <f>'DMI SR Data'!D185</f>
        <v>41473.924706010148</v>
      </c>
      <c r="M146" s="214">
        <f>'DMI SR Data'!E185</f>
        <v>9.8759388415724948E-3</v>
      </c>
      <c r="N146" s="82">
        <f>'DMI SR Data'!F185</f>
        <v>22290774.340705499</v>
      </c>
      <c r="O146" s="82">
        <f>'DMI SR Data'!G185</f>
        <v>-401038.37523250654</v>
      </c>
      <c r="P146" s="214">
        <f>'DMI SR Data'!H185</f>
        <v>-1.7673263050987108E-2</v>
      </c>
    </row>
    <row r="147" spans="2:16" ht="15.75" thickBot="1">
      <c r="B147" s="351" t="s">
        <v>463</v>
      </c>
      <c r="C147" s="268">
        <f>'DMI SR Data'!C166</f>
        <v>2634178.9256023965</v>
      </c>
      <c r="D147" s="268">
        <f>'DMI SR Data'!D166</f>
        <v>42249.748210091144</v>
      </c>
      <c r="E147" s="271">
        <f>'DMI SR Data'!E166</f>
        <v>1.630050256720281E-2</v>
      </c>
      <c r="F147" s="268">
        <f>'DMI SR Data'!F166</f>
        <v>10859871.28907848</v>
      </c>
      <c r="G147" s="268">
        <f>'DMI SR Data'!G166</f>
        <v>291952.93101090379</v>
      </c>
      <c r="H147" s="271">
        <f>'DMI SR Data'!H166</f>
        <v>2.7626342399591511E-2</v>
      </c>
      <c r="J147" s="266"/>
      <c r="K147" s="266"/>
      <c r="L147" s="272"/>
      <c r="M147" s="266"/>
      <c r="N147" s="266"/>
      <c r="O147" s="272"/>
      <c r="P147" s="266"/>
    </row>
    <row r="148" spans="2:16" ht="15.75" thickBot="1">
      <c r="B148" s="351" t="s">
        <v>464</v>
      </c>
      <c r="C148" s="268">
        <f>'DMI SR Data'!C167</f>
        <v>1151241.7524169753</v>
      </c>
      <c r="D148" s="268">
        <f>'DMI SR Data'!D167</f>
        <v>-4944.2689604484476</v>
      </c>
      <c r="E148" s="271">
        <f>'DMI SR Data'!E167</f>
        <v>-4.276361129637328E-3</v>
      </c>
      <c r="F148" s="268">
        <f>'DMI SR Data'!F167</f>
        <v>4917584.8022256372</v>
      </c>
      <c r="G148" s="268">
        <f>'DMI SR Data'!G167</f>
        <v>-200650.035272751</v>
      </c>
      <c r="H148" s="271">
        <f>'DMI SR Data'!H167</f>
        <v>-3.9202975565463039E-2</v>
      </c>
      <c r="J148" s="475" t="s">
        <v>64</v>
      </c>
      <c r="K148" s="432" t="s">
        <v>198</v>
      </c>
      <c r="L148" s="437"/>
      <c r="M148" s="433"/>
      <c r="N148" s="474" t="s">
        <v>31</v>
      </c>
      <c r="O148" s="453"/>
      <c r="P148" s="454"/>
    </row>
    <row r="149" spans="2:16" ht="30.75" thickBot="1">
      <c r="B149" s="351" t="s">
        <v>465</v>
      </c>
      <c r="C149" s="268">
        <f>'DMI SR Data'!C168</f>
        <v>1138352.6629518589</v>
      </c>
      <c r="D149" s="268">
        <f>'DMI SR Data'!D168</f>
        <v>16888.651787196286</v>
      </c>
      <c r="E149" s="271">
        <f>'DMI SR Data'!E168</f>
        <v>1.5059468354813354E-2</v>
      </c>
      <c r="F149" s="268">
        <f>'DMI SR Data'!F168</f>
        <v>5323082.4837096417</v>
      </c>
      <c r="G149" s="268">
        <f>'DMI SR Data'!G168</f>
        <v>-191584.56858426798</v>
      </c>
      <c r="H149" s="271">
        <f>'DMI SR Data'!H168</f>
        <v>-3.4740913053776377E-2</v>
      </c>
      <c r="J149" s="473"/>
      <c r="K149" s="270" t="s">
        <v>28</v>
      </c>
      <c r="L149" s="270" t="s">
        <v>34</v>
      </c>
      <c r="M149" s="270" t="s">
        <v>35</v>
      </c>
      <c r="N149" s="270" t="s">
        <v>28</v>
      </c>
      <c r="O149" s="270" t="s">
        <v>34</v>
      </c>
      <c r="P149" s="270" t="s">
        <v>35</v>
      </c>
    </row>
    <row r="150" spans="2:16" ht="15.75" thickBot="1">
      <c r="B150" s="352" t="s">
        <v>466</v>
      </c>
      <c r="C150" s="268">
        <f>'DMI SR Data'!C169</f>
        <v>897109.43292781757</v>
      </c>
      <c r="D150" s="268">
        <f>'DMI SR Data'!D169</f>
        <v>-32837.755275158444</v>
      </c>
      <c r="E150" s="271">
        <f>'DMI SR Data'!E169</f>
        <v>-3.5311419499653426E-2</v>
      </c>
      <c r="F150" s="268">
        <f>'DMI SR Data'!F169</f>
        <v>4347646.4521184592</v>
      </c>
      <c r="G150" s="268">
        <f>'DMI SR Data'!G169</f>
        <v>-380425.90383120812</v>
      </c>
      <c r="H150" s="271">
        <f>'DMI SR Data'!H169</f>
        <v>-8.0461100252091397E-2</v>
      </c>
      <c r="J150" s="392" t="s">
        <v>15</v>
      </c>
      <c r="K150" s="393">
        <f>'DMI SR Data'!C179</f>
        <v>24970467.386571165</v>
      </c>
      <c r="L150" s="393">
        <f>'DMI SR Data'!D179</f>
        <v>-288033.82291234657</v>
      </c>
      <c r="M150" s="394">
        <f>'DMI SR Data'!E179</f>
        <v>-1.1403440787064669E-2</v>
      </c>
      <c r="N150" s="393">
        <f>'DMI SR Data'!F179</f>
        <v>151028885.89489374</v>
      </c>
      <c r="O150" s="393">
        <f>'DMI SR Data'!G179</f>
        <v>548968.72241970897</v>
      </c>
      <c r="P150" s="394">
        <f>'DMI SR Data'!H179</f>
        <v>3.6481195147821826E-3</v>
      </c>
    </row>
    <row r="151" spans="2:16" ht="15.75" thickBot="1">
      <c r="J151" s="392" t="s">
        <v>17</v>
      </c>
      <c r="K151" s="393">
        <f>'DMI SR Data'!C186</f>
        <v>1428174.6616677588</v>
      </c>
      <c r="L151" s="393">
        <f>'DMI SR Data'!D186</f>
        <v>-15252.945897498401</v>
      </c>
      <c r="M151" s="394">
        <f>'DMI SR Data'!E186</f>
        <v>-1.0567170682862817E-2</v>
      </c>
      <c r="N151" s="393">
        <f>'DMI SR Data'!F186</f>
        <v>7553407.7060232814</v>
      </c>
      <c r="O151" s="393">
        <f>'DMI SR Data'!G186</f>
        <v>-559063.6516263606</v>
      </c>
      <c r="P151" s="394">
        <f>'DMI SR Data'!H186</f>
        <v>-6.8914098673419952E-2</v>
      </c>
    </row>
    <row r="152" spans="2:16" ht="15.75" thickBot="1">
      <c r="J152" s="392" t="s">
        <v>262</v>
      </c>
      <c r="K152" s="393">
        <f>'DMI SR Data'!C188</f>
        <v>9219162.2332869209</v>
      </c>
      <c r="L152" s="393">
        <f>'DMI SR Data'!D188</f>
        <v>77485.567806666717</v>
      </c>
      <c r="M152" s="394">
        <f>'DMI SR Data'!E188</f>
        <v>8.4760783652804948E-3</v>
      </c>
      <c r="N152" s="393">
        <f>'DMI SR Data'!F188</f>
        <v>33270678.486757163</v>
      </c>
      <c r="O152" s="393">
        <f>'DMI SR Data'!G188</f>
        <v>-678116.90654223785</v>
      </c>
      <c r="P152" s="394">
        <f>'DMI SR Data'!H188</f>
        <v>-1.997469714863816E-2</v>
      </c>
    </row>
    <row r="153" spans="2:16" ht="15.75" thickBot="1">
      <c r="J153" s="392" t="s">
        <v>18</v>
      </c>
      <c r="K153" s="393">
        <f>'DMI SR Data'!C190</f>
        <v>3916634.3573020329</v>
      </c>
      <c r="L153" s="393">
        <f>'DMI SR Data'!D190</f>
        <v>65260.867208380252</v>
      </c>
      <c r="M153" s="394">
        <f>'DMI SR Data'!E190</f>
        <v>1.6944829520232619E-2</v>
      </c>
      <c r="N153" s="393">
        <f>'DMI SR Data'!F190</f>
        <v>20265492.483744148</v>
      </c>
      <c r="O153" s="393">
        <f>'DMI SR Data'!G190</f>
        <v>1006756.9865403064</v>
      </c>
      <c r="P153" s="394">
        <f>'DMI SR Data'!H190</f>
        <v>5.2275342100548426E-2</v>
      </c>
    </row>
    <row r="154" spans="2:16" ht="15.75" thickBot="1">
      <c r="J154" s="392" t="s">
        <v>19</v>
      </c>
      <c r="K154" s="393">
        <f>'DMI SR Data'!C192</f>
        <v>11374462.53092817</v>
      </c>
      <c r="L154" s="393">
        <f>'DMI SR Data'!D192</f>
        <v>62331.693872854114</v>
      </c>
      <c r="M154" s="394">
        <f>'DMI SR Data'!E192</f>
        <v>5.5101638029745248E-3</v>
      </c>
      <c r="N154" s="393">
        <f>'DMI SR Data'!F192</f>
        <v>45324564.768853657</v>
      </c>
      <c r="O154" s="393">
        <f>'DMI SR Data'!G192</f>
        <v>-759356.89802673459</v>
      </c>
      <c r="P154" s="394">
        <f>'DMI SR Data'!H192</f>
        <v>-1.6477697004950633E-2</v>
      </c>
    </row>
    <row r="155" spans="2:16" ht="15.75" thickBot="1">
      <c r="J155" s="392" t="s">
        <v>265</v>
      </c>
      <c r="K155" s="393">
        <f>'DMI SR Data'!C194</f>
        <v>6136697.3033025367</v>
      </c>
      <c r="L155" s="393">
        <f>'DMI SR Data'!D194</f>
        <v>-32357.854265460745</v>
      </c>
      <c r="M155" s="394">
        <f>'DMI SR Data'!E194</f>
        <v>-5.2451880294448619E-3</v>
      </c>
      <c r="N155" s="393">
        <f>'DMI SR Data'!F194</f>
        <v>32087594.054230262</v>
      </c>
      <c r="O155" s="393">
        <f>'DMI SR Data'!G194</f>
        <v>206170.02514625713</v>
      </c>
      <c r="P155" s="394">
        <f>'DMI SR Data'!H194</f>
        <v>6.4667759181075909E-3</v>
      </c>
    </row>
    <row r="156" spans="2:16" ht="15.75" thickBot="1">
      <c r="J156" s="392" t="s">
        <v>263</v>
      </c>
      <c r="K156" s="393">
        <f>'DMI SR Data'!C196</f>
        <v>5743267.9512587786</v>
      </c>
      <c r="L156" s="393">
        <f>'DMI SR Data'!D196</f>
        <v>97973.907721071504</v>
      </c>
      <c r="M156" s="394">
        <f>'DMI SR Data'!E196</f>
        <v>1.7354969814765343E-2</v>
      </c>
      <c r="N156" s="393">
        <f>'DMI SR Data'!F196</f>
        <v>23061858.551711634</v>
      </c>
      <c r="O156" s="393">
        <f>'DMI SR Data'!G196</f>
        <v>-638743.45911449566</v>
      </c>
      <c r="P156" s="394">
        <f>'DMI SR Data'!H196</f>
        <v>-2.6950516228352591E-2</v>
      </c>
    </row>
  </sheetData>
  <mergeCells count="92">
    <mergeCell ref="J140:J141"/>
    <mergeCell ref="K140:M140"/>
    <mergeCell ref="N140:P140"/>
    <mergeCell ref="J148:J149"/>
    <mergeCell ref="K148:M148"/>
    <mergeCell ref="N148:P148"/>
    <mergeCell ref="B109:B110"/>
    <mergeCell ref="C109:E109"/>
    <mergeCell ref="F109:H109"/>
    <mergeCell ref="J109:J110"/>
    <mergeCell ref="K109:M109"/>
    <mergeCell ref="B115:B116"/>
    <mergeCell ref="C115:E115"/>
    <mergeCell ref="F115:H115"/>
    <mergeCell ref="J118:J119"/>
    <mergeCell ref="K118:M118"/>
    <mergeCell ref="J134:J135"/>
    <mergeCell ref="K134:M134"/>
    <mergeCell ref="N134:P134"/>
    <mergeCell ref="B138:B139"/>
    <mergeCell ref="C138:E138"/>
    <mergeCell ref="F138:H138"/>
    <mergeCell ref="B126:B127"/>
    <mergeCell ref="C126:E126"/>
    <mergeCell ref="F126:H126"/>
    <mergeCell ref="J125:J126"/>
    <mergeCell ref="K125:M125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B63:B64"/>
    <mergeCell ref="C63:E63"/>
    <mergeCell ref="F63:H63"/>
    <mergeCell ref="J66:J67"/>
    <mergeCell ref="K66:M66"/>
    <mergeCell ref="B57:B58"/>
    <mergeCell ref="C57:E57"/>
    <mergeCell ref="F57:H57"/>
    <mergeCell ref="J57:J58"/>
    <mergeCell ref="K57:M57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2:P2"/>
    <mergeCell ref="B3:P3"/>
    <mergeCell ref="B4:B5"/>
    <mergeCell ref="C4:E4"/>
    <mergeCell ref="F4:H4"/>
    <mergeCell ref="J4:J5"/>
    <mergeCell ref="K4:M4"/>
    <mergeCell ref="N4:P4"/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</mergeCells>
  <conditionalFormatting sqref="A1:XFD1 B2:XFD3 B24:H30 B13:H13 F33:H33 B77:B83 C77:H84 B66:H66 B110:H110 B107:H108 I93:I96 F109:H109 B129:B135 C129:H136 B118:H118 J17:J18 J70 K69:P70 K121:P121 Q4:XFD33 I34:U34 V34:XFD79 Q35:U79 Q80:XFD1048576 J157:P1048576 F138:H138 B58:H58 F57:H57 C114:H114 F115:H115 I48:I51 B56:H56 I137:I1048576 B151:H1048576 I100:I102 A2:A1048576 J87:P87 I123:I124 J122:P122 B99:H105 J139:P139 J38:P40 J143:P145 J91:P93 J105:P108 J52:P56 C66:H72 C116:H116 C118:H124">
    <cfRule type="cellIs" dxfId="179" priority="503" operator="lessThan">
      <formula>0</formula>
    </cfRule>
  </conditionalFormatting>
  <conditionalFormatting sqref="B4 F4:I4 N4:P4 B5:I5 I6:I8 K5:P5 N20 K21:P21 N43 J43 K44:P44 N13 K14:P14 F21:H21 N29 K30:P30 B22:H22 B21 B33 B32:H32 B45 B10 F10:I10 C11:I11 I35:I47 B20:H20 I12:I33 B34:H34 B9:P9 K10:P10">
    <cfRule type="cellIs" dxfId="178" priority="365" operator="lessThan">
      <formula>0</formula>
    </cfRule>
  </conditionalFormatting>
  <conditionalFormatting sqref="K16:P16">
    <cfRule type="cellIs" dxfId="177" priority="358" operator="lessThan">
      <formula>0</formula>
    </cfRule>
  </conditionalFormatting>
  <conditionalFormatting sqref="C13:H13">
    <cfRule type="cellIs" dxfId="176" priority="363" operator="lessThan">
      <formula>0</formula>
    </cfRule>
  </conditionalFormatting>
  <conditionalFormatting sqref="K32:P32">
    <cfRule type="cellIs" dxfId="175" priority="357" operator="lessThan">
      <formula>0</formula>
    </cfRule>
  </conditionalFormatting>
  <conditionalFormatting sqref="B36:H36 B37:B43 C37:H45">
    <cfRule type="cellIs" dxfId="174" priority="356" operator="lessThan">
      <formula>0</formula>
    </cfRule>
  </conditionalFormatting>
  <conditionalFormatting sqref="C14:H19">
    <cfRule type="cellIs" dxfId="173" priority="354" operator="lessThan">
      <formula>0</formula>
    </cfRule>
  </conditionalFormatting>
  <conditionalFormatting sqref="B7:H7">
    <cfRule type="cellIs" dxfId="172" priority="353" operator="lessThan">
      <formula>0</formula>
    </cfRule>
  </conditionalFormatting>
  <conditionalFormatting sqref="B8:H8">
    <cfRule type="cellIs" dxfId="171" priority="352" operator="lessThan">
      <formula>0</formula>
    </cfRule>
  </conditionalFormatting>
  <conditionalFormatting sqref="K33:P33">
    <cfRule type="cellIs" dxfId="170" priority="348" operator="lessThan">
      <formula>0</formula>
    </cfRule>
  </conditionalFormatting>
  <conditionalFormatting sqref="B31:H31">
    <cfRule type="cellIs" dxfId="169" priority="350" operator="lessThan">
      <formula>0</formula>
    </cfRule>
  </conditionalFormatting>
  <conditionalFormatting sqref="B44">
    <cfRule type="cellIs" dxfId="168" priority="349" operator="lessThan">
      <formula>0</formula>
    </cfRule>
  </conditionalFormatting>
  <conditionalFormatting sqref="K17:P18">
    <cfRule type="cellIs" dxfId="167" priority="347" operator="lessThan">
      <formula>0</formula>
    </cfRule>
  </conditionalFormatting>
  <conditionalFormatting sqref="J8:P8 K7:P7">
    <cfRule type="cellIs" dxfId="166" priority="334" operator="lessThan">
      <formula>0</formula>
    </cfRule>
  </conditionalFormatting>
  <conditionalFormatting sqref="K23:P26">
    <cfRule type="cellIs" dxfId="165" priority="333" operator="lessThan">
      <formula>0</formula>
    </cfRule>
  </conditionalFormatting>
  <conditionalFormatting sqref="K11:P11">
    <cfRule type="cellIs" dxfId="164" priority="332" operator="lessThan">
      <formula>0</formula>
    </cfRule>
  </conditionalFormatting>
  <conditionalFormatting sqref="K27:P27">
    <cfRule type="cellIs" dxfId="163" priority="331" operator="lessThan">
      <formula>0</formula>
    </cfRule>
  </conditionalFormatting>
  <conditionalFormatting sqref="K43">
    <cfRule type="cellIs" dxfId="162" priority="330" operator="lessThan">
      <formula>0</formula>
    </cfRule>
  </conditionalFormatting>
  <conditionalFormatting sqref="K20">
    <cfRule type="cellIs" dxfId="161" priority="329" operator="lessThan">
      <formula>0</formula>
    </cfRule>
  </conditionalFormatting>
  <conditionalFormatting sqref="K4:M4">
    <cfRule type="cellIs" dxfId="160" priority="328" operator="lessThan">
      <formula>0</formula>
    </cfRule>
  </conditionalFormatting>
  <conditionalFormatting sqref="C4:E4">
    <cfRule type="cellIs" dxfId="159" priority="327" operator="lessThan">
      <formula>0</formula>
    </cfRule>
  </conditionalFormatting>
  <conditionalFormatting sqref="C10:E10">
    <cfRule type="cellIs" dxfId="158" priority="326" operator="lessThan">
      <formula>0</formula>
    </cfRule>
  </conditionalFormatting>
  <conditionalFormatting sqref="C21:E21">
    <cfRule type="cellIs" dxfId="157" priority="325" operator="lessThan">
      <formula>0</formula>
    </cfRule>
  </conditionalFormatting>
  <conditionalFormatting sqref="C33:E33">
    <cfRule type="cellIs" dxfId="156" priority="324" operator="lessThan">
      <formula>0</formula>
    </cfRule>
  </conditionalFormatting>
  <conditionalFormatting sqref="K29">
    <cfRule type="cellIs" dxfId="155" priority="323" operator="lessThan">
      <formula>0</formula>
    </cfRule>
  </conditionalFormatting>
  <conditionalFormatting sqref="K13">
    <cfRule type="cellIs" dxfId="154" priority="322" operator="lessThan">
      <formula>0</formula>
    </cfRule>
  </conditionalFormatting>
  <conditionalFormatting sqref="J4:J5">
    <cfRule type="cellIs" dxfId="153" priority="321" operator="lessThan">
      <formula>0</formula>
    </cfRule>
  </conditionalFormatting>
  <conditionalFormatting sqref="J27">
    <cfRule type="cellIs" dxfId="152" priority="310" operator="lessThan">
      <formula>0</formula>
    </cfRule>
  </conditionalFormatting>
  <conditionalFormatting sqref="J20 J13 J29 J10">
    <cfRule type="cellIs" dxfId="151" priority="320" operator="lessThan">
      <formula>0</formula>
    </cfRule>
  </conditionalFormatting>
  <conditionalFormatting sqref="J16">
    <cfRule type="cellIs" dxfId="150" priority="317" operator="lessThan">
      <formula>0</formula>
    </cfRule>
  </conditionalFormatting>
  <conditionalFormatting sqref="J32">
    <cfRule type="cellIs" dxfId="149" priority="316" operator="lessThan">
      <formula>0</formula>
    </cfRule>
  </conditionalFormatting>
  <conditionalFormatting sqref="J33">
    <cfRule type="cellIs" dxfId="148" priority="315" operator="lessThan">
      <formula>0</formula>
    </cfRule>
  </conditionalFormatting>
  <conditionalFormatting sqref="J23:J26">
    <cfRule type="cellIs" dxfId="147" priority="312" operator="lessThan">
      <formula>0</formula>
    </cfRule>
  </conditionalFormatting>
  <conditionalFormatting sqref="J11">
    <cfRule type="cellIs" dxfId="146" priority="311" operator="lessThan">
      <formula>0</formula>
    </cfRule>
  </conditionalFormatting>
  <conditionalFormatting sqref="B13">
    <cfRule type="cellIs" dxfId="145" priority="309" operator="lessThan">
      <formula>0</formula>
    </cfRule>
  </conditionalFormatting>
  <conditionalFormatting sqref="B14:B19">
    <cfRule type="cellIs" dxfId="144" priority="308" operator="lessThan">
      <formula>0</formula>
    </cfRule>
  </conditionalFormatting>
  <conditionalFormatting sqref="B57 N57:P57 K58:P58 J96 B106:H106 B73:B75 B85:B87 B62:B63 I52:I92">
    <cfRule type="cellIs" dxfId="143" priority="305" operator="lessThan">
      <formula>0</formula>
    </cfRule>
  </conditionalFormatting>
  <conditionalFormatting sqref="B60">
    <cfRule type="cellIs" dxfId="142" priority="293" operator="lessThan">
      <formula>0</formula>
    </cfRule>
  </conditionalFormatting>
  <conditionalFormatting sqref="B61">
    <cfRule type="cellIs" dxfId="141" priority="292" operator="lessThan">
      <formula>0</formula>
    </cfRule>
  </conditionalFormatting>
  <conditionalFormatting sqref="B84">
    <cfRule type="cellIs" dxfId="140" priority="291" operator="lessThan">
      <formula>0</formula>
    </cfRule>
  </conditionalFormatting>
  <conditionalFormatting sqref="K57:M57">
    <cfRule type="cellIs" dxfId="139" priority="271" operator="lessThan">
      <formula>0</formula>
    </cfRule>
  </conditionalFormatting>
  <conditionalFormatting sqref="C57:E57">
    <cfRule type="cellIs" dxfId="138" priority="270" operator="lessThan">
      <formula>0</formula>
    </cfRule>
  </conditionalFormatting>
  <conditionalFormatting sqref="J57:J58">
    <cfRule type="cellIs" dxfId="137" priority="264" operator="lessThan">
      <formula>0</formula>
    </cfRule>
  </conditionalFormatting>
  <conditionalFormatting sqref="J80">
    <cfRule type="cellIs" dxfId="136" priority="253" operator="lessThan">
      <formula>0</formula>
    </cfRule>
  </conditionalFormatting>
  <conditionalFormatting sqref="J73 J66 J82">
    <cfRule type="cellIs" dxfId="135" priority="263" operator="lessThan">
      <formula>0</formula>
    </cfRule>
  </conditionalFormatting>
  <conditionalFormatting sqref="J69">
    <cfRule type="cellIs" dxfId="134" priority="260" operator="lessThan">
      <formula>0</formula>
    </cfRule>
  </conditionalFormatting>
  <conditionalFormatting sqref="J85">
    <cfRule type="cellIs" dxfId="133" priority="259" operator="lessThan">
      <formula>0</formula>
    </cfRule>
  </conditionalFormatting>
  <conditionalFormatting sqref="J86">
    <cfRule type="cellIs" dxfId="132" priority="258" operator="lessThan">
      <formula>0</formula>
    </cfRule>
  </conditionalFormatting>
  <conditionalFormatting sqref="J76:J79">
    <cfRule type="cellIs" dxfId="131" priority="255" operator="lessThan">
      <formula>0</formula>
    </cfRule>
  </conditionalFormatting>
  <conditionalFormatting sqref="B67:B71">
    <cfRule type="cellIs" dxfId="130" priority="251" operator="lessThan">
      <formula>0</formula>
    </cfRule>
  </conditionalFormatting>
  <conditionalFormatting sqref="B109 N109:P109 K110:P110 B125:B127 B137:B139 B114:B115">
    <cfRule type="cellIs" dxfId="129" priority="248" operator="lessThan">
      <formula>0</formula>
    </cfRule>
  </conditionalFormatting>
  <conditionalFormatting sqref="B112">
    <cfRule type="cellIs" dxfId="128" priority="236" operator="lessThan">
      <formula>0</formula>
    </cfRule>
  </conditionalFormatting>
  <conditionalFormatting sqref="B113">
    <cfRule type="cellIs" dxfId="127" priority="235" operator="lessThan">
      <formula>0</formula>
    </cfRule>
  </conditionalFormatting>
  <conditionalFormatting sqref="B136">
    <cfRule type="cellIs" dxfId="126" priority="234" operator="lessThan">
      <formula>0</formula>
    </cfRule>
  </conditionalFormatting>
  <conditionalFormatting sqref="K109:M109">
    <cfRule type="cellIs" dxfId="125" priority="214" operator="lessThan">
      <formula>0</formula>
    </cfRule>
  </conditionalFormatting>
  <conditionalFormatting sqref="C109:E109">
    <cfRule type="cellIs" dxfId="124" priority="213" operator="lessThan">
      <formula>0</formula>
    </cfRule>
  </conditionalFormatting>
  <conditionalFormatting sqref="J109:J110">
    <cfRule type="cellIs" dxfId="123" priority="207" operator="lessThan">
      <formula>0</formula>
    </cfRule>
  </conditionalFormatting>
  <conditionalFormatting sqref="B119:B124">
    <cfRule type="cellIs" dxfId="122" priority="194" operator="lessThan">
      <formula>0</formula>
    </cfRule>
  </conditionalFormatting>
  <conditionalFormatting sqref="F74:H74 C75:H75 C85:H85 F63:H63 C62:H62 C64:H64 C73:H73 F86:H86 C87:H87">
    <cfRule type="cellIs" dxfId="121" priority="192" operator="lessThan">
      <formula>0</formula>
    </cfRule>
  </conditionalFormatting>
  <conditionalFormatting sqref="C60:H61">
    <cfRule type="cellIs" dxfId="120" priority="191" operator="lessThan">
      <formula>0</formula>
    </cfRule>
  </conditionalFormatting>
  <conditionalFormatting sqref="C89:H98">
    <cfRule type="cellIs" dxfId="119" priority="188" operator="lessThan">
      <formula>0</formula>
    </cfRule>
  </conditionalFormatting>
  <conditionalFormatting sqref="N73 K74:P74 N96 K97:P97 N66 K67:P67 N82 K83:P83">
    <cfRule type="cellIs" dxfId="118" priority="184" operator="lessThan">
      <formula>0</formula>
    </cfRule>
  </conditionalFormatting>
  <conditionalFormatting sqref="K85:P86">
    <cfRule type="cellIs" dxfId="117" priority="183" operator="lessThan">
      <formula>0</formula>
    </cfRule>
  </conditionalFormatting>
  <conditionalFormatting sqref="K76:P80">
    <cfRule type="cellIs" dxfId="116" priority="174" operator="lessThan">
      <formula>0</formula>
    </cfRule>
  </conditionalFormatting>
  <conditionalFormatting sqref="K60:P64">
    <cfRule type="cellIs" dxfId="115" priority="173" operator="lessThan">
      <formula>0</formula>
    </cfRule>
  </conditionalFormatting>
  <conditionalFormatting sqref="I97:I99 J125 N125 K126:P126 N148 J148 K149:P149 J118 N118 K119:P119 F126:H126 J134 N134 K135:P135 C127:H127 C137:H137 C125:H125 I103:I122 C139:H139 I125:I136">
    <cfRule type="cellIs" dxfId="114" priority="168" operator="lessThan">
      <formula>0</formula>
    </cfRule>
  </conditionalFormatting>
  <conditionalFormatting sqref="J121">
    <cfRule type="cellIs" dxfId="113" priority="161" operator="lessThan">
      <formula>0</formula>
    </cfRule>
  </conditionalFormatting>
  <conditionalFormatting sqref="C112:H113">
    <cfRule type="cellIs" dxfId="112" priority="167" operator="lessThan">
      <formula>0</formula>
    </cfRule>
  </conditionalFormatting>
  <conditionalFormatting sqref="K137:P138">
    <cfRule type="cellIs" dxfId="111" priority="163" operator="lessThan">
      <formula>0</formula>
    </cfRule>
  </conditionalFormatting>
  <conditionalFormatting sqref="J137">
    <cfRule type="cellIs" dxfId="110" priority="160" operator="lessThan">
      <formula>0</formula>
    </cfRule>
  </conditionalFormatting>
  <conditionalFormatting sqref="J138">
    <cfRule type="cellIs" dxfId="109" priority="159" operator="lessThan">
      <formula>0</formula>
    </cfRule>
  </conditionalFormatting>
  <conditionalFormatting sqref="K128:P132">
    <cfRule type="cellIs" dxfId="108" priority="149" operator="lessThan">
      <formula>0</formula>
    </cfRule>
  </conditionalFormatting>
  <conditionalFormatting sqref="K112:P116">
    <cfRule type="cellIs" dxfId="107" priority="148" operator="lessThan">
      <formula>0</formula>
    </cfRule>
  </conditionalFormatting>
  <conditionalFormatting sqref="J128:J131">
    <cfRule type="cellIs" dxfId="106" priority="146" operator="lessThan">
      <formula>0</formula>
    </cfRule>
  </conditionalFormatting>
  <conditionalFormatting sqref="J132">
    <cfRule type="cellIs" dxfId="105" priority="144" operator="lessThan">
      <formula>0</formula>
    </cfRule>
  </conditionalFormatting>
  <conditionalFormatting sqref="J7">
    <cfRule type="cellIs" dxfId="104" priority="136" operator="lessThan">
      <formula>0</formula>
    </cfRule>
  </conditionalFormatting>
  <conditionalFormatting sqref="J62">
    <cfRule type="cellIs" dxfId="103" priority="135" operator="lessThan">
      <formula>0</formula>
    </cfRule>
  </conditionalFormatting>
  <conditionalFormatting sqref="J61">
    <cfRule type="cellIs" dxfId="102" priority="133" operator="lessThan">
      <formula>0</formula>
    </cfRule>
  </conditionalFormatting>
  <conditionalFormatting sqref="J63">
    <cfRule type="cellIs" dxfId="101" priority="132" operator="lessThan">
      <formula>0</formula>
    </cfRule>
  </conditionalFormatting>
  <conditionalFormatting sqref="J64">
    <cfRule type="cellIs" dxfId="100" priority="131" operator="lessThan">
      <formula>0</formula>
    </cfRule>
  </conditionalFormatting>
  <conditionalFormatting sqref="J60">
    <cfRule type="cellIs" dxfId="99" priority="130" operator="lessThan">
      <formula>0</formula>
    </cfRule>
  </conditionalFormatting>
  <conditionalFormatting sqref="J114">
    <cfRule type="cellIs" dxfId="98" priority="129" operator="lessThan">
      <formula>0</formula>
    </cfRule>
  </conditionalFormatting>
  <conditionalFormatting sqref="J113">
    <cfRule type="cellIs" dxfId="97" priority="127" operator="lessThan">
      <formula>0</formula>
    </cfRule>
  </conditionalFormatting>
  <conditionalFormatting sqref="J115">
    <cfRule type="cellIs" dxfId="96" priority="126" operator="lessThan">
      <formula>0</formula>
    </cfRule>
  </conditionalFormatting>
  <conditionalFormatting sqref="J116">
    <cfRule type="cellIs" dxfId="95" priority="125" operator="lessThan">
      <formula>0</formula>
    </cfRule>
  </conditionalFormatting>
  <conditionalFormatting sqref="J112">
    <cfRule type="cellIs" dxfId="94" priority="124" operator="lessThan">
      <formula>0</formula>
    </cfRule>
  </conditionalFormatting>
  <conditionalFormatting sqref="C63:E63">
    <cfRule type="cellIs" dxfId="93" priority="123" operator="lessThan">
      <formula>0</formula>
    </cfRule>
  </conditionalFormatting>
  <conditionalFormatting sqref="C74:E74">
    <cfRule type="cellIs" dxfId="92" priority="122" operator="lessThan">
      <formula>0</formula>
    </cfRule>
  </conditionalFormatting>
  <conditionalFormatting sqref="K66:M66">
    <cfRule type="cellIs" dxfId="91" priority="121" operator="lessThan">
      <formula>0</formula>
    </cfRule>
  </conditionalFormatting>
  <conditionalFormatting sqref="K73:M73">
    <cfRule type="cellIs" dxfId="90" priority="120" operator="lessThan">
      <formula>0</formula>
    </cfRule>
  </conditionalFormatting>
  <conditionalFormatting sqref="C86:E86">
    <cfRule type="cellIs" dxfId="89" priority="119" operator="lessThan">
      <formula>0</formula>
    </cfRule>
  </conditionalFormatting>
  <conditionalFormatting sqref="K82:M82">
    <cfRule type="cellIs" dxfId="88" priority="118" operator="lessThan">
      <formula>0</formula>
    </cfRule>
  </conditionalFormatting>
  <conditionalFormatting sqref="K96:M96">
    <cfRule type="cellIs" dxfId="87" priority="117" operator="lessThan">
      <formula>0</formula>
    </cfRule>
  </conditionalFormatting>
  <conditionalFormatting sqref="K118:M118">
    <cfRule type="cellIs" dxfId="86" priority="116" operator="lessThan">
      <formula>0</formula>
    </cfRule>
  </conditionalFormatting>
  <conditionalFormatting sqref="K125:M125">
    <cfRule type="cellIs" dxfId="85" priority="115" operator="lessThan">
      <formula>0</formula>
    </cfRule>
  </conditionalFormatting>
  <conditionalFormatting sqref="K134:M134">
    <cfRule type="cellIs" dxfId="84" priority="114" operator="lessThan">
      <formula>0</formula>
    </cfRule>
  </conditionalFormatting>
  <conditionalFormatting sqref="K148:M148">
    <cfRule type="cellIs" dxfId="83" priority="113" operator="lessThan">
      <formula>0</formula>
    </cfRule>
  </conditionalFormatting>
  <conditionalFormatting sqref="C138:E138">
    <cfRule type="cellIs" dxfId="82" priority="112" operator="lessThan">
      <formula>0</formula>
    </cfRule>
  </conditionalFormatting>
  <conditionalFormatting sqref="C126:E126">
    <cfRule type="cellIs" dxfId="81" priority="111" operator="lessThan">
      <formula>0</formula>
    </cfRule>
  </conditionalFormatting>
  <conditionalFormatting sqref="C115:E115">
    <cfRule type="cellIs" dxfId="80" priority="110" operator="lessThan">
      <formula>0</formula>
    </cfRule>
  </conditionalFormatting>
  <conditionalFormatting sqref="B89:B98">
    <cfRule type="cellIs" dxfId="79" priority="109" operator="lessThan">
      <formula>0</formula>
    </cfRule>
  </conditionalFormatting>
  <conditionalFormatting sqref="B141:B150">
    <cfRule type="cellIs" dxfId="78" priority="107" operator="lessThan">
      <formula>0</formula>
    </cfRule>
  </conditionalFormatting>
  <conditionalFormatting sqref="C141:H149">
    <cfRule type="cellIs" dxfId="77" priority="106" operator="lessThan">
      <formula>0</formula>
    </cfRule>
  </conditionalFormatting>
  <conditionalFormatting sqref="C150:H150">
    <cfRule type="cellIs" dxfId="76" priority="105" operator="lessThan">
      <formula>0</formula>
    </cfRule>
  </conditionalFormatting>
  <conditionalFormatting sqref="N35 K36:P36">
    <cfRule type="cellIs" dxfId="75" priority="104" operator="lessThan">
      <formula>0</formula>
    </cfRule>
  </conditionalFormatting>
  <conditionalFormatting sqref="K35">
    <cfRule type="cellIs" dxfId="74" priority="100" operator="lessThan">
      <formula>0</formula>
    </cfRule>
  </conditionalFormatting>
  <conditionalFormatting sqref="J35">
    <cfRule type="cellIs" dxfId="73" priority="99" operator="lessThan">
      <formula>0</formula>
    </cfRule>
  </conditionalFormatting>
  <conditionalFormatting sqref="K41:P41">
    <cfRule type="cellIs" dxfId="72" priority="92" operator="lessThan">
      <formula>0</formula>
    </cfRule>
  </conditionalFormatting>
  <conditionalFormatting sqref="J41">
    <cfRule type="cellIs" dxfId="71" priority="89" operator="lessThan">
      <formula>0</formula>
    </cfRule>
  </conditionalFormatting>
  <conditionalFormatting sqref="N88 K89:P89">
    <cfRule type="cellIs" dxfId="70" priority="88" operator="lessThan">
      <formula>0</formula>
    </cfRule>
  </conditionalFormatting>
  <conditionalFormatting sqref="K88">
    <cfRule type="cellIs" dxfId="69" priority="87" operator="lessThan">
      <formula>0</formula>
    </cfRule>
  </conditionalFormatting>
  <conditionalFormatting sqref="J88">
    <cfRule type="cellIs" dxfId="68" priority="86" operator="lessThan">
      <formula>0</formula>
    </cfRule>
  </conditionalFormatting>
  <conditionalFormatting sqref="J94">
    <cfRule type="cellIs" dxfId="67" priority="80" operator="lessThan">
      <formula>0</formula>
    </cfRule>
  </conditionalFormatting>
  <conditionalFormatting sqref="N140 K141:P141">
    <cfRule type="cellIs" dxfId="66" priority="79" operator="lessThan">
      <formula>0</formula>
    </cfRule>
  </conditionalFormatting>
  <conditionalFormatting sqref="K140">
    <cfRule type="cellIs" dxfId="65" priority="78" operator="lessThan">
      <formula>0</formula>
    </cfRule>
  </conditionalFormatting>
  <conditionalFormatting sqref="J140">
    <cfRule type="cellIs" dxfId="64" priority="77" operator="lessThan">
      <formula>0</formula>
    </cfRule>
  </conditionalFormatting>
  <conditionalFormatting sqref="J146">
    <cfRule type="cellIs" dxfId="63" priority="71" operator="lessThan">
      <formula>0</formula>
    </cfRule>
  </conditionalFormatting>
  <conditionalFormatting sqref="K94:P94">
    <cfRule type="cellIs" dxfId="62" priority="68" operator="lessThan">
      <formula>0</formula>
    </cfRule>
  </conditionalFormatting>
  <conditionalFormatting sqref="K146:P146">
    <cfRule type="cellIs" dxfId="61" priority="65" operator="lessThan">
      <formula>0</formula>
    </cfRule>
  </conditionalFormatting>
  <conditionalFormatting sqref="B72">
    <cfRule type="cellIs" dxfId="60" priority="64" operator="lessThan">
      <formula>0</formula>
    </cfRule>
  </conditionalFormatting>
  <conditionalFormatting sqref="B12">
    <cfRule type="cellIs" dxfId="59" priority="62" operator="lessThan">
      <formula>0</formula>
    </cfRule>
  </conditionalFormatting>
  <conditionalFormatting sqref="C12:H12">
    <cfRule type="cellIs" dxfId="58" priority="61" operator="lessThan">
      <formula>0</formula>
    </cfRule>
  </conditionalFormatting>
  <conditionalFormatting sqref="B23">
    <cfRule type="cellIs" dxfId="57" priority="60" operator="lessThan">
      <formula>0</formula>
    </cfRule>
  </conditionalFormatting>
  <conditionalFormatting sqref="C23:H23">
    <cfRule type="cellIs" dxfId="56" priority="59" operator="lessThan">
      <formula>0</formula>
    </cfRule>
  </conditionalFormatting>
  <conditionalFormatting sqref="B35">
    <cfRule type="cellIs" dxfId="55" priority="58" operator="lessThan">
      <formula>0</formula>
    </cfRule>
  </conditionalFormatting>
  <conditionalFormatting sqref="C35:H35">
    <cfRule type="cellIs" dxfId="54" priority="57" operator="lessThan">
      <formula>0</formula>
    </cfRule>
  </conditionalFormatting>
  <conditionalFormatting sqref="J15">
    <cfRule type="cellIs" dxfId="53" priority="56" operator="lessThan">
      <formula>0</formula>
    </cfRule>
  </conditionalFormatting>
  <conditionalFormatting sqref="K15:P15">
    <cfRule type="cellIs" dxfId="52" priority="55" operator="lessThan">
      <formula>0</formula>
    </cfRule>
  </conditionalFormatting>
  <conditionalFormatting sqref="J22">
    <cfRule type="cellIs" dxfId="51" priority="54" operator="lessThan">
      <formula>0</formula>
    </cfRule>
  </conditionalFormatting>
  <conditionalFormatting sqref="K22:P22">
    <cfRule type="cellIs" dxfId="50" priority="53" operator="lessThan">
      <formula>0</formula>
    </cfRule>
  </conditionalFormatting>
  <conditionalFormatting sqref="J31">
    <cfRule type="cellIs" dxfId="49" priority="52" operator="lessThan">
      <formula>0</formula>
    </cfRule>
  </conditionalFormatting>
  <conditionalFormatting sqref="K31:P31">
    <cfRule type="cellIs" dxfId="48" priority="51" operator="lessThan">
      <formula>0</formula>
    </cfRule>
  </conditionalFormatting>
  <conditionalFormatting sqref="J37">
    <cfRule type="cellIs" dxfId="47" priority="50" operator="lessThan">
      <formula>0</formula>
    </cfRule>
  </conditionalFormatting>
  <conditionalFormatting sqref="K37:P37">
    <cfRule type="cellIs" dxfId="46" priority="49" operator="lessThan">
      <formula>0</formula>
    </cfRule>
  </conditionalFormatting>
  <conditionalFormatting sqref="J45:J51">
    <cfRule type="cellIs" dxfId="45" priority="48" operator="lessThan">
      <formula>0</formula>
    </cfRule>
  </conditionalFormatting>
  <conditionalFormatting sqref="K45:P51">
    <cfRule type="cellIs" dxfId="44" priority="47" operator="lessThan">
      <formula>0</formula>
    </cfRule>
  </conditionalFormatting>
  <conditionalFormatting sqref="B6">
    <cfRule type="cellIs" dxfId="43" priority="46" operator="lessThan">
      <formula>0</formula>
    </cfRule>
  </conditionalFormatting>
  <conditionalFormatting sqref="C6:H6">
    <cfRule type="cellIs" dxfId="42" priority="45" operator="lessThan">
      <formula>0</formula>
    </cfRule>
  </conditionalFormatting>
  <conditionalFormatting sqref="J6">
    <cfRule type="cellIs" dxfId="41" priority="44" operator="lessThan">
      <formula>0</formula>
    </cfRule>
  </conditionalFormatting>
  <conditionalFormatting sqref="K6:P6">
    <cfRule type="cellIs" dxfId="40" priority="43" operator="lessThan">
      <formula>0</formula>
    </cfRule>
  </conditionalFormatting>
  <conditionalFormatting sqref="J98:J104">
    <cfRule type="cellIs" dxfId="39" priority="42" operator="lessThan">
      <formula>0</formula>
    </cfRule>
  </conditionalFormatting>
  <conditionalFormatting sqref="K98:P104">
    <cfRule type="cellIs" dxfId="38" priority="41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K150:P156">
    <cfRule type="cellIs" dxfId="36" priority="39" operator="lessThan">
      <formula>0</formula>
    </cfRule>
  </conditionalFormatting>
  <conditionalFormatting sqref="J142">
    <cfRule type="cellIs" dxfId="35" priority="38" operator="lessThan">
      <formula>0</formula>
    </cfRule>
  </conditionalFormatting>
  <conditionalFormatting sqref="K142:P142">
    <cfRule type="cellIs" dxfId="34" priority="37" operator="lessThan">
      <formula>0</formula>
    </cfRule>
  </conditionalFormatting>
  <conditionalFormatting sqref="B140">
    <cfRule type="cellIs" dxfId="33" priority="36" operator="lessThan">
      <formula>0</formula>
    </cfRule>
  </conditionalFormatting>
  <conditionalFormatting sqref="C140:H140">
    <cfRule type="cellIs" dxfId="32" priority="35" operator="lessThan">
      <formula>0</formula>
    </cfRule>
  </conditionalFormatting>
  <conditionalFormatting sqref="B117">
    <cfRule type="cellIs" dxfId="31" priority="32" operator="lessThan">
      <formula>0</formula>
    </cfRule>
  </conditionalFormatting>
  <conditionalFormatting sqref="C117:H117">
    <cfRule type="cellIs" dxfId="30" priority="31" operator="lessThan">
      <formula>0</formula>
    </cfRule>
  </conditionalFormatting>
  <conditionalFormatting sqref="B128">
    <cfRule type="cellIs" dxfId="29" priority="30" operator="lessThan">
      <formula>0</formula>
    </cfRule>
  </conditionalFormatting>
  <conditionalFormatting sqref="C128:H128">
    <cfRule type="cellIs" dxfId="28" priority="29" operator="lessThan">
      <formula>0</formula>
    </cfRule>
  </conditionalFormatting>
  <conditionalFormatting sqref="J120">
    <cfRule type="cellIs" dxfId="27" priority="28" operator="lessThan">
      <formula>0</formula>
    </cfRule>
  </conditionalFormatting>
  <conditionalFormatting sqref="K120:P120">
    <cfRule type="cellIs" dxfId="26" priority="27" operator="lessThan">
      <formula>0</formula>
    </cfRule>
  </conditionalFormatting>
  <conditionalFormatting sqref="J127">
    <cfRule type="cellIs" dxfId="25" priority="26" operator="lessThan">
      <formula>0</formula>
    </cfRule>
  </conditionalFormatting>
  <conditionalFormatting sqref="K127:P127">
    <cfRule type="cellIs" dxfId="24" priority="25" operator="lessThan">
      <formula>0</formula>
    </cfRule>
  </conditionalFormatting>
  <conditionalFormatting sqref="J136">
    <cfRule type="cellIs" dxfId="23" priority="24" operator="lessThan">
      <formula>0</formula>
    </cfRule>
  </conditionalFormatting>
  <conditionalFormatting sqref="K136:P136">
    <cfRule type="cellIs" dxfId="22" priority="23" operator="lessThan">
      <formula>0</formula>
    </cfRule>
  </conditionalFormatting>
  <conditionalFormatting sqref="J111">
    <cfRule type="cellIs" dxfId="21" priority="22" operator="lessThan">
      <formula>0</formula>
    </cfRule>
  </conditionalFormatting>
  <conditionalFormatting sqref="K111:P111">
    <cfRule type="cellIs" dxfId="20" priority="21" operator="lessThan">
      <formula>0</formula>
    </cfRule>
  </conditionalFormatting>
  <conditionalFormatting sqref="B111">
    <cfRule type="cellIs" dxfId="19" priority="20" operator="lessThan">
      <formula>0</formula>
    </cfRule>
  </conditionalFormatting>
  <conditionalFormatting sqref="C111:H111">
    <cfRule type="cellIs" dxfId="18" priority="19" operator="lessThan">
      <formula>0</formula>
    </cfRule>
  </conditionalFormatting>
  <conditionalFormatting sqref="B76">
    <cfRule type="cellIs" dxfId="17" priority="18" operator="lessThan">
      <formula>0</formula>
    </cfRule>
  </conditionalFormatting>
  <conditionalFormatting sqref="C76:H76">
    <cfRule type="cellIs" dxfId="16" priority="17" operator="lessThan">
      <formula>0</formula>
    </cfRule>
  </conditionalFormatting>
  <conditionalFormatting sqref="B88">
    <cfRule type="cellIs" dxfId="15" priority="16" operator="lessThan">
      <formula>0</formula>
    </cfRule>
  </conditionalFormatting>
  <conditionalFormatting sqref="C88:H88">
    <cfRule type="cellIs" dxfId="14" priority="15" operator="lessThan">
      <formula>0</formula>
    </cfRule>
  </conditionalFormatting>
  <conditionalFormatting sqref="J90">
    <cfRule type="cellIs" dxfId="13" priority="14" operator="lessThan">
      <formula>0</formula>
    </cfRule>
  </conditionalFormatting>
  <conditionalFormatting sqref="K90:P90">
    <cfRule type="cellIs" dxfId="12" priority="13" operator="lessThan">
      <formula>0</formula>
    </cfRule>
  </conditionalFormatting>
  <conditionalFormatting sqref="J75">
    <cfRule type="cellIs" dxfId="11" priority="12" operator="lessThan">
      <formula>0</formula>
    </cfRule>
  </conditionalFormatting>
  <conditionalFormatting sqref="K75:P75">
    <cfRule type="cellIs" dxfId="10" priority="11" operator="lessThan">
      <formula>0</formula>
    </cfRule>
  </conditionalFormatting>
  <conditionalFormatting sqref="J84">
    <cfRule type="cellIs" dxfId="9" priority="10" operator="lessThan">
      <formula>0</formula>
    </cfRule>
  </conditionalFormatting>
  <conditionalFormatting sqref="K84:P84">
    <cfRule type="cellIs" dxfId="8" priority="9" operator="lessThan">
      <formula>0</formula>
    </cfRule>
  </conditionalFormatting>
  <conditionalFormatting sqref="J68">
    <cfRule type="cellIs" dxfId="7" priority="8" operator="lessThan">
      <formula>0</formula>
    </cfRule>
  </conditionalFormatting>
  <conditionalFormatting sqref="K68:P68">
    <cfRule type="cellIs" dxfId="6" priority="7" operator="lessThan">
      <formula>0</formula>
    </cfRule>
  </conditionalFormatting>
  <conditionalFormatting sqref="J59">
    <cfRule type="cellIs" dxfId="5" priority="6" operator="lessThan">
      <formula>0</formula>
    </cfRule>
  </conditionalFormatting>
  <conditionalFormatting sqref="K59:P59">
    <cfRule type="cellIs" dxfId="4" priority="5" operator="lessThan">
      <formula>0</formula>
    </cfRule>
  </conditionalFormatting>
  <conditionalFormatting sqref="B59">
    <cfRule type="cellIs" dxfId="3" priority="4" operator="lessThan">
      <formula>0</formula>
    </cfRule>
  </conditionalFormatting>
  <conditionalFormatting sqref="C59:H59">
    <cfRule type="cellIs" dxfId="2" priority="3" operator="lessThan">
      <formula>0</formula>
    </cfRule>
  </conditionalFormatting>
  <conditionalFormatting sqref="B65">
    <cfRule type="cellIs" dxfId="1" priority="2" operator="lessThan">
      <formula>0</formula>
    </cfRule>
  </conditionalFormatting>
  <conditionalFormatting sqref="C65:H65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FEEA2034-59E4-4AC1-97A4-74B0792FD996}"/>
</file>

<file path=customXml/itemProps2.xml><?xml version="1.0" encoding="utf-8"?>
<ds:datastoreItem xmlns:ds="http://schemas.openxmlformats.org/officeDocument/2006/customXml" ds:itemID="{FA9B405B-430F-40B5-B9F1-991170E0480A}"/>
</file>

<file path=customXml/itemProps3.xml><?xml version="1.0" encoding="utf-8"?>
<ds:datastoreItem xmlns:ds="http://schemas.openxmlformats.org/officeDocument/2006/customXml" ds:itemID="{D238B659-01CD-4177-AEE3-3E54BC3F8079}"/>
</file>

<file path=customXml/itemProps4.xml><?xml version="1.0" encoding="utf-8"?>
<ds:datastoreItem xmlns:ds="http://schemas.openxmlformats.org/officeDocument/2006/customXml" ds:itemID="{1B91FF40-5E21-403A-8CB1-E14EA70AD9B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MULO+C</vt:lpstr>
      <vt:lpstr>TOTAL U.S. MULO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MULO'!Print_Area</vt:lpstr>
      <vt:lpstr>'TOTAL U.S. MULO+C'!Print_Area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Daley, Madlyn</cp:lastModifiedBy>
  <cp:lastPrinted>2014-10-21T15:27:11Z</cp:lastPrinted>
  <dcterms:created xsi:type="dcterms:W3CDTF">2014-10-20T20:29:55Z</dcterms:created>
  <dcterms:modified xsi:type="dcterms:W3CDTF">2024-03-01T14:04:34Z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2026-01-31T06:00:00Z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;#Milk;#</vt:lpwstr>
  </property>
  <property fmtid="{D5CDD505-2E9C-101B-9397-08002B2CF9AE}" pid="10" name="Source">
    <vt:lpwstr>;#Circana;#</vt:lpwstr>
  </property>
  <property fmtid="{D5CDD505-2E9C-101B-9397-08002B2CF9AE}" pid="11" name="Collaboration Source">
    <vt:lpwstr>, </vt:lpwstr>
  </property>
  <property fmtid="{D5CDD505-2E9C-101B-9397-08002B2CF9AE}" pid="12" name="External Share Allowed">
    <vt:bool>true</vt:bool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