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Retail Sales Reports/"/>
    </mc:Choice>
  </mc:AlternateContent>
  <xr:revisionPtr revIDLastSave="0" documentId="8_{33024841-67BF-4839-84C5-381C5096153B}" xr6:coauthVersionLast="47" xr6:coauthVersionMax="47" xr10:uidLastSave="{00000000-0000-0000-0000-000000000000}"/>
  <bookViews>
    <workbookView xWindow="-120" yWindow="-120" windowWidth="29040" windowHeight="1584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C" sheetId="45" r:id="rId15"/>
    <sheet name="TOTAL U.S. MULO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CUSTOM REGIONS &amp; MARKETS" sheetId="22" r:id="rId23"/>
    <sheet name="DMI SR Data" sheetId="31" state="hidden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MULO'!$B$2:$Q$56,'TOTAL U.S. MULO'!$B$242:$Q$296</definedName>
    <definedName name="_xlnm.Print_Area" localSheetId="14">'TOTAL U.S. MULO+C'!$B$2:$Q$55,'TOTAL U.S. MULO+C'!$B$242:$Q$294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<sst xmlns="http://schemas.openxmlformats.org/spreadsheetml/2006/main" count="8832" uniqueCount="536">
  <si>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</si>
  <si>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</si>
  <si>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</si>
  <si>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</si>
  <si>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</si>
  <si>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</si>
  <si>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</si>
  <si>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</si>
  <si>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</si>
  <si>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</si>
  <si>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</si>
  <si>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</si>
  <si>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</si>
  <si>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</si>
  <si>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</si>
  <si>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</si>
  <si>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</si>
  <si>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</si>
  <si>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</si>
  <si>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</si>
  <si>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</si>
  <si>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FAT FREE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</si>
  <si>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</si>
  <si>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</si>
  <si>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</si>
  <si>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</si>
  <si>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</si>
  <si>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</si>
  <si>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</si>
  <si>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</si>
  <si>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</si>
  <si>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</si>
  <si>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</si>
  <si>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</si>
  <si>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</si>
  <si>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</si>
  <si>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</si>
  <si>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</si>
  <si>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</si>
  <si>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</si>
  <si>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</si>
  <si>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</si>
  <si>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</si>
  <si>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</si>
  <si>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</si>
  <si>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</si>
  <si>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</si>
  <si>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</si>
  <si>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</si>
  <si>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</si>
  <si>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</si>
  <si>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</si>
  <si>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</si>
  <si>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</si>
  <si>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</si>
  <si>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</si>
  <si>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</si>
  <si>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</si>
  <si>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</si>
  <si>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</si>
  <si>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</si>
  <si>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</si>
  <si>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</si>
  <si>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</si>
  <si>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</si>
  <si>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</si>
  <si>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</si>
  <si>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</si>
  <si>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</si>
  <si>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</si>
  <si>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</si>
  <si>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</si>
  <si>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</si>
  <si>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</si>
  <si>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</si>
  <si>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</si>
  <si>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</si>
  <si>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</si>
  <si>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</si>
  <si>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</si>
  <si>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</si>
  <si>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</si>
  <si>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</si>
  <si>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</si>
  <si>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</si>
  <si>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</si>
  <si>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</si>
  <si>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</si>
  <si>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</si>
  <si>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</si>
  <si>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</si>
  <si>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</si>
  <si>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</si>
  <si>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</si>
  <si>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</si>
  <si>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</si>
  <si>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</si>
  <si>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</si>
  <si>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</si>
  <si>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</si>
  <si>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</si>
  <si>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</si>
  <si>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</si>
  <si>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</si>
  <si>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</si>
  <si>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</si>
  <si>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</si>
  <si>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</si>
  <si>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</si>
  <si>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</si>
  <si>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</si>
  <si>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</si>
  <si>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</si>
  <si>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</si>
  <si>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</si>
  <si>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</si>
  <si>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</si>
  <si>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</si>
  <si>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</si>
  <si>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</si>
  <si>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</si>
  <si>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</si>
  <si>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</si>
  <si>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</si>
  <si>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</si>
  <si>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</si>
  <si>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</si>
  <si>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</si>
  <si>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</si>
  <si>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</si>
  <si>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</si>
  <si>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</si>
  <si>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</si>
  <si>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</si>
  <si>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</si>
  <si>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</si>
  <si>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</si>
  <si>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</si>
  <si>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</si>
  <si>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</si>
  <si>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</si>
  <si>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</si>
  <si>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</si>
  <si>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</si>
  <si>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</si>
  <si>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</si>
  <si>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</si>
  <si>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</si>
  <si>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</si>
  <si>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</si>
  <si>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</si>
  <si>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</si>
  <si>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</si>
  <si>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</si>
  <si>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</si>
  <si>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</si>
  <si>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</si>
  <si>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</si>
  <si>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</si>
  <si>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</si>
  <si>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</si>
  <si>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</si>
  <si>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</si>
  <si>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</si>
  <si>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</si>
  <si>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</si>
  <si>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</si>
  <si>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</si>
  <si>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</si>
  <si>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</si>
  <si>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</si>
  <si>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</si>
  <si>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</si>
  <si>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</si>
  <si>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</si>
  <si>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</si>
  <si>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</si>
  <si>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</si>
  <si>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</si>
  <si>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</si>
  <si>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</si>
  <si>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</si>
  <si>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</si>
  <si>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</si>
  <si>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</si>
  <si>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</si>
  <si>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</si>
  <si>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</si>
  <si>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</si>
  <si>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 xml:space="preserve">    Utah - Multi Outlet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</si>
  <si>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</si>
  <si>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</si>
  <si>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</si>
  <si>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</si>
  <si>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</si>
  <si>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</si>
  <si>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</si>
  <si>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</si>
  <si>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</si>
  <si>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</si>
  <si>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</si>
  <si>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</si>
  <si>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</si>
  <si>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</si>
  <si>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</si>
  <si>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</si>
  <si>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</si>
  <si>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</si>
  <si>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</si>
  <si>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</si>
  <si>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</si>
  <si>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</si>
  <si>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</si>
  <si>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</si>
  <si>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</si>
  <si>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</si>
  <si>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</si>
  <si>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</si>
  <si>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</si>
  <si>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</si>
  <si>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</si>
  <si>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</si>
  <si>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</si>
  <si>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</si>
  <si>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</si>
  <si>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</si>
  <si>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</si>
  <si>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</si>
  <si>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</si>
  <si>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</si>
  <si>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</si>
  <si>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</si>
  <si>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</si>
  <si>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</si>
  <si>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</si>
  <si>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</si>
  <si>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</si>
  <si>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</si>
  <si>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</si>
  <si>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</si>
  <si>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</si>
  <si>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</si>
  <si>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</si>
  <si>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</si>
  <si>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</si>
  <si>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</si>
  <si>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</si>
  <si>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</si>
  <si>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</si>
  <si>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</si>
  <si>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</si>
  <si>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</si>
  <si>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</si>
  <si>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</si>
  <si>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</si>
  <si>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</si>
  <si>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</si>
  <si>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</si>
  <si>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</si>
  <si>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</si>
  <si>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</si>
  <si>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</si>
  <si>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</si>
  <si>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</si>
  <si>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</si>
  <si>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</si>
  <si>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</si>
  <si>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</si>
  <si>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</si>
  <si>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</si>
  <si>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</si>
  <si>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</si>
  <si>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</si>
  <si>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</si>
  <si>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</si>
  <si>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</si>
  <si>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</si>
  <si>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</si>
  <si>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</si>
  <si>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</si>
  <si>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</si>
  <si>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</si>
  <si>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</si>
  <si>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</si>
  <si>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</si>
  <si>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</si>
  <si>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</si>
  <si>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</si>
  <si>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</si>
  <si>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</si>
  <si>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</si>
  <si>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</si>
  <si>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</si>
  <si>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</si>
  <si>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</si>
  <si>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</si>
  <si>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</si>
  <si>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</si>
  <si>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</si>
  <si>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</si>
  <si>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</si>
  <si>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</si>
  <si>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</si>
  <si>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</si>
  <si>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</si>
  <si>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</si>
  <si>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</si>
  <si>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</si>
  <si>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</si>
  <si>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</si>
  <si>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</si>
  <si>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</si>
  <si>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</si>
  <si>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</si>
  <si>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</si>
  <si>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</si>
  <si>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</si>
  <si>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Dairy West - MULO (U)</t>
  </si>
  <si>
    <t>DAIRY WEST - MULO</t>
  </si>
  <si>
    <t>DAIRY FARMERS OF WISCONSIN - MULO</t>
  </si>
  <si>
    <t>ADA INDIANA - MULO</t>
  </si>
  <si>
    <t>ADA NORTHEAST - MULO</t>
  </si>
  <si>
    <t>NEW ENGLAND DAIRY ASSOCIATION - MULO</t>
  </si>
  <si>
    <t>THE DAIRY ALLIANCE</t>
  </si>
  <si>
    <t>THE DAIRY ALLIANCE  - MULO</t>
  </si>
  <si>
    <t>DAIRY FARMERS OF WASHINGTON - MULO</t>
  </si>
  <si>
    <t>MONTHLY TOP LINE - CHEESE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</si>
  <si>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</si>
  <si>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</si>
  <si>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</si>
  <si>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</si>
  <si>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</si>
  <si>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</si>
  <si>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</si>
  <si>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</si>
  <si>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</si>
  <si>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</si>
  <si>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</si>
  <si>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</si>
  <si>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</si>
  <si>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</si>
  <si>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</si>
  <si>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</si>
  <si>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</si>
  <si>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</si>
  <si>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</si>
  <si>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</si>
  <si>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</si>
  <si>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</si>
  <si>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</si>
  <si>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</si>
  <si>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</si>
  <si>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</si>
  <si>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</si>
  <si>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</si>
  <si>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</si>
  <si>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</si>
  <si>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</si>
  <si>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</si>
  <si>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</si>
  <si>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</si>
  <si>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</si>
  <si>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</si>
  <si>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</si>
  <si>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</si>
  <si>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</si>
  <si>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</si>
  <si>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</si>
  <si>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</si>
  <si>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</si>
  <si>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</si>
  <si>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</si>
  <si>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</si>
  <si>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</si>
  <si>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</si>
  <si>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</si>
  <si>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</si>
  <si>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</si>
  <si>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</si>
  <si>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</si>
  <si>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</si>
  <si>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</si>
  <si>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</si>
  <si>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</si>
  <si>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</si>
  <si>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</si>
  <si>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</si>
  <si>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</si>
  <si>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</si>
  <si>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</si>
  <si>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</si>
  <si>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</si>
  <si>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</si>
  <si>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</si>
  <si>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</si>
  <si>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</si>
  <si>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</si>
  <si>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</si>
  <si>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</si>
  <si>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</si>
  <si>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</si>
  <si>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</si>
  <si>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</si>
  <si>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</si>
  <si>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</si>
  <si>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</si>
  <si>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</si>
  <si>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</si>
  <si>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</si>
  <si>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</si>
  <si>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</si>
  <si>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</si>
  <si>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</si>
  <si>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</si>
  <si>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</si>
  <si>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</si>
  <si>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</si>
  <si>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</si>
  <si>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</si>
  <si>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</si>
  <si>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</si>
  <si>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</si>
  <si>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</si>
  <si>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</si>
  <si>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</si>
  <si>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</si>
  <si>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</si>
  <si>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</si>
  <si>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</si>
  <si>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</si>
  <si>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</si>
  <si>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</si>
  <si>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</si>
  <si>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</si>
  <si>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</si>
  <si>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</si>
  <si>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</si>
  <si>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</si>
  <si>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</si>
  <si>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</si>
  <si>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</si>
  <si>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</si>
  <si>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</si>
  <si>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</si>
  <si>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</si>
  <si>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</si>
  <si>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</si>
  <si>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</si>
  <si>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</si>
  <si>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</si>
  <si>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FLORIDA DAIRY FARMERS - MULO 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</si>
  <si>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</si>
  <si>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</si>
  <si>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</si>
  <si>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</si>
  <si>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</si>
  <si>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</si>
  <si>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</si>
  <si>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</si>
  <si>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</si>
  <si>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</si>
  <si>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</si>
  <si>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</si>
  <si>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</si>
  <si>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</si>
  <si>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</si>
  <si>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</si>
  <si>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</si>
  <si>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</si>
  <si>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</si>
  <si>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</si>
  <si>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</si>
  <si>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</si>
  <si>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</si>
  <si>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</si>
  <si>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</si>
  <si>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</si>
  <si>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</si>
  <si>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</si>
  <si>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</si>
  <si>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</si>
  <si>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</si>
  <si>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</si>
  <si>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</si>
  <si>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</si>
  <si>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</si>
  <si>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</si>
  <si>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</si>
  <si>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</si>
  <si>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</si>
  <si>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</si>
  <si>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</si>
  <si>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</si>
  <si>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</si>
  <si>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</si>
  <si>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</si>
  <si>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</si>
  <si>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</si>
  <si>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</si>
  <si>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</si>
  <si>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</si>
  <si>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</si>
  <si>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</si>
  <si>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</si>
  <si>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</si>
  <si>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</si>
  <si>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</si>
  <si>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</si>
  <si>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</si>
  <si>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</si>
  <si>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</si>
  <si>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>New Mexico - Multi Outlet</t>
  </si>
  <si>
    <t xml:space="preserve">        New Mexico - Multi Outlet</t>
  </si>
  <si>
    <t xml:space="preserve">      New Mexico - Multi Outlet</t>
  </si>
  <si>
    <t xml:space="preserve">  Midwest Dairy Association - DMI SR - Multi Outlet</t>
  </si>
  <si>
    <t xml:space="preserve">      Arkansas - Multi Outlet</t>
  </si>
  <si>
    <t xml:space="preserve">      Illinois - Multi Outlet</t>
  </si>
  <si>
    <t xml:space="preserve">      Iowa - Multi Outlet</t>
  </si>
  <si>
    <t xml:space="preserve">      Kansas - Multi Outlet</t>
  </si>
  <si>
    <t xml:space="preserve">      Minnesota - Multi Outlet</t>
  </si>
  <si>
    <t xml:space="preserve">      Missouri - Multi Outlet</t>
  </si>
  <si>
    <t xml:space="preserve">      Nebraska - Multi Outlet</t>
  </si>
  <si>
    <t xml:space="preserve">      South Dakota - Multi Outlet</t>
  </si>
  <si>
    <t xml:space="preserve">      Tulsa, OK - Multi Outlet</t>
  </si>
  <si>
    <t xml:space="preserve">  North Dakota - Multi Outlet</t>
  </si>
  <si>
    <t>Great Lakes - Standard - Multi Outlet</t>
  </si>
  <si>
    <t>South Central - Standard - Multi Outlet</t>
  </si>
  <si>
    <t>Plains - Standard - Multi Outlet</t>
  </si>
  <si>
    <t>Mid-South - Standard - Multi Outlet</t>
  </si>
  <si>
    <t>Northeast - Standard - Multi Outlet</t>
  </si>
  <si>
    <t>Southeast - Standard - Multi Outlet</t>
  </si>
  <si>
    <t>California - Standard - Multi Outlet</t>
  </si>
  <si>
    <t>West - Standard - Multi Outlet</t>
  </si>
  <si>
    <t>4 WEEKS ENDING01-28-2024</t>
  </si>
  <si>
    <t>LATEST 52 WEEKS ENDING 01-28-2024</t>
  </si>
  <si>
    <t>YTD ENDING 01-28-2024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</si>
</sst>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631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Font="1" applyFill="1" applyBorder="1" applyAlignment="1" applyProtection="1">
      <alignment vertical="center"/>
      <protection hidden="1"/>
    </xf>
    <xf numFmtId="166" fontId="0" fillId="0" borderId="4" xfId="0" applyNumberFormat="1" applyFont="1" applyFill="1" applyBorder="1" applyAlignment="1">
      <alignment vertical="center"/>
    </xf>
    <xf numFmtId="164" fontId="0" fillId="0" borderId="17" xfId="0" applyNumberFormat="1" applyFont="1" applyFill="1" applyBorder="1" applyAlignment="1">
      <alignment horizontal="center" vertical="center"/>
    </xf>
    <xf numFmtId="3" fontId="0" fillId="0" borderId="9" xfId="0" applyNumberFormat="1" applyFont="1" applyFill="1" applyBorder="1" applyAlignment="1" applyProtection="1">
      <alignment vertical="center"/>
      <protection hidden="1"/>
    </xf>
    <xf numFmtId="166" fontId="0" fillId="0" borderId="9" xfId="0" applyNumberFormat="1" applyFont="1" applyFill="1" applyBorder="1" applyAlignment="1">
      <alignment vertical="center"/>
    </xf>
    <xf numFmtId="164" fontId="0" fillId="0" borderId="10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 applyProtection="1">
      <alignment vertical="center"/>
      <protection hidden="1"/>
    </xf>
    <xf numFmtId="3" fontId="0" fillId="0" borderId="16" xfId="0" applyNumberFormat="1" applyFont="1" applyFill="1" applyBorder="1" applyAlignment="1" applyProtection="1">
      <alignment vertical="center"/>
      <protection hidden="1"/>
    </xf>
    <xf numFmtId="166" fontId="0" fillId="0" borderId="31" xfId="0" applyNumberFormat="1" applyFont="1" applyFill="1" applyBorder="1" applyAlignment="1">
      <alignment vertical="center"/>
    </xf>
    <xf numFmtId="166" fontId="0" fillId="0" borderId="32" xfId="0" applyNumberFormat="1" applyFont="1" applyFill="1" applyBorder="1" applyAlignment="1">
      <alignment vertical="center"/>
    </xf>
    <xf numFmtId="164" fontId="0" fillId="0" borderId="28" xfId="0" applyNumberFormat="1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0" fontId="2" fillId="2" borderId="15" xfId="0" applyNumberFormat="1" applyFont="1" applyFill="1" applyBorder="1" applyAlignment="1">
      <alignment horizontal="center" vertical="center" wrapText="1"/>
    </xf>
    <xf numFmtId="0" fontId="2" fillId="2" borderId="30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3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10" xfId="0" applyNumberFormat="1" applyFont="1" applyFill="1" applyBorder="1" applyAlignment="1">
      <alignment horizontal="center" vertical="center"/>
    </xf>
    <xf numFmtId="167" fontId="0" fillId="0" borderId="17" xfId="0" applyNumberFormat="1" applyFont="1" applyFill="1" applyBorder="1" applyAlignment="1">
      <alignment horizontal="center" vertical="center"/>
    </xf>
    <xf numFmtId="0" fontId="3" fillId="2" borderId="11" xfId="2" applyNumberFormat="1" applyFont="1" applyFill="1" applyBorder="1" applyAlignment="1">
      <alignment horizontal="center" vertical="center" wrapText="1"/>
    </xf>
    <xf numFmtId="0" fontId="3" fillId="2" borderId="12" xfId="2" applyNumberFormat="1" applyFont="1" applyFill="1" applyBorder="1" applyAlignment="1">
      <alignment horizontal="center" vertical="center" wrapText="1"/>
    </xf>
    <xf numFmtId="0" fontId="3" fillId="2" borderId="33" xfId="2" applyNumberFormat="1" applyFont="1" applyFill="1" applyBorder="1" applyAlignment="1">
      <alignment horizontal="center" vertical="center" wrapText="1"/>
    </xf>
    <xf numFmtId="0" fontId="3" fillId="0" borderId="39" xfId="2" applyFont="1" applyFill="1" applyBorder="1" applyAlignment="1">
      <alignment horizontal="center" vertical="center"/>
    </xf>
    <xf numFmtId="0" fontId="3" fillId="0" borderId="44" xfId="2" applyFont="1" applyFill="1" applyBorder="1" applyAlignment="1">
      <alignment horizontal="center" vertical="center"/>
    </xf>
    <xf numFmtId="0" fontId="3" fillId="0" borderId="41" xfId="2" applyFont="1" applyFill="1" applyBorder="1" applyAlignment="1">
      <alignment horizontal="center" vertical="center"/>
    </xf>
    <xf numFmtId="0" fontId="3" fillId="0" borderId="40" xfId="2" applyFont="1" applyFill="1" applyBorder="1" applyAlignment="1">
      <alignment horizontal="center" vertical="center"/>
    </xf>
    <xf numFmtId="0" fontId="3" fillId="2" borderId="29" xfId="2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6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45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3" xfId="0" applyFont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 wrapText="1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0" fontId="0" fillId="0" borderId="0" xfId="0"/>
    <xf numFmtId="3" fontId="0" fillId="5" borderId="4" xfId="0" applyNumberFormat="1" applyFon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ont="1" applyFill="1" applyBorder="1" applyAlignment="1" applyProtection="1">
      <alignment vertical="center"/>
      <protection hidden="1"/>
    </xf>
    <xf numFmtId="0" fontId="3" fillId="0" borderId="38" xfId="2" applyFont="1" applyFill="1" applyBorder="1" applyAlignment="1">
      <alignment horizontal="center" vertical="center"/>
    </xf>
    <xf numFmtId="164" fontId="0" fillId="5" borderId="4" xfId="0" applyNumberFormat="1" applyFont="1" applyFill="1" applyBorder="1" applyAlignment="1">
      <alignment horizontal="center" vertical="center"/>
    </xf>
    <xf numFmtId="166" fontId="0" fillId="5" borderId="4" xfId="0" applyNumberFormat="1" applyFont="1" applyFill="1" applyBorder="1" applyAlignment="1">
      <alignment vertical="center"/>
    </xf>
    <xf numFmtId="164" fontId="0" fillId="5" borderId="17" xfId="0" applyNumberFormat="1" applyFon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ont="1" applyFill="1" applyBorder="1" applyAlignment="1" applyProtection="1">
      <alignment vertical="center"/>
      <protection hidden="1"/>
    </xf>
    <xf numFmtId="3" fontId="0" fillId="5" borderId="26" xfId="0" applyNumberFormat="1" applyFont="1" applyFill="1" applyBorder="1" applyAlignment="1" applyProtection="1">
      <alignment vertical="center"/>
      <protection hidden="1"/>
    </xf>
    <xf numFmtId="164" fontId="0" fillId="5" borderId="26" xfId="0" applyNumberFormat="1" applyFont="1" applyFill="1" applyBorder="1" applyAlignment="1">
      <alignment horizontal="center" vertical="center"/>
    </xf>
    <xf numFmtId="166" fontId="0" fillId="5" borderId="26" xfId="0" applyNumberFormat="1" applyFont="1" applyFill="1" applyBorder="1" applyAlignment="1">
      <alignment vertical="center"/>
    </xf>
    <xf numFmtId="164" fontId="0" fillId="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3" fontId="0" fillId="0" borderId="0" xfId="0" applyNumberFormat="1" applyFont="1" applyFill="1" applyBorder="1" applyAlignment="1" applyProtection="1"/>
    <xf numFmtId="3" fontId="0" fillId="0" borderId="53" xfId="0" applyNumberFormat="1" applyFont="1" applyFill="1" applyBorder="1" applyAlignment="1" applyProtection="1">
      <alignment vertical="center"/>
      <protection hidden="1"/>
    </xf>
    <xf numFmtId="3" fontId="0" fillId="0" borderId="26" xfId="0" applyNumberFormat="1" applyFont="1" applyFill="1" applyBorder="1" applyAlignment="1" applyProtection="1">
      <alignment vertical="center"/>
      <protection hidden="1"/>
    </xf>
    <xf numFmtId="164" fontId="0" fillId="0" borderId="27" xfId="0" applyNumberFormat="1" applyFont="1" applyFill="1" applyBorder="1" applyAlignment="1">
      <alignment horizontal="center" vertical="center"/>
    </xf>
    <xf numFmtId="166" fontId="0" fillId="0" borderId="34" xfId="0" applyNumberFormat="1" applyFont="1" applyFill="1" applyBorder="1" applyAlignment="1">
      <alignment vertical="center"/>
    </xf>
    <xf numFmtId="166" fontId="0" fillId="0" borderId="26" xfId="0" applyNumberFormat="1" applyFont="1" applyFill="1" applyBorder="1" applyAlignment="1">
      <alignment vertical="center"/>
    </xf>
    <xf numFmtId="164" fontId="0" fillId="0" borderId="54" xfId="0" applyNumberFormat="1" applyFont="1" applyFill="1" applyBorder="1" applyAlignment="1">
      <alignment horizontal="center" vertical="center"/>
    </xf>
    <xf numFmtId="167" fontId="0" fillId="0" borderId="53" xfId="0" applyNumberFormat="1" applyFont="1" applyFill="1" applyBorder="1" applyAlignment="1">
      <alignment horizontal="center" vertical="center"/>
    </xf>
    <xf numFmtId="167" fontId="0" fillId="0" borderId="27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1" fillId="5" borderId="0" xfId="0" applyFont="1" applyFill="1" applyBorder="1" applyAlignment="1">
      <alignment horizontal="center" vertical="center"/>
    </xf>
    <xf numFmtId="164" fontId="3" fillId="0" borderId="13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 applyProtection="1">
      <alignment vertical="center"/>
      <protection hidden="1"/>
    </xf>
    <xf numFmtId="166" fontId="3" fillId="0" borderId="12" xfId="0" applyNumberFormat="1" applyFont="1" applyFill="1" applyBorder="1" applyAlignment="1">
      <alignment vertical="center"/>
    </xf>
    <xf numFmtId="2" fontId="3" fillId="0" borderId="13" xfId="0" applyNumberFormat="1" applyFont="1" applyFill="1" applyBorder="1" applyAlignment="1">
      <alignment horizontal="center" vertical="center"/>
    </xf>
    <xf numFmtId="164" fontId="3" fillId="0" borderId="17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 applyProtection="1">
      <alignment vertical="center"/>
      <protection hidden="1"/>
    </xf>
    <xf numFmtId="166" fontId="3" fillId="0" borderId="4" xfId="0" applyNumberFormat="1" applyFont="1" applyFill="1" applyBorder="1" applyAlignment="1">
      <alignment vertical="center"/>
    </xf>
    <xf numFmtId="2" fontId="3" fillId="0" borderId="17" xfId="0" applyNumberFormat="1" applyFont="1" applyFill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NumberFormat="1" applyFont="1" applyFill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NumberFormat="1" applyFont="1" applyFill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Fill="1" applyBorder="1" applyAlignment="1">
      <alignment horizontal="left" vertical="center" indent="2"/>
    </xf>
    <xf numFmtId="0" fontId="2" fillId="0" borderId="44" xfId="0" applyFont="1" applyFill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Fill="1" applyBorder="1" applyAlignment="1">
      <alignment horizontal="left" vertical="center"/>
    </xf>
    <xf numFmtId="0" fontId="2" fillId="0" borderId="39" xfId="0" applyFont="1" applyFill="1" applyBorder="1" applyAlignment="1">
      <alignment horizontal="left" vertical="center"/>
    </xf>
    <xf numFmtId="3" fontId="3" fillId="0" borderId="11" xfId="0" applyNumberFormat="1" applyFont="1" applyFill="1" applyBorder="1" applyAlignment="1" applyProtection="1">
      <alignment vertical="center"/>
      <protection hidden="1"/>
    </xf>
    <xf numFmtId="166" fontId="3" fillId="0" borderId="11" xfId="0" applyNumberFormat="1" applyFont="1" applyFill="1" applyBorder="1" applyAlignment="1">
      <alignment vertical="center"/>
    </xf>
    <xf numFmtId="2" fontId="3" fillId="0" borderId="11" xfId="0" applyNumberFormat="1" applyFont="1" applyFill="1" applyBorder="1" applyAlignment="1">
      <alignment horizontal="center" vertical="center"/>
    </xf>
    <xf numFmtId="3" fontId="3" fillId="0" borderId="16" xfId="0" applyNumberFormat="1" applyFont="1" applyFill="1" applyBorder="1" applyAlignment="1" applyProtection="1">
      <alignment vertical="center"/>
      <protection hidden="1"/>
    </xf>
    <xf numFmtId="166" fontId="3" fillId="0" borderId="16" xfId="0" applyNumberFormat="1" applyFont="1" applyFill="1" applyBorder="1" applyAlignment="1">
      <alignment vertical="center"/>
    </xf>
    <xf numFmtId="2" fontId="3" fillId="0" borderId="16" xfId="0" applyNumberFormat="1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 applyProtection="1">
      <alignment vertical="center"/>
      <protection hidden="1"/>
    </xf>
    <xf numFmtId="3" fontId="3" fillId="0" borderId="8" xfId="0" applyNumberFormat="1" applyFont="1" applyFill="1" applyBorder="1" applyAlignment="1" applyProtection="1">
      <alignment vertical="center"/>
      <protection hidden="1"/>
    </xf>
    <xf numFmtId="166" fontId="3" fillId="0" borderId="9" xfId="0" applyNumberFormat="1" applyFont="1" applyFill="1" applyBorder="1" applyAlignment="1">
      <alignment vertical="center"/>
    </xf>
    <xf numFmtId="166" fontId="3" fillId="0" borderId="8" xfId="0" applyNumberFormat="1" applyFont="1" applyFill="1" applyBorder="1" applyAlignment="1">
      <alignment vertical="center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Font="1" applyFill="1" applyBorder="1" applyAlignment="1">
      <alignment horizontal="right" vertical="center"/>
    </xf>
    <xf numFmtId="168" fontId="0" fillId="0" borderId="41" xfId="0" applyNumberFormat="1" applyFont="1" applyFill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Font="1" applyFill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Font="1" applyFill="1" applyBorder="1" applyAlignment="1">
      <alignment horizontal="right" vertical="center"/>
    </xf>
    <xf numFmtId="168" fontId="0" fillId="0" borderId="44" xfId="0" applyNumberFormat="1" applyFont="1" applyFill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Font="1" applyFill="1" applyBorder="1" applyAlignment="1">
      <alignment horizontal="right" vertical="center"/>
    </xf>
    <xf numFmtId="168" fontId="0" fillId="0" borderId="39" xfId="0" applyNumberFormat="1" applyFont="1" applyFill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Font="1" applyFill="1" applyBorder="1" applyAlignment="1">
      <alignment horizontal="right" vertical="center"/>
    </xf>
    <xf numFmtId="168" fontId="0" fillId="0" borderId="52" xfId="0" applyNumberFormat="1" applyFont="1" applyFill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Fill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ont="1" applyFill="1" applyBorder="1" applyAlignment="1">
      <alignment horizontal="right" vertical="center"/>
    </xf>
    <xf numFmtId="168" fontId="0" fillId="5" borderId="52" xfId="0" applyNumberFormat="1" applyFont="1" applyFill="1" applyBorder="1" applyAlignment="1">
      <alignment horizontal="right" vertical="center"/>
    </xf>
    <xf numFmtId="2" fontId="0" fillId="5" borderId="30" xfId="0" applyNumberFormat="1" applyFon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ont="1" applyFill="1" applyBorder="1" applyAlignment="1">
      <alignment horizontal="right" vertical="center"/>
    </xf>
    <xf numFmtId="168" fontId="0" fillId="5" borderId="44" xfId="0" applyNumberFormat="1" applyFont="1" applyFill="1" applyBorder="1" applyAlignment="1">
      <alignment horizontal="right" vertical="center"/>
    </xf>
    <xf numFmtId="2" fontId="0" fillId="5" borderId="32" xfId="0" applyNumberFormat="1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ont="1" applyFill="1" applyBorder="1" applyAlignment="1">
      <alignment horizontal="right" vertical="center"/>
    </xf>
    <xf numFmtId="168" fontId="0" fillId="5" borderId="39" xfId="0" applyNumberFormat="1" applyFont="1" applyFill="1" applyBorder="1" applyAlignment="1">
      <alignment horizontal="right" vertical="center"/>
    </xf>
    <xf numFmtId="2" fontId="0" fillId="5" borderId="35" xfId="0" applyNumberFormat="1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ont="1" applyFill="1" applyBorder="1" applyAlignment="1">
      <alignment horizontal="right" vertical="center"/>
    </xf>
    <xf numFmtId="168" fontId="0" fillId="5" borderId="41" xfId="0" applyNumberFormat="1" applyFont="1" applyFill="1" applyBorder="1" applyAlignment="1">
      <alignment horizontal="right" vertical="center"/>
    </xf>
    <xf numFmtId="2" fontId="0" fillId="5" borderId="33" xfId="0" applyNumberFormat="1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NumberFormat="1" applyFont="1" applyFill="1" applyBorder="1" applyAlignment="1">
      <alignment horizontal="left" vertical="center"/>
    </xf>
    <xf numFmtId="0" fontId="2" fillId="3" borderId="20" xfId="0" applyNumberFormat="1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ont="1" applyFill="1" applyBorder="1" applyAlignment="1">
      <alignment horizontal="right" vertical="center"/>
    </xf>
    <xf numFmtId="168" fontId="0" fillId="5" borderId="40" xfId="0" applyNumberFormat="1" applyFont="1" applyFill="1" applyBorder="1" applyAlignment="1">
      <alignment horizontal="right" vertical="center"/>
    </xf>
    <xf numFmtId="2" fontId="0" fillId="5" borderId="31" xfId="0" applyNumberFormat="1" applyFon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on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on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on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on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on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Font="1" applyFill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Font="1" applyFill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Font="1" applyFill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Font="1" applyFill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Fill="1" applyBorder="1" applyAlignment="1">
      <alignment horizontal="center" vertical="center"/>
    </xf>
    <xf numFmtId="4" fontId="3" fillId="0" borderId="9" xfId="0" applyNumberFormat="1" applyFont="1" applyFill="1" applyBorder="1" applyAlignment="1">
      <alignment horizontal="center" vertical="center"/>
    </xf>
    <xf numFmtId="165" fontId="3" fillId="0" borderId="16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165" fontId="3" fillId="0" borderId="11" xfId="0" applyNumberFormat="1" applyFont="1" applyFill="1" applyBorder="1" applyAlignment="1">
      <alignment horizontal="center" vertical="center"/>
    </xf>
    <xf numFmtId="4" fontId="3" fillId="0" borderId="12" xfId="0" applyNumberFormat="1" applyFont="1" applyFill="1" applyBorder="1" applyAlignment="1">
      <alignment horizontal="center" vertical="center"/>
    </xf>
    <xf numFmtId="165" fontId="3" fillId="5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0" borderId="0" xfId="0" applyFill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0" fillId="0" borderId="0" xfId="0" applyBorder="1"/>
    <xf numFmtId="0" fontId="0" fillId="6" borderId="0" xfId="0" applyNumberFormat="1" applyFont="1" applyFill="1" applyBorder="1" applyAlignment="1">
      <alignment horizontal="left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on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3" fontId="14" fillId="0" borderId="0" xfId="0" applyNumberFormat="1" applyFont="1" applyFill="1" applyBorder="1" applyAlignment="1" applyProtection="1"/>
    <xf numFmtId="164" fontId="14" fillId="0" borderId="0" xfId="0" applyNumberFormat="1" applyFont="1" applyFill="1" applyBorder="1"/>
    <xf numFmtId="166" fontId="14" fillId="0" borderId="0" xfId="0" applyNumberFormat="1" applyFont="1" applyFill="1" applyBorder="1"/>
    <xf numFmtId="0" fontId="0" fillId="0" borderId="0" xfId="0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Fill="1" applyBorder="1" applyAlignment="1">
      <alignment horizontal="left" vertical="center"/>
    </xf>
    <xf numFmtId="0" fontId="2" fillId="3" borderId="22" xfId="0" applyNumberFormat="1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NumberFormat="1" applyFont="1" applyFill="1" applyBorder="1" applyAlignment="1">
      <alignment horizontal="center" wrapText="1"/>
    </xf>
    <xf numFmtId="2" fontId="14" fillId="0" borderId="0" xfId="0" applyNumberFormat="1" applyFont="1" applyFill="1" applyBorder="1"/>
    <xf numFmtId="165" fontId="14" fillId="0" borderId="0" xfId="0" applyNumberFormat="1" applyFont="1" applyFill="1" applyBorder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0" fillId="0" borderId="0" xfId="0"/>
    <xf numFmtId="0" fontId="0" fillId="0" borderId="0" xfId="0"/>
    <xf numFmtId="0" fontId="0" fillId="0" borderId="0" xfId="0"/>
    <xf numFmtId="0" fontId="15" fillId="0" borderId="67" xfId="0" applyFont="1" applyBorder="1"/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0" fillId="0" borderId="0" xfId="0"/>
    <xf numFmtId="0" fontId="15" fillId="0" borderId="67" xfId="0" applyFont="1" applyFill="1" applyBorder="1"/>
    <xf numFmtId="0" fontId="5" fillId="0" borderId="68" xfId="0" applyFont="1" applyBorder="1"/>
    <xf numFmtId="0" fontId="0" fillId="7" borderId="0" xfId="0" applyFill="1"/>
    <xf numFmtId="0" fontId="0" fillId="0" borderId="0" xfId="0" applyFont="1" applyAlignment="1">
      <alignment horizontal="center"/>
    </xf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Font="1"/>
    <xf numFmtId="0" fontId="5" fillId="0" borderId="67" xfId="0" applyFont="1" applyFill="1" applyBorder="1"/>
    <xf numFmtId="0" fontId="0" fillId="0" borderId="0" xfId="0"/>
    <xf numFmtId="0" fontId="5" fillId="0" borderId="68" xfId="0" applyFont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5" fillId="0" borderId="68" xfId="0" applyFont="1" applyFill="1" applyBorder="1"/>
    <xf numFmtId="0" fontId="15" fillId="0" borderId="70" xfId="0" applyFont="1" applyFill="1" applyBorder="1"/>
    <xf numFmtId="0" fontId="15" fillId="0" borderId="75" xfId="0" applyFont="1" applyFill="1" applyBorder="1"/>
    <xf numFmtId="0" fontId="15" fillId="0" borderId="70" xfId="0" applyFont="1" applyBorder="1"/>
    <xf numFmtId="0" fontId="15" fillId="0" borderId="75" xfId="0" applyFont="1" applyBorder="1"/>
    <xf numFmtId="0" fontId="5" fillId="0" borderId="67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3" fontId="0" fillId="0" borderId="0" xfId="0" applyNumberFormat="1"/>
    <xf numFmtId="166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on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Fill="1" applyBorder="1"/>
    <xf numFmtId="0" fontId="5" fillId="0" borderId="20" xfId="0" applyFont="1" applyFill="1" applyBorder="1"/>
    <xf numFmtId="0" fontId="5" fillId="0" borderId="21" xfId="0" applyFont="1" applyFill="1" applyBorder="1"/>
    <xf numFmtId="3" fontId="0" fillId="5" borderId="16" xfId="0" applyNumberFormat="1" applyFon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/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17" fillId="0" borderId="80" xfId="0" applyFont="1" applyBorder="1"/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NumberFormat="1" applyFont="1" applyFill="1" applyBorder="1" applyAlignment="1">
      <alignment horizontal="center" vertical="center" wrapText="1"/>
    </xf>
    <xf numFmtId="0" fontId="6" fillId="2" borderId="82" xfId="2" applyNumberFormat="1" applyFont="1" applyFill="1" applyBorder="1" applyAlignment="1">
      <alignment horizontal="center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65" xfId="0" applyNumberFormat="1" applyFon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on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0" fillId="0" borderId="0" xfId="0" applyFont="1" applyAlignment="1">
      <alignment horizontal="center"/>
    </xf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0" fillId="0" borderId="0" xfId="0"/>
    <xf numFmtId="0" fontId="6" fillId="2" borderId="42" xfId="2" applyNumberFormat="1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NumberFormat="1" applyFont="1" applyFill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/>
    </xf>
    <xf numFmtId="0" fontId="2" fillId="2" borderId="14" xfId="0" applyNumberFormat="1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15" xfId="0" applyNumberFormat="1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64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71" xfId="0" applyNumberFormat="1" applyFont="1" applyFill="1" applyBorder="1" applyAlignment="1">
      <alignment horizontal="center" vertical="center"/>
    </xf>
    <xf numFmtId="0" fontId="14" fillId="0" borderId="62" xfId="0" applyNumberFormat="1" applyFont="1" applyFill="1" applyBorder="1"/>
    <xf numFmtId="0" fontId="0" fillId="0" borderId="72" xfId="0" applyNumberFormat="1" applyFont="1" applyFill="1" applyBorder="1" applyAlignment="1">
      <alignment horizontal="center" vertical="center"/>
    </xf>
    <xf numFmtId="0" fontId="0" fillId="0" borderId="73" xfId="0" applyNumberFormat="1" applyFont="1" applyFill="1" applyBorder="1" applyAlignment="1">
      <alignment horizontal="center" vertical="center"/>
    </xf>
    <xf numFmtId="0" fontId="14" fillId="0" borderId="61" xfId="0" applyNumberFormat="1" applyFont="1" applyFill="1" applyBorder="1" applyAlignment="1">
      <alignment horizont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2" borderId="31" xfId="0" applyNumberFormat="1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NumberFormat="1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8" xfId="2" applyNumberFormat="1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NumberFormat="1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/>
    </xf>
    <xf numFmtId="0" fontId="6" fillId="2" borderId="25" xfId="2" applyNumberFormat="1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6" fillId="2" borderId="47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7" xfId="2" applyNumberFormat="1" applyFont="1" applyFill="1" applyBorder="1" applyAlignment="1">
      <alignment horizontal="center" vertical="center" wrapText="1"/>
    </xf>
    <xf numFmtId="0" fontId="6" fillId="2" borderId="48" xfId="2" applyNumberFormat="1" applyFont="1" applyFill="1" applyBorder="1" applyAlignment="1">
      <alignment horizontal="center" vertical="center"/>
    </xf>
    <xf numFmtId="0" fontId="6" fillId="2" borderId="49" xfId="2" applyNumberFormat="1" applyFont="1" applyFill="1" applyBorder="1" applyAlignment="1">
      <alignment horizontal="center" vertical="center"/>
    </xf>
    <xf numFmtId="0" fontId="6" fillId="2" borderId="50" xfId="2" applyNumberFormat="1" applyFont="1" applyFill="1" applyBorder="1" applyAlignment="1">
      <alignment horizontal="center" vertical="center"/>
    </xf>
    <xf numFmtId="0" fontId="15" fillId="0" borderId="77" xfId="0" applyFont="1" applyFill="1" applyBorder="1" applyAlignment="1">
      <alignment horizontal="center" vertical="center"/>
    </xf>
    <xf numFmtId="0" fontId="15" fillId="0" borderId="64" xfId="0" applyFont="1" applyFill="1" applyBorder="1" applyAlignment="1">
      <alignment horizontal="center" vertical="center"/>
    </xf>
    <xf numFmtId="0" fontId="15" fillId="0" borderId="74" xfId="0" applyFont="1" applyFill="1" applyBorder="1" applyAlignment="1">
      <alignment horizontal="center" vertical="center"/>
    </xf>
    <xf numFmtId="0" fontId="5" fillId="0" borderId="78" xfId="0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76" xfId="0" applyNumberFormat="1" applyFont="1" applyFill="1" applyBorder="1" applyAlignment="1">
      <alignment horizontal="center" vertical="center"/>
    </xf>
    <xf numFmtId="0" fontId="0" fillId="0" borderId="74" xfId="0" applyNumberFormat="1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4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90" zoomScaleNormal="100" workbookViewId="0">
      <selection activeCell="D3" sqref="D3:Q110"/>
    </sheetView>
  </sheetViews>
  <sheetFormatPr defaultColWidth="27.5703125" defaultRowHeight="15"/>
  <cols>
    <col min="1" max="1" width="28.5703125" bestFit="1" customWidth="1"/>
    <col min="2" max="2" width="8.42578125" bestFit="1" customWidth="1"/>
    <col min="3" max="3" width="22.5703125" bestFit="1" customWidth="1"/>
    <col min="4" max="4" width="12.5703125" bestFit="1" customWidth="1"/>
    <col min="5" max="5" width="12.140625" bestFit="1" customWidth="1"/>
    <col min="6" max="6" width="13.5703125" bestFit="1" customWidth="1"/>
    <col min="7" max="7" width="7.42578125" bestFit="1" customWidth="1"/>
    <col min="8" max="8" width="12.140625" bestFit="1" customWidth="1"/>
    <col min="9" max="9" width="7.42578125" bestFit="1" customWidth="1"/>
    <col min="10" max="10" width="12.140625" bestFit="1" customWidth="1"/>
    <col min="11" max="11" width="13.5703125" bestFit="1" customWidth="1"/>
    <col min="12" max="12" width="14.5703125" bestFit="1" customWidth="1"/>
    <col min="13" max="13" width="12.140625" bestFit="1" customWidth="1"/>
    <col min="14" max="14" width="13.5703125" bestFit="1" customWidth="1"/>
    <col min="15" max="15" width="12.5703125" bestFit="1" customWidth="1"/>
    <col min="16" max="16" width="12.140625" bestFit="1" customWidth="1"/>
    <col min="17" max="17" width="13.5703125" bestFit="1" customWidth="1"/>
  </cols>
  <sheetData>
    <row r="1" spans="1:17">
      <c r="A1" s="547" t="s">
        <v>0</v>
      </c>
      <c r="B1" s="547" t="s">
        <v>1</v>
      </c>
      <c r="C1" s="547" t="s">
        <v>297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45" t="s">
        <v>99</v>
      </c>
      <c r="B3" s="546" t="s">
        <v>365</v>
      </c>
      <c r="C3" s="487" t="s">
        <v>258</v>
      </c>
      <c r="D3" s="510">
        <v>352500578.12131017</v>
      </c>
      <c r="E3" s="510">
        <v>11707493.992098033</v>
      </c>
      <c r="F3" s="511">
        <v>3.4353672469653526E-2</v>
      </c>
      <c r="G3" s="512">
        <v>99.999999999999986</v>
      </c>
      <c r="H3" s="512">
        <v>1.4210854715202004E-14</v>
      </c>
      <c r="I3" s="513">
        <v>5.5886575100162963</v>
      </c>
      <c r="J3" s="513">
        <v>-7.1052232498571399E-2</v>
      </c>
      <c r="K3" s="511">
        <v>-1.2554041767343291E-2</v>
      </c>
      <c r="L3" s="514">
        <v>1970005003.2027464</v>
      </c>
      <c r="M3" s="514">
        <v>41215064.774955511</v>
      </c>
      <c r="N3" s="511">
        <v>2.1368353263264653E-2</v>
      </c>
      <c r="O3" s="510">
        <v>498773287.02187026</v>
      </c>
      <c r="P3" s="510">
        <v>14586300.18875134</v>
      </c>
      <c r="Q3" s="511">
        <v>3.0125345342622126E-2</v>
      </c>
    </row>
    <row r="4" spans="1:17">
      <c r="A4" s="545"/>
      <c r="B4" s="546"/>
      <c r="C4" s="487" t="s">
        <v>300</v>
      </c>
      <c r="D4" s="510">
        <v>300519552.6366809</v>
      </c>
      <c r="E4" s="510">
        <v>10134532.21522975</v>
      </c>
      <c r="F4" s="515">
        <v>3.4900327160543497E-2</v>
      </c>
      <c r="G4" s="516">
        <v>85.253633976526288</v>
      </c>
      <c r="H4" s="516">
        <v>4.5032644889175799E-2</v>
      </c>
      <c r="I4" s="517">
        <v>5.7087313526017978</v>
      </c>
      <c r="J4" s="517">
        <v>-6.9367675209472957E-2</v>
      </c>
      <c r="K4" s="515">
        <v>-1.2005276281280567E-2</v>
      </c>
      <c r="L4" s="518">
        <v>1715585392.2068865</v>
      </c>
      <c r="M4" s="518">
        <v>37711988.018743515</v>
      </c>
      <c r="N4" s="515">
        <v>2.2476062809393457E-2</v>
      </c>
      <c r="O4" s="510">
        <v>444946874.94509554</v>
      </c>
      <c r="P4" s="510">
        <v>13438554.152363062</v>
      </c>
      <c r="Q4" s="515">
        <v>3.1143209770960682E-2</v>
      </c>
    </row>
    <row r="5" spans="1:17">
      <c r="A5" s="545"/>
      <c r="B5" s="546"/>
      <c r="C5" s="487" t="s">
        <v>301</v>
      </c>
      <c r="D5" s="510">
        <v>47572277.0840206</v>
      </c>
      <c r="E5" s="510">
        <v>2835371.3477818593</v>
      </c>
      <c r="F5" s="511">
        <v>6.3378798804251929E-2</v>
      </c>
      <c r="G5" s="512">
        <v>13.495659308578206</v>
      </c>
      <c r="H5" s="512">
        <v>0.36836658473975348</v>
      </c>
      <c r="I5" s="513">
        <v>4.5628782710433837</v>
      </c>
      <c r="J5" s="513">
        <v>5.5419603215623781E-2</v>
      </c>
      <c r="K5" s="511">
        <v>1.2295088496581083E-2</v>
      </c>
      <c r="L5" s="514">
        <v>217066509.41073269</v>
      </c>
      <c r="M5" s="514">
        <v>15416755.878129959</v>
      </c>
      <c r="N5" s="511">
        <v>7.645313524093833E-2</v>
      </c>
      <c r="O5" s="510">
        <v>45543799.664882183</v>
      </c>
      <c r="P5" s="510">
        <v>4314393.3164223135</v>
      </c>
      <c r="Q5" s="511">
        <v>0.10464359539786287</v>
      </c>
    </row>
    <row r="6" spans="1:17">
      <c r="A6" s="545"/>
      <c r="B6" s="546"/>
      <c r="C6" s="487" t="s">
        <v>415</v>
      </c>
      <c r="D6" s="510">
        <v>1715568.5374081826</v>
      </c>
      <c r="E6" s="510">
        <v>22717.590611335123</v>
      </c>
      <c r="F6" s="515">
        <v>1.3419722896643997E-2</v>
      </c>
      <c r="G6" s="516">
        <v>0.48668531170969698</v>
      </c>
      <c r="H6" s="516">
        <v>-1.0053332832455852E-2</v>
      </c>
      <c r="I6" s="517">
        <v>10.976251682814466</v>
      </c>
      <c r="J6" s="517">
        <v>4.0134762958951242E-2</v>
      </c>
      <c r="K6" s="515">
        <v>3.6699281155345852E-3</v>
      </c>
      <c r="L6" s="518">
        <v>18830512.045710117</v>
      </c>
      <c r="M6" s="518">
        <v>317296.16365168616</v>
      </c>
      <c r="N6" s="515">
        <v>1.7138900430539727E-2</v>
      </c>
      <c r="O6" s="510">
        <v>3697902.7703055143</v>
      </c>
      <c r="P6" s="510">
        <v>33089.567533066962</v>
      </c>
      <c r="Q6" s="515">
        <v>9.0289915753508417E-3</v>
      </c>
    </row>
    <row r="7" spans="1:17" s="383" customFormat="1">
      <c r="A7" s="545"/>
      <c r="B7" s="546"/>
      <c r="C7" s="487" t="s">
        <v>299</v>
      </c>
      <c r="D7" s="510">
        <v>833911.01393086358</v>
      </c>
      <c r="E7" s="510">
        <v>-88664.027762372978</v>
      </c>
      <c r="F7" s="511">
        <v>-9.6104949468007031E-2</v>
      </c>
      <c r="G7" s="512">
        <v>0.23657011241663264</v>
      </c>
      <c r="H7" s="512">
        <v>-3.4144020192772268E-2</v>
      </c>
      <c r="I7" s="513">
        <v>2.6876574140176839</v>
      </c>
      <c r="J7" s="513">
        <v>-7.5065067179903799E-2</v>
      </c>
      <c r="K7" s="511">
        <v>-2.7170686773926176E-2</v>
      </c>
      <c r="L7" s="514">
        <v>2241267.1192222894</v>
      </c>
      <c r="M7" s="514">
        <v>-307551.6890554172</v>
      </c>
      <c r="N7" s="511">
        <v>-0.12066439876251411</v>
      </c>
      <c r="O7" s="510">
        <v>1304208.6352534294</v>
      </c>
      <c r="P7" s="510">
        <v>-184019.02537166956</v>
      </c>
      <c r="Q7" s="511">
        <v>-0.12364978171039787</v>
      </c>
    </row>
    <row r="8" spans="1:17" s="383" customFormat="1">
      <c r="A8" s="545"/>
      <c r="B8" s="546"/>
      <c r="C8" s="487" t="s">
        <v>414</v>
      </c>
      <c r="D8" s="510">
        <v>114945.33189560719</v>
      </c>
      <c r="E8" s="510">
        <v>-78769.246661160883</v>
      </c>
      <c r="F8" s="515">
        <v>-0.40662528988791385</v>
      </c>
      <c r="G8" s="516">
        <v>3.2608551313084565E-2</v>
      </c>
      <c r="H8" s="516">
        <v>-2.4233734395777085E-2</v>
      </c>
      <c r="I8" s="517">
        <v>29.82547097568218</v>
      </c>
      <c r="J8" s="517">
        <v>2.9584096712209167</v>
      </c>
      <c r="K8" s="515">
        <v>0.11011288647075347</v>
      </c>
      <c r="L8" s="518">
        <v>3428298.6602425873</v>
      </c>
      <c r="M8" s="518">
        <v>-1776242.7974099778</v>
      </c>
      <c r="N8" s="515">
        <v>-0.34128708779872552</v>
      </c>
      <c r="O8" s="510">
        <v>845902.21772837639</v>
      </c>
      <c r="P8" s="510">
        <v>-349425.53562556021</v>
      </c>
      <c r="Q8" s="515">
        <v>-0.29232612950307302</v>
      </c>
    </row>
    <row r="9" spans="1:17">
      <c r="A9" s="545"/>
      <c r="B9" s="546" t="s">
        <v>364</v>
      </c>
      <c r="C9" s="487" t="s">
        <v>258</v>
      </c>
      <c r="D9" s="510">
        <v>4550166611.7356386</v>
      </c>
      <c r="E9" s="510">
        <v>47175873.252620697</v>
      </c>
      <c r="F9" s="511">
        <v>1.0476564575061386E-2</v>
      </c>
      <c r="G9" s="512">
        <v>99.999999999999972</v>
      </c>
      <c r="H9" s="512">
        <v>-5.6843418860808015E-14</v>
      </c>
      <c r="I9" s="513">
        <v>5.5848819987784681</v>
      </c>
      <c r="J9" s="513">
        <v>0.1001484315958745</v>
      </c>
      <c r="K9" s="511">
        <v>1.8259488882942931E-2</v>
      </c>
      <c r="L9" s="514">
        <v>25412143601.325184</v>
      </c>
      <c r="M9" s="514">
        <v>714439145.25503922</v>
      </c>
      <c r="N9" s="511">
        <v>2.89273501723941E-2</v>
      </c>
      <c r="O9" s="510">
        <v>6456889805.1437759</v>
      </c>
      <c r="P9" s="510">
        <v>63836119.152018547</v>
      </c>
      <c r="Q9" s="511">
        <v>9.9852312036568837E-3</v>
      </c>
    </row>
    <row r="10" spans="1:17">
      <c r="A10" s="545"/>
      <c r="B10" s="546"/>
      <c r="C10" s="487" t="s">
        <v>300</v>
      </c>
      <c r="D10" s="510">
        <v>3893991697.7894568</v>
      </c>
      <c r="E10" s="510">
        <v>68007586.514736176</v>
      </c>
      <c r="F10" s="515">
        <v>1.7775187908994679E-2</v>
      </c>
      <c r="G10" s="516">
        <v>85.57910138380872</v>
      </c>
      <c r="H10" s="516">
        <v>0.61370097608700291</v>
      </c>
      <c r="I10" s="517">
        <v>5.6982803449915984</v>
      </c>
      <c r="J10" s="517">
        <v>9.7036906871308837E-2</v>
      </c>
      <c r="K10" s="515">
        <v>1.7324172381244202E-2</v>
      </c>
      <c r="L10" s="518">
        <v>22189056355.074127</v>
      </c>
      <c r="M10" s="518">
        <v>758787957.44411087</v>
      </c>
      <c r="N10" s="515">
        <v>3.5407300709683391E-2</v>
      </c>
      <c r="O10" s="510">
        <v>5777398492.9500532</v>
      </c>
      <c r="P10" s="510">
        <v>94760003.958848</v>
      </c>
      <c r="Q10" s="515">
        <v>1.6675353208271747E-2</v>
      </c>
    </row>
    <row r="11" spans="1:17">
      <c r="A11" s="545"/>
      <c r="B11" s="546"/>
      <c r="C11" s="487" t="s">
        <v>301</v>
      </c>
      <c r="D11" s="510">
        <v>596494745.78595328</v>
      </c>
      <c r="E11" s="510">
        <v>-3921816.9652150869</v>
      </c>
      <c r="F11" s="511">
        <v>-6.5318267491571713E-3</v>
      </c>
      <c r="G11" s="512">
        <v>13.109294596982311</v>
      </c>
      <c r="H11" s="512">
        <v>-0.2244339763400216</v>
      </c>
      <c r="I11" s="513">
        <v>4.5559083634230655</v>
      </c>
      <c r="J11" s="513">
        <v>0.21255801796426699</v>
      </c>
      <c r="K11" s="511">
        <v>4.8938722658306295E-2</v>
      </c>
      <c r="L11" s="514">
        <v>2717575401.0641398</v>
      </c>
      <c r="M11" s="514">
        <v>109755915.81966829</v>
      </c>
      <c r="N11" s="511">
        <v>4.2087236651419974E-2</v>
      </c>
      <c r="O11" s="510">
        <v>566041964.50014985</v>
      </c>
      <c r="P11" s="510">
        <v>10537753.710728526</v>
      </c>
      <c r="Q11" s="511">
        <v>1.8969709870881864E-2</v>
      </c>
    </row>
    <row r="12" spans="1:17">
      <c r="A12" s="545"/>
      <c r="B12" s="546"/>
      <c r="C12" s="487" t="s">
        <v>415</v>
      </c>
      <c r="D12" s="510">
        <v>20258259.408214726</v>
      </c>
      <c r="E12" s="510">
        <v>-1034653.677993793</v>
      </c>
      <c r="F12" s="515">
        <v>-4.8591457345680954E-2</v>
      </c>
      <c r="G12" s="516">
        <v>0.44522016745420467</v>
      </c>
      <c r="H12" s="516">
        <v>-2.7641411057097054E-2</v>
      </c>
      <c r="I12" s="517">
        <v>10.967791287443687</v>
      </c>
      <c r="J12" s="517">
        <v>0.13253035793727541</v>
      </c>
      <c r="K12" s="515">
        <v>1.223139514585854E-2</v>
      </c>
      <c r="L12" s="518">
        <v>222188361.03619155</v>
      </c>
      <c r="M12" s="518">
        <v>-8525908.2021793723</v>
      </c>
      <c r="N12" s="515">
        <v>-3.6954403515330546E-2</v>
      </c>
      <c r="O12" s="510">
        <v>44007058.070319518</v>
      </c>
      <c r="P12" s="510">
        <v>-1995853.372507751</v>
      </c>
      <c r="Q12" s="515">
        <v>-4.3385370836543924E-2</v>
      </c>
    </row>
    <row r="13" spans="1:17" s="383" customFormat="1">
      <c r="A13" s="545"/>
      <c r="B13" s="546"/>
      <c r="C13" s="487" t="s">
        <v>299</v>
      </c>
      <c r="D13" s="510">
        <v>11126301.88409969</v>
      </c>
      <c r="E13" s="510">
        <v>-1352958.6190351918</v>
      </c>
      <c r="F13" s="511">
        <v>-0.10841656993179352</v>
      </c>
      <c r="G13" s="512">
        <v>0.24452515332961874</v>
      </c>
      <c r="H13" s="512">
        <v>-3.2607561967480408E-2</v>
      </c>
      <c r="I13" s="513">
        <v>2.7321187176725559</v>
      </c>
      <c r="J13" s="513">
        <v>-6.9907608398755983E-3</v>
      </c>
      <c r="K13" s="511">
        <v>-2.5522020549803557E-3</v>
      </c>
      <c r="L13" s="514">
        <v>30398377.636024188</v>
      </c>
      <c r="M13" s="514">
        <v>-3783683.0929383822</v>
      </c>
      <c r="N13" s="511">
        <v>-0.11069207099420005</v>
      </c>
      <c r="O13" s="510">
        <v>17577016.753790751</v>
      </c>
      <c r="P13" s="510">
        <v>-2804867.5866096206</v>
      </c>
      <c r="Q13" s="511">
        <v>-0.13761571500285155</v>
      </c>
    </row>
    <row r="14" spans="1:17" s="383" customFormat="1">
      <c r="A14" s="545"/>
      <c r="B14" s="546"/>
      <c r="C14" s="487" t="s">
        <v>414</v>
      </c>
      <c r="D14" s="510">
        <v>1808007.8568467761</v>
      </c>
      <c r="E14" s="510">
        <v>-1303297.2694084921</v>
      </c>
      <c r="F14" s="515">
        <v>-0.41889085657668235</v>
      </c>
      <c r="G14" s="516">
        <v>3.9734981400101302E-2</v>
      </c>
      <c r="H14" s="516">
        <v>-2.9359211924920178E-2</v>
      </c>
      <c r="I14" s="517">
        <v>29.020078260904477</v>
      </c>
      <c r="J14" s="517">
        <v>2.0406864660008672</v>
      </c>
      <c r="K14" s="515">
        <v>7.5638712744679135E-2</v>
      </c>
      <c r="L14" s="518">
        <v>52468529.502023622</v>
      </c>
      <c r="M14" s="518">
        <v>-31472590.492709294</v>
      </c>
      <c r="N14" s="515">
        <v>-0.3749365090039794</v>
      </c>
      <c r="O14" s="510">
        <v>12720312.807717463</v>
      </c>
      <c r="P14" s="510">
        <v>-6919004.1785194408</v>
      </c>
      <c r="Q14" s="515">
        <v>-0.35230370706721781</v>
      </c>
    </row>
    <row r="15" spans="1:17">
      <c r="A15" s="545"/>
      <c r="B15" s="546" t="s">
        <v>362</v>
      </c>
      <c r="C15" s="487" t="s">
        <v>258</v>
      </c>
      <c r="D15" s="510">
        <v>439318003.46740198</v>
      </c>
      <c r="E15" s="510">
        <v>11797785.286430359</v>
      </c>
      <c r="F15" s="511">
        <v>2.7595853446716508E-2</v>
      </c>
      <c r="G15" s="512">
        <v>99.999999999999986</v>
      </c>
      <c r="H15" s="512">
        <v>-1.4210854715202004E-14</v>
      </c>
      <c r="I15" s="513">
        <v>5.5769708758843066</v>
      </c>
      <c r="J15" s="513">
        <v>-7.2925852486932286E-2</v>
      </c>
      <c r="K15" s="511">
        <v>-1.290746645345418E-2</v>
      </c>
      <c r="L15" s="514">
        <v>2450063710.5893416</v>
      </c>
      <c r="M15" s="514">
        <v>34618628.576111794</v>
      </c>
      <c r="N15" s="511">
        <v>1.4332194440644368E-2</v>
      </c>
      <c r="O15" s="510">
        <v>620673382.06557977</v>
      </c>
      <c r="P15" s="510">
        <v>14312237.500289202</v>
      </c>
      <c r="Q15" s="511">
        <v>2.3603487176853753E-2</v>
      </c>
    </row>
    <row r="16" spans="1:17">
      <c r="A16" s="545"/>
      <c r="B16" s="546"/>
      <c r="C16" s="487" t="s">
        <v>300</v>
      </c>
      <c r="D16" s="510">
        <v>375039685.27008945</v>
      </c>
      <c r="E16" s="510">
        <v>10713473.711627007</v>
      </c>
      <c r="F16" s="515">
        <v>2.9406266614192936E-2</v>
      </c>
      <c r="G16" s="516">
        <v>85.368612783909697</v>
      </c>
      <c r="H16" s="516">
        <v>0.15013747796727728</v>
      </c>
      <c r="I16" s="517">
        <v>5.6962357953255873</v>
      </c>
      <c r="J16" s="517">
        <v>-7.226586768175558E-2</v>
      </c>
      <c r="K16" s="515">
        <v>-1.2527666958161297E-2</v>
      </c>
      <c r="L16" s="518">
        <v>2136314479.903126</v>
      </c>
      <c r="M16" s="518">
        <v>34698122.650970221</v>
      </c>
      <c r="N16" s="515">
        <v>1.6510207741406095E-2</v>
      </c>
      <c r="O16" s="510">
        <v>554198526.44190085</v>
      </c>
      <c r="P16" s="510">
        <v>13665845.95455873</v>
      </c>
      <c r="Q16" s="515">
        <v>2.5282182646639714E-2</v>
      </c>
    </row>
    <row r="17" spans="1:17">
      <c r="A17" s="545"/>
      <c r="B17" s="546"/>
      <c r="C17" s="487" t="s">
        <v>301</v>
      </c>
      <c r="D17" s="510">
        <v>58796889.101119429</v>
      </c>
      <c r="E17" s="510">
        <v>2617289.0158865228</v>
      </c>
      <c r="F17" s="511">
        <v>4.658788976631556E-2</v>
      </c>
      <c r="G17" s="512">
        <v>13.383673930285955</v>
      </c>
      <c r="H17" s="512">
        <v>0.24286849089226159</v>
      </c>
      <c r="I17" s="513">
        <v>4.5488123650590362</v>
      </c>
      <c r="J17" s="513">
        <v>4.8941185208779103E-2</v>
      </c>
      <c r="K17" s="511">
        <v>1.0876130283002397E-2</v>
      </c>
      <c r="L17" s="514">
        <v>267456016.17017695</v>
      </c>
      <c r="M17" s="514">
        <v>14655052.851124376</v>
      </c>
      <c r="N17" s="511">
        <v>5.7970716008026717E-2</v>
      </c>
      <c r="O17" s="510">
        <v>56185697.324199915</v>
      </c>
      <c r="P17" s="510">
        <v>4450778.7448512614</v>
      </c>
      <c r="Q17" s="511">
        <v>8.6030458094272635E-2</v>
      </c>
    </row>
    <row r="18" spans="1:17">
      <c r="A18" s="545"/>
      <c r="B18" s="546"/>
      <c r="C18" s="487" t="s">
        <v>415</v>
      </c>
      <c r="D18" s="510">
        <v>2117685.5653836019</v>
      </c>
      <c r="E18" s="510">
        <v>34664.582927561598</v>
      </c>
      <c r="F18" s="515">
        <v>1.6641494838275425E-2</v>
      </c>
      <c r="G18" s="516">
        <v>0.48203933111535613</v>
      </c>
      <c r="H18" s="516">
        <v>-5.1939958414256582E-3</v>
      </c>
      <c r="I18" s="517">
        <v>10.965610217195325</v>
      </c>
      <c r="J18" s="517">
        <v>-4.0132891891381917E-2</v>
      </c>
      <c r="K18" s="515">
        <v>-3.6465408554054719E-3</v>
      </c>
      <c r="L18" s="518">
        <v>23221714.472577482</v>
      </c>
      <c r="M18" s="518">
        <v>296520.6488288939</v>
      </c>
      <c r="N18" s="515">
        <v>1.2934270092047085E-2</v>
      </c>
      <c r="O18" s="510">
        <v>4566744.114099741</v>
      </c>
      <c r="P18" s="510">
        <v>53266.657877149992</v>
      </c>
      <c r="Q18" s="515">
        <v>1.1801689139648389E-2</v>
      </c>
    </row>
    <row r="19" spans="1:17" s="383" customFormat="1">
      <c r="A19" s="545"/>
      <c r="B19" s="546"/>
      <c r="C19" s="487" t="s">
        <v>299</v>
      </c>
      <c r="D19" s="510">
        <v>1034732.5531817364</v>
      </c>
      <c r="E19" s="510">
        <v>-122913.62313802785</v>
      </c>
      <c r="F19" s="511">
        <v>-0.10617546678103201</v>
      </c>
      <c r="G19" s="512">
        <v>0.23553156142359524</v>
      </c>
      <c r="H19" s="512">
        <v>-3.5250059442280685E-2</v>
      </c>
      <c r="I19" s="513">
        <v>2.683613231813192</v>
      </c>
      <c r="J19" s="513">
        <v>-7.932409326613632E-2</v>
      </c>
      <c r="K19" s="511">
        <v>-2.8710058873253234E-2</v>
      </c>
      <c r="L19" s="514">
        <v>2776821.9711063551</v>
      </c>
      <c r="M19" s="514">
        <v>-421681.8586828867</v>
      </c>
      <c r="N19" s="511">
        <v>-0.13183722175210666</v>
      </c>
      <c r="O19" s="510">
        <v>1619868.3639401197</v>
      </c>
      <c r="P19" s="510">
        <v>-246495.42144164396</v>
      </c>
      <c r="Q19" s="511">
        <v>-0.13207254843472194</v>
      </c>
    </row>
    <row r="20" spans="1:17" s="383" customFormat="1">
      <c r="A20" s="545"/>
      <c r="B20" s="546"/>
      <c r="C20" s="487" t="s">
        <v>414</v>
      </c>
      <c r="D20" s="510">
        <v>142598.60102753917</v>
      </c>
      <c r="E20" s="510">
        <v>-96502.709542291064</v>
      </c>
      <c r="F20" s="515">
        <v>-0.4036059413990839</v>
      </c>
      <c r="G20" s="516">
        <v>3.2459084285654631E-2</v>
      </c>
      <c r="H20" s="516">
        <v>-2.3468401807790744E-2</v>
      </c>
      <c r="I20" s="517">
        <v>29.909995276062947</v>
      </c>
      <c r="J20" s="517">
        <v>2.8538212581096758</v>
      </c>
      <c r="K20" s="515">
        <v>0.10547763538983772</v>
      </c>
      <c r="L20" s="518">
        <v>4265123.4831068814</v>
      </c>
      <c r="M20" s="518">
        <v>-2204043.1835911358</v>
      </c>
      <c r="N20" s="515">
        <v>-0.34069970633731106</v>
      </c>
      <c r="O20" s="510">
        <v>1051202.9296079874</v>
      </c>
      <c r="P20" s="510">
        <v>-422163.68449310889</v>
      </c>
      <c r="Q20" s="515">
        <v>-0.28652996508317907</v>
      </c>
    </row>
    <row r="21" spans="1:17">
      <c r="A21" s="545" t="s">
        <v>100</v>
      </c>
      <c r="B21" s="546" t="s">
        <v>365</v>
      </c>
      <c r="C21" s="487" t="s">
        <v>258</v>
      </c>
      <c r="D21" s="510">
        <v>351376093.80604917</v>
      </c>
      <c r="E21" s="510">
        <v>11802961.750415802</v>
      </c>
      <c r="F21" s="511">
        <v>3.4758232133872372E-2</v>
      </c>
      <c r="G21" s="512">
        <v>100.00000000000003</v>
      </c>
      <c r="H21" s="512">
        <v>1.4210854715202004E-14</v>
      </c>
      <c r="I21" s="513">
        <v>5.567650400056249</v>
      </c>
      <c r="J21" s="513">
        <v>-6.7269660498310735E-2</v>
      </c>
      <c r="K21" s="511">
        <v>-1.1937997305269741E-2</v>
      </c>
      <c r="L21" s="514">
        <v>1956339249.2494519</v>
      </c>
      <c r="M21" s="514">
        <v>42871795.403820753</v>
      </c>
      <c r="N21" s="511">
        <v>2.2405291147052576E-2</v>
      </c>
      <c r="O21" s="510">
        <v>491394386.22863948</v>
      </c>
      <c r="P21" s="510">
        <v>15877639.347966731</v>
      </c>
      <c r="Q21" s="511">
        <v>3.3390284258381968E-2</v>
      </c>
    </row>
    <row r="22" spans="1:17">
      <c r="A22" s="545"/>
      <c r="B22" s="546"/>
      <c r="C22" s="487" t="s">
        <v>300</v>
      </c>
      <c r="D22" s="510">
        <v>299548199.96504402</v>
      </c>
      <c r="E22" s="510">
        <v>10224112.713805437</v>
      </c>
      <c r="F22" s="515">
        <v>3.5337924370352151E-2</v>
      </c>
      <c r="G22" s="516">
        <v>85.250022766314657</v>
      </c>
      <c r="H22" s="516">
        <v>4.7732025645061071E-2</v>
      </c>
      <c r="I22" s="517">
        <v>5.6859393227515165</v>
      </c>
      <c r="J22" s="517">
        <v>-6.5250446046873023E-2</v>
      </c>
      <c r="K22" s="515">
        <v>-1.1345556079695483E-2</v>
      </c>
      <c r="L22" s="518">
        <v>1703212889.2406783</v>
      </c>
      <c r="M22" s="518">
        <v>39255158.774422407</v>
      </c>
      <c r="N22" s="515">
        <v>2.359143988797285E-2</v>
      </c>
      <c r="O22" s="510">
        <v>437830348.21690559</v>
      </c>
      <c r="P22" s="510">
        <v>14702584.052104235</v>
      </c>
      <c r="Q22" s="515">
        <v>3.4747386716929826E-2</v>
      </c>
    </row>
    <row r="23" spans="1:17">
      <c r="A23" s="545"/>
      <c r="B23" s="546"/>
      <c r="C23" s="487" t="s">
        <v>301</v>
      </c>
      <c r="D23" s="510">
        <v>47439056.519606128</v>
      </c>
      <c r="E23" s="510">
        <v>2839489.4357320964</v>
      </c>
      <c r="F23" s="511">
        <v>6.366630040135024E-2</v>
      </c>
      <c r="G23" s="512">
        <v>13.500934570065349</v>
      </c>
      <c r="H23" s="512">
        <v>0.36692517012049386</v>
      </c>
      <c r="I23" s="513">
        <v>4.5544176573718005</v>
      </c>
      <c r="J23" s="513">
        <v>5.633707618685424E-2</v>
      </c>
      <c r="K23" s="511">
        <v>1.2524692514960049E-2</v>
      </c>
      <c r="L23" s="514">
        <v>216057276.661953</v>
      </c>
      <c r="M23" s="514">
        <v>15444830.032723904</v>
      </c>
      <c r="N23" s="511">
        <v>7.6988393752402406E-2</v>
      </c>
      <c r="O23" s="510">
        <v>45362687.548547149</v>
      </c>
      <c r="P23" s="510">
        <v>4323077.7319922596</v>
      </c>
      <c r="Q23" s="511">
        <v>0.10533915286515179</v>
      </c>
    </row>
    <row r="24" spans="1:17">
      <c r="A24" s="545"/>
      <c r="B24" s="546"/>
      <c r="C24" s="487" t="s">
        <v>415</v>
      </c>
      <c r="D24" s="510">
        <v>1715494.0230564496</v>
      </c>
      <c r="E24" s="510">
        <v>22821.011859113118</v>
      </c>
      <c r="F24" s="515">
        <v>1.3482232958254795E-2</v>
      </c>
      <c r="G24" s="516">
        <v>0.48822161020532029</v>
      </c>
      <c r="H24" s="516">
        <v>-1.0249220201845377E-2</v>
      </c>
      <c r="I24" s="517">
        <v>10.976091248709345</v>
      </c>
      <c r="J24" s="517">
        <v>3.9944692458538711E-2</v>
      </c>
      <c r="K24" s="515">
        <v>3.6525381452306347E-3</v>
      </c>
      <c r="L24" s="518">
        <v>18829418.933683082</v>
      </c>
      <c r="M24" s="518">
        <v>318098.81141864881</v>
      </c>
      <c r="N24" s="515">
        <v>1.7184015473648281E-2</v>
      </c>
      <c r="O24" s="510">
        <v>3697719.730913043</v>
      </c>
      <c r="P24" s="510">
        <v>33294.4961302788</v>
      </c>
      <c r="Q24" s="515">
        <v>9.0858713159834952E-3</v>
      </c>
    </row>
    <row r="25" spans="1:17" s="383" customFormat="1">
      <c r="A25" s="545"/>
      <c r="B25" s="546"/>
      <c r="C25" s="487" t="s">
        <v>299</v>
      </c>
      <c r="D25" s="510">
        <v>823805.6635117624</v>
      </c>
      <c r="E25" s="510">
        <v>-90535.454496386694</v>
      </c>
      <c r="F25" s="511">
        <v>-9.9017153131660637E-2</v>
      </c>
      <c r="G25" s="512">
        <v>0.23445125551611448</v>
      </c>
      <c r="H25" s="512">
        <v>-3.4810659427836316E-2</v>
      </c>
      <c r="I25" s="513">
        <v>2.6801536695575083</v>
      </c>
      <c r="J25" s="513">
        <v>-7.4397730614880864E-2</v>
      </c>
      <c r="K25" s="511">
        <v>-2.7009018822529433E-2</v>
      </c>
      <c r="L25" s="514">
        <v>2207925.7720633079</v>
      </c>
      <c r="M25" s="514">
        <v>-310673.8347812267</v>
      </c>
      <c r="N25" s="511">
        <v>-0.12335181580150371</v>
      </c>
      <c r="O25" s="510">
        <v>1287532.2097839117</v>
      </c>
      <c r="P25" s="510">
        <v>-187820.3267142761</v>
      </c>
      <c r="Q25" s="511">
        <v>-0.12730538774147884</v>
      </c>
    </row>
    <row r="26" spans="1:17" s="383" customFormat="1">
      <c r="A26" s="545"/>
      <c r="B26" s="546"/>
      <c r="C26" s="487" t="s">
        <v>414</v>
      </c>
      <c r="D26" s="510">
        <v>107228.15756930177</v>
      </c>
      <c r="E26" s="510">
        <v>-77351.006605468297</v>
      </c>
      <c r="F26" s="515">
        <v>-0.41906683753442486</v>
      </c>
      <c r="G26" s="516">
        <v>3.0516634301390191E-2</v>
      </c>
      <c r="H26" s="516">
        <v>-2.3839599084156317E-2</v>
      </c>
      <c r="I26" s="517">
        <v>29.785473110689981</v>
      </c>
      <c r="J26" s="517">
        <v>3.2206956464428806</v>
      </c>
      <c r="K26" s="515">
        <v>0.12123932341528319</v>
      </c>
      <c r="L26" s="518">
        <v>3193841.4039892661</v>
      </c>
      <c r="M26" s="518">
        <v>-1709463.0168502317</v>
      </c>
      <c r="N26" s="515">
        <v>-0.34863489396759778</v>
      </c>
      <c r="O26" s="510">
        <v>784998.68291223049</v>
      </c>
      <c r="P26" s="510">
        <v>-332769.97142483154</v>
      </c>
      <c r="Q26" s="515">
        <v>-0.29770916381815543</v>
      </c>
    </row>
    <row r="27" spans="1:17">
      <c r="A27" s="545"/>
      <c r="B27" s="546" t="s">
        <v>364</v>
      </c>
      <c r="C27" s="487" t="s">
        <v>258</v>
      </c>
      <c r="D27" s="510">
        <v>4533299291.3058243</v>
      </c>
      <c r="E27" s="510">
        <v>48167470.995186806</v>
      </c>
      <c r="F27" s="511">
        <v>1.0739365736601864E-2</v>
      </c>
      <c r="G27" s="512">
        <v>99.999999999999972</v>
      </c>
      <c r="H27" s="512">
        <v>-2.8421709430404007E-14</v>
      </c>
      <c r="I27" s="513">
        <v>5.559088259314624</v>
      </c>
      <c r="J27" s="513">
        <v>0.10059059530643744</v>
      </c>
      <c r="K27" s="511">
        <v>1.8428256545698244E-2</v>
      </c>
      <c r="L27" s="514">
        <v>25201010866.257515</v>
      </c>
      <c r="M27" s="514">
        <v>718929302.3231163</v>
      </c>
      <c r="N27" s="511">
        <v>2.9365530069232423E-2</v>
      </c>
      <c r="O27" s="510">
        <v>6340838505.2995882</v>
      </c>
      <c r="P27" s="510">
        <v>74557593.368599892</v>
      </c>
      <c r="Q27" s="511">
        <v>1.1898220717593807E-2</v>
      </c>
    </row>
    <row r="28" spans="1:17">
      <c r="A28" s="545"/>
      <c r="B28" s="546"/>
      <c r="C28" s="487" t="s">
        <v>300</v>
      </c>
      <c r="D28" s="510">
        <v>3879237239.9460039</v>
      </c>
      <c r="E28" s="510">
        <v>68810863.490296841</v>
      </c>
      <c r="F28" s="515">
        <v>1.8058573160072894E-2</v>
      </c>
      <c r="G28" s="516">
        <v>85.572052288402574</v>
      </c>
      <c r="H28" s="516">
        <v>0.6152097893609465</v>
      </c>
      <c r="I28" s="517">
        <v>5.670362217078381</v>
      </c>
      <c r="J28" s="517">
        <v>9.7548425794527382E-2</v>
      </c>
      <c r="K28" s="515">
        <v>1.7504339719209311E-2</v>
      </c>
      <c r="L28" s="518">
        <v>21996680276.473244</v>
      </c>
      <c r="M28" s="518">
        <v>761883615.08911896</v>
      </c>
      <c r="N28" s="515">
        <v>3.5879016278720414E-2</v>
      </c>
      <c r="O28" s="510">
        <v>5665164236.1463976</v>
      </c>
      <c r="P28" s="510">
        <v>104950352.77588367</v>
      </c>
      <c r="Q28" s="515">
        <v>1.8875236632491632E-2</v>
      </c>
    </row>
    <row r="29" spans="1:17">
      <c r="A29" s="545"/>
      <c r="B29" s="546"/>
      <c r="C29" s="487" t="s">
        <v>301</v>
      </c>
      <c r="D29" s="510">
        <v>594662877.89758217</v>
      </c>
      <c r="E29" s="510">
        <v>-3755914.4897509813</v>
      </c>
      <c r="F29" s="511">
        <v>-6.2763979633178434E-3</v>
      </c>
      <c r="G29" s="512">
        <v>13.117661987110681</v>
      </c>
      <c r="H29" s="512">
        <v>-0.22461682122737692</v>
      </c>
      <c r="I29" s="513">
        <v>4.546528916394319</v>
      </c>
      <c r="J29" s="513">
        <v>0.21298274016195951</v>
      </c>
      <c r="K29" s="511">
        <v>4.9147449109941045E-2</v>
      </c>
      <c r="L29" s="514">
        <v>2703651969.8676214</v>
      </c>
      <c r="M29" s="514">
        <v>110376500.33190775</v>
      </c>
      <c r="N29" s="511">
        <v>4.2562582197127316E-2</v>
      </c>
      <c r="O29" s="510">
        <v>563517978.04746342</v>
      </c>
      <c r="P29" s="510">
        <v>10801410.291932583</v>
      </c>
      <c r="Q29" s="511">
        <v>1.954240368765298E-2</v>
      </c>
    </row>
    <row r="30" spans="1:17">
      <c r="A30" s="545"/>
      <c r="B30" s="546"/>
      <c r="C30" s="487" t="s">
        <v>415</v>
      </c>
      <c r="D30" s="510">
        <v>20255669.124358281</v>
      </c>
      <c r="E30" s="510">
        <v>-1030282.8193062916</v>
      </c>
      <c r="F30" s="515">
        <v>-4.8402008142884069E-2</v>
      </c>
      <c r="G30" s="516">
        <v>0.44681958597363203</v>
      </c>
      <c r="H30" s="516">
        <v>-2.7769630050576588E-2</v>
      </c>
      <c r="I30" s="517">
        <v>10.967598833163828</v>
      </c>
      <c r="J30" s="517">
        <v>0.13181719273597636</v>
      </c>
      <c r="K30" s="515">
        <v>1.2164991609296729E-2</v>
      </c>
      <c r="L30" s="518">
        <v>222156053.05326447</v>
      </c>
      <c r="M30" s="518">
        <v>-8493874.2169256806</v>
      </c>
      <c r="N30" s="515">
        <v>-3.6825826556518726E-2</v>
      </c>
      <c r="O30" s="510">
        <v>44000976.751231655</v>
      </c>
      <c r="P30" s="510">
        <v>-1986286.5923333168</v>
      </c>
      <c r="Q30" s="515">
        <v>-4.3192102506601084E-2</v>
      </c>
    </row>
    <row r="31" spans="1:17" s="383" customFormat="1">
      <c r="A31" s="545"/>
      <c r="B31" s="546"/>
      <c r="C31" s="487" t="s">
        <v>299</v>
      </c>
      <c r="D31" s="510">
        <v>11023968.548410993</v>
      </c>
      <c r="E31" s="510">
        <v>-1358729.3147230633</v>
      </c>
      <c r="F31" s="511">
        <v>-0.10972805197551427</v>
      </c>
      <c r="G31" s="512">
        <v>0.2431776028896499</v>
      </c>
      <c r="H31" s="512">
        <v>-3.2905650830113375E-2</v>
      </c>
      <c r="I31" s="513">
        <v>2.7268843431747496</v>
      </c>
      <c r="J31" s="513">
        <v>-4.5533409393621049E-3</v>
      </c>
      <c r="K31" s="511">
        <v>-1.6670125647910916E-3</v>
      </c>
      <c r="L31" s="514">
        <v>30061087.23431281</v>
      </c>
      <c r="M31" s="514">
        <v>-3761480.3400508389</v>
      </c>
      <c r="N31" s="511">
        <v>-0.11121214649895216</v>
      </c>
      <c r="O31" s="510">
        <v>17410005.109741226</v>
      </c>
      <c r="P31" s="510">
        <v>-2809074.9678818174</v>
      </c>
      <c r="Q31" s="511">
        <v>-0.13893188795422451</v>
      </c>
    </row>
    <row r="32" spans="1:17" s="383" customFormat="1">
      <c r="A32" s="545"/>
      <c r="B32" s="546"/>
      <c r="C32" s="487" t="s">
        <v>414</v>
      </c>
      <c r="D32" s="510">
        <v>1684356.2516545826</v>
      </c>
      <c r="E32" s="510">
        <v>-1286073.685742456</v>
      </c>
      <c r="F32" s="515">
        <v>-0.43295876787096721</v>
      </c>
      <c r="G32" s="516">
        <v>3.7155196324339765E-2</v>
      </c>
      <c r="H32" s="516">
        <v>-2.9073179036795294E-2</v>
      </c>
      <c r="I32" s="517">
        <v>28.739451801823169</v>
      </c>
      <c r="J32" s="517">
        <v>2.0389466457024241</v>
      </c>
      <c r="K32" s="515">
        <v>7.6363598133461608E-2</v>
      </c>
      <c r="L32" s="518">
        <v>48407475.31152641</v>
      </c>
      <c r="M32" s="518">
        <v>-30904504.547838636</v>
      </c>
      <c r="N32" s="515">
        <v>-0.38965745909556282</v>
      </c>
      <c r="O32" s="510">
        <v>11700612.571603158</v>
      </c>
      <c r="P32" s="510">
        <v>-6697776.2520115133</v>
      </c>
      <c r="Q32" s="515">
        <v>-0.36404145581567415</v>
      </c>
    </row>
    <row r="33" spans="1:17">
      <c r="A33" s="545"/>
      <c r="B33" s="546" t="s">
        <v>363</v>
      </c>
      <c r="C33" s="487" t="s">
        <v>258</v>
      </c>
      <c r="D33" s="510">
        <v>437908468.735847</v>
      </c>
      <c r="E33" s="510">
        <v>11921246.431115568</v>
      </c>
      <c r="F33" s="511">
        <v>2.7984985950089514E-2</v>
      </c>
      <c r="G33" s="512">
        <v>100.00000000000001</v>
      </c>
      <c r="H33" s="512">
        <v>1.4210854715202004E-14</v>
      </c>
      <c r="I33" s="513">
        <v>5.5556686766708898</v>
      </c>
      <c r="J33" s="513">
        <v>-6.943440274218915E-2</v>
      </c>
      <c r="K33" s="511">
        <v>-1.2343667620297885E-2</v>
      </c>
      <c r="L33" s="514">
        <v>2432874363.0046587</v>
      </c>
      <c r="M33" s="514">
        <v>36652327.027689934</v>
      </c>
      <c r="N33" s="511">
        <v>1.5295880964864901E-2</v>
      </c>
      <c r="O33" s="510">
        <v>611350228.8504504</v>
      </c>
      <c r="P33" s="510">
        <v>15854548.356380939</v>
      </c>
      <c r="Q33" s="511">
        <v>2.6624119831107382E-2</v>
      </c>
    </row>
    <row r="34" spans="1:17">
      <c r="A34" s="545"/>
      <c r="B34" s="546"/>
      <c r="C34" s="487" t="s">
        <v>300</v>
      </c>
      <c r="D34" s="510">
        <v>373821861.11669326</v>
      </c>
      <c r="E34" s="510">
        <v>10827982.152893662</v>
      </c>
      <c r="F34" s="515">
        <v>2.982965493468695E-2</v>
      </c>
      <c r="G34" s="516">
        <v>85.365296130454226</v>
      </c>
      <c r="H34" s="516">
        <v>0.15290947719196879</v>
      </c>
      <c r="I34" s="517">
        <v>5.6731477881782242</v>
      </c>
      <c r="J34" s="517">
        <v>-6.8461962246608721E-2</v>
      </c>
      <c r="K34" s="515">
        <v>-1.1923827153446486E-2</v>
      </c>
      <c r="L34" s="518">
        <v>2120746664.5668356</v>
      </c>
      <c r="M34" s="518">
        <v>36577469.763752222</v>
      </c>
      <c r="N34" s="515">
        <v>1.7550144131752286E-2</v>
      </c>
      <c r="O34" s="510">
        <v>545205237.83206153</v>
      </c>
      <c r="P34" s="510">
        <v>15170365.758151829</v>
      </c>
      <c r="Q34" s="515">
        <v>2.8621448431861717E-2</v>
      </c>
    </row>
    <row r="35" spans="1:17">
      <c r="A35" s="545"/>
      <c r="B35" s="546"/>
      <c r="C35" s="487" t="s">
        <v>301</v>
      </c>
      <c r="D35" s="510">
        <v>58630271.577370092</v>
      </c>
      <c r="E35" s="510">
        <v>2623686.28590215</v>
      </c>
      <c r="F35" s="511">
        <v>4.6846031984418141E-2</v>
      </c>
      <c r="G35" s="512">
        <v>13.388704663927557</v>
      </c>
      <c r="H35" s="512">
        <v>0.24122456148367633</v>
      </c>
      <c r="I35" s="513">
        <v>4.5402141531661551</v>
      </c>
      <c r="J35" s="513">
        <v>4.9765687788585034E-2</v>
      </c>
      <c r="K35" s="511">
        <v>1.1082565176349394E-2</v>
      </c>
      <c r="L35" s="514">
        <v>266193988.81955102</v>
      </c>
      <c r="M35" s="514">
        <v>14699303.846440792</v>
      </c>
      <c r="N35" s="511">
        <v>5.844777136348802E-2</v>
      </c>
      <c r="O35" s="510">
        <v>55958667.606246948</v>
      </c>
      <c r="P35" s="510">
        <v>4464238.345548965</v>
      </c>
      <c r="Q35" s="511">
        <v>8.6693617341559684E-2</v>
      </c>
    </row>
    <row r="36" spans="1:17">
      <c r="A36" s="545"/>
      <c r="B36" s="546"/>
      <c r="C36" s="487" t="s">
        <v>415</v>
      </c>
      <c r="D36" s="510">
        <v>2117602.3531701337</v>
      </c>
      <c r="E36" s="510">
        <v>34853.481693139533</v>
      </c>
      <c r="F36" s="515">
        <v>1.6734365900015095E-2</v>
      </c>
      <c r="G36" s="516">
        <v>0.48357191156481233</v>
      </c>
      <c r="H36" s="516">
        <v>-5.3509392682796753E-3</v>
      </c>
      <c r="I36" s="517">
        <v>10.965424092411643</v>
      </c>
      <c r="J36" s="517">
        <v>-4.0539229269720423E-2</v>
      </c>
      <c r="K36" s="515">
        <v>-3.6833876403948719E-3</v>
      </c>
      <c r="L36" s="518">
        <v>23220407.861599375</v>
      </c>
      <c r="M36" s="518">
        <v>297750.173850324</v>
      </c>
      <c r="N36" s="515">
        <v>1.2989339103094305E-2</v>
      </c>
      <c r="O36" s="510">
        <v>4566528.1781046391</v>
      </c>
      <c r="P36" s="510">
        <v>53630.555508556776</v>
      </c>
      <c r="Q36" s="515">
        <v>1.1883840493085537E-2</v>
      </c>
    </row>
    <row r="37" spans="1:17" s="383" customFormat="1">
      <c r="A37" s="545"/>
      <c r="B37" s="546"/>
      <c r="C37" s="487" t="s">
        <v>299</v>
      </c>
      <c r="D37" s="510">
        <v>1022304.9966677403</v>
      </c>
      <c r="E37" s="510">
        <v>-124646.75783700158</v>
      </c>
      <c r="F37" s="511">
        <v>-0.10867654837916398</v>
      </c>
      <c r="G37" s="512">
        <v>0.23345175296995918</v>
      </c>
      <c r="H37" s="512">
        <v>-3.5793823998137297E-2</v>
      </c>
      <c r="I37" s="513">
        <v>2.6756848123585737</v>
      </c>
      <c r="J37" s="513">
        <v>-7.9069897791150368E-2</v>
      </c>
      <c r="K37" s="511">
        <v>-2.8703062926010145E-2</v>
      </c>
      <c r="L37" s="514">
        <v>2735365.9531821548</v>
      </c>
      <c r="M37" s="514">
        <v>-424204.79485427262</v>
      </c>
      <c r="N37" s="511">
        <v>-0.13426026149846537</v>
      </c>
      <c r="O37" s="510">
        <v>1599246.0573091507</v>
      </c>
      <c r="P37" s="510">
        <v>-250206.47639235808</v>
      </c>
      <c r="Q37" s="511">
        <v>-0.13528677910516193</v>
      </c>
    </row>
    <row r="38" spans="1:17" s="383" customFormat="1">
      <c r="A38" s="545"/>
      <c r="B38" s="546"/>
      <c r="C38" s="487" t="s">
        <v>414</v>
      </c>
      <c r="D38" s="510">
        <v>132807.68850885655</v>
      </c>
      <c r="E38" s="510">
        <v>-94672.390348733694</v>
      </c>
      <c r="F38" s="515">
        <v>-0.41617881804938894</v>
      </c>
      <c r="G38" s="516">
        <v>3.0327727822265105E-2</v>
      </c>
      <c r="H38" s="516">
        <v>-2.3072953453301796E-2</v>
      </c>
      <c r="I38" s="517">
        <v>29.885209051372303</v>
      </c>
      <c r="J38" s="517">
        <v>3.1339099477351269</v>
      </c>
      <c r="K38" s="515">
        <v>0.11714982272801219</v>
      </c>
      <c r="L38" s="518">
        <v>3968985.5347167132</v>
      </c>
      <c r="M38" s="518">
        <v>-2116402.094921655</v>
      </c>
      <c r="N38" s="515">
        <v>-0.3477842700790163</v>
      </c>
      <c r="O38" s="510">
        <v>973873.67111814022</v>
      </c>
      <c r="P38" s="510">
        <v>-401133.95290456177</v>
      </c>
      <c r="Q38" s="515">
        <v>-0.29173216635047461</v>
      </c>
    </row>
    <row r="39" spans="1:17">
      <c r="A39" s="545" t="s">
        <v>101</v>
      </c>
      <c r="B39" s="546" t="s">
        <v>365</v>
      </c>
      <c r="C39" s="487" t="s">
        <v>258</v>
      </c>
      <c r="D39" s="510">
        <v>209177540.95196053</v>
      </c>
      <c r="E39" s="510">
        <v>6266256.0725910962</v>
      </c>
      <c r="F39" s="511">
        <v>3.088175246791414E-2</v>
      </c>
      <c r="G39" s="512">
        <v>99.999999999999957</v>
      </c>
      <c r="H39" s="512">
        <v>-2.8421709430404007E-14</v>
      </c>
      <c r="I39" s="513">
        <v>6.2059383931440264</v>
      </c>
      <c r="J39" s="513">
        <v>-4.7571266034294624E-2</v>
      </c>
      <c r="K39" s="511">
        <v>-7.6071308156490866E-3</v>
      </c>
      <c r="L39" s="514">
        <v>1298142932.3772287</v>
      </c>
      <c r="M39" s="514">
        <v>29235252.427808046</v>
      </c>
      <c r="N39" s="511">
        <v>2.3039700121425206E-2</v>
      </c>
      <c r="O39" s="510">
        <v>331861697.3019048</v>
      </c>
      <c r="P39" s="510">
        <v>9955498.7281281948</v>
      </c>
      <c r="Q39" s="511">
        <v>3.0926707134676462E-2</v>
      </c>
    </row>
    <row r="40" spans="1:17">
      <c r="A40" s="545"/>
      <c r="B40" s="546"/>
      <c r="C40" s="487" t="s">
        <v>300</v>
      </c>
      <c r="D40" s="510">
        <v>182398679.17119312</v>
      </c>
      <c r="E40" s="510">
        <v>5540225.7618205249</v>
      </c>
      <c r="F40" s="515">
        <v>3.1325761675618728E-2</v>
      </c>
      <c r="G40" s="516">
        <v>87.198022474641533</v>
      </c>
      <c r="H40" s="516">
        <v>3.7540732822805012E-2</v>
      </c>
      <c r="I40" s="517">
        <v>6.2897531550434875</v>
      </c>
      <c r="J40" s="517">
        <v>-4.3885843473765007E-2</v>
      </c>
      <c r="K40" s="515">
        <v>-6.9290092921366342E-3</v>
      </c>
      <c r="L40" s="518">
        <v>1147242667.7927768</v>
      </c>
      <c r="M40" s="518">
        <v>27085070.061728001</v>
      </c>
      <c r="N40" s="515">
        <v>2.4179695889748505E-2</v>
      </c>
      <c r="O40" s="510">
        <v>299683864.12022769</v>
      </c>
      <c r="P40" s="510">
        <v>9414413.3597638607</v>
      </c>
      <c r="Q40" s="515">
        <v>3.2433359194705004E-2</v>
      </c>
    </row>
    <row r="41" spans="1:17">
      <c r="A41" s="545"/>
      <c r="B41" s="546"/>
      <c r="C41" s="487" t="s">
        <v>301</v>
      </c>
      <c r="D41" s="510">
        <v>23681614.000252213</v>
      </c>
      <c r="E41" s="510">
        <v>1471815.0224082395</v>
      </c>
      <c r="F41" s="511">
        <v>6.6268723272844166E-2</v>
      </c>
      <c r="G41" s="512">
        <v>11.321298592802032</v>
      </c>
      <c r="H41" s="512">
        <v>0.37572748223138142</v>
      </c>
      <c r="I41" s="513">
        <v>5.1537607854211682</v>
      </c>
      <c r="J41" s="513">
        <v>7.3794686605935134E-2</v>
      </c>
      <c r="K41" s="511">
        <v>1.4526610054178468E-2</v>
      </c>
      <c r="L41" s="514">
        <v>122049373.56998077</v>
      </c>
      <c r="M41" s="514">
        <v>9224347.7010321617</v>
      </c>
      <c r="N41" s="511">
        <v>8.1757993228795359E-2</v>
      </c>
      <c r="O41" s="510">
        <v>26060467.20697248</v>
      </c>
      <c r="P41" s="510">
        <v>2564604.2707631886</v>
      </c>
      <c r="Q41" s="511">
        <v>0.10915131220019576</v>
      </c>
    </row>
    <row r="42" spans="1:17">
      <c r="A42" s="545"/>
      <c r="B42" s="546"/>
      <c r="C42" s="487" t="s">
        <v>415</v>
      </c>
      <c r="D42" s="510">
        <v>1344797.4118327121</v>
      </c>
      <c r="E42" s="510">
        <v>57579.709999666782</v>
      </c>
      <c r="F42" s="515">
        <v>4.4731912805169756E-2</v>
      </c>
      <c r="G42" s="516">
        <v>0.64289761018921054</v>
      </c>
      <c r="H42" s="516">
        <v>8.5229855357346063E-3</v>
      </c>
      <c r="I42" s="517">
        <v>11.183572342379533</v>
      </c>
      <c r="J42" s="517">
        <v>-3.0757231275678976E-2</v>
      </c>
      <c r="K42" s="515">
        <v>-2.7426723170267883E-3</v>
      </c>
      <c r="L42" s="518">
        <v>15039639.141075898</v>
      </c>
      <c r="M42" s="518">
        <v>604355.59967708215</v>
      </c>
      <c r="N42" s="515">
        <v>4.1866555509204671E-2</v>
      </c>
      <c r="O42" s="510">
        <v>2940507.637070775</v>
      </c>
      <c r="P42" s="510">
        <v>122723.38870952418</v>
      </c>
      <c r="Q42" s="515">
        <v>4.3553153077953669E-2</v>
      </c>
    </row>
    <row r="43" spans="1:17" s="383" customFormat="1">
      <c r="A43" s="545"/>
      <c r="B43" s="546"/>
      <c r="C43" s="487" t="s">
        <v>299</v>
      </c>
      <c r="D43" s="510">
        <v>442159.85913560278</v>
      </c>
      <c r="E43" s="510">
        <v>-60539.470920567575</v>
      </c>
      <c r="F43" s="511">
        <v>-0.12042878774834063</v>
      </c>
      <c r="G43" s="512">
        <v>0.21138017835153178</v>
      </c>
      <c r="H43" s="512">
        <v>-3.6363228504831369E-2</v>
      </c>
      <c r="I43" s="513">
        <v>3.0230952509026041</v>
      </c>
      <c r="J43" s="513">
        <v>-0.14246189319600422</v>
      </c>
      <c r="K43" s="511">
        <v>-4.5003734480544406E-2</v>
      </c>
      <c r="L43" s="514">
        <v>1336691.3702926051</v>
      </c>
      <c r="M43" s="514">
        <v>-254632.08530028909</v>
      </c>
      <c r="N43" s="511">
        <v>-0.16001277704124486</v>
      </c>
      <c r="O43" s="510">
        <v>709667.13759326935</v>
      </c>
      <c r="P43" s="510">
        <v>-118993.1707926559</v>
      </c>
      <c r="Q43" s="511">
        <v>-0.14359704403416193</v>
      </c>
    </row>
    <row r="44" spans="1:17" s="383" customFormat="1">
      <c r="A44" s="545"/>
      <c r="B44" s="546"/>
      <c r="C44" s="487" t="s">
        <v>414</v>
      </c>
      <c r="D44" s="510">
        <v>85615.051469173442</v>
      </c>
      <c r="E44" s="510">
        <v>-23185.074977328739</v>
      </c>
      <c r="F44" s="515">
        <v>-0.213097867939786</v>
      </c>
      <c r="G44" s="516">
        <v>4.0929370849060544E-2</v>
      </c>
      <c r="H44" s="516">
        <v>-1.2690183386764115E-2</v>
      </c>
      <c r="I44" s="517">
        <v>30.238603951873209</v>
      </c>
      <c r="J44" s="517">
        <v>0.87374430289021632</v>
      </c>
      <c r="K44" s="515">
        <v>2.9754758351806975E-2</v>
      </c>
      <c r="L44" s="518">
        <v>2588879.6336955763</v>
      </c>
      <c r="M44" s="518">
        <v>-606020.80919756275</v>
      </c>
      <c r="N44" s="515">
        <v>-0.18968378515381254</v>
      </c>
      <c r="O44" s="510">
        <v>609130.99509859085</v>
      </c>
      <c r="P44" s="510">
        <v>-169523.84597238083</v>
      </c>
      <c r="Q44" s="515">
        <v>-0.21771372504306991</v>
      </c>
    </row>
    <row r="45" spans="1:17">
      <c r="A45" s="545"/>
      <c r="B45" s="546" t="s">
        <v>364</v>
      </c>
      <c r="C45" s="487" t="s">
        <v>258</v>
      </c>
      <c r="D45" s="510">
        <v>2696358394.4452682</v>
      </c>
      <c r="E45" s="510">
        <v>-12706082.763593197</v>
      </c>
      <c r="F45" s="511">
        <v>-4.6902105396488111E-3</v>
      </c>
      <c r="G45" s="512">
        <v>100.00000000000001</v>
      </c>
      <c r="H45" s="512">
        <v>2.8421709430404007E-14</v>
      </c>
      <c r="I45" s="513">
        <v>6.1770668331278946</v>
      </c>
      <c r="J45" s="513">
        <v>0.12681988909154551</v>
      </c>
      <c r="K45" s="511">
        <v>2.0961109565379023E-2</v>
      </c>
      <c r="L45" s="514">
        <v>16655586008.553848</v>
      </c>
      <c r="M45" s="514">
        <v>265076934.12350464</v>
      </c>
      <c r="N45" s="511">
        <v>1.6172587008723979E-2</v>
      </c>
      <c r="O45" s="510">
        <v>4294674913.2207341</v>
      </c>
      <c r="P45" s="510">
        <v>8790976.1086645126</v>
      </c>
      <c r="Q45" s="511">
        <v>2.051146563382694E-3</v>
      </c>
    </row>
    <row r="46" spans="1:17">
      <c r="A46" s="545"/>
      <c r="B46" s="546"/>
      <c r="C46" s="487" t="s">
        <v>300</v>
      </c>
      <c r="D46" s="510">
        <v>2358016609.0327153</v>
      </c>
      <c r="E46" s="510">
        <v>8641797.5972151756</v>
      </c>
      <c r="F46" s="515">
        <v>3.6783392565339196E-3</v>
      </c>
      <c r="G46" s="516">
        <v>87.451898601107118</v>
      </c>
      <c r="H46" s="516">
        <v>0.7291634576434376</v>
      </c>
      <c r="I46" s="517">
        <v>6.2562924455375946</v>
      </c>
      <c r="J46" s="517">
        <v>0.11812906540179746</v>
      </c>
      <c r="K46" s="515">
        <v>1.9245018108199011E-2</v>
      </c>
      <c r="L46" s="518">
        <v>14752441497.543552</v>
      </c>
      <c r="M46" s="518">
        <v>331595063.77672195</v>
      </c>
      <c r="N46" s="515">
        <v>2.299414707033302E-2</v>
      </c>
      <c r="O46" s="510">
        <v>3888067706.4226074</v>
      </c>
      <c r="P46" s="510">
        <v>37047417.166666031</v>
      </c>
      <c r="Q46" s="515">
        <v>9.6201563180608411E-3</v>
      </c>
    </row>
    <row r="47" spans="1:17">
      <c r="A47" s="545"/>
      <c r="B47" s="546"/>
      <c r="C47" s="487" t="s">
        <v>301</v>
      </c>
      <c r="D47" s="510">
        <v>296871947.91504002</v>
      </c>
      <c r="E47" s="510">
        <v>-9780165.9604745507</v>
      </c>
      <c r="F47" s="511">
        <v>-3.1893359014785107E-2</v>
      </c>
      <c r="G47" s="512">
        <v>11.010107132887898</v>
      </c>
      <c r="H47" s="512">
        <v>-0.30937663929079129</v>
      </c>
      <c r="I47" s="513">
        <v>5.1057068340955025</v>
      </c>
      <c r="J47" s="513">
        <v>0.26167801905078125</v>
      </c>
      <c r="K47" s="511">
        <v>5.4020739562501009E-2</v>
      </c>
      <c r="L47" s="514">
        <v>1515741133.3210638</v>
      </c>
      <c r="M47" s="514">
        <v>30309457.513695955</v>
      </c>
      <c r="N47" s="511">
        <v>2.0404477706604741E-2</v>
      </c>
      <c r="O47" s="510">
        <v>323184759.53143537</v>
      </c>
      <c r="P47" s="510">
        <v>-485813.67456400394</v>
      </c>
      <c r="Q47" s="511">
        <v>-1.5009510124814743E-3</v>
      </c>
    </row>
    <row r="48" spans="1:17">
      <c r="A48" s="545"/>
      <c r="B48" s="546"/>
      <c r="C48" s="487" t="s">
        <v>415</v>
      </c>
      <c r="D48" s="510">
        <v>15885720.530529186</v>
      </c>
      <c r="E48" s="510">
        <v>-1063807.5864672251</v>
      </c>
      <c r="F48" s="515">
        <v>-6.2763256836659356E-2</v>
      </c>
      <c r="G48" s="516">
        <v>0.58915463772379628</v>
      </c>
      <c r="H48" s="516">
        <v>-3.6505189112789105E-2</v>
      </c>
      <c r="I48" s="517">
        <v>11.177841016878178</v>
      </c>
      <c r="J48" s="517">
        <v>0.23426969615224102</v>
      </c>
      <c r="K48" s="515">
        <v>2.1407060756168293E-2</v>
      </c>
      <c r="L48" s="518">
        <v>177568058.52881292</v>
      </c>
      <c r="M48" s="518">
        <v>-7920311.2721869051</v>
      </c>
      <c r="N48" s="515">
        <v>-4.2699772932848393E-2</v>
      </c>
      <c r="O48" s="510">
        <v>34962569.275938869</v>
      </c>
      <c r="P48" s="510">
        <v>-2009600.1908157319</v>
      </c>
      <c r="Q48" s="515">
        <v>-5.4354402779170578E-2</v>
      </c>
    </row>
    <row r="49" spans="1:17" s="383" customFormat="1">
      <c r="A49" s="545"/>
      <c r="B49" s="546"/>
      <c r="C49" s="487" t="s">
        <v>299</v>
      </c>
      <c r="D49" s="510">
        <v>5737524.5049215341</v>
      </c>
      <c r="E49" s="510">
        <v>-1913850.157753679</v>
      </c>
      <c r="F49" s="511">
        <v>-0.25013154395507325</v>
      </c>
      <c r="G49" s="512">
        <v>0.21278790374237092</v>
      </c>
      <c r="H49" s="512">
        <v>-6.964814482884632E-2</v>
      </c>
      <c r="I49" s="513">
        <v>3.1425121503965614</v>
      </c>
      <c r="J49" s="513">
        <v>1.4724402266070857E-2</v>
      </c>
      <c r="K49" s="511">
        <v>4.7076091639759688E-3</v>
      </c>
      <c r="L49" s="514">
        <v>18030240.469913937</v>
      </c>
      <c r="M49" s="514">
        <v>-5901635.4563576579</v>
      </c>
      <c r="N49" s="511">
        <v>-0.24660145633961958</v>
      </c>
      <c r="O49" s="510">
        <v>9319559.9684533421</v>
      </c>
      <c r="P49" s="510">
        <v>-3600838.4953757189</v>
      </c>
      <c r="Q49" s="511">
        <v>-0.27869407475755065</v>
      </c>
    </row>
    <row r="50" spans="1:17" s="383" customFormat="1">
      <c r="A50" s="545"/>
      <c r="B50" s="546"/>
      <c r="C50" s="487" t="s">
        <v>414</v>
      </c>
      <c r="D50" s="510">
        <v>1234214.1064681828</v>
      </c>
      <c r="E50" s="510">
        <v>-394773.15298714256</v>
      </c>
      <c r="F50" s="515">
        <v>-0.24234268911295259</v>
      </c>
      <c r="G50" s="516">
        <v>4.5773370076128271E-2</v>
      </c>
      <c r="H50" s="516">
        <v>-1.4357618800654177E-2</v>
      </c>
      <c r="I50" s="517">
        <v>30.026633566730645</v>
      </c>
      <c r="J50" s="517">
        <v>0.68465713128206218</v>
      </c>
      <c r="K50" s="515">
        <v>2.3333708715508179E-2</v>
      </c>
      <c r="L50" s="518">
        <v>37059294.717810005</v>
      </c>
      <c r="M50" s="518">
        <v>-10738411.062774114</v>
      </c>
      <c r="N50" s="515">
        <v>-0.22466373411453899</v>
      </c>
      <c r="O50" s="510">
        <v>8807282.0712091904</v>
      </c>
      <c r="P50" s="510">
        <v>-2808369.8466239572</v>
      </c>
      <c r="Q50" s="515">
        <v>-0.24177462156147728</v>
      </c>
    </row>
    <row r="51" spans="1:17">
      <c r="A51" s="545"/>
      <c r="B51" s="546" t="s">
        <v>363</v>
      </c>
      <c r="C51" s="487" t="s">
        <v>258</v>
      </c>
      <c r="D51" s="510">
        <v>260725125.63564983</v>
      </c>
      <c r="E51" s="510">
        <v>6218637.430613935</v>
      </c>
      <c r="F51" s="511">
        <v>2.44341017569818E-2</v>
      </c>
      <c r="G51" s="512">
        <v>100.00000000000004</v>
      </c>
      <c r="H51" s="512">
        <v>4.2632564145606011E-14</v>
      </c>
      <c r="I51" s="513">
        <v>6.1870034103071214</v>
      </c>
      <c r="J51" s="513">
        <v>-5.3959702860464809E-2</v>
      </c>
      <c r="K51" s="511">
        <v>-8.6460538032370592E-3</v>
      </c>
      <c r="L51" s="514">
        <v>1613107241.4605181</v>
      </c>
      <c r="M51" s="514">
        <v>24741636.511067629</v>
      </c>
      <c r="N51" s="511">
        <v>1.5576789395319994E-2</v>
      </c>
      <c r="O51" s="510">
        <v>412947162.30013025</v>
      </c>
      <c r="P51" s="510">
        <v>9994020.6841140985</v>
      </c>
      <c r="Q51" s="511">
        <v>2.4801942588246761E-2</v>
      </c>
    </row>
    <row r="52" spans="1:17">
      <c r="A52" s="545"/>
      <c r="B52" s="546"/>
      <c r="C52" s="487" t="s">
        <v>300</v>
      </c>
      <c r="D52" s="510">
        <v>227553353.79821181</v>
      </c>
      <c r="E52" s="510">
        <v>5722687.2540492117</v>
      </c>
      <c r="F52" s="515">
        <v>2.5797547936907653E-2</v>
      </c>
      <c r="G52" s="516">
        <v>87.277109654635353</v>
      </c>
      <c r="H52" s="516">
        <v>0.11600499727548197</v>
      </c>
      <c r="I52" s="517">
        <v>6.2712918625219443</v>
      </c>
      <c r="J52" s="517">
        <v>-4.952907905654591E-2</v>
      </c>
      <c r="K52" s="515">
        <v>-7.8358617518719149E-3</v>
      </c>
      <c r="L52" s="518">
        <v>1427053495.9643028</v>
      </c>
      <c r="M52" s="518">
        <v>24901573.387644768</v>
      </c>
      <c r="N52" s="515">
        <v>1.7759540165864843E-2</v>
      </c>
      <c r="O52" s="510">
        <v>373218980.00260842</v>
      </c>
      <c r="P52" s="510">
        <v>9773422.8699292541</v>
      </c>
      <c r="Q52" s="515">
        <v>2.689102309307189E-2</v>
      </c>
    </row>
    <row r="53" spans="1:17">
      <c r="A53" s="545"/>
      <c r="B53" s="546"/>
      <c r="C53" s="487" t="s">
        <v>301</v>
      </c>
      <c r="D53" s="510">
        <v>29328542.042494833</v>
      </c>
      <c r="E53" s="510">
        <v>1422795.6502939314</v>
      </c>
      <c r="F53" s="511">
        <v>5.098575864258461E-2</v>
      </c>
      <c r="G53" s="512">
        <v>11.24883609548241</v>
      </c>
      <c r="H53" s="512">
        <v>0.28418580738467192</v>
      </c>
      <c r="I53" s="513">
        <v>5.1266529695202436</v>
      </c>
      <c r="J53" s="513">
        <v>5.6651036907874541E-2</v>
      </c>
      <c r="K53" s="511">
        <v>1.1173770278758953E-2</v>
      </c>
      <c r="L53" s="514">
        <v>150357257.15385544</v>
      </c>
      <c r="M53" s="514">
        <v>8875069.014406234</v>
      </c>
      <c r="N53" s="511">
        <v>6.2729232075904084E-2</v>
      </c>
      <c r="O53" s="510">
        <v>32140137.381240249</v>
      </c>
      <c r="P53" s="510">
        <v>2697068.4826206863</v>
      </c>
      <c r="Q53" s="511">
        <v>9.1602831617431643E-2</v>
      </c>
    </row>
    <row r="54" spans="1:17">
      <c r="A54" s="545"/>
      <c r="B54" s="546"/>
      <c r="C54" s="487" t="s">
        <v>415</v>
      </c>
      <c r="D54" s="510">
        <v>1658676.6730008649</v>
      </c>
      <c r="E54" s="510">
        <v>67553.451357522979</v>
      </c>
      <c r="F54" s="515">
        <v>4.2456454936125251E-2</v>
      </c>
      <c r="G54" s="516">
        <v>0.63617830040622259</v>
      </c>
      <c r="H54" s="516">
        <v>1.0998473807264153E-2</v>
      </c>
      <c r="I54" s="517">
        <v>11.17192648840977</v>
      </c>
      <c r="J54" s="517">
        <v>-0.10995813821614142</v>
      </c>
      <c r="K54" s="515">
        <v>-9.7464334953961274E-3</v>
      </c>
      <c r="L54" s="518">
        <v>18530613.858805753</v>
      </c>
      <c r="M54" s="518">
        <v>579745.24548023939</v>
      </c>
      <c r="N54" s="515">
        <v>3.2296222426243797E-2</v>
      </c>
      <c r="O54" s="510">
        <v>3629562.0455985069</v>
      </c>
      <c r="P54" s="510">
        <v>143697.75562695181</v>
      </c>
      <c r="Q54" s="515">
        <v>4.1222991967976012E-2</v>
      </c>
    </row>
    <row r="55" spans="1:17" s="383" customFormat="1">
      <c r="A55" s="545"/>
      <c r="B55" s="546"/>
      <c r="C55" s="487" t="s">
        <v>299</v>
      </c>
      <c r="D55" s="510">
        <v>545983.69114557444</v>
      </c>
      <c r="E55" s="510">
        <v>-81336.135184374172</v>
      </c>
      <c r="F55" s="511">
        <v>-0.12965656714569415</v>
      </c>
      <c r="G55" s="512">
        <v>0.20940969529287301</v>
      </c>
      <c r="H55" s="512">
        <v>-3.7075111736708993E-2</v>
      </c>
      <c r="I55" s="513">
        <v>3.0195292706311947</v>
      </c>
      <c r="J55" s="513">
        <v>-0.1505124295402851</v>
      </c>
      <c r="K55" s="511">
        <v>-4.7479637107658013E-2</v>
      </c>
      <c r="L55" s="514">
        <v>1648613.7367013239</v>
      </c>
      <c r="M55" s="514">
        <v>-340016.2721089439</v>
      </c>
      <c r="N55" s="511">
        <v>-0.17098015749664991</v>
      </c>
      <c r="O55" s="510">
        <v>877510.27641940117</v>
      </c>
      <c r="P55" s="510">
        <v>-155986.11282774399</v>
      </c>
      <c r="Q55" s="511">
        <v>-0.15093048650259216</v>
      </c>
    </row>
    <row r="56" spans="1:17" s="383" customFormat="1">
      <c r="A56" s="545"/>
      <c r="B56" s="546"/>
      <c r="C56" s="487" t="s">
        <v>414</v>
      </c>
      <c r="D56" s="510">
        <v>105624.62753062864</v>
      </c>
      <c r="E56" s="510">
        <v>-28099.944771790877</v>
      </c>
      <c r="F56" s="515">
        <v>-0.2101329941683609</v>
      </c>
      <c r="G56" s="516">
        <v>4.0511871371474092E-2</v>
      </c>
      <c r="H56" s="516">
        <v>-1.2030825376865048E-2</v>
      </c>
      <c r="I56" s="517">
        <v>30.424606413535919</v>
      </c>
      <c r="J56" s="517">
        <v>0.79013303535718293</v>
      </c>
      <c r="K56" s="515">
        <v>2.6662631229309959E-2</v>
      </c>
      <c r="L56" s="518">
        <v>3213587.7201957069</v>
      </c>
      <c r="M56" s="518">
        <v>-749269.55770868203</v>
      </c>
      <c r="N56" s="515">
        <v>-0.18907306147167269</v>
      </c>
      <c r="O56" s="510">
        <v>752211.88198912144</v>
      </c>
      <c r="P56" s="510">
        <v>-203138.33643204882</v>
      </c>
      <c r="Q56" s="515">
        <v>-0.21263232322044062</v>
      </c>
    </row>
    <row r="57" spans="1:17">
      <c r="A57" s="545" t="s">
        <v>102</v>
      </c>
      <c r="B57" s="546" t="s">
        <v>365</v>
      </c>
      <c r="C57" s="487" t="s">
        <v>258</v>
      </c>
      <c r="D57" s="510">
        <v>189707.24087004596</v>
      </c>
      <c r="E57" s="510">
        <v>-32309.973545301968</v>
      </c>
      <c r="F57" s="511">
        <v>-0.14552913669503456</v>
      </c>
      <c r="G57" s="512">
        <v>99.999999999999972</v>
      </c>
      <c r="H57" s="512">
        <v>-2.8421709430404007E-14</v>
      </c>
      <c r="I57" s="513">
        <v>9.6053486232303094</v>
      </c>
      <c r="J57" s="513">
        <v>-0.22694193066678103</v>
      </c>
      <c r="K57" s="511">
        <v>-2.3081288070441651E-2</v>
      </c>
      <c r="L57" s="514">
        <v>1822204.1849079167</v>
      </c>
      <c r="M57" s="514">
        <v>-360733.57519065379</v>
      </c>
      <c r="N57" s="511">
        <v>-0.16525142483877547</v>
      </c>
      <c r="O57" s="510">
        <v>701277.97188806534</v>
      </c>
      <c r="P57" s="510">
        <v>-179052.73053092498</v>
      </c>
      <c r="Q57" s="511">
        <v>-0.20339257740178809</v>
      </c>
    </row>
    <row r="58" spans="1:17">
      <c r="A58" s="545"/>
      <c r="B58" s="546"/>
      <c r="C58" s="487" t="s">
        <v>300</v>
      </c>
      <c r="D58" s="510">
        <v>138190.73244114994</v>
      </c>
      <c r="E58" s="510">
        <v>-26015.975519138359</v>
      </c>
      <c r="F58" s="515">
        <v>-0.15843430419072804</v>
      </c>
      <c r="G58" s="516">
        <v>72.844205528145295</v>
      </c>
      <c r="H58" s="516">
        <v>-1.1170449058376164</v>
      </c>
      <c r="I58" s="517">
        <v>9.8079030742622599</v>
      </c>
      <c r="J58" s="517">
        <v>-0.20039111249261232</v>
      </c>
      <c r="K58" s="515">
        <v>-2.0022504210339156E-2</v>
      </c>
      <c r="L58" s="518">
        <v>1355361.3095441079</v>
      </c>
      <c r="M58" s="518">
        <v>-288067.73116100067</v>
      </c>
      <c r="N58" s="515">
        <v>-0.17528455687834629</v>
      </c>
      <c r="O58" s="510">
        <v>598512.22547078133</v>
      </c>
      <c r="P58" s="510">
        <v>-155547.54370854574</v>
      </c>
      <c r="Q58" s="515">
        <v>-0.20628012535111673</v>
      </c>
    </row>
    <row r="59" spans="1:17">
      <c r="A59" s="545"/>
      <c r="B59" s="546"/>
      <c r="C59" s="487" t="s">
        <v>301</v>
      </c>
      <c r="D59" s="510">
        <v>44858.810878726857</v>
      </c>
      <c r="E59" s="510">
        <v>-6591.2028318634329</v>
      </c>
      <c r="F59" s="511">
        <v>-0.12810886443955841</v>
      </c>
      <c r="G59" s="512">
        <v>23.646335623771062</v>
      </c>
      <c r="H59" s="512">
        <v>0.47245073107168878</v>
      </c>
      <c r="I59" s="513">
        <v>7.049774412928226</v>
      </c>
      <c r="J59" s="513">
        <v>0.19261025999754366</v>
      </c>
      <c r="K59" s="511">
        <v>2.8088909015722481E-2</v>
      </c>
      <c r="L59" s="514">
        <v>316244.49712723494</v>
      </c>
      <c r="M59" s="514">
        <v>-36556.69255681691</v>
      </c>
      <c r="N59" s="511">
        <v>-0.10361839366118621</v>
      </c>
      <c r="O59" s="510">
        <v>58401.021800875664</v>
      </c>
      <c r="P59" s="510">
        <v>-8980.2382144120347</v>
      </c>
      <c r="Q59" s="511">
        <v>-0.13327501166310288</v>
      </c>
    </row>
    <row r="60" spans="1:17">
      <c r="A60" s="545"/>
      <c r="B60" s="546"/>
      <c r="C60" s="487" t="s">
        <v>414</v>
      </c>
      <c r="D60" s="510">
        <v>0.44067400577068327</v>
      </c>
      <c r="E60" s="510">
        <v>0.44067400577068327</v>
      </c>
      <c r="F60" s="519"/>
      <c r="G60" s="516">
        <v>2.3229161087876216E-4</v>
      </c>
      <c r="H60" s="516">
        <v>2.3229161087876216E-4</v>
      </c>
      <c r="I60" s="517">
        <v>9.0558329550612804</v>
      </c>
      <c r="J60" s="517">
        <v>9.0558329550612804</v>
      </c>
      <c r="K60" s="519"/>
      <c r="L60" s="518">
        <v>3.9906701838970182</v>
      </c>
      <c r="M60" s="518">
        <v>3.9906701838970182</v>
      </c>
      <c r="N60" s="519"/>
      <c r="O60" s="510">
        <v>1.0001679658889771</v>
      </c>
      <c r="P60" s="510">
        <v>1.0001679658889771</v>
      </c>
      <c r="Q60" s="519"/>
    </row>
    <row r="61" spans="1:17" s="383" customFormat="1">
      <c r="A61" s="545"/>
      <c r="B61" s="546"/>
      <c r="C61" s="487" t="s">
        <v>299</v>
      </c>
      <c r="D61" s="510">
        <v>2383.1603721420051</v>
      </c>
      <c r="E61" s="510">
        <v>2381.9795700318577</v>
      </c>
      <c r="F61" s="511">
        <v>2017.2555160274576</v>
      </c>
      <c r="G61" s="512">
        <v>1.2562305799252687</v>
      </c>
      <c r="H61" s="512">
        <v>1.2556987283239156</v>
      </c>
      <c r="I61" s="513">
        <v>5.9681004994603324</v>
      </c>
      <c r="J61" s="513">
        <v>-1.9029789446625536</v>
      </c>
      <c r="K61" s="511">
        <v>-0.24176848400170253</v>
      </c>
      <c r="L61" s="514">
        <v>14222.940607274772</v>
      </c>
      <c r="M61" s="514">
        <v>14213.646420058012</v>
      </c>
      <c r="N61" s="511">
        <v>1529.304939589425</v>
      </c>
      <c r="O61" s="510">
        <v>4761.2866753339767</v>
      </c>
      <c r="P61" s="510">
        <v>4759.2617963552475</v>
      </c>
      <c r="Q61" s="511">
        <v>2350.3932068779804</v>
      </c>
    </row>
    <row r="62" spans="1:17" s="383" customFormat="1">
      <c r="A62" s="545"/>
      <c r="B62" s="546"/>
      <c r="C62" s="487" t="s">
        <v>415</v>
      </c>
      <c r="D62" s="510">
        <v>4258.7806237227205</v>
      </c>
      <c r="E62" s="510">
        <v>-1471.482209096619</v>
      </c>
      <c r="F62" s="515">
        <v>-0.25679139893355241</v>
      </c>
      <c r="G62" s="516">
        <v>2.244922547073513</v>
      </c>
      <c r="H62" s="516">
        <v>-0.33607679025679493</v>
      </c>
      <c r="I62" s="517">
        <v>31.988911670248218</v>
      </c>
      <c r="J62" s="517">
        <v>0.92082871444693737</v>
      </c>
      <c r="K62" s="515">
        <v>2.9639058057008082E-2</v>
      </c>
      <c r="L62" s="518">
        <v>136233.75719523072</v>
      </c>
      <c r="M62" s="518">
        <v>-41794.523853345367</v>
      </c>
      <c r="N62" s="515">
        <v>-0.2347633960580762</v>
      </c>
      <c r="O62" s="510">
        <v>39587.121892809868</v>
      </c>
      <c r="P62" s="510">
        <v>-17622.473278377809</v>
      </c>
      <c r="Q62" s="515">
        <v>-0.30803352524425781</v>
      </c>
    </row>
    <row r="63" spans="1:17">
      <c r="A63" s="545"/>
      <c r="B63" s="546" t="s">
        <v>364</v>
      </c>
      <c r="C63" s="487" t="s">
        <v>258</v>
      </c>
      <c r="D63" s="510">
        <v>2598822.1153285122</v>
      </c>
      <c r="E63" s="510">
        <v>-562121.0807151841</v>
      </c>
      <c r="F63" s="511">
        <v>-0.17783333829559064</v>
      </c>
      <c r="G63" s="512">
        <v>100</v>
      </c>
      <c r="H63" s="512">
        <v>1.4210854715202004E-14</v>
      </c>
      <c r="I63" s="513">
        <v>9.7689811297400002</v>
      </c>
      <c r="J63" s="513">
        <v>0.30740196281998955</v>
      </c>
      <c r="K63" s="511">
        <v>3.2489498570676428E-2</v>
      </c>
      <c r="L63" s="514">
        <v>25387844.204195224</v>
      </c>
      <c r="M63" s="514">
        <v>-4519670.087309368</v>
      </c>
      <c r="N63" s="511">
        <v>-0.15112155571528749</v>
      </c>
      <c r="O63" s="510">
        <v>9846494.9361130223</v>
      </c>
      <c r="P63" s="510">
        <v>-2519392.9409314804</v>
      </c>
      <c r="Q63" s="511">
        <v>-0.2037373269094872</v>
      </c>
    </row>
    <row r="64" spans="1:17">
      <c r="A64" s="545"/>
      <c r="B64" s="546"/>
      <c r="C64" s="487" t="s">
        <v>300</v>
      </c>
      <c r="D64" s="510">
        <v>1917416.664306215</v>
      </c>
      <c r="E64" s="510">
        <v>-404546.54264946282</v>
      </c>
      <c r="F64" s="515">
        <v>-0.17422607793164094</v>
      </c>
      <c r="G64" s="516">
        <v>73.780219623221043</v>
      </c>
      <c r="H64" s="516">
        <v>0.32229700500076319</v>
      </c>
      <c r="I64" s="517">
        <v>9.8630394142479911</v>
      </c>
      <c r="J64" s="517">
        <v>0.26911146390868801</v>
      </c>
      <c r="K64" s="515">
        <v>2.805018604493173E-2</v>
      </c>
      <c r="L64" s="518">
        <v>18911556.133588109</v>
      </c>
      <c r="M64" s="518">
        <v>-3365191.5772834532</v>
      </c>
      <c r="N64" s="515">
        <v>-0.1510629657865705</v>
      </c>
      <c r="O64" s="510">
        <v>8353529.7959748944</v>
      </c>
      <c r="P64" s="510">
        <v>-2134455.5303538376</v>
      </c>
      <c r="Q64" s="515">
        <v>-0.20351435132117918</v>
      </c>
    </row>
    <row r="65" spans="1:17">
      <c r="A65" s="545"/>
      <c r="B65" s="546"/>
      <c r="C65" s="487" t="s">
        <v>301</v>
      </c>
      <c r="D65" s="510">
        <v>605683.17129592551</v>
      </c>
      <c r="E65" s="510">
        <v>-130709.31154694094</v>
      </c>
      <c r="F65" s="511">
        <v>-0.17749951906398273</v>
      </c>
      <c r="G65" s="512">
        <v>23.306064994731749</v>
      </c>
      <c r="H65" s="512">
        <v>9.4589764853303393E-3</v>
      </c>
      <c r="I65" s="513">
        <v>7.0237352210081223</v>
      </c>
      <c r="J65" s="513">
        <v>0.50575614632239496</v>
      </c>
      <c r="K65" s="511">
        <v>7.7594011967088219E-2</v>
      </c>
      <c r="L65" s="514">
        <v>4254158.2230030876</v>
      </c>
      <c r="M65" s="514">
        <v>-545632.57092258427</v>
      </c>
      <c r="N65" s="511">
        <v>-0.11367840690329759</v>
      </c>
      <c r="O65" s="510">
        <v>787402.69805460447</v>
      </c>
      <c r="P65" s="510">
        <v>-169911.33530758054</v>
      </c>
      <c r="Q65" s="511">
        <v>-0.17748756352273926</v>
      </c>
    </row>
    <row r="66" spans="1:17">
      <c r="A66" s="545"/>
      <c r="B66" s="546"/>
      <c r="C66" s="487" t="s">
        <v>414</v>
      </c>
      <c r="D66" s="510">
        <v>0.44067400577068327</v>
      </c>
      <c r="E66" s="510">
        <v>0.44067400577068327</v>
      </c>
      <c r="F66" s="519"/>
      <c r="G66" s="516">
        <v>1.6956682151174419E-5</v>
      </c>
      <c r="H66" s="516">
        <v>1.6956682151174419E-5</v>
      </c>
      <c r="I66" s="517">
        <v>9.0558329550612804</v>
      </c>
      <c r="J66" s="517">
        <v>9.0558329550612804</v>
      </c>
      <c r="K66" s="519"/>
      <c r="L66" s="518">
        <v>3.9906701838970182</v>
      </c>
      <c r="M66" s="518">
        <v>3.9906701838970182</v>
      </c>
      <c r="N66" s="519"/>
      <c r="O66" s="510">
        <v>1.0001679658889771</v>
      </c>
      <c r="P66" s="510">
        <v>1.0001679658889771</v>
      </c>
      <c r="Q66" s="519"/>
    </row>
    <row r="67" spans="1:17" s="383" customFormat="1">
      <c r="A67" s="545"/>
      <c r="B67" s="546"/>
      <c r="C67" s="487" t="s">
        <v>299</v>
      </c>
      <c r="D67" s="510">
        <v>3215.5543654773119</v>
      </c>
      <c r="E67" s="510">
        <v>2729.3473534600262</v>
      </c>
      <c r="F67" s="511">
        <v>5.6135499612313096</v>
      </c>
      <c r="G67" s="512">
        <v>0.12373122217604492</v>
      </c>
      <c r="H67" s="512">
        <v>0.10834951545553716</v>
      </c>
      <c r="I67" s="513">
        <v>5.9487293792495324</v>
      </c>
      <c r="J67" s="513">
        <v>3.2407899860011304</v>
      </c>
      <c r="K67" s="511">
        <v>1.1967734558909493</v>
      </c>
      <c r="L67" s="514">
        <v>19128.462724488974</v>
      </c>
      <c r="M67" s="514">
        <v>17811.843603373767</v>
      </c>
      <c r="N67" s="511">
        <v>13.528471004041558</v>
      </c>
      <c r="O67" s="510">
        <v>6413.4412776231766</v>
      </c>
      <c r="P67" s="510">
        <v>5452.3197063207626</v>
      </c>
      <c r="Q67" s="511">
        <v>5.6728720581438363</v>
      </c>
    </row>
    <row r="68" spans="1:17" s="383" customFormat="1">
      <c r="A68" s="545"/>
      <c r="B68" s="546"/>
      <c r="C68" s="487" t="s">
        <v>415</v>
      </c>
      <c r="D68" s="510">
        <v>70477.046267845202</v>
      </c>
      <c r="E68" s="510">
        <v>-22095.02972416993</v>
      </c>
      <c r="F68" s="515">
        <v>-0.23867920738944812</v>
      </c>
      <c r="G68" s="516">
        <v>2.7118841975429446</v>
      </c>
      <c r="H68" s="516">
        <v>-0.21673774377761745</v>
      </c>
      <c r="I68" s="517">
        <v>30.874830443773412</v>
      </c>
      <c r="J68" s="517">
        <v>1.6804378040902996</v>
      </c>
      <c r="K68" s="515">
        <v>5.7560293335444428E-2</v>
      </c>
      <c r="L68" s="518">
        <v>2175966.8536976944</v>
      </c>
      <c r="M68" s="518">
        <v>-526618.68028377788</v>
      </c>
      <c r="N68" s="515">
        <v>-0.19485735924441167</v>
      </c>
      <c r="O68" s="510">
        <v>693980.63730727241</v>
      </c>
      <c r="P68" s="510">
        <v>-200326.98626599007</v>
      </c>
      <c r="Q68" s="515">
        <v>-0.22400232424003161</v>
      </c>
    </row>
    <row r="69" spans="1:17">
      <c r="A69" s="545"/>
      <c r="B69" s="546" t="s">
        <v>363</v>
      </c>
      <c r="C69" s="487" t="s">
        <v>258</v>
      </c>
      <c r="D69" s="510">
        <v>236006.52398865833</v>
      </c>
      <c r="E69" s="510">
        <v>-43419.382942125842</v>
      </c>
      <c r="F69" s="511">
        <v>-0.15538782147670058</v>
      </c>
      <c r="G69" s="512">
        <v>99.999999999999986</v>
      </c>
      <c r="H69" s="512">
        <v>-1.4210854715202004E-14</v>
      </c>
      <c r="I69" s="513">
        <v>9.6168283208522993</v>
      </c>
      <c r="J69" s="513">
        <v>-0.23544585571906573</v>
      </c>
      <c r="K69" s="511">
        <v>-2.3897615058151165E-2</v>
      </c>
      <c r="L69" s="514">
        <v>2269634.2238000371</v>
      </c>
      <c r="M69" s="514">
        <v>-483346.4233191614</v>
      </c>
      <c r="N69" s="511">
        <v>-0.1755720381924768</v>
      </c>
      <c r="O69" s="510">
        <v>877215.73723840714</v>
      </c>
      <c r="P69" s="510">
        <v>-228277.32742144377</v>
      </c>
      <c r="Q69" s="511">
        <v>-0.20649367663982804</v>
      </c>
    </row>
    <row r="70" spans="1:17">
      <c r="A70" s="545"/>
      <c r="B70" s="546"/>
      <c r="C70" s="487" t="s">
        <v>300</v>
      </c>
      <c r="D70" s="510">
        <v>172029.43104373029</v>
      </c>
      <c r="E70" s="510">
        <v>-34956.669253174419</v>
      </c>
      <c r="F70" s="515">
        <v>-0.16888413861139431</v>
      </c>
      <c r="G70" s="516">
        <v>72.891811690763873</v>
      </c>
      <c r="H70" s="516">
        <v>-1.1836749276535983</v>
      </c>
      <c r="I70" s="517">
        <v>9.8082403534157425</v>
      </c>
      <c r="J70" s="517">
        <v>-0.21011014848829213</v>
      </c>
      <c r="K70" s="515">
        <v>-2.0972529205118117E-2</v>
      </c>
      <c r="L70" s="518">
        <v>1687306.0075382662</v>
      </c>
      <c r="M70" s="518">
        <v>-386353.29425838799</v>
      </c>
      <c r="N70" s="515">
        <v>-0.18631474028720379</v>
      </c>
      <c r="O70" s="510">
        <v>748568.24977219105</v>
      </c>
      <c r="P70" s="510">
        <v>-198409.1227536709</v>
      </c>
      <c r="Q70" s="515">
        <v>-0.20951833540061945</v>
      </c>
    </row>
    <row r="71" spans="1:17">
      <c r="A71" s="545"/>
      <c r="B71" s="546"/>
      <c r="C71" s="487" t="s">
        <v>301</v>
      </c>
      <c r="D71" s="510">
        <v>55645.202292600276</v>
      </c>
      <c r="E71" s="510">
        <v>-8790.8189714096006</v>
      </c>
      <c r="F71" s="511">
        <v>-0.13642709153924171</v>
      </c>
      <c r="G71" s="512">
        <v>23.57782376188651</v>
      </c>
      <c r="H71" s="512">
        <v>0.5176780610903613</v>
      </c>
      <c r="I71" s="513">
        <v>7.0468290044306769</v>
      </c>
      <c r="J71" s="513">
        <v>0.16003862129427304</v>
      </c>
      <c r="K71" s="511">
        <v>2.323849171976507E-2</v>
      </c>
      <c r="L71" s="514">
        <v>392122.225472908</v>
      </c>
      <c r="M71" s="514">
        <v>-51635.146095648059</v>
      </c>
      <c r="N71" s="511">
        <v>-0.11635895965656301</v>
      </c>
      <c r="O71" s="510">
        <v>72501.24216735363</v>
      </c>
      <c r="P71" s="510">
        <v>-11759.016867660364</v>
      </c>
      <c r="Q71" s="511">
        <v>-0.13955590692848399</v>
      </c>
    </row>
    <row r="72" spans="1:17">
      <c r="A72" s="545"/>
      <c r="B72" s="546"/>
      <c r="C72" s="487" t="s">
        <v>414</v>
      </c>
      <c r="D72" s="510">
        <v>0.44067400577068327</v>
      </c>
      <c r="E72" s="510">
        <v>0.44067400577068327</v>
      </c>
      <c r="F72" s="519"/>
      <c r="G72" s="516">
        <v>1.8672111190954217E-4</v>
      </c>
      <c r="H72" s="516">
        <v>1.8672111190954217E-4</v>
      </c>
      <c r="I72" s="517">
        <v>9.0558329550612804</v>
      </c>
      <c r="J72" s="517">
        <v>9.0558329550612804</v>
      </c>
      <c r="K72" s="519"/>
      <c r="L72" s="518">
        <v>3.9906701838970182</v>
      </c>
      <c r="M72" s="518">
        <v>3.9906701838970182</v>
      </c>
      <c r="N72" s="519"/>
      <c r="O72" s="510">
        <v>1.0001679658889771</v>
      </c>
      <c r="P72" s="510">
        <v>1.0001679658889771</v>
      </c>
      <c r="Q72" s="519"/>
    </row>
    <row r="73" spans="1:17" s="383" customFormat="1">
      <c r="A73" s="545"/>
      <c r="B73" s="546"/>
      <c r="C73" s="487" t="s">
        <v>299</v>
      </c>
      <c r="D73" s="510">
        <v>2984.6515702774282</v>
      </c>
      <c r="E73" s="510">
        <v>2982.9356306927439</v>
      </c>
      <c r="F73" s="511">
        <v>1738.3686799447673</v>
      </c>
      <c r="G73" s="512">
        <v>1.2646479088098683</v>
      </c>
      <c r="H73" s="512">
        <v>1.2640338141457292</v>
      </c>
      <c r="I73" s="513">
        <v>5.9700354090960426</v>
      </c>
      <c r="J73" s="513">
        <v>-6.3836359324195513E-2</v>
      </c>
      <c r="K73" s="511">
        <v>-1.0579667877315343E-2</v>
      </c>
      <c r="L73" s="514">
        <v>17818.475558370352</v>
      </c>
      <c r="M73" s="514">
        <v>17808.121798954009</v>
      </c>
      <c r="N73" s="511">
        <v>1719.966736994747</v>
      </c>
      <c r="O73" s="510">
        <v>5963.6001504659653</v>
      </c>
      <c r="P73" s="510">
        <v>5960.5049965381622</v>
      </c>
      <c r="Q73" s="511">
        <v>1925.7539804390174</v>
      </c>
    </row>
    <row r="74" spans="1:17" s="383" customFormat="1">
      <c r="A74" s="545"/>
      <c r="B74" s="546"/>
      <c r="C74" s="487" t="s">
        <v>415</v>
      </c>
      <c r="D74" s="510">
        <v>5331.0680635104736</v>
      </c>
      <c r="E74" s="510">
        <v>-1893.8808615393591</v>
      </c>
      <c r="F74" s="515">
        <v>-0.26213069202095385</v>
      </c>
      <c r="G74" s="516">
        <v>2.258864701454891</v>
      </c>
      <c r="H74" s="516">
        <v>-0.32677562245376679</v>
      </c>
      <c r="I74" s="517">
        <v>32.30851319055045</v>
      </c>
      <c r="J74" s="517">
        <v>1.1895871157649118</v>
      </c>
      <c r="K74" s="515">
        <v>3.8227126248061245E-2</v>
      </c>
      <c r="L74" s="518">
        <v>172238.88284965037</v>
      </c>
      <c r="M74" s="518">
        <v>-52593.768643076619</v>
      </c>
      <c r="N74" s="515">
        <v>-0.23392406883026931</v>
      </c>
      <c r="O74" s="510">
        <v>50165.223862171173</v>
      </c>
      <c r="P74" s="510">
        <v>-22014.203853479688</v>
      </c>
      <c r="Q74" s="515">
        <v>-0.30499277356706289</v>
      </c>
    </row>
    <row r="75" spans="1:17">
      <c r="A75" s="545" t="s">
        <v>103</v>
      </c>
      <c r="B75" s="546" t="s">
        <v>365</v>
      </c>
      <c r="C75" s="487" t="s">
        <v>258</v>
      </c>
      <c r="D75" s="510">
        <v>1124484.3152625111</v>
      </c>
      <c r="E75" s="510">
        <v>-95467.758316948544</v>
      </c>
      <c r="F75" s="511">
        <v>-7.8255335094301479E-2</v>
      </c>
      <c r="G75" s="512">
        <v>99.999999999999957</v>
      </c>
      <c r="H75" s="512">
        <v>-4.2632564145606011E-14</v>
      </c>
      <c r="I75" s="513">
        <v>12.15290757533208</v>
      </c>
      <c r="J75" s="513">
        <v>-0.40699941937323381</v>
      </c>
      <c r="K75" s="511">
        <v>-3.2404652323047158E-2</v>
      </c>
      <c r="L75" s="514">
        <v>13665753.953295879</v>
      </c>
      <c r="M75" s="514">
        <v>-1656730.6288600285</v>
      </c>
      <c r="N75" s="511">
        <v>-0.10812415049119421</v>
      </c>
      <c r="O75" s="510">
        <v>7378900.793230772</v>
      </c>
      <c r="P75" s="510">
        <v>-1291339.1592154186</v>
      </c>
      <c r="Q75" s="511">
        <v>-0.14893926423006146</v>
      </c>
    </row>
    <row r="76" spans="1:17">
      <c r="A76" s="545"/>
      <c r="B76" s="546"/>
      <c r="C76" s="487" t="s">
        <v>300</v>
      </c>
      <c r="D76" s="510">
        <v>971352.67163782788</v>
      </c>
      <c r="E76" s="510">
        <v>-89580.498575017671</v>
      </c>
      <c r="F76" s="515">
        <v>-8.4435571523365546E-2</v>
      </c>
      <c r="G76" s="516">
        <v>86.382056063722416</v>
      </c>
      <c r="H76" s="516">
        <v>-0.58309553440250284</v>
      </c>
      <c r="I76" s="517">
        <v>12.737395312195535</v>
      </c>
      <c r="J76" s="517">
        <v>-0.37905171065803245</v>
      </c>
      <c r="K76" s="515">
        <v>-2.889896250086537E-2</v>
      </c>
      <c r="L76" s="518">
        <v>12372502.966208277</v>
      </c>
      <c r="M76" s="518">
        <v>-1543170.7556765974</v>
      </c>
      <c r="N76" s="515">
        <v>-0.11089443360903803</v>
      </c>
      <c r="O76" s="510">
        <v>7116526.7281899452</v>
      </c>
      <c r="P76" s="510">
        <v>-1264029.8997411206</v>
      </c>
      <c r="Q76" s="515">
        <v>-0.15082887162033001</v>
      </c>
    </row>
    <row r="77" spans="1:17">
      <c r="A77" s="545"/>
      <c r="B77" s="546"/>
      <c r="C77" s="487" t="s">
        <v>301</v>
      </c>
      <c r="D77" s="510">
        <v>133220.56441447244</v>
      </c>
      <c r="E77" s="510">
        <v>-4118.087950230547</v>
      </c>
      <c r="F77" s="511">
        <v>-2.9984915967392476E-2</v>
      </c>
      <c r="G77" s="512">
        <v>11.847258570553917</v>
      </c>
      <c r="H77" s="512">
        <v>0.58954973599799487</v>
      </c>
      <c r="I77" s="513">
        <v>7.5756528522104869</v>
      </c>
      <c r="J77" s="513">
        <v>2.2739775569369236E-2</v>
      </c>
      <c r="K77" s="511">
        <v>3.0107291502793148E-3</v>
      </c>
      <c r="L77" s="514">
        <v>1009232.748779589</v>
      </c>
      <c r="M77" s="514">
        <v>-28074.154594044783</v>
      </c>
      <c r="N77" s="511">
        <v>-2.7064463277684931E-2</v>
      </c>
      <c r="O77" s="510">
        <v>181112.11633503437</v>
      </c>
      <c r="P77" s="510">
        <v>-8684.415569949284</v>
      </c>
      <c r="Q77" s="511">
        <v>-4.5756450251139967E-2</v>
      </c>
    </row>
    <row r="78" spans="1:17">
      <c r="A78" s="545"/>
      <c r="B78" s="546"/>
      <c r="C78" s="487" t="s">
        <v>414</v>
      </c>
      <c r="D78" s="510">
        <v>74.514351733016966</v>
      </c>
      <c r="E78" s="510">
        <v>-103.42124777786732</v>
      </c>
      <c r="F78" s="515">
        <v>-0.5812285347179279</v>
      </c>
      <c r="G78" s="516">
        <v>6.6265354457720064E-3</v>
      </c>
      <c r="H78" s="516">
        <v>-7.958922734466474E-3</v>
      </c>
      <c r="I78" s="517">
        <v>14.66981865387962</v>
      </c>
      <c r="J78" s="517">
        <v>4.0156280410380791</v>
      </c>
      <c r="K78" s="515">
        <v>0.37690596939367932</v>
      </c>
      <c r="L78" s="518">
        <v>1093.1120270347594</v>
      </c>
      <c r="M78" s="518">
        <v>-802.64776696443573</v>
      </c>
      <c r="N78" s="515">
        <v>-0.42339106964137702</v>
      </c>
      <c r="O78" s="510">
        <v>183.03939247131348</v>
      </c>
      <c r="P78" s="510">
        <v>-204.92859721183777</v>
      </c>
      <c r="Q78" s="515">
        <v>-0.52821006542112015</v>
      </c>
    </row>
    <row r="79" spans="1:17" s="383" customFormat="1">
      <c r="A79" s="545"/>
      <c r="B79" s="546"/>
      <c r="C79" s="487" t="s">
        <v>299</v>
      </c>
      <c r="D79" s="510">
        <v>10105.350419101178</v>
      </c>
      <c r="E79" s="510">
        <v>1871.4267340133301</v>
      </c>
      <c r="F79" s="511">
        <v>0.22728249684929694</v>
      </c>
      <c r="G79" s="512">
        <v>0.89866530657140187</v>
      </c>
      <c r="H79" s="512">
        <v>0.22372701486222812</v>
      </c>
      <c r="I79" s="513">
        <v>3.2993756550945128</v>
      </c>
      <c r="J79" s="513">
        <v>-0.37070954230670861</v>
      </c>
      <c r="K79" s="511">
        <v>-0.10100842960517842</v>
      </c>
      <c r="L79" s="514">
        <v>33341.34715898156</v>
      </c>
      <c r="M79" s="514">
        <v>3122.1457258093324</v>
      </c>
      <c r="N79" s="511">
        <v>0.10331661916062712</v>
      </c>
      <c r="O79" s="510">
        <v>16676.425469517708</v>
      </c>
      <c r="P79" s="510">
        <v>3801.3013426065445</v>
      </c>
      <c r="Q79" s="511">
        <v>0.29524385979791751</v>
      </c>
    </row>
    <row r="80" spans="1:17" s="383" customFormat="1">
      <c r="A80" s="545"/>
      <c r="B80" s="546"/>
      <c r="C80" s="487" t="s">
        <v>415</v>
      </c>
      <c r="D80" s="510">
        <v>7717.1743263054577</v>
      </c>
      <c r="E80" s="510">
        <v>-1418.2400556927478</v>
      </c>
      <c r="F80" s="515">
        <v>-0.15524638471654459</v>
      </c>
      <c r="G80" s="516">
        <v>0.68628563525173569</v>
      </c>
      <c r="H80" s="516">
        <v>-6.2548239442538067E-2</v>
      </c>
      <c r="I80" s="517">
        <v>30.381231049054961</v>
      </c>
      <c r="J80" s="517">
        <v>-2.5934129262275363</v>
      </c>
      <c r="K80" s="515">
        <v>-7.8648701352819331E-2</v>
      </c>
      <c r="L80" s="518">
        <v>234457.25625332116</v>
      </c>
      <c r="M80" s="518">
        <v>-66779.780559745064</v>
      </c>
      <c r="N80" s="515">
        <v>-0.2216851595216876</v>
      </c>
      <c r="O80" s="510">
        <v>60903.534816145897</v>
      </c>
      <c r="P80" s="510">
        <v>-16655.564200728462</v>
      </c>
      <c r="Q80" s="515">
        <v>-0.21474674682727746</v>
      </c>
    </row>
    <row r="81" spans="1:17">
      <c r="A81" s="545"/>
      <c r="B81" s="546" t="s">
        <v>364</v>
      </c>
      <c r="C81" s="487" t="s">
        <v>258</v>
      </c>
      <c r="D81" s="510">
        <v>16867320.429869749</v>
      </c>
      <c r="E81" s="510">
        <v>-991597.74253024161</v>
      </c>
      <c r="F81" s="511">
        <v>-5.5523953520471542E-2</v>
      </c>
      <c r="G81" s="512">
        <v>100</v>
      </c>
      <c r="H81" s="512">
        <v>0</v>
      </c>
      <c r="I81" s="513">
        <v>12.517265913417276</v>
      </c>
      <c r="J81" s="513">
        <v>0.4435842909143517</v>
      </c>
      <c r="K81" s="511">
        <v>3.6739770418295563E-2</v>
      </c>
      <c r="L81" s="514">
        <v>211132735.06749544</v>
      </c>
      <c r="M81" s="514">
        <v>-4490157.0683938563</v>
      </c>
      <c r="N81" s="511">
        <v>-2.0824120407234317E-2</v>
      </c>
      <c r="O81" s="510">
        <v>116051299.84419018</v>
      </c>
      <c r="P81" s="510">
        <v>-10721474.216571286</v>
      </c>
      <c r="Q81" s="511">
        <v>-8.457237207282807E-2</v>
      </c>
    </row>
    <row r="82" spans="1:17">
      <c r="A82" s="545"/>
      <c r="B82" s="546"/>
      <c r="C82" s="487" t="s">
        <v>300</v>
      </c>
      <c r="D82" s="510">
        <v>14754457.843470642</v>
      </c>
      <c r="E82" s="510">
        <v>-803276.9755499661</v>
      </c>
      <c r="F82" s="515">
        <v>-5.163200073110219E-2</v>
      </c>
      <c r="G82" s="516">
        <v>87.473632251288052</v>
      </c>
      <c r="H82" s="516">
        <v>0.35897799936219599</v>
      </c>
      <c r="I82" s="517">
        <v>13.038505422684365</v>
      </c>
      <c r="J82" s="517">
        <v>0.47422543463243017</v>
      </c>
      <c r="K82" s="515">
        <v>3.7743940367724792E-2</v>
      </c>
      <c r="L82" s="518">
        <v>192376078.60085982</v>
      </c>
      <c r="M82" s="518">
        <v>-3095657.6451795995</v>
      </c>
      <c r="N82" s="515">
        <v>-1.5836855520038502E-2</v>
      </c>
      <c r="O82" s="510">
        <v>112234256.80365647</v>
      </c>
      <c r="P82" s="510">
        <v>-10190348.817033529</v>
      </c>
      <c r="Q82" s="515">
        <v>-8.323775082115796E-2</v>
      </c>
    </row>
    <row r="83" spans="1:17">
      <c r="A83" s="545"/>
      <c r="B83" s="546"/>
      <c r="C83" s="487" t="s">
        <v>301</v>
      </c>
      <c r="D83" s="510">
        <v>1831867.8883708813</v>
      </c>
      <c r="E83" s="510">
        <v>-165902.47546404554</v>
      </c>
      <c r="F83" s="511">
        <v>-8.3043816480277824E-2</v>
      </c>
      <c r="G83" s="512">
        <v>10.860455850040594</v>
      </c>
      <c r="H83" s="512">
        <v>-0.32594606159577033</v>
      </c>
      <c r="I83" s="513">
        <v>7.6006743089425433</v>
      </c>
      <c r="J83" s="513">
        <v>0.32055044083144324</v>
      </c>
      <c r="K83" s="511">
        <v>4.4030904781104122E-2</v>
      </c>
      <c r="L83" s="514">
        <v>13923431.196517384</v>
      </c>
      <c r="M83" s="514">
        <v>-620584.51224226318</v>
      </c>
      <c r="N83" s="511">
        <v>-4.2669406075276327E-2</v>
      </c>
      <c r="O83" s="510">
        <v>2523986.4526863853</v>
      </c>
      <c r="P83" s="510">
        <v>-263656.58120404137</v>
      </c>
      <c r="Q83" s="511">
        <v>-9.4580467441013422E-2</v>
      </c>
    </row>
    <row r="84" spans="1:17">
      <c r="A84" s="545"/>
      <c r="B84" s="546"/>
      <c r="C84" s="487" t="s">
        <v>414</v>
      </c>
      <c r="D84" s="510">
        <v>2590.283856441617</v>
      </c>
      <c r="E84" s="510">
        <v>-4370.858687513517</v>
      </c>
      <c r="F84" s="515">
        <v>-0.62789386367458477</v>
      </c>
      <c r="G84" s="516">
        <v>1.5356818928124315E-2</v>
      </c>
      <c r="H84" s="516">
        <v>-2.3621704164686598E-2</v>
      </c>
      <c r="I84" s="517">
        <v>12.472757704426119</v>
      </c>
      <c r="J84" s="517">
        <v>3.2297393673405779</v>
      </c>
      <c r="K84" s="515">
        <v>0.3494247495303533</v>
      </c>
      <c r="L84" s="518">
        <v>32307.982927082776</v>
      </c>
      <c r="M84" s="518">
        <v>-32033.985253760817</v>
      </c>
      <c r="N84" s="515">
        <v>-0.49787077019036902</v>
      </c>
      <c r="O84" s="510">
        <v>6081.3190878629684</v>
      </c>
      <c r="P84" s="510">
        <v>-9566.7801744358458</v>
      </c>
      <c r="Q84" s="515">
        <v>-0.61137011045713541</v>
      </c>
    </row>
    <row r="85" spans="1:17" s="383" customFormat="1">
      <c r="A85" s="545"/>
      <c r="B85" s="546"/>
      <c r="C85" s="487" t="s">
        <v>299</v>
      </c>
      <c r="D85" s="510">
        <v>102333.33568869605</v>
      </c>
      <c r="E85" s="510">
        <v>5770.6956878743367</v>
      </c>
      <c r="F85" s="511">
        <v>5.9761163197539234E-2</v>
      </c>
      <c r="G85" s="512">
        <v>0.6066958656188064</v>
      </c>
      <c r="H85" s="512">
        <v>6.599883644458604E-2</v>
      </c>
      <c r="I85" s="513">
        <v>3.2959973349979346</v>
      </c>
      <c r="J85" s="513">
        <v>-0.42690372275968569</v>
      </c>
      <c r="K85" s="511">
        <v>-0.11466963965376469</v>
      </c>
      <c r="L85" s="514">
        <v>337290.40171139123</v>
      </c>
      <c r="M85" s="514">
        <v>-22202.752887536248</v>
      </c>
      <c r="N85" s="511">
        <v>-6.1761267505377103E-2</v>
      </c>
      <c r="O85" s="510">
        <v>167011.64404952526</v>
      </c>
      <c r="P85" s="510">
        <v>4207.3812721967697</v>
      </c>
      <c r="Q85" s="511">
        <v>2.5843188626770243E-2</v>
      </c>
    </row>
    <row r="86" spans="1:17" s="383" customFormat="1">
      <c r="A86" s="545"/>
      <c r="B86" s="546"/>
      <c r="C86" s="487" t="s">
        <v>415</v>
      </c>
      <c r="D86" s="510">
        <v>123651.60519218454</v>
      </c>
      <c r="E86" s="510">
        <v>-17223.58366602927</v>
      </c>
      <c r="F86" s="515">
        <v>-0.12226129956329097</v>
      </c>
      <c r="G86" s="516">
        <v>0.73308386893044508</v>
      </c>
      <c r="H86" s="516">
        <v>-5.5738765779472121E-2</v>
      </c>
      <c r="I86" s="517">
        <v>32.842713074248778</v>
      </c>
      <c r="J86" s="517">
        <v>-1.7155103297554319E-2</v>
      </c>
      <c r="K86" s="515">
        <v>-5.2206853675927623E-4</v>
      </c>
      <c r="L86" s="518">
        <v>4061054.190497207</v>
      </c>
      <c r="M86" s="518">
        <v>-568085.94487064285</v>
      </c>
      <c r="N86" s="515">
        <v>-0.12271953932228506</v>
      </c>
      <c r="O86" s="510">
        <v>1019700.2361143044</v>
      </c>
      <c r="P86" s="510">
        <v>-221227.92650793341</v>
      </c>
      <c r="Q86" s="515">
        <v>-0.17827617518201125</v>
      </c>
    </row>
    <row r="87" spans="1:17">
      <c r="A87" s="545"/>
      <c r="B87" s="546" t="s">
        <v>363</v>
      </c>
      <c r="C87" s="487" t="s">
        <v>258</v>
      </c>
      <c r="D87" s="510">
        <v>1409534.7315566828</v>
      </c>
      <c r="E87" s="510">
        <v>-123461.14468397922</v>
      </c>
      <c r="F87" s="511">
        <v>-8.0535862227327545E-2</v>
      </c>
      <c r="G87" s="512">
        <v>99.999999999999986</v>
      </c>
      <c r="H87" s="512">
        <v>-4.2632564145606011E-14</v>
      </c>
      <c r="I87" s="513">
        <v>12.195050749618547</v>
      </c>
      <c r="J87" s="513">
        <v>-0.34447811291089359</v>
      </c>
      <c r="K87" s="511">
        <v>-2.7471376053071771E-2</v>
      </c>
      <c r="L87" s="514">
        <v>17189347.584683701</v>
      </c>
      <c r="M87" s="514">
        <v>-2033698.4515746906</v>
      </c>
      <c r="N87" s="511">
        <v>-0.10579480732339407</v>
      </c>
      <c r="O87" s="510">
        <v>9323153.2151293755</v>
      </c>
      <c r="P87" s="510">
        <v>-1542310.8560917862</v>
      </c>
      <c r="Q87" s="511">
        <v>-0.141946155818308</v>
      </c>
    </row>
    <row r="88" spans="1:17">
      <c r="A88" s="545"/>
      <c r="B88" s="546"/>
      <c r="C88" s="487" t="s">
        <v>300</v>
      </c>
      <c r="D88" s="510">
        <v>1217824.1533977129</v>
      </c>
      <c r="E88" s="510">
        <v>-114508.44126573158</v>
      </c>
      <c r="F88" s="515">
        <v>-8.5945837941957079E-2</v>
      </c>
      <c r="G88" s="516">
        <v>86.399017075141813</v>
      </c>
      <c r="H88" s="516">
        <v>-0.51136639768917291</v>
      </c>
      <c r="I88" s="517">
        <v>12.783303150014385</v>
      </c>
      <c r="J88" s="517">
        <v>-0.31189734193161556</v>
      </c>
      <c r="K88" s="515">
        <v>-2.3817683595103653E-2</v>
      </c>
      <c r="L88" s="518">
        <v>15567815.336292583</v>
      </c>
      <c r="M88" s="518">
        <v>-1879347.1127798446</v>
      </c>
      <c r="N88" s="515">
        <v>-0.10771649076264314</v>
      </c>
      <c r="O88" s="510">
        <v>8993288.6098393202</v>
      </c>
      <c r="P88" s="510">
        <v>-1504519.8035932053</v>
      </c>
      <c r="Q88" s="515">
        <v>-0.1433175139363459</v>
      </c>
    </row>
    <row r="89" spans="1:17">
      <c r="A89" s="545"/>
      <c r="B89" s="546"/>
      <c r="C89" s="487" t="s">
        <v>301</v>
      </c>
      <c r="D89" s="510">
        <v>166617.5237493194</v>
      </c>
      <c r="E89" s="510">
        <v>-6397.2700156574138</v>
      </c>
      <c r="F89" s="511">
        <v>-3.6975277526541811E-2</v>
      </c>
      <c r="G89" s="512">
        <v>11.820746237682831</v>
      </c>
      <c r="H89" s="512">
        <v>0.53468888772714074</v>
      </c>
      <c r="I89" s="513">
        <v>7.5743974716884459</v>
      </c>
      <c r="J89" s="513">
        <v>2.4301219707282939E-2</v>
      </c>
      <c r="K89" s="511">
        <v>3.2186635635150004E-3</v>
      </c>
      <c r="L89" s="514">
        <v>1262027.3506258344</v>
      </c>
      <c r="M89" s="514">
        <v>-44250.995316410903</v>
      </c>
      <c r="N89" s="511">
        <v>-3.3875624941552371E-2</v>
      </c>
      <c r="O89" s="510">
        <v>227029.71795296669</v>
      </c>
      <c r="P89" s="510">
        <v>-13459.600697697286</v>
      </c>
      <c r="Q89" s="511">
        <v>-5.5967561358717853E-2</v>
      </c>
    </row>
    <row r="90" spans="1:17">
      <c r="A90" s="545"/>
      <c r="B90" s="546"/>
      <c r="C90" s="487" t="s">
        <v>414</v>
      </c>
      <c r="D90" s="510">
        <v>83.212213468551639</v>
      </c>
      <c r="E90" s="510">
        <v>-188.89876557762625</v>
      </c>
      <c r="F90" s="515">
        <v>-0.69419751543935204</v>
      </c>
      <c r="G90" s="516">
        <v>5.9035234539167748E-3</v>
      </c>
      <c r="H90" s="516">
        <v>-1.1846751237850223E-2</v>
      </c>
      <c r="I90" s="517">
        <v>15.70215385030299</v>
      </c>
      <c r="J90" s="517">
        <v>6.3819271970869504</v>
      </c>
      <c r="K90" s="515">
        <v>0.68473948483697022</v>
      </c>
      <c r="L90" s="518">
        <v>1306.6109781074524</v>
      </c>
      <c r="M90" s="518">
        <v>-1229.525021431446</v>
      </c>
      <c r="N90" s="515">
        <v>-0.48480247969942825</v>
      </c>
      <c r="O90" s="510">
        <v>215.93599510192871</v>
      </c>
      <c r="P90" s="510">
        <v>-363.89763140678406</v>
      </c>
      <c r="Q90" s="515">
        <v>-0.62758973396882844</v>
      </c>
    </row>
    <row r="91" spans="1:17" s="383" customFormat="1">
      <c r="A91" s="545"/>
      <c r="B91" s="546"/>
      <c r="C91" s="487" t="s">
        <v>299</v>
      </c>
      <c r="D91" s="510">
        <v>12427.55651399628</v>
      </c>
      <c r="E91" s="510">
        <v>1733.1346989739177</v>
      </c>
      <c r="F91" s="511">
        <v>0.16205969139345133</v>
      </c>
      <c r="G91" s="512">
        <v>0.88167792078960339</v>
      </c>
      <c r="H91" s="512">
        <v>0.18406209671784513</v>
      </c>
      <c r="I91" s="513">
        <v>3.335814073950202</v>
      </c>
      <c r="J91" s="513">
        <v>-0.30468958545521696</v>
      </c>
      <c r="K91" s="511">
        <v>-8.3694349453003997E-2</v>
      </c>
      <c r="L91" s="514">
        <v>41456.0179242003</v>
      </c>
      <c r="M91" s="514">
        <v>2522.9361713862454</v>
      </c>
      <c r="N91" s="511">
        <v>6.4801861496717753E-2</v>
      </c>
      <c r="O91" s="510">
        <v>20622.306630969048</v>
      </c>
      <c r="P91" s="510">
        <v>3711.0549507141113</v>
      </c>
      <c r="Q91" s="511">
        <v>0.21944294963376521</v>
      </c>
    </row>
    <row r="92" spans="1:17" s="383" customFormat="1">
      <c r="A92" s="545"/>
      <c r="B92" s="546"/>
      <c r="C92" s="487" t="s">
        <v>415</v>
      </c>
      <c r="D92" s="510">
        <v>9790.9125186828842</v>
      </c>
      <c r="E92" s="510">
        <v>-1830.3191935573141</v>
      </c>
      <c r="F92" s="515">
        <v>-0.15749786587849454</v>
      </c>
      <c r="G92" s="516">
        <v>0.69462016788120218</v>
      </c>
      <c r="H92" s="516">
        <v>-6.3453085436265044E-2</v>
      </c>
      <c r="I92" s="517">
        <v>30.246205123892345</v>
      </c>
      <c r="J92" s="517">
        <v>-2.7777502160074548</v>
      </c>
      <c r="K92" s="515">
        <v>-8.4113189574579986E-2</v>
      </c>
      <c r="L92" s="518">
        <v>296137.94839016796</v>
      </c>
      <c r="M92" s="518">
        <v>-87641.08866947965</v>
      </c>
      <c r="N92" s="515">
        <v>-0.22836340760284496</v>
      </c>
      <c r="O92" s="510">
        <v>77329.258489847183</v>
      </c>
      <c r="P92" s="510">
        <v>-21029.731588547424</v>
      </c>
      <c r="Q92" s="515">
        <v>-0.21380589178260365</v>
      </c>
    </row>
    <row r="93" spans="1:17">
      <c r="A93" s="545" t="s">
        <v>190</v>
      </c>
      <c r="B93" s="546" t="s">
        <v>365</v>
      </c>
      <c r="C93" s="487" t="s">
        <v>258</v>
      </c>
      <c r="D93" s="510">
        <v>142008845.61321706</v>
      </c>
      <c r="E93" s="510">
        <v>5569015.6513691843</v>
      </c>
      <c r="F93" s="511">
        <v>4.081664168686245E-2</v>
      </c>
      <c r="G93" s="512">
        <v>100.00000000000001</v>
      </c>
      <c r="H93" s="512">
        <v>1.4210854715202004E-14</v>
      </c>
      <c r="I93" s="513">
        <v>4.6220649837197456</v>
      </c>
      <c r="J93" s="513">
        <v>-8.6067797710289717E-2</v>
      </c>
      <c r="K93" s="511">
        <v>-1.8280664906002869E-2</v>
      </c>
      <c r="L93" s="514">
        <v>656374112.68731391</v>
      </c>
      <c r="M93" s="514">
        <v>13997276.551198006</v>
      </c>
      <c r="N93" s="511">
        <v>2.1789821431593564E-2</v>
      </c>
      <c r="O93" s="510">
        <v>158831410.95484662</v>
      </c>
      <c r="P93" s="510">
        <v>6101193.3503694236</v>
      </c>
      <c r="Q93" s="511">
        <v>3.9947519528647425E-2</v>
      </c>
    </row>
    <row r="94" spans="1:17">
      <c r="A94" s="545"/>
      <c r="B94" s="546"/>
      <c r="C94" s="487" t="s">
        <v>300</v>
      </c>
      <c r="D94" s="510">
        <v>117011330.06140888</v>
      </c>
      <c r="E94" s="510">
        <v>4709902.927503556</v>
      </c>
      <c r="F94" s="515">
        <v>4.193983146703549E-2</v>
      </c>
      <c r="G94" s="516">
        <v>82.397212339932167</v>
      </c>
      <c r="H94" s="516">
        <v>8.8822505887577563E-2</v>
      </c>
      <c r="I94" s="517">
        <v>4.739838952751751</v>
      </c>
      <c r="J94" s="517">
        <v>-8.7853068009933644E-2</v>
      </c>
      <c r="K94" s="515">
        <v>-1.8197736647681331E-2</v>
      </c>
      <c r="L94" s="518">
        <v>554614860.13835776</v>
      </c>
      <c r="M94" s="518">
        <v>12458156.443853259</v>
      </c>
      <c r="N94" s="515">
        <v>2.2978884811268894E-2</v>
      </c>
      <c r="O94" s="510">
        <v>137547971.87120712</v>
      </c>
      <c r="P94" s="510">
        <v>5443718.2360488623</v>
      </c>
      <c r="Q94" s="515">
        <v>4.1207743780023676E-2</v>
      </c>
    </row>
    <row r="95" spans="1:17">
      <c r="A95" s="545"/>
      <c r="B95" s="546"/>
      <c r="C95" s="487" t="s">
        <v>301</v>
      </c>
      <c r="D95" s="510">
        <v>23712583.708475195</v>
      </c>
      <c r="E95" s="510">
        <v>1374265.6161557287</v>
      </c>
      <c r="F95" s="511">
        <v>6.1520550046614268E-2</v>
      </c>
      <c r="G95" s="512">
        <v>16.69796244457903</v>
      </c>
      <c r="H95" s="512">
        <v>0.32567724122906938</v>
      </c>
      <c r="I95" s="513">
        <v>3.9511366516065634</v>
      </c>
      <c r="J95" s="513">
        <v>3.7027307776471119E-2</v>
      </c>
      <c r="K95" s="511">
        <v>9.4599574319093015E-3</v>
      </c>
      <c r="L95" s="514">
        <v>93691658.594845027</v>
      </c>
      <c r="M95" s="514">
        <v>6257039.0242486</v>
      </c>
      <c r="N95" s="511">
        <v>7.156248926315216E-2</v>
      </c>
      <c r="O95" s="510">
        <v>19243819.319773793</v>
      </c>
      <c r="P95" s="510">
        <v>1767453.6994434707</v>
      </c>
      <c r="Q95" s="511">
        <v>0.10113393927782016</v>
      </c>
    </row>
    <row r="96" spans="1:17">
      <c r="A96" s="545"/>
      <c r="B96" s="546"/>
      <c r="C96" s="487" t="s">
        <v>299</v>
      </c>
      <c r="D96" s="510">
        <v>370696.1705497317</v>
      </c>
      <c r="E96" s="510">
        <v>-34759.13881455909</v>
      </c>
      <c r="F96" s="515">
        <v>-8.5728656184223082E-2</v>
      </c>
      <c r="G96" s="516">
        <v>0.2610373804174001</v>
      </c>
      <c r="H96" s="516">
        <v>-3.613046967275807E-2</v>
      </c>
      <c r="I96" s="517">
        <v>10.22340154287777</v>
      </c>
      <c r="J96" s="517">
        <v>0.17041546345906156</v>
      </c>
      <c r="K96" s="515">
        <v>1.6951725796969914E-2</v>
      </c>
      <c r="L96" s="518">
        <v>3789775.8019370078</v>
      </c>
      <c r="M96" s="518">
        <v>-286260.77892861329</v>
      </c>
      <c r="N96" s="515">
        <v>-7.0230179059830852E-2</v>
      </c>
      <c r="O96" s="510">
        <v>757211.0936743021</v>
      </c>
      <c r="P96" s="510">
        <v>-89429.89274721127</v>
      </c>
      <c r="Q96" s="515">
        <v>-0.10562906141031921</v>
      </c>
    </row>
    <row r="97" spans="1:17" s="383" customFormat="1">
      <c r="A97" s="545"/>
      <c r="B97" s="546"/>
      <c r="C97" s="487" t="s">
        <v>415</v>
      </c>
      <c r="D97" s="510">
        <v>379262.6440040177</v>
      </c>
      <c r="E97" s="510">
        <v>-32377.963145850867</v>
      </c>
      <c r="F97" s="511">
        <v>-7.8655901734356395E-2</v>
      </c>
      <c r="G97" s="512">
        <v>0.26706973242849813</v>
      </c>
      <c r="H97" s="512">
        <v>-3.4631469680133919E-2</v>
      </c>
      <c r="I97" s="513">
        <v>2.259678021846911</v>
      </c>
      <c r="J97" s="513">
        <v>7.0653277673216053E-3</v>
      </c>
      <c r="K97" s="511">
        <v>3.136503574667316E-3</v>
      </c>
      <c r="L97" s="514">
        <v>857011.46116342791</v>
      </c>
      <c r="M97" s="514">
        <v>-70255.395900995471</v>
      </c>
      <c r="N97" s="511">
        <v>-7.5766102676647656E-2</v>
      </c>
      <c r="O97" s="510">
        <v>573103.78551530838</v>
      </c>
      <c r="P97" s="510">
        <v>-73586.417717975215</v>
      </c>
      <c r="Q97" s="511">
        <v>-0.11378928790023751</v>
      </c>
    </row>
    <row r="98" spans="1:17" s="383" customFormat="1">
      <c r="A98" s="545"/>
      <c r="B98" s="546"/>
      <c r="C98" s="487" t="s">
        <v>414</v>
      </c>
      <c r="D98" s="510">
        <v>17354.325476405538</v>
      </c>
      <c r="E98" s="510">
        <v>-52694.449419042816</v>
      </c>
      <c r="F98" s="515">
        <v>-0.752253690342082</v>
      </c>
      <c r="G98" s="516">
        <v>1.2220594711172232E-2</v>
      </c>
      <c r="H98" s="516">
        <v>-3.9119820265184603E-2</v>
      </c>
      <c r="I98" s="517">
        <v>27.009290204665618</v>
      </c>
      <c r="J98" s="517">
        <v>5.1620030939066694</v>
      </c>
      <c r="K98" s="515">
        <v>0.23627661721736523</v>
      </c>
      <c r="L98" s="518">
        <v>468728.01309845911</v>
      </c>
      <c r="M98" s="518">
        <v>-1061647.6837993246</v>
      </c>
      <c r="N98" s="515">
        <v>-0.69371703036802324</v>
      </c>
      <c r="O98" s="510">
        <v>136280.56592082977</v>
      </c>
      <c r="P98" s="510">
        <v>-145623.6521740731</v>
      </c>
      <c r="Q98" s="515">
        <v>-0.51657138427438853</v>
      </c>
    </row>
    <row r="99" spans="1:17">
      <c r="A99" s="545"/>
      <c r="B99" s="546" t="s">
        <v>364</v>
      </c>
      <c r="C99" s="487" t="s">
        <v>258</v>
      </c>
      <c r="D99" s="510">
        <v>1834342074.7451732</v>
      </c>
      <c r="E99" s="510">
        <v>61435674.83946085</v>
      </c>
      <c r="F99" s="511">
        <v>3.4652520202266827E-2</v>
      </c>
      <c r="G99" s="512">
        <v>99.999999999999986</v>
      </c>
      <c r="H99" s="512">
        <v>-4.2632564145606011E-14</v>
      </c>
      <c r="I99" s="513">
        <v>4.6447372770878896</v>
      </c>
      <c r="J99" s="513">
        <v>9.759086504879555E-2</v>
      </c>
      <c r="K99" s="511">
        <v>2.1462001925078217E-2</v>
      </c>
      <c r="L99" s="514">
        <v>8520037013.4996452</v>
      </c>
      <c r="M99" s="514">
        <v>458372038.28723812</v>
      </c>
      <c r="N99" s="511">
        <v>5.6858234582634837E-2</v>
      </c>
      <c r="O99" s="510">
        <v>2036317097.1427383</v>
      </c>
      <c r="P99" s="510">
        <v>68286010.200856924</v>
      </c>
      <c r="Q99" s="511">
        <v>3.4697627824043363E-2</v>
      </c>
    </row>
    <row r="100" spans="1:17">
      <c r="A100" s="545"/>
      <c r="B100" s="546"/>
      <c r="C100" s="487" t="s">
        <v>300</v>
      </c>
      <c r="D100" s="510">
        <v>1519303214.2489643</v>
      </c>
      <c r="E100" s="510">
        <v>60573612.435720444</v>
      </c>
      <c r="F100" s="515">
        <v>4.1524907947590603E-2</v>
      </c>
      <c r="G100" s="516">
        <v>82.825511946021592</v>
      </c>
      <c r="H100" s="516">
        <v>0.54651504630803061</v>
      </c>
      <c r="I100" s="517">
        <v>4.7556848132963427</v>
      </c>
      <c r="J100" s="517">
        <v>9.9802412977581412E-2</v>
      </c>
      <c r="K100" s="515">
        <v>2.1435767572382955E-2</v>
      </c>
      <c r="L100" s="518">
        <v>7225327222.7961197</v>
      </c>
      <c r="M100" s="518">
        <v>433653742.88984299</v>
      </c>
      <c r="N100" s="515">
        <v>6.3850793795202782E-2</v>
      </c>
      <c r="O100" s="510">
        <v>1768742999.9278128</v>
      </c>
      <c r="P100" s="510">
        <v>70037391.139566898</v>
      </c>
      <c r="Q100" s="515">
        <v>4.122985806206135E-2</v>
      </c>
    </row>
    <row r="101" spans="1:17">
      <c r="A101" s="545"/>
      <c r="B101" s="546"/>
      <c r="C101" s="487" t="s">
        <v>301</v>
      </c>
      <c r="D101" s="510">
        <v>297185246.81124663</v>
      </c>
      <c r="E101" s="510">
        <v>6154960.7822707295</v>
      </c>
      <c r="F101" s="511">
        <v>2.1148866897165206E-2</v>
      </c>
      <c r="G101" s="512">
        <v>16.201190110766639</v>
      </c>
      <c r="H101" s="512">
        <v>-0.21424423164724615</v>
      </c>
      <c r="I101" s="513">
        <v>3.9828917855916943</v>
      </c>
      <c r="J101" s="513">
        <v>0.19275702681749651</v>
      </c>
      <c r="K101" s="511">
        <v>5.0857565518287226E-2</v>
      </c>
      <c r="L101" s="514">
        <v>1183656678.3235545</v>
      </c>
      <c r="M101" s="514">
        <v>80612675.389136076</v>
      </c>
      <c r="N101" s="511">
        <v>7.3082012299312507E-2</v>
      </c>
      <c r="O101" s="510">
        <v>239545815.81797341</v>
      </c>
      <c r="P101" s="510">
        <v>11457135.301804066</v>
      </c>
      <c r="Q101" s="511">
        <v>5.0231056078172465E-2</v>
      </c>
    </row>
    <row r="102" spans="1:17">
      <c r="A102" s="545"/>
      <c r="B102" s="546"/>
      <c r="C102" s="487" t="s">
        <v>299</v>
      </c>
      <c r="D102" s="510">
        <v>4369948.1531550959</v>
      </c>
      <c r="E102" s="510">
        <v>33524.326486947015</v>
      </c>
      <c r="F102" s="515">
        <v>7.7308694507162877E-3</v>
      </c>
      <c r="G102" s="516">
        <v>0.23822972897583281</v>
      </c>
      <c r="H102" s="516">
        <v>-6.3643357135818035E-3</v>
      </c>
      <c r="I102" s="517">
        <v>10.203322550083104</v>
      </c>
      <c r="J102" s="517">
        <v>-0.21114782328206694</v>
      </c>
      <c r="K102" s="515">
        <v>-2.0274465787724918E-2</v>
      </c>
      <c r="L102" s="518">
        <v>44587990.533781402</v>
      </c>
      <c r="M102" s="518">
        <v>-573566.93540886045</v>
      </c>
      <c r="N102" s="515">
        <v>-1.2700335585196645E-2</v>
      </c>
      <c r="O102" s="510">
        <v>9038406.4751248211</v>
      </c>
      <c r="P102" s="510">
        <v>23312.598314436153</v>
      </c>
      <c r="Q102" s="515">
        <v>2.5859518084890253E-3</v>
      </c>
    </row>
    <row r="103" spans="1:17" s="383" customFormat="1">
      <c r="A103" s="545"/>
      <c r="B103" s="546"/>
      <c r="C103" s="487" t="s">
        <v>415</v>
      </c>
      <c r="D103" s="510">
        <v>5283228.4891239805</v>
      </c>
      <c r="E103" s="510">
        <v>552391.49567715079</v>
      </c>
      <c r="F103" s="511">
        <v>0.11676400950663175</v>
      </c>
      <c r="G103" s="512">
        <v>0.28801762560333383</v>
      </c>
      <c r="H103" s="512">
        <v>2.117686098663274E-2</v>
      </c>
      <c r="I103" s="513">
        <v>2.2735564676791133</v>
      </c>
      <c r="J103" s="513">
        <v>0.18314941229552151</v>
      </c>
      <c r="K103" s="511">
        <v>8.7614233708139394E-2</v>
      </c>
      <c r="L103" s="514">
        <v>12011718.301674375</v>
      </c>
      <c r="M103" s="514">
        <v>2122343.2727034241</v>
      </c>
      <c r="N103" s="511">
        <v>0.21460843243238462</v>
      </c>
      <c r="O103" s="510">
        <v>8084031.7000102624</v>
      </c>
      <c r="P103" s="510">
        <v>786311.20778758451</v>
      </c>
      <c r="Q103" s="511">
        <v>0.10774750946210829</v>
      </c>
    </row>
    <row r="104" spans="1:17" s="383" customFormat="1">
      <c r="A104" s="545"/>
      <c r="B104" s="546"/>
      <c r="C104" s="487" t="s">
        <v>414</v>
      </c>
      <c r="D104" s="510">
        <v>379665.0989185631</v>
      </c>
      <c r="E104" s="510">
        <v>-869205.50303115055</v>
      </c>
      <c r="F104" s="515">
        <v>-0.69599324515619398</v>
      </c>
      <c r="G104" s="516">
        <v>2.0697617099106561E-2</v>
      </c>
      <c r="H104" s="516">
        <v>-4.9744375891393786E-2</v>
      </c>
      <c r="I104" s="517">
        <v>24.158696088065032</v>
      </c>
      <c r="J104" s="517">
        <v>1.088500905458293</v>
      </c>
      <c r="K104" s="515">
        <v>4.7182128145970094E-2</v>
      </c>
      <c r="L104" s="518">
        <v>9172213.7400187142</v>
      </c>
      <c r="M104" s="518">
        <v>-19639474.804780748</v>
      </c>
      <c r="N104" s="515">
        <v>-0.68164955949191297</v>
      </c>
      <c r="O104" s="510">
        <v>2199349.8630866958</v>
      </c>
      <c r="P104" s="510">
        <v>-3689079.4191215588</v>
      </c>
      <c r="Q104" s="515">
        <v>-0.62649634432530632</v>
      </c>
    </row>
    <row r="105" spans="1:17">
      <c r="A105" s="545"/>
      <c r="B105" s="546" t="s">
        <v>363</v>
      </c>
      <c r="C105" s="487" t="s">
        <v>258</v>
      </c>
      <c r="D105" s="510">
        <v>176947336.5762068</v>
      </c>
      <c r="E105" s="510">
        <v>5746028.3834424615</v>
      </c>
      <c r="F105" s="511">
        <v>3.3562993437951494E-2</v>
      </c>
      <c r="G105" s="512">
        <v>99.999999999999929</v>
      </c>
      <c r="H105" s="512">
        <v>-1.2789769243681803E-13</v>
      </c>
      <c r="I105" s="513">
        <v>4.6200044778196707</v>
      </c>
      <c r="J105" s="513">
        <v>-8.2666657577815883E-2</v>
      </c>
      <c r="K105" s="511">
        <v>-1.7578660126917126E-2</v>
      </c>
      <c r="L105" s="514">
        <v>817497487.3203398</v>
      </c>
      <c r="M105" s="514">
        <v>12394036.939937711</v>
      </c>
      <c r="N105" s="511">
        <v>1.5394340856546661E-2</v>
      </c>
      <c r="O105" s="510">
        <v>197525850.81308174</v>
      </c>
      <c r="P105" s="510">
        <v>6088804.9996884167</v>
      </c>
      <c r="Q105" s="511">
        <v>3.1805782281155694E-2</v>
      </c>
    </row>
    <row r="106" spans="1:17">
      <c r="A106" s="545"/>
      <c r="B106" s="546"/>
      <c r="C106" s="487" t="s">
        <v>300</v>
      </c>
      <c r="D106" s="510">
        <v>146096477.88743618</v>
      </c>
      <c r="E106" s="510">
        <v>5140251.5680966079</v>
      </c>
      <c r="F106" s="515">
        <v>3.6467006121824304E-2</v>
      </c>
      <c r="G106" s="516">
        <v>82.564948822790527</v>
      </c>
      <c r="H106" s="516">
        <v>0.2313336142958633</v>
      </c>
      <c r="I106" s="517">
        <v>4.7366361776918806</v>
      </c>
      <c r="J106" s="517">
        <v>-8.7156503762298776E-2</v>
      </c>
      <c r="K106" s="515">
        <v>-1.8068045108444543E-2</v>
      </c>
      <c r="L106" s="518">
        <v>692005862.59499204</v>
      </c>
      <c r="M106" s="518">
        <v>12062249.67036283</v>
      </c>
      <c r="N106" s="515">
        <v>1.7740073501800676E-2</v>
      </c>
      <c r="O106" s="510">
        <v>171237689.57968092</v>
      </c>
      <c r="P106" s="510">
        <v>5595352.0109763741</v>
      </c>
      <c r="Q106" s="515">
        <v>3.3779721375011104E-2</v>
      </c>
    </row>
    <row r="107" spans="1:17">
      <c r="A107" s="545"/>
      <c r="B107" s="546"/>
      <c r="C107" s="487" t="s">
        <v>301</v>
      </c>
      <c r="D107" s="510">
        <v>29246084.332582671</v>
      </c>
      <c r="E107" s="510">
        <v>1209681.4545796625</v>
      </c>
      <c r="F107" s="511">
        <v>4.3146813799310992E-2</v>
      </c>
      <c r="G107" s="512">
        <v>16.528129158919036</v>
      </c>
      <c r="H107" s="512">
        <v>0.15185074495072826</v>
      </c>
      <c r="I107" s="513">
        <v>3.9473526824104583</v>
      </c>
      <c r="J107" s="513">
        <v>3.9264332458167406E-2</v>
      </c>
      <c r="K107" s="511">
        <v>1.0046940842227053E-2</v>
      </c>
      <c r="L107" s="514">
        <v>115444609.44022268</v>
      </c>
      <c r="M107" s="514">
        <v>5875869.9781302363</v>
      </c>
      <c r="N107" s="511">
        <v>5.3627248127310199E-2</v>
      </c>
      <c r="O107" s="510">
        <v>23746028.982839346</v>
      </c>
      <c r="P107" s="510">
        <v>1778928.8797959536</v>
      </c>
      <c r="Q107" s="511">
        <v>8.0981507411144141E-2</v>
      </c>
    </row>
    <row r="108" spans="1:17">
      <c r="A108" s="545"/>
      <c r="B108" s="546"/>
      <c r="C108" s="487" t="s">
        <v>299</v>
      </c>
      <c r="D108" s="510">
        <v>458925.23949526245</v>
      </c>
      <c r="E108" s="510">
        <v>-32700.410338389047</v>
      </c>
      <c r="F108" s="515">
        <v>-6.651485810281399E-2</v>
      </c>
      <c r="G108" s="516">
        <v>0.25935696370180422</v>
      </c>
      <c r="H108" s="516">
        <v>-2.7805357090806282E-2</v>
      </c>
      <c r="I108" s="517">
        <v>10.21907188473963</v>
      </c>
      <c r="J108" s="517">
        <v>0.10611484902390167</v>
      </c>
      <c r="K108" s="515">
        <v>1.0492959541817292E-2</v>
      </c>
      <c r="L108" s="518">
        <v>4689790.0121234376</v>
      </c>
      <c r="M108" s="518">
        <v>-281999.06230010558</v>
      </c>
      <c r="N108" s="515">
        <v>-5.6719836275999323E-2</v>
      </c>
      <c r="O108" s="510">
        <v>936965.13233816624</v>
      </c>
      <c r="P108" s="510">
        <v>-90068.200286360923</v>
      </c>
      <c r="Q108" s="515">
        <v>-8.7697446056786296E-2</v>
      </c>
    </row>
    <row r="109" spans="1:17">
      <c r="A109" s="545"/>
      <c r="B109" s="546"/>
      <c r="C109" s="487" t="s">
        <v>415</v>
      </c>
      <c r="D109" s="510">
        <v>473336.65395188838</v>
      </c>
      <c r="E109" s="510">
        <v>-46293.558283320221</v>
      </c>
      <c r="F109" s="511">
        <v>-8.9089427814804625E-2</v>
      </c>
      <c r="G109" s="512">
        <v>0.26750142901870338</v>
      </c>
      <c r="H109" s="512">
        <v>-3.6018571920851672E-2</v>
      </c>
      <c r="I109" s="513">
        <v>2.2582948774364531</v>
      </c>
      <c r="J109" s="513">
        <v>4.9032194919638172E-3</v>
      </c>
      <c r="K109" s="511">
        <v>2.1759286605491663E-3</v>
      </c>
      <c r="L109" s="514">
        <v>1068933.7409224606</v>
      </c>
      <c r="M109" s="514">
        <v>-101996.64454428293</v>
      </c>
      <c r="N109" s="511">
        <v>-8.7107351393589591E-2</v>
      </c>
      <c r="O109" s="510">
        <v>715772.18073928356</v>
      </c>
      <c r="P109" s="510">
        <v>-100180.86856115249</v>
      </c>
      <c r="Q109" s="511">
        <v>-0.12277773659531435</v>
      </c>
    </row>
    <row r="110" spans="1:17">
      <c r="A110" s="545"/>
      <c r="B110" s="546"/>
      <c r="C110" s="487" t="s">
        <v>414</v>
      </c>
      <c r="D110" s="510">
        <v>21851.992914717142</v>
      </c>
      <c r="E110" s="510">
        <v>-64678.564715403547</v>
      </c>
      <c r="F110" s="515">
        <v>-0.74746501683111055</v>
      </c>
      <c r="G110" s="516">
        <v>1.2349433078528432E-2</v>
      </c>
      <c r="H110" s="516">
        <v>-3.8193730722937108E-2</v>
      </c>
      <c r="I110" s="517">
        <v>26.686761886994901</v>
      </c>
      <c r="J110" s="517">
        <v>4.7558076412929289</v>
      </c>
      <c r="K110" s="515">
        <v>0.21685365752951546</v>
      </c>
      <c r="L110" s="518">
        <v>583158.93167135608</v>
      </c>
      <c r="M110" s="518">
        <v>-1314538.7685698986</v>
      </c>
      <c r="N110" s="515">
        <v>-0.69270188207678229</v>
      </c>
      <c r="O110" s="510">
        <v>171496.56526684761</v>
      </c>
      <c r="P110" s="510">
        <v>-175981.41261903255</v>
      </c>
      <c r="Q110" s="515">
        <v>-0.50645342674587834</v>
      </c>
    </row>
    <row r="111" spans="1:17">
      <c r="A111" s="285"/>
      <c r="B111" s="285"/>
      <c r="C111" s="286"/>
      <c r="D111" s="287"/>
      <c r="E111" s="287"/>
      <c r="F111" s="288"/>
      <c r="G111" s="289"/>
      <c r="H111" s="281"/>
      <c r="I111" s="282"/>
      <c r="J111" s="282"/>
      <c r="K111" s="283"/>
      <c r="L111" s="284"/>
      <c r="M111" s="284"/>
      <c r="N111" s="283"/>
      <c r="O111" s="83"/>
      <c r="P111" s="83"/>
      <c r="Q111" s="283"/>
    </row>
    <row r="112" spans="1:17">
      <c r="A112" s="285"/>
      <c r="B112" s="285"/>
      <c r="C112" s="286"/>
      <c r="D112" s="287"/>
      <c r="E112" s="287"/>
      <c r="F112" s="288"/>
      <c r="G112" s="289"/>
      <c r="H112" s="281"/>
      <c r="I112" s="282"/>
      <c r="J112" s="282"/>
      <c r="K112" s="283"/>
      <c r="L112" s="284"/>
      <c r="M112" s="284"/>
      <c r="N112" s="283"/>
      <c r="O112" s="83"/>
      <c r="P112" s="83"/>
      <c r="Q112" s="283"/>
    </row>
    <row r="113" spans="1:17">
      <c r="A113" s="285"/>
      <c r="B113" s="285"/>
      <c r="C113" s="286"/>
      <c r="D113" s="287"/>
      <c r="E113" s="287"/>
      <c r="F113" s="288"/>
      <c r="G113" s="289"/>
      <c r="H113" s="281"/>
      <c r="I113" s="282"/>
      <c r="J113" s="282"/>
      <c r="K113" s="283"/>
      <c r="L113" s="284"/>
      <c r="M113" s="284"/>
      <c r="N113" s="283"/>
      <c r="O113" s="83"/>
      <c r="P113" s="83"/>
      <c r="Q113" s="283"/>
    </row>
    <row r="114" spans="1:17">
      <c r="A114" s="285"/>
      <c r="B114" s="285"/>
      <c r="C114" s="286"/>
      <c r="D114" s="287"/>
      <c r="E114" s="287"/>
      <c r="F114" s="288"/>
      <c r="G114" s="289"/>
      <c r="H114" s="281"/>
      <c r="I114" s="282"/>
      <c r="J114" s="282"/>
      <c r="K114" s="283"/>
      <c r="L114" s="284"/>
      <c r="M114" s="284"/>
      <c r="N114" s="283"/>
      <c r="O114" s="83"/>
      <c r="P114" s="83"/>
      <c r="Q114" s="283"/>
    </row>
    <row r="115" spans="1:17">
      <c r="A115" s="285"/>
      <c r="B115" s="285"/>
      <c r="C115" s="286"/>
      <c r="D115" s="287"/>
      <c r="E115" s="287"/>
      <c r="F115" s="288"/>
      <c r="G115" s="289"/>
      <c r="H115" s="281"/>
      <c r="I115" s="282"/>
      <c r="J115" s="282"/>
      <c r="K115" s="283"/>
      <c r="L115" s="284"/>
      <c r="M115" s="284"/>
      <c r="N115" s="283"/>
      <c r="O115" s="83"/>
      <c r="P115" s="83"/>
      <c r="Q115" s="283"/>
    </row>
    <row r="116" spans="1:17">
      <c r="A116" s="285"/>
      <c r="B116" s="285"/>
      <c r="C116" s="286"/>
      <c r="D116" s="287"/>
      <c r="E116" s="287"/>
      <c r="F116" s="288"/>
      <c r="G116" s="289"/>
      <c r="H116" s="281"/>
      <c r="I116" s="282"/>
      <c r="J116" s="282"/>
      <c r="K116" s="283"/>
      <c r="L116" s="284"/>
      <c r="M116" s="284"/>
      <c r="N116" s="283"/>
      <c r="O116" s="83"/>
      <c r="P116" s="83"/>
      <c r="Q116" s="283"/>
    </row>
    <row r="117" spans="1:17">
      <c r="A117" s="285"/>
      <c r="B117" s="285"/>
      <c r="C117" s="286"/>
      <c r="D117" s="287"/>
      <c r="E117" s="287"/>
      <c r="F117" s="288"/>
      <c r="G117" s="289"/>
      <c r="H117" s="281"/>
      <c r="I117" s="282"/>
      <c r="J117" s="282"/>
      <c r="K117" s="283"/>
      <c r="L117" s="284"/>
      <c r="M117" s="284"/>
      <c r="N117" s="283"/>
      <c r="O117" s="83"/>
      <c r="P117" s="83"/>
      <c r="Q117" s="283"/>
    </row>
    <row r="118" spans="1:17">
      <c r="A118" s="285"/>
      <c r="B118" s="285"/>
      <c r="C118" s="286"/>
      <c r="D118" s="287"/>
      <c r="E118" s="287"/>
      <c r="F118" s="288"/>
      <c r="G118" s="289"/>
      <c r="H118" s="281"/>
      <c r="I118" s="282"/>
      <c r="J118" s="282"/>
      <c r="K118" s="283"/>
      <c r="L118" s="284"/>
      <c r="M118" s="284"/>
      <c r="N118" s="283"/>
      <c r="O118" s="83"/>
      <c r="P118" s="83"/>
      <c r="Q118" s="283"/>
    </row>
    <row r="119" spans="1:17">
      <c r="A119" s="285"/>
      <c r="B119" s="285"/>
      <c r="C119" s="286"/>
      <c r="D119" s="287"/>
      <c r="E119" s="287"/>
      <c r="F119" s="288"/>
      <c r="G119" s="289"/>
      <c r="H119" s="281"/>
      <c r="I119" s="282"/>
      <c r="J119" s="282"/>
      <c r="K119" s="283"/>
      <c r="L119" s="284"/>
      <c r="M119" s="284"/>
      <c r="N119" s="283"/>
      <c r="O119" s="83"/>
      <c r="P119" s="83"/>
      <c r="Q119" s="283"/>
    </row>
    <row r="120" spans="1:17">
      <c r="A120" s="285"/>
      <c r="B120" s="285"/>
      <c r="C120" s="286"/>
      <c r="D120" s="287"/>
      <c r="E120" s="287"/>
      <c r="F120" s="288"/>
      <c r="G120" s="289"/>
      <c r="H120" s="281"/>
      <c r="I120" s="282"/>
      <c r="J120" s="282"/>
      <c r="K120" s="283"/>
      <c r="L120" s="284"/>
      <c r="M120" s="284"/>
      <c r="N120" s="283"/>
      <c r="O120" s="83"/>
      <c r="P120" s="83"/>
      <c r="Q120" s="283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50"/>
  <sheetViews>
    <sheetView zoomScale="90" zoomScaleNormal="70" zoomScaleSheetLayoutView="20" workbookViewId="0">
      <selection activeCell="B3" sqref="B3:B51"/>
    </sheetView>
  </sheetViews>
  <sheetFormatPr defaultRowHeight="15"/>
  <cols>
    <col min="1" max="1" width="31.42578125" bestFit="1" customWidth="1"/>
    <col min="2" max="2" width="52.85546875" bestFit="1" customWidth="1"/>
    <col min="3" max="3" width="11" style="93" bestFit="1" customWidth="1"/>
    <col min="4" max="4" width="11.85546875" style="93" bestFit="1" customWidth="1"/>
    <col min="5" max="5" width="13.42578125" style="93" bestFit="1" customWidth="1"/>
    <col min="6" max="6" width="14" style="93" bestFit="1" customWidth="1"/>
    <col min="7" max="7" width="12.42578125" style="93" bestFit="1" customWidth="1"/>
    <col min="8" max="8" width="13.42578125" style="93" bestFit="1" customWidth="1"/>
    <col min="9" max="9" width="7.28515625" style="93" bestFit="1" customWidth="1"/>
    <col min="10" max="10" width="11.85546875" style="93" bestFit="1" customWidth="1"/>
  </cols>
  <sheetData>
    <row r="1" spans="1:10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  <c r="I1" s="547"/>
      <c r="J1" s="547"/>
    </row>
    <row r="2" spans="1:10" ht="31.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  <c r="I2" s="547" t="s">
        <v>10</v>
      </c>
      <c r="J2" s="547"/>
    </row>
    <row r="3" spans="1:10" ht="3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I3" s="82" t="s">
        <v>7</v>
      </c>
      <c r="J3" s="82" t="s">
        <v>8</v>
      </c>
    </row>
    <row r="4" spans="1:10">
      <c r="A4" s="546" t="s">
        <v>365</v>
      </c>
      <c r="B4" s="414" t="s">
        <v>451</v>
      </c>
      <c r="C4" s="510">
        <v>27232765.971677106</v>
      </c>
      <c r="D4" s="510">
        <v>-390265.35176018253</v>
      </c>
      <c r="E4" s="511">
        <v>-1.4128259393061414E-2</v>
      </c>
      <c r="F4" s="514">
        <v>175854506.39073223</v>
      </c>
      <c r="G4" s="514">
        <v>-6024777.816093266</v>
      </c>
      <c r="H4" s="511">
        <v>-3.3125145848067784E-2</v>
      </c>
      <c r="I4" s="521">
        <v>65.753457552955524</v>
      </c>
      <c r="J4" s="521">
        <v>-2.4683497276335231</v>
      </c>
    </row>
    <row r="5" spans="1:10">
      <c r="A5" s="546" t="s">
        <v>420</v>
      </c>
      <c r="B5" s="414" t="s">
        <v>452</v>
      </c>
      <c r="C5" s="510">
        <v>56515201.164200008</v>
      </c>
      <c r="D5" s="510">
        <v>2251729.1456385404</v>
      </c>
      <c r="E5" s="515">
        <v>4.1496223184323881E-2</v>
      </c>
      <c r="F5" s="518">
        <v>301204039.56537563</v>
      </c>
      <c r="G5" s="518">
        <v>11212372.26617825</v>
      </c>
      <c r="H5" s="515">
        <v>3.8664463605466097E-2</v>
      </c>
      <c r="I5" s="522">
        <v>111.84474999089791</v>
      </c>
      <c r="J5" s="522">
        <v>1.034175988335889</v>
      </c>
    </row>
    <row r="6" spans="1:10">
      <c r="A6" s="546" t="s">
        <v>420</v>
      </c>
      <c r="B6" s="414" t="s">
        <v>453</v>
      </c>
      <c r="C6" s="510">
        <v>48093783.95891159</v>
      </c>
      <c r="D6" s="510">
        <v>2381301.5080649555</v>
      </c>
      <c r="E6" s="511">
        <v>5.2093025370597693E-2</v>
      </c>
      <c r="F6" s="514">
        <v>262431580.84959698</v>
      </c>
      <c r="G6" s="514">
        <v>9597557.9923181832</v>
      </c>
      <c r="H6" s="511">
        <v>3.795991490328763E-2</v>
      </c>
      <c r="I6" s="521">
        <v>111.03063347198608</v>
      </c>
      <c r="J6" s="521">
        <v>1.8720888195995542</v>
      </c>
    </row>
    <row r="7" spans="1:10">
      <c r="A7" s="546" t="s">
        <v>420</v>
      </c>
      <c r="B7" s="414" t="s">
        <v>454</v>
      </c>
      <c r="C7" s="510">
        <v>55475392.170076795</v>
      </c>
      <c r="D7" s="510">
        <v>2218948.3730123192</v>
      </c>
      <c r="E7" s="515">
        <v>4.1665350046046989E-2</v>
      </c>
      <c r="F7" s="518">
        <v>330017491.42130917</v>
      </c>
      <c r="G7" s="518">
        <v>9234375.1189620495</v>
      </c>
      <c r="H7" s="515">
        <v>2.8786973658109834E-2</v>
      </c>
      <c r="I7" s="522">
        <v>91.191143257577039</v>
      </c>
      <c r="J7" s="522">
        <v>1.1816207952512485</v>
      </c>
    </row>
    <row r="8" spans="1:10">
      <c r="A8" s="546" t="s">
        <v>420</v>
      </c>
      <c r="B8" s="414" t="s">
        <v>455</v>
      </c>
      <c r="C8" s="510">
        <v>30265275.486081235</v>
      </c>
      <c r="D8" s="510">
        <v>1037100.2447155789</v>
      </c>
      <c r="E8" s="511">
        <v>3.5482894027807993E-2</v>
      </c>
      <c r="F8" s="514">
        <v>157593796.47646818</v>
      </c>
      <c r="G8" s="514">
        <v>4561650.2298704386</v>
      </c>
      <c r="H8" s="511">
        <v>2.9808444446173706E-2</v>
      </c>
      <c r="I8" s="521">
        <v>129.97690547151643</v>
      </c>
      <c r="J8" s="521">
        <v>0.14174326255619007</v>
      </c>
    </row>
    <row r="9" spans="1:10">
      <c r="A9" s="546" t="s">
        <v>420</v>
      </c>
      <c r="B9" s="414" t="s">
        <v>456</v>
      </c>
      <c r="C9" s="510">
        <v>40636638.810705252</v>
      </c>
      <c r="D9" s="510">
        <v>1713180.150075987</v>
      </c>
      <c r="E9" s="515">
        <v>4.4014078117082994E-2</v>
      </c>
      <c r="F9" s="518">
        <v>201191156.00587121</v>
      </c>
      <c r="G9" s="518">
        <v>3862045.9653052688</v>
      </c>
      <c r="H9" s="515">
        <v>1.9571597746076738E-2</v>
      </c>
      <c r="I9" s="522">
        <v>91.696022888665269</v>
      </c>
      <c r="J9" s="522">
        <v>0.84847589312023786</v>
      </c>
    </row>
    <row r="10" spans="1:10">
      <c r="A10" s="546" t="s">
        <v>420</v>
      </c>
      <c r="B10" s="414" t="s">
        <v>457</v>
      </c>
      <c r="C10" s="510">
        <v>53522621.038821287</v>
      </c>
      <c r="D10" s="510">
        <v>1859742.4443760291</v>
      </c>
      <c r="E10" s="511">
        <v>3.5997654311426361E-2</v>
      </c>
      <c r="F10" s="514">
        <v>307610336.77870178</v>
      </c>
      <c r="G10" s="514">
        <v>4887909.456377089</v>
      </c>
      <c r="H10" s="511">
        <v>1.6146505891922805E-2</v>
      </c>
      <c r="I10" s="521">
        <v>109.31579237250179</v>
      </c>
      <c r="J10" s="521">
        <v>0.17346871098743577</v>
      </c>
    </row>
    <row r="11" spans="1:10">
      <c r="A11" s="546" t="s">
        <v>420</v>
      </c>
      <c r="B11" s="414" t="s">
        <v>458</v>
      </c>
      <c r="C11" s="510">
        <v>40758899.520839185</v>
      </c>
      <c r="D11" s="510">
        <v>635757.47797542065</v>
      </c>
      <c r="E11" s="515">
        <v>1.5845156824862757E-2</v>
      </c>
      <c r="F11" s="518">
        <v>234102095.71466774</v>
      </c>
      <c r="G11" s="518">
        <v>3883931.5620305538</v>
      </c>
      <c r="H11" s="515">
        <v>1.6870656476330272E-2</v>
      </c>
      <c r="I11" s="522">
        <v>102.30438716276797</v>
      </c>
      <c r="J11" s="522">
        <v>-1.8639674930883814</v>
      </c>
    </row>
    <row r="12" spans="1:10">
      <c r="A12" s="546" t="s">
        <v>420</v>
      </c>
      <c r="B12" s="414" t="s">
        <v>459</v>
      </c>
      <c r="C12" s="510">
        <v>27182832.958946735</v>
      </c>
      <c r="D12" s="510">
        <v>-386226.85405376926</v>
      </c>
      <c r="E12" s="511">
        <v>-1.4009431466779276E-2</v>
      </c>
      <c r="F12" s="514">
        <v>175074916.61249867</v>
      </c>
      <c r="G12" s="514">
        <v>-5932375.3458511531</v>
      </c>
      <c r="H12" s="511">
        <v>-3.2774234019346614E-2</v>
      </c>
      <c r="I12" s="521">
        <v>65.842934753556264</v>
      </c>
      <c r="J12" s="521">
        <v>-2.4901918448142624</v>
      </c>
    </row>
    <row r="13" spans="1:10">
      <c r="A13" s="546" t="s">
        <v>420</v>
      </c>
      <c r="B13" s="414" t="s">
        <v>460</v>
      </c>
      <c r="C13" s="510">
        <v>56305257.956429407</v>
      </c>
      <c r="D13" s="510">
        <v>2289360.4359345138</v>
      </c>
      <c r="E13" s="515">
        <v>4.2383086110267386E-2</v>
      </c>
      <c r="F13" s="518">
        <v>298835985.88866663</v>
      </c>
      <c r="G13" s="518">
        <v>11753628.563728571</v>
      </c>
      <c r="H13" s="515">
        <v>4.0941661038491013E-2</v>
      </c>
      <c r="I13" s="522">
        <v>111.78586733399199</v>
      </c>
      <c r="J13" s="522">
        <v>1.0845789828875212</v>
      </c>
    </row>
    <row r="14" spans="1:10">
      <c r="A14" s="546" t="s">
        <v>420</v>
      </c>
      <c r="B14" s="414" t="s">
        <v>461</v>
      </c>
      <c r="C14" s="510">
        <v>47981346.686569802</v>
      </c>
      <c r="D14" s="510">
        <v>2388163.1929402649</v>
      </c>
      <c r="E14" s="511">
        <v>5.2379829832982568E-2</v>
      </c>
      <c r="F14" s="514">
        <v>261124917.23779395</v>
      </c>
      <c r="G14" s="514">
        <v>9796584.3494670093</v>
      </c>
      <c r="H14" s="511">
        <v>3.8979227836679835E-2</v>
      </c>
      <c r="I14" s="521">
        <v>111.12555055162532</v>
      </c>
      <c r="J14" s="521">
        <v>1.8607442773049456</v>
      </c>
    </row>
    <row r="15" spans="1:10">
      <c r="A15" s="546" t="s">
        <v>420</v>
      </c>
      <c r="B15" s="414" t="s">
        <v>462</v>
      </c>
      <c r="C15" s="510">
        <v>55147823.938142858</v>
      </c>
      <c r="D15" s="510">
        <v>2230771.8097497821</v>
      </c>
      <c r="E15" s="515">
        <v>4.215601058685662E-2</v>
      </c>
      <c r="F15" s="518">
        <v>326287764.01303911</v>
      </c>
      <c r="G15" s="518">
        <v>9513898.2768765092</v>
      </c>
      <c r="H15" s="515">
        <v>3.0033722178333135E-2</v>
      </c>
      <c r="I15" s="522">
        <v>90.94279193609907</v>
      </c>
      <c r="J15" s="522">
        <v>1.18557258727445</v>
      </c>
    </row>
    <row r="16" spans="1:10">
      <c r="A16" s="546" t="s">
        <v>420</v>
      </c>
      <c r="B16" s="414" t="s">
        <v>463</v>
      </c>
      <c r="C16" s="510">
        <v>30163078.330730099</v>
      </c>
      <c r="D16" s="510">
        <v>1048899.7956025116</v>
      </c>
      <c r="E16" s="511">
        <v>3.6027112849396248E-2</v>
      </c>
      <c r="F16" s="514">
        <v>156279529.90232551</v>
      </c>
      <c r="G16" s="514">
        <v>4666419.5713244081</v>
      </c>
      <c r="H16" s="511">
        <v>3.0778470022392528E-2</v>
      </c>
      <c r="I16" s="521">
        <v>129.95256216620155</v>
      </c>
      <c r="J16" s="521">
        <v>0.15916021696779126</v>
      </c>
    </row>
    <row r="17" spans="1:10">
      <c r="A17" s="546" t="s">
        <v>420</v>
      </c>
      <c r="B17" s="414" t="s">
        <v>464</v>
      </c>
      <c r="C17" s="510">
        <v>40561273.874703504</v>
      </c>
      <c r="D17" s="510">
        <v>1718258.6629211679</v>
      </c>
      <c r="E17" s="515">
        <v>4.4235975336949764E-2</v>
      </c>
      <c r="F17" s="518">
        <v>200239141.90510109</v>
      </c>
      <c r="G17" s="518">
        <v>3964814.9080228508</v>
      </c>
      <c r="H17" s="515">
        <v>2.0200374489537144E-2</v>
      </c>
      <c r="I17" s="522">
        <v>91.818867067404469</v>
      </c>
      <c r="J17" s="522">
        <v>0.83337067848246704</v>
      </c>
    </row>
    <row r="18" spans="1:10">
      <c r="A18" s="546" t="s">
        <v>420</v>
      </c>
      <c r="B18" s="414" t="s">
        <v>465</v>
      </c>
      <c r="C18" s="510">
        <v>53384555.224080928</v>
      </c>
      <c r="D18" s="510">
        <v>1862415.6367711648</v>
      </c>
      <c r="E18" s="511">
        <v>3.614787063753637E-2</v>
      </c>
      <c r="F18" s="514">
        <v>305959495.92791444</v>
      </c>
      <c r="G18" s="514">
        <v>4987767.6864712834</v>
      </c>
      <c r="H18" s="511">
        <v>1.6572213329186972E-2</v>
      </c>
      <c r="I18" s="521">
        <v>109.38273692888738</v>
      </c>
      <c r="J18" s="521">
        <v>0.14669958524260096</v>
      </c>
    </row>
    <row r="19" spans="1:10">
      <c r="A19" s="546" t="s">
        <v>420</v>
      </c>
      <c r="B19" s="414" t="s">
        <v>466</v>
      </c>
      <c r="C19" s="510">
        <v>40649924.836446494</v>
      </c>
      <c r="D19" s="510">
        <v>651319.0705498755</v>
      </c>
      <c r="E19" s="515">
        <v>1.6283544340567977E-2</v>
      </c>
      <c r="F19" s="518">
        <v>232537497.76208732</v>
      </c>
      <c r="G19" s="518">
        <v>4121057.3937685788</v>
      </c>
      <c r="H19" s="515">
        <v>1.8041859802750731E-2</v>
      </c>
      <c r="I19" s="522">
        <v>102.35738413457473</v>
      </c>
      <c r="J19" s="522">
        <v>-1.860721572986435</v>
      </c>
    </row>
    <row r="20" spans="1:10">
      <c r="A20" s="546" t="s">
        <v>420</v>
      </c>
      <c r="B20" s="414" t="s">
        <v>467</v>
      </c>
      <c r="C20" s="510">
        <v>19460514.553214073</v>
      </c>
      <c r="D20" s="510">
        <v>-281030.00203291327</v>
      </c>
      <c r="E20" s="511">
        <v>-1.4235461731297007E-2</v>
      </c>
      <c r="F20" s="514">
        <v>135657160.88891563</v>
      </c>
      <c r="G20" s="514">
        <v>-4987193.5632399321</v>
      </c>
      <c r="H20" s="511">
        <v>-3.5459607196223986E-2</v>
      </c>
      <c r="I20" s="521">
        <v>79.181903939902426</v>
      </c>
      <c r="J20" s="521">
        <v>-3.6240570461505257</v>
      </c>
    </row>
    <row r="21" spans="1:10">
      <c r="A21" s="546" t="s">
        <v>420</v>
      </c>
      <c r="B21" s="414" t="s">
        <v>468</v>
      </c>
      <c r="C21" s="510">
        <v>36794684.147298738</v>
      </c>
      <c r="D21" s="510">
        <v>1357353.2936697751</v>
      </c>
      <c r="E21" s="515">
        <v>3.830292126899211E-2</v>
      </c>
      <c r="F21" s="518">
        <v>209157130.31320655</v>
      </c>
      <c r="G21" s="518">
        <v>9202390.3012489676</v>
      </c>
      <c r="H21" s="515">
        <v>4.6022366365001656E-2</v>
      </c>
      <c r="I21" s="522">
        <v>122.71006463301406</v>
      </c>
      <c r="J21" s="522">
        <v>0.87705821160524522</v>
      </c>
    </row>
    <row r="22" spans="1:10">
      <c r="A22" s="546" t="s">
        <v>420</v>
      </c>
      <c r="B22" s="414" t="s">
        <v>469</v>
      </c>
      <c r="C22" s="510">
        <v>29042584.049339365</v>
      </c>
      <c r="D22" s="510">
        <v>1434971.0149681568</v>
      </c>
      <c r="E22" s="511">
        <v>5.1977366285945542E-2</v>
      </c>
      <c r="F22" s="514">
        <v>174279126.51260877</v>
      </c>
      <c r="G22" s="514">
        <v>6979478.5089936852</v>
      </c>
      <c r="H22" s="511">
        <v>4.1718429131679162E-2</v>
      </c>
      <c r="I22" s="521">
        <v>112.98841196242803</v>
      </c>
      <c r="J22" s="521">
        <v>2.2657901025828977</v>
      </c>
    </row>
    <row r="23" spans="1:10">
      <c r="A23" s="546" t="s">
        <v>420</v>
      </c>
      <c r="B23" s="414" t="s">
        <v>470</v>
      </c>
      <c r="C23" s="510">
        <v>39526997.99282822</v>
      </c>
      <c r="D23" s="510">
        <v>1445280.8032399267</v>
      </c>
      <c r="E23" s="515">
        <v>3.7952091184456166E-2</v>
      </c>
      <c r="F23" s="518">
        <v>251278807.39390469</v>
      </c>
      <c r="G23" s="518">
        <v>7010884.6698738039</v>
      </c>
      <c r="H23" s="515">
        <v>2.8701618254618574E-2</v>
      </c>
      <c r="I23" s="522">
        <v>109.49414368376462</v>
      </c>
      <c r="J23" s="522">
        <v>0.74585396560877371</v>
      </c>
    </row>
    <row r="24" spans="1:10">
      <c r="A24" s="546" t="s">
        <v>420</v>
      </c>
      <c r="B24" s="414" t="s">
        <v>471</v>
      </c>
      <c r="C24" s="510">
        <v>15317760.61057247</v>
      </c>
      <c r="D24" s="510">
        <v>178896.80773286708</v>
      </c>
      <c r="E24" s="511">
        <v>1.1817056422643244E-2</v>
      </c>
      <c r="F24" s="514">
        <v>89326000.149337545</v>
      </c>
      <c r="G24" s="514">
        <v>1847938.964119494</v>
      </c>
      <c r="H24" s="511">
        <v>2.1124599003249932E-2</v>
      </c>
      <c r="I24" s="521">
        <v>110.85661669200752</v>
      </c>
      <c r="J24" s="521">
        <v>-2.0887646520928911</v>
      </c>
    </row>
    <row r="25" spans="1:10">
      <c r="A25" s="546" t="s">
        <v>420</v>
      </c>
      <c r="B25" s="414" t="s">
        <v>472</v>
      </c>
      <c r="C25" s="510">
        <v>16241836.169883389</v>
      </c>
      <c r="D25" s="510">
        <v>652070.64834993333</v>
      </c>
      <c r="E25" s="515">
        <v>4.1826841298495281E-2</v>
      </c>
      <c r="F25" s="518">
        <v>92507420.621403977</v>
      </c>
      <c r="G25" s="518">
        <v>2202408.7518214732</v>
      </c>
      <c r="H25" s="515">
        <v>2.4388555033935076E-2</v>
      </c>
      <c r="I25" s="522">
        <v>61.760759281324837</v>
      </c>
      <c r="J25" s="522">
        <v>0.64883814640029414</v>
      </c>
    </row>
    <row r="26" spans="1:10">
      <c r="A26" s="546" t="s">
        <v>420</v>
      </c>
      <c r="B26" s="414" t="s">
        <v>473</v>
      </c>
      <c r="C26" s="510">
        <v>28143420.061672039</v>
      </c>
      <c r="D26" s="510">
        <v>1110551.1862626262</v>
      </c>
      <c r="E26" s="511">
        <v>4.1081514188560458E-2</v>
      </c>
      <c r="F26" s="514">
        <v>188997594.69024932</v>
      </c>
      <c r="G26" s="514">
        <v>3128882.5385161638</v>
      </c>
      <c r="H26" s="511">
        <v>1.6833831268825455E-2</v>
      </c>
      <c r="I26" s="521">
        <v>96.865067939164078</v>
      </c>
      <c r="J26" s="521">
        <v>0.94901369255765644</v>
      </c>
    </row>
    <row r="27" spans="1:10">
      <c r="A27" s="546" t="s">
        <v>420</v>
      </c>
      <c r="B27" s="414" t="s">
        <v>474</v>
      </c>
      <c r="C27" s="510">
        <v>24649743.367152583</v>
      </c>
      <c r="D27" s="510">
        <v>368162.32040120661</v>
      </c>
      <c r="E27" s="515">
        <v>1.5162205446686221E-2</v>
      </c>
      <c r="F27" s="518">
        <v>156939691.80760223</v>
      </c>
      <c r="G27" s="518">
        <v>3850462.2564761937</v>
      </c>
      <c r="H27" s="515">
        <v>2.5151751483537804E-2</v>
      </c>
      <c r="I27" s="522">
        <v>104.26270569140254</v>
      </c>
      <c r="J27" s="522">
        <v>-1.6144833760388053</v>
      </c>
    </row>
    <row r="28" spans="1:10">
      <c r="A28" s="546" t="s">
        <v>420</v>
      </c>
      <c r="B28" s="414" t="s">
        <v>475</v>
      </c>
      <c r="C28" s="510">
        <v>13346.20438903518</v>
      </c>
      <c r="D28" s="510">
        <v>-5235.8956121573156</v>
      </c>
      <c r="E28" s="511">
        <v>-0.28177093072479992</v>
      </c>
      <c r="F28" s="514">
        <v>153571.86949217319</v>
      </c>
      <c r="G28" s="514">
        <v>-60993.171711730363</v>
      </c>
      <c r="H28" s="511">
        <v>-0.28426425558191404</v>
      </c>
      <c r="I28" s="521">
        <v>59.877069654320934</v>
      </c>
      <c r="J28" s="521">
        <v>-11.35815819761001</v>
      </c>
    </row>
    <row r="29" spans="1:10">
      <c r="A29" s="546" t="s">
        <v>420</v>
      </c>
      <c r="B29" s="414" t="s">
        <v>476</v>
      </c>
      <c r="C29" s="510">
        <v>37180.126453522578</v>
      </c>
      <c r="D29" s="510">
        <v>-3566.6571124549737</v>
      </c>
      <c r="E29" s="515">
        <v>-8.7532236910916189E-2</v>
      </c>
      <c r="F29" s="518">
        <v>320520.72432391881</v>
      </c>
      <c r="G29" s="518">
        <v>-44931.401110104402</v>
      </c>
      <c r="H29" s="515">
        <v>-0.12294743410437786</v>
      </c>
      <c r="I29" s="522">
        <v>136.72159421305847</v>
      </c>
      <c r="J29" s="522">
        <v>8.6900917694398174</v>
      </c>
    </row>
    <row r="30" spans="1:10">
      <c r="A30" s="546" t="s">
        <v>420</v>
      </c>
      <c r="B30" s="414" t="s">
        <v>477</v>
      </c>
      <c r="C30" s="510">
        <v>18435.828229703271</v>
      </c>
      <c r="D30" s="510">
        <v>-9956.7041009053646</v>
      </c>
      <c r="E30" s="511">
        <v>-0.35068038260791257</v>
      </c>
      <c r="F30" s="514">
        <v>175597.98028257012</v>
      </c>
      <c r="G30" s="514">
        <v>-64101.538442223071</v>
      </c>
      <c r="H30" s="511">
        <v>-0.26742456047990704</v>
      </c>
      <c r="I30" s="521">
        <v>79.084695808033217</v>
      </c>
      <c r="J30" s="521">
        <v>-24.986652864150315</v>
      </c>
    </row>
    <row r="31" spans="1:10">
      <c r="A31" s="546" t="s">
        <v>420</v>
      </c>
      <c r="B31" s="414" t="s">
        <v>478</v>
      </c>
      <c r="C31" s="510">
        <v>43654.11170368579</v>
      </c>
      <c r="D31" s="510">
        <v>-11052.073188589326</v>
      </c>
      <c r="E31" s="515">
        <v>-0.20202602704525194</v>
      </c>
      <c r="F31" s="518">
        <v>473175.91799746396</v>
      </c>
      <c r="G31" s="518">
        <v>-134827.72886155255</v>
      </c>
      <c r="H31" s="515">
        <v>-0.22175480288330626</v>
      </c>
      <c r="I31" s="522">
        <v>133.33782319010228</v>
      </c>
      <c r="J31" s="522">
        <v>-9.4403735355101617</v>
      </c>
    </row>
    <row r="32" spans="1:10">
      <c r="A32" s="546" t="s">
        <v>420</v>
      </c>
      <c r="B32" s="414" t="s">
        <v>479</v>
      </c>
      <c r="C32" s="510">
        <v>15327.264527678239</v>
      </c>
      <c r="D32" s="510">
        <v>-3036.611447465446</v>
      </c>
      <c r="E32" s="511">
        <v>-0.16535787170288196</v>
      </c>
      <c r="F32" s="514">
        <v>146582.60808187723</v>
      </c>
      <c r="G32" s="514">
        <v>-35084.805382879335</v>
      </c>
      <c r="H32" s="511">
        <v>-0.19312657517241405</v>
      </c>
      <c r="I32" s="521">
        <v>71.484582859154898</v>
      </c>
      <c r="J32" s="521">
        <v>-1.6982713939358263</v>
      </c>
    </row>
    <row r="33" spans="1:10">
      <c r="A33" s="546" t="s">
        <v>420</v>
      </c>
      <c r="B33" s="414" t="s">
        <v>480</v>
      </c>
      <c r="C33" s="510">
        <v>49933.012730362272</v>
      </c>
      <c r="D33" s="510">
        <v>-4038.4977064135019</v>
      </c>
      <c r="E33" s="515">
        <v>-7.4826471850261589E-2</v>
      </c>
      <c r="F33" s="518">
        <v>779589.77823353407</v>
      </c>
      <c r="G33" s="518">
        <v>-92402.470242141513</v>
      </c>
      <c r="H33" s="515">
        <v>-0.10596707757857907</v>
      </c>
      <c r="I33" s="522">
        <v>37.793841927236706</v>
      </c>
      <c r="J33" s="522">
        <v>0.14007092884997263</v>
      </c>
    </row>
    <row r="34" spans="1:10">
      <c r="A34" s="546" t="s">
        <v>420</v>
      </c>
      <c r="B34" s="414" t="s">
        <v>481</v>
      </c>
      <c r="C34" s="510">
        <v>209943.2077705751</v>
      </c>
      <c r="D34" s="510">
        <v>-37631.290295992017</v>
      </c>
      <c r="E34" s="511">
        <v>-0.15199986505021137</v>
      </c>
      <c r="F34" s="514">
        <v>2368053.6767088617</v>
      </c>
      <c r="G34" s="514">
        <v>-541256.29755055346</v>
      </c>
      <c r="H34" s="511">
        <v>-0.18604284257758885</v>
      </c>
      <c r="I34" s="521">
        <v>130.24425783242356</v>
      </c>
      <c r="J34" s="521">
        <v>-11.326415147182956</v>
      </c>
    </row>
    <row r="35" spans="1:10">
      <c r="A35" s="546" t="s">
        <v>420</v>
      </c>
      <c r="B35" s="414" t="s">
        <v>482</v>
      </c>
      <c r="C35" s="510">
        <v>112437.27234178803</v>
      </c>
      <c r="D35" s="510">
        <v>-6861.6848753119993</v>
      </c>
      <c r="E35" s="515">
        <v>-5.7516721314043985E-2</v>
      </c>
      <c r="F35" s="518">
        <v>1306663.6118030881</v>
      </c>
      <c r="G35" s="518">
        <v>-199026.35714881448</v>
      </c>
      <c r="H35" s="515">
        <v>-0.13218282731029612</v>
      </c>
      <c r="I35" s="522">
        <v>81.371177820537213</v>
      </c>
      <c r="J35" s="522">
        <v>1.7905096756915952</v>
      </c>
    </row>
    <row r="36" spans="1:10">
      <c r="A36" s="546" t="s">
        <v>420</v>
      </c>
      <c r="B36" s="414" t="s">
        <v>483</v>
      </c>
      <c r="C36" s="510">
        <v>327568.23193387041</v>
      </c>
      <c r="D36" s="510">
        <v>-11823.436737491284</v>
      </c>
      <c r="E36" s="511">
        <v>-3.4837144894502708E-2</v>
      </c>
      <c r="F36" s="514">
        <v>3729727.4082699893</v>
      </c>
      <c r="G36" s="514">
        <v>-279523.15791461198</v>
      </c>
      <c r="H36" s="511">
        <v>-6.9719553143474361E-2</v>
      </c>
      <c r="I36" s="521">
        <v>168.79535351457201</v>
      </c>
      <c r="J36" s="521">
        <v>7.5933182933534908</v>
      </c>
    </row>
    <row r="37" spans="1:10">
      <c r="A37" s="546" t="s">
        <v>420</v>
      </c>
      <c r="B37" s="414" t="s">
        <v>484</v>
      </c>
      <c r="C37" s="510">
        <v>102197.15535108621</v>
      </c>
      <c r="D37" s="510">
        <v>-11799.550886977901</v>
      </c>
      <c r="E37" s="515">
        <v>-0.10350782295706336</v>
      </c>
      <c r="F37" s="518">
        <v>1314266.574142704</v>
      </c>
      <c r="G37" s="518">
        <v>-104769.34145394224</v>
      </c>
      <c r="H37" s="515">
        <v>-7.3831352894187338E-2</v>
      </c>
      <c r="I37" s="522">
        <v>137.58364165761577</v>
      </c>
      <c r="J37" s="522">
        <v>-3.8754707849583383</v>
      </c>
    </row>
    <row r="38" spans="1:10">
      <c r="A38" s="546" t="s">
        <v>420</v>
      </c>
      <c r="B38" s="414" t="s">
        <v>485</v>
      </c>
      <c r="C38" s="510">
        <v>75364.936001747832</v>
      </c>
      <c r="D38" s="510">
        <v>-5078.5128451661585</v>
      </c>
      <c r="E38" s="511">
        <v>-6.3131465867788727E-2</v>
      </c>
      <c r="F38" s="514">
        <v>952014.10077008372</v>
      </c>
      <c r="G38" s="514">
        <v>-102768.94271758944</v>
      </c>
      <c r="H38" s="511">
        <v>-9.7431356478561423E-2</v>
      </c>
      <c r="I38" s="521">
        <v>53.309975981246168</v>
      </c>
      <c r="J38" s="521">
        <v>0.86058296957926927</v>
      </c>
    </row>
    <row r="39" spans="1:10">
      <c r="A39" s="546" t="s">
        <v>420</v>
      </c>
      <c r="B39" s="414" t="s">
        <v>486</v>
      </c>
      <c r="C39" s="510">
        <v>138065.81474035492</v>
      </c>
      <c r="D39" s="510">
        <v>-2673.1923951500503</v>
      </c>
      <c r="E39" s="515">
        <v>-1.8993969401647638E-2</v>
      </c>
      <c r="F39" s="518">
        <v>1650840.8507871854</v>
      </c>
      <c r="G39" s="518">
        <v>-99858.23009437765</v>
      </c>
      <c r="H39" s="515">
        <v>-5.7039060101690423E-2</v>
      </c>
      <c r="I39" s="522">
        <v>88.397122004909292</v>
      </c>
      <c r="J39" s="522">
        <v>5.339961233587772</v>
      </c>
    </row>
    <row r="40" spans="1:10">
      <c r="A40" s="546" t="s">
        <v>420</v>
      </c>
      <c r="B40" s="414" t="s">
        <v>487</v>
      </c>
      <c r="C40" s="510">
        <v>108974.68439272504</v>
      </c>
      <c r="D40" s="510">
        <v>-15561.592574446229</v>
      </c>
      <c r="E40" s="511">
        <v>-0.124956301516452</v>
      </c>
      <c r="F40" s="514">
        <v>1564597.9525804305</v>
      </c>
      <c r="G40" s="514">
        <v>-237125.83173800563</v>
      </c>
      <c r="H40" s="511">
        <v>-0.13161053531171904</v>
      </c>
      <c r="I40" s="521">
        <v>85.744023728277952</v>
      </c>
      <c r="J40" s="521">
        <v>-4.5761472026756422</v>
      </c>
    </row>
    <row r="41" spans="1:10">
      <c r="A41" s="546" t="s">
        <v>420</v>
      </c>
      <c r="B41" s="414" t="s">
        <v>488</v>
      </c>
      <c r="C41" s="510">
        <v>7708972.201343623</v>
      </c>
      <c r="D41" s="510">
        <v>-99960.956408701837</v>
      </c>
      <c r="E41" s="515">
        <v>-1.2800846721227921E-2</v>
      </c>
      <c r="F41" s="518">
        <v>39264183.854090929</v>
      </c>
      <c r="G41" s="518">
        <v>-884188.61089937389</v>
      </c>
      <c r="H41" s="515">
        <v>-2.2023025009803156E-2</v>
      </c>
      <c r="I41" s="519"/>
      <c r="J41" s="519"/>
    </row>
    <row r="42" spans="1:10">
      <c r="A42" s="546" t="s">
        <v>420</v>
      </c>
      <c r="B42" s="414" t="s">
        <v>489</v>
      </c>
      <c r="C42" s="510">
        <v>19473393.682677153</v>
      </c>
      <c r="D42" s="510">
        <v>935573.79937720671</v>
      </c>
      <c r="E42" s="511">
        <v>5.0468383297867264E-2</v>
      </c>
      <c r="F42" s="514">
        <v>89358334.851136252</v>
      </c>
      <c r="G42" s="514">
        <v>2596169.6635898948</v>
      </c>
      <c r="H42" s="511">
        <v>2.9922831662602893E-2</v>
      </c>
      <c r="I42" s="520"/>
      <c r="J42" s="520"/>
    </row>
    <row r="43" spans="1:10">
      <c r="A43" s="546" t="s">
        <v>420</v>
      </c>
      <c r="B43" s="414" t="s">
        <v>490</v>
      </c>
      <c r="C43" s="510">
        <v>18920326.809000723</v>
      </c>
      <c r="D43" s="510">
        <v>963148.8820730038</v>
      </c>
      <c r="E43" s="515">
        <v>5.3635871181557548E-2</v>
      </c>
      <c r="F43" s="518">
        <v>86670192.744902641</v>
      </c>
      <c r="G43" s="518">
        <v>2881207.3789156079</v>
      </c>
      <c r="H43" s="515">
        <v>3.4386469371011072E-2</v>
      </c>
      <c r="I43" s="519"/>
      <c r="J43" s="519"/>
    </row>
    <row r="44" spans="1:10">
      <c r="A44" s="546" t="s">
        <v>420</v>
      </c>
      <c r="B44" s="414" t="s">
        <v>491</v>
      </c>
      <c r="C44" s="510">
        <v>15577171.833610959</v>
      </c>
      <c r="D44" s="510">
        <v>796543.07969845086</v>
      </c>
      <c r="E44" s="511">
        <v>5.3891014581338555E-2</v>
      </c>
      <c r="F44" s="514">
        <v>74535780.701137051</v>
      </c>
      <c r="G44" s="514">
        <v>2637841.33586438</v>
      </c>
      <c r="H44" s="511">
        <v>3.668869176434951E-2</v>
      </c>
      <c r="I44" s="520"/>
      <c r="J44" s="520"/>
    </row>
    <row r="45" spans="1:10">
      <c r="A45" s="546" t="s">
        <v>420</v>
      </c>
      <c r="B45" s="414" t="s">
        <v>492</v>
      </c>
      <c r="C45" s="510">
        <v>14845317.720157623</v>
      </c>
      <c r="D45" s="510">
        <v>870002.9878696464</v>
      </c>
      <c r="E45" s="515">
        <v>6.2252836843783438E-2</v>
      </c>
      <c r="F45" s="518">
        <v>66953529.752987906</v>
      </c>
      <c r="G45" s="518">
        <v>2818480.6072048992</v>
      </c>
      <c r="H45" s="515">
        <v>4.3946027090402864E-2</v>
      </c>
      <c r="I45" s="519"/>
      <c r="J45" s="519"/>
    </row>
    <row r="46" spans="1:10">
      <c r="A46" s="546" t="s">
        <v>420</v>
      </c>
      <c r="B46" s="414" t="s">
        <v>493</v>
      </c>
      <c r="C46" s="510">
        <v>24319437.704820126</v>
      </c>
      <c r="D46" s="510">
        <v>1066188.0145712458</v>
      </c>
      <c r="E46" s="511">
        <v>4.585114032548946E-2</v>
      </c>
      <c r="F46" s="514">
        <v>107731721.28369708</v>
      </c>
      <c r="G46" s="514">
        <v>1762406.1562014073</v>
      </c>
      <c r="H46" s="511">
        <v>1.663128759566852E-2</v>
      </c>
      <c r="I46" s="520"/>
      <c r="J46" s="520"/>
    </row>
    <row r="47" spans="1:10">
      <c r="A47" s="546" t="s">
        <v>420</v>
      </c>
      <c r="B47" s="414" t="s">
        <v>494</v>
      </c>
      <c r="C47" s="510">
        <v>25241135.16240887</v>
      </c>
      <c r="D47" s="510">
        <v>751864.45050853118</v>
      </c>
      <c r="E47" s="515">
        <v>3.0701790157563552E-2</v>
      </c>
      <c r="F47" s="518">
        <v>116961901.23766518</v>
      </c>
      <c r="G47" s="518">
        <v>1858885.1479551792</v>
      </c>
      <c r="H47" s="515">
        <v>1.6149751857991151E-2</v>
      </c>
      <c r="I47" s="519"/>
      <c r="J47" s="519"/>
    </row>
    <row r="48" spans="1:10">
      <c r="A48" s="546" t="s">
        <v>420</v>
      </c>
      <c r="B48" s="414" t="s">
        <v>495</v>
      </c>
      <c r="C48" s="510">
        <v>15984854.204766247</v>
      </c>
      <c r="D48" s="510">
        <v>286193.36159616709</v>
      </c>
      <c r="E48" s="511">
        <v>1.8230431528857411E-2</v>
      </c>
      <c r="F48" s="514">
        <v>75451223.346403211</v>
      </c>
      <c r="G48" s="514">
        <v>305679.94267514348</v>
      </c>
      <c r="H48" s="511">
        <v>4.0678386079776264E-3</v>
      </c>
      <c r="I48" s="520"/>
      <c r="J48" s="520"/>
    </row>
    <row r="49" spans="1:10">
      <c r="A49" s="546" t="s">
        <v>364</v>
      </c>
      <c r="B49" s="414" t="s">
        <v>451</v>
      </c>
      <c r="C49" s="510">
        <v>354465033.5903734</v>
      </c>
      <c r="D49" s="510">
        <v>-367761.81833606958</v>
      </c>
      <c r="E49" s="515">
        <v>-1.0364369446529541E-3</v>
      </c>
      <c r="F49" s="518">
        <v>2307872233.2749314</v>
      </c>
      <c r="G49" s="518">
        <v>32314433.157013893</v>
      </c>
      <c r="H49" s="515">
        <v>1.420066462620259E-2</v>
      </c>
      <c r="I49" s="522">
        <v>66.302938318061905</v>
      </c>
      <c r="J49" s="522">
        <v>-2.0243963510722551E-2</v>
      </c>
    </row>
    <row r="50" spans="1:10">
      <c r="A50" s="546" t="s">
        <v>421</v>
      </c>
      <c r="B50" s="414" t="s">
        <v>452</v>
      </c>
      <c r="C50" s="510">
        <v>725768672.6072371</v>
      </c>
      <c r="D50" s="510">
        <v>4884180.7477375269</v>
      </c>
      <c r="E50" s="511">
        <v>6.7752612282432814E-3</v>
      </c>
      <c r="F50" s="514">
        <v>3866758434.3451886</v>
      </c>
      <c r="G50" s="514">
        <v>110110886.15401506</v>
      </c>
      <c r="H50" s="511">
        <v>2.9310944064218501E-2</v>
      </c>
      <c r="I50" s="521">
        <v>111.27076597995422</v>
      </c>
      <c r="J50" s="521">
        <v>-0.14047918134731674</v>
      </c>
    </row>
    <row r="51" spans="1:10">
      <c r="A51" s="546" t="s">
        <v>421</v>
      </c>
      <c r="B51" s="414" t="s">
        <v>453</v>
      </c>
      <c r="C51" s="510">
        <v>618338960.02441859</v>
      </c>
      <c r="D51" s="510">
        <v>9210469.1264146566</v>
      </c>
      <c r="E51" s="515">
        <v>1.5120732758430292E-2</v>
      </c>
      <c r="F51" s="518">
        <v>3371487843.0122938</v>
      </c>
      <c r="G51" s="518">
        <v>129101838.40428066</v>
      </c>
      <c r="H51" s="515">
        <v>3.9816924394814115E-2</v>
      </c>
      <c r="I51" s="522">
        <v>110.58927601534437</v>
      </c>
      <c r="J51" s="522">
        <v>0.50594493888092984</v>
      </c>
    </row>
    <row r="52" spans="1:10">
      <c r="A52" s="546" t="s">
        <v>421</v>
      </c>
      <c r="B52" s="414" t="s">
        <v>454</v>
      </c>
      <c r="C52" s="510">
        <v>727593531.81630051</v>
      </c>
      <c r="D52" s="510">
        <v>5643855.4307733774</v>
      </c>
      <c r="E52" s="511">
        <v>7.8175191642575262E-3</v>
      </c>
      <c r="F52" s="514">
        <v>4317197706.9445286</v>
      </c>
      <c r="G52" s="514">
        <v>139071049.21983814</v>
      </c>
      <c r="H52" s="511">
        <v>3.3285503435545191E-2</v>
      </c>
      <c r="I52" s="521">
        <v>92.656020411837403</v>
      </c>
      <c r="J52" s="521">
        <v>0.31111522124508895</v>
      </c>
    </row>
    <row r="53" spans="1:10">
      <c r="A53" s="546" t="s">
        <v>421</v>
      </c>
      <c r="B53" s="414" t="s">
        <v>455</v>
      </c>
      <c r="C53" s="510">
        <v>384598834.2313571</v>
      </c>
      <c r="D53" s="510">
        <v>7106062.8579172492</v>
      </c>
      <c r="E53" s="515">
        <v>1.88243680324344E-2</v>
      </c>
      <c r="F53" s="518">
        <v>2007527706.6331522</v>
      </c>
      <c r="G53" s="518">
        <v>57103486.37326932</v>
      </c>
      <c r="H53" s="515">
        <v>2.9277469885838788E-2</v>
      </c>
      <c r="I53" s="522">
        <v>127.95641367827342</v>
      </c>
      <c r="J53" s="522">
        <v>1.0484191642955523</v>
      </c>
    </row>
    <row r="54" spans="1:10">
      <c r="A54" s="546" t="s">
        <v>421</v>
      </c>
      <c r="B54" s="414" t="s">
        <v>456</v>
      </c>
      <c r="C54" s="510">
        <v>516536103.02979195</v>
      </c>
      <c r="D54" s="510">
        <v>3682372.1904235482</v>
      </c>
      <c r="E54" s="511">
        <v>7.1801606754361485E-3</v>
      </c>
      <c r="F54" s="514">
        <v>2562504303.4062023</v>
      </c>
      <c r="G54" s="514">
        <v>56537638.93797493</v>
      </c>
      <c r="H54" s="511">
        <v>2.2561209508336521E-2</v>
      </c>
      <c r="I54" s="521">
        <v>90.29546453910055</v>
      </c>
      <c r="J54" s="521">
        <v>-0.29552838017143301</v>
      </c>
    </row>
    <row r="55" spans="1:10">
      <c r="A55" s="546" t="s">
        <v>421</v>
      </c>
      <c r="B55" s="414" t="s">
        <v>457</v>
      </c>
      <c r="C55" s="510">
        <v>697574314.19021201</v>
      </c>
      <c r="D55" s="510">
        <v>14399234.036267519</v>
      </c>
      <c r="E55" s="515">
        <v>2.1076931016018385E-2</v>
      </c>
      <c r="F55" s="518">
        <v>3971334982.7540417</v>
      </c>
      <c r="G55" s="518">
        <v>127286622.20160294</v>
      </c>
      <c r="H55" s="515">
        <v>3.3112648505626556E-2</v>
      </c>
      <c r="I55" s="522">
        <v>110.37444915787442</v>
      </c>
      <c r="J55" s="522">
        <v>1.1458584277562807</v>
      </c>
    </row>
    <row r="56" spans="1:10">
      <c r="A56" s="546" t="s">
        <v>421</v>
      </c>
      <c r="B56" s="414" t="s">
        <v>458</v>
      </c>
      <c r="C56" s="510">
        <v>525291162.24521011</v>
      </c>
      <c r="D56" s="510">
        <v>2617460.6811484098</v>
      </c>
      <c r="E56" s="511">
        <v>5.0078293078757467E-3</v>
      </c>
      <c r="F56" s="514">
        <v>3007460390.9540725</v>
      </c>
      <c r="G56" s="514">
        <v>62913190.806317329</v>
      </c>
      <c r="H56" s="511">
        <v>2.1365998413324941E-2</v>
      </c>
      <c r="I56" s="521">
        <v>102.14201869240192</v>
      </c>
      <c r="J56" s="521">
        <v>-0.55580428688739403</v>
      </c>
    </row>
    <row r="57" spans="1:10">
      <c r="A57" s="546" t="s">
        <v>421</v>
      </c>
      <c r="B57" s="414" t="s">
        <v>459</v>
      </c>
      <c r="C57" s="510">
        <v>353754477.75045037</v>
      </c>
      <c r="D57" s="510">
        <v>-308612.72006297112</v>
      </c>
      <c r="E57" s="515">
        <v>-8.7163200110143264E-4</v>
      </c>
      <c r="F57" s="518">
        <v>2296711239.6647882</v>
      </c>
      <c r="G57" s="518">
        <v>32968985.92151022</v>
      </c>
      <c r="H57" s="515">
        <v>1.4563930971820391E-2</v>
      </c>
      <c r="I57" s="522">
        <v>66.416231159785397</v>
      </c>
      <c r="J57" s="522">
        <v>-2.6595659334901711E-2</v>
      </c>
    </row>
    <row r="58" spans="1:10">
      <c r="A58" s="546" t="s">
        <v>421</v>
      </c>
      <c r="B58" s="414" t="s">
        <v>460</v>
      </c>
      <c r="C58" s="510">
        <v>722211659.94921637</v>
      </c>
      <c r="D58" s="510">
        <v>5175932.6291202307</v>
      </c>
      <c r="E58" s="511">
        <v>7.2185142691078381E-3</v>
      </c>
      <c r="F58" s="514">
        <v>3825331332.7451739</v>
      </c>
      <c r="G58" s="514">
        <v>112507815.84218264</v>
      </c>
      <c r="H58" s="511">
        <v>3.0302494942186137E-2</v>
      </c>
      <c r="I58" s="521">
        <v>111.13740760390245</v>
      </c>
      <c r="J58" s="521">
        <v>-0.12026810342224792</v>
      </c>
    </row>
    <row r="59" spans="1:10">
      <c r="A59" s="546" t="s">
        <v>421</v>
      </c>
      <c r="B59" s="414" t="s">
        <v>461</v>
      </c>
      <c r="C59" s="510">
        <v>616530042.53903067</v>
      </c>
      <c r="D59" s="510">
        <v>9166557.4282194376</v>
      </c>
      <c r="E59" s="515">
        <v>1.5092374917051579E-2</v>
      </c>
      <c r="F59" s="518">
        <v>3349608365.8285956</v>
      </c>
      <c r="G59" s="518">
        <v>128640667.93141603</v>
      </c>
      <c r="H59" s="515">
        <v>3.9938515377040122E-2</v>
      </c>
      <c r="I59" s="522">
        <v>110.67602546177149</v>
      </c>
      <c r="J59" s="522">
        <v>0.47461075148957832</v>
      </c>
    </row>
    <row r="60" spans="1:10">
      <c r="A60" s="546" t="s">
        <v>421</v>
      </c>
      <c r="B60" s="414" t="s">
        <v>462</v>
      </c>
      <c r="C60" s="510">
        <v>722979328.92147803</v>
      </c>
      <c r="D60" s="510">
        <v>5785865.9654722214</v>
      </c>
      <c r="E60" s="511">
        <v>8.0673713081893198E-3</v>
      </c>
      <c r="F60" s="514">
        <v>4262524983.6240363</v>
      </c>
      <c r="G60" s="514">
        <v>139040148.62980175</v>
      </c>
      <c r="H60" s="511">
        <v>3.3719088148409827E-2</v>
      </c>
      <c r="I60" s="521">
        <v>92.410985332077985</v>
      </c>
      <c r="J60" s="521">
        <v>0.309172569859399</v>
      </c>
    </row>
    <row r="61" spans="1:10">
      <c r="A61" s="546" t="s">
        <v>421</v>
      </c>
      <c r="B61" s="414" t="s">
        <v>463</v>
      </c>
      <c r="C61" s="510">
        <v>382941736.75150537</v>
      </c>
      <c r="D61" s="510">
        <v>7209410.3573932052</v>
      </c>
      <c r="E61" s="515">
        <v>1.918762334500633E-2</v>
      </c>
      <c r="F61" s="518">
        <v>1986198167.8330832</v>
      </c>
      <c r="G61" s="518">
        <v>56900183.532491207</v>
      </c>
      <c r="H61" s="515">
        <v>2.9492688011654472E-2</v>
      </c>
      <c r="I61" s="522">
        <v>127.87913953616814</v>
      </c>
      <c r="J61" s="522">
        <v>1.0600167121308033</v>
      </c>
    </row>
    <row r="62" spans="1:10">
      <c r="A62" s="546" t="s">
        <v>421</v>
      </c>
      <c r="B62" s="414" t="s">
        <v>464</v>
      </c>
      <c r="C62" s="510">
        <v>515440740.83725613</v>
      </c>
      <c r="D62" s="510">
        <v>3810133.7406907678</v>
      </c>
      <c r="E62" s="511">
        <v>7.4470402822707626E-3</v>
      </c>
      <c r="F62" s="514">
        <v>2548378398.1399117</v>
      </c>
      <c r="G62" s="514">
        <v>57210002.372057438</v>
      </c>
      <c r="H62" s="511">
        <v>2.2965128519312147E-2</v>
      </c>
      <c r="I62" s="521">
        <v>90.439240060161325</v>
      </c>
      <c r="J62" s="521">
        <v>-0.29555440654931431</v>
      </c>
    </row>
    <row r="63" spans="1:10">
      <c r="A63" s="546" t="s">
        <v>421</v>
      </c>
      <c r="B63" s="414" t="s">
        <v>465</v>
      </c>
      <c r="C63" s="510">
        <v>695721272.12765896</v>
      </c>
      <c r="D63" s="510">
        <v>14543227.945994735</v>
      </c>
      <c r="E63" s="515">
        <v>2.1350112603036545E-2</v>
      </c>
      <c r="F63" s="518">
        <v>3947826563.6290331</v>
      </c>
      <c r="G63" s="518">
        <v>127966996.62504101</v>
      </c>
      <c r="H63" s="515">
        <v>3.3500445338467931E-2</v>
      </c>
      <c r="I63" s="522">
        <v>110.49083552934789</v>
      </c>
      <c r="J63" s="522">
        <v>1.1478828585770202</v>
      </c>
    </row>
    <row r="64" spans="1:10">
      <c r="A64" s="546" t="s">
        <v>421</v>
      </c>
      <c r="B64" s="414" t="s">
        <v>466</v>
      </c>
      <c r="C64" s="510">
        <v>523720032.42843413</v>
      </c>
      <c r="D64" s="510">
        <v>2784955.6480478644</v>
      </c>
      <c r="E64" s="511">
        <v>5.3460705031808308E-3</v>
      </c>
      <c r="F64" s="514">
        <v>2984431814.7923217</v>
      </c>
      <c r="G64" s="514">
        <v>63694501.468244553</v>
      </c>
      <c r="H64" s="511">
        <v>2.1807678895899799E-2</v>
      </c>
      <c r="I64" s="521">
        <v>102.21542430648245</v>
      </c>
      <c r="J64" s="521">
        <v>-0.54834646184909275</v>
      </c>
    </row>
    <row r="65" spans="1:10">
      <c r="A65" s="546" t="s">
        <v>421</v>
      </c>
      <c r="B65" s="414" t="s">
        <v>467</v>
      </c>
      <c r="C65" s="510">
        <v>253777649.18431592</v>
      </c>
      <c r="D65" s="510">
        <v>-2550410.6635748744</v>
      </c>
      <c r="E65" s="515">
        <v>-9.9497911585970308E-3</v>
      </c>
      <c r="F65" s="518">
        <v>1787784275.5380695</v>
      </c>
      <c r="G65" s="518">
        <v>15813540.087035179</v>
      </c>
      <c r="H65" s="515">
        <v>8.9242670720575019E-3</v>
      </c>
      <c r="I65" s="522">
        <v>80.105516880613322</v>
      </c>
      <c r="J65" s="522">
        <v>-0.42555561353724158</v>
      </c>
    </row>
    <row r="66" spans="1:10">
      <c r="A66" s="546" t="s">
        <v>421</v>
      </c>
      <c r="B66" s="414" t="s">
        <v>468</v>
      </c>
      <c r="C66" s="510">
        <v>469944468.94202393</v>
      </c>
      <c r="D66" s="510">
        <v>-3961739.2535936832</v>
      </c>
      <c r="E66" s="511">
        <v>-8.359753860743618E-3</v>
      </c>
      <c r="F66" s="514">
        <v>2660033293.1910839</v>
      </c>
      <c r="G66" s="514">
        <v>52620798.357608795</v>
      </c>
      <c r="H66" s="511">
        <v>2.0181232720896919E-2</v>
      </c>
      <c r="I66" s="521">
        <v>121.58474383721514</v>
      </c>
      <c r="J66" s="521">
        <v>-0.4499217195267704</v>
      </c>
    </row>
    <row r="67" spans="1:10">
      <c r="A67" s="546" t="s">
        <v>421</v>
      </c>
      <c r="B67" s="414" t="s">
        <v>469</v>
      </c>
      <c r="C67" s="510">
        <v>371092778.41654521</v>
      </c>
      <c r="D67" s="510">
        <v>1784624.779718101</v>
      </c>
      <c r="E67" s="515">
        <v>4.8323460019598649E-3</v>
      </c>
      <c r="F67" s="518">
        <v>2220297888.5814495</v>
      </c>
      <c r="G67" s="518">
        <v>61050331.593811512</v>
      </c>
      <c r="H67" s="515">
        <v>2.8273891706508496E-2</v>
      </c>
      <c r="I67" s="522">
        <v>112.00014598736313</v>
      </c>
      <c r="J67" s="522">
        <v>1.0613986771788717</v>
      </c>
    </row>
    <row r="68" spans="1:10">
      <c r="A68" s="546" t="s">
        <v>421</v>
      </c>
      <c r="B68" s="414" t="s">
        <v>470</v>
      </c>
      <c r="C68" s="510">
        <v>515917783.87767267</v>
      </c>
      <c r="D68" s="510">
        <v>-2404179.3356275558</v>
      </c>
      <c r="E68" s="511">
        <v>-4.6383898546822457E-3</v>
      </c>
      <c r="F68" s="514">
        <v>3264117219.349699</v>
      </c>
      <c r="G68" s="514">
        <v>69849329.006576538</v>
      </c>
      <c r="H68" s="511">
        <v>2.1867085480758927E-2</v>
      </c>
      <c r="I68" s="521">
        <v>110.87024167207397</v>
      </c>
      <c r="J68" s="521">
        <v>5.7721453261052602E-3</v>
      </c>
    </row>
    <row r="69" spans="1:10">
      <c r="A69" s="546" t="s">
        <v>421</v>
      </c>
      <c r="B69" s="414" t="s">
        <v>471</v>
      </c>
      <c r="C69" s="510">
        <v>194249166.19825789</v>
      </c>
      <c r="D69" s="510">
        <v>-3397992.2884746194</v>
      </c>
      <c r="E69" s="515">
        <v>-1.7192214218969999E-2</v>
      </c>
      <c r="F69" s="518">
        <v>1127746790.593029</v>
      </c>
      <c r="G69" s="518">
        <v>-4129506.6123735905</v>
      </c>
      <c r="H69" s="515">
        <v>-3.6483727263918533E-3</v>
      </c>
      <c r="I69" s="522">
        <v>109.05935911107368</v>
      </c>
      <c r="J69" s="522">
        <v>-1.3873114647617371</v>
      </c>
    </row>
    <row r="70" spans="1:10">
      <c r="A70" s="546" t="s">
        <v>421</v>
      </c>
      <c r="B70" s="414" t="s">
        <v>472</v>
      </c>
      <c r="C70" s="510">
        <v>205734521.55530432</v>
      </c>
      <c r="D70" s="510">
        <v>-3972649.8955001831</v>
      </c>
      <c r="E70" s="511">
        <v>-1.8943796094413171E-2</v>
      </c>
      <c r="F70" s="514">
        <v>1165771251.167002</v>
      </c>
      <c r="G70" s="514">
        <v>4422484.0874180794</v>
      </c>
      <c r="H70" s="511">
        <v>3.8080585374359118E-3</v>
      </c>
      <c r="I70" s="521">
        <v>60.690694600638807</v>
      </c>
      <c r="J70" s="521">
        <v>-0.88176396461743423</v>
      </c>
    </row>
    <row r="71" spans="1:10">
      <c r="A71" s="546" t="s">
        <v>421</v>
      </c>
      <c r="B71" s="414" t="s">
        <v>473</v>
      </c>
      <c r="C71" s="510">
        <v>367356463.65912223</v>
      </c>
      <c r="D71" s="510">
        <v>5472084.9043061733</v>
      </c>
      <c r="E71" s="515">
        <v>1.512108625173241E-2</v>
      </c>
      <c r="F71" s="518">
        <v>2422807968.1460357</v>
      </c>
      <c r="G71" s="518">
        <v>45712616.170561314</v>
      </c>
      <c r="H71" s="515">
        <v>1.9230451202797587E-2</v>
      </c>
      <c r="I71" s="522">
        <v>98.087899888995125</v>
      </c>
      <c r="J71" s="522">
        <v>1.9143021681476711</v>
      </c>
    </row>
    <row r="72" spans="1:10">
      <c r="A72" s="546" t="s">
        <v>421</v>
      </c>
      <c r="B72" s="414" t="s">
        <v>474</v>
      </c>
      <c r="C72" s="510">
        <v>318285562.61188871</v>
      </c>
      <c r="D72" s="510">
        <v>-3675821.0108360648</v>
      </c>
      <c r="E72" s="511">
        <v>-1.1416962399265254E-2</v>
      </c>
      <c r="F72" s="514">
        <v>2007027321.9876831</v>
      </c>
      <c r="G72" s="514">
        <v>19737341.432798386</v>
      </c>
      <c r="H72" s="511">
        <v>9.9317873213889945E-3</v>
      </c>
      <c r="I72" s="521">
        <v>104.4409862763968</v>
      </c>
      <c r="J72" s="521">
        <v>-0.71066220229718624</v>
      </c>
    </row>
    <row r="73" spans="1:10">
      <c r="A73" s="546" t="s">
        <v>421</v>
      </c>
      <c r="B73" s="414" t="s">
        <v>475</v>
      </c>
      <c r="C73" s="510">
        <v>206460.61536217455</v>
      </c>
      <c r="D73" s="510">
        <v>-65997.915001645248</v>
      </c>
      <c r="E73" s="515">
        <v>-0.24223104673403617</v>
      </c>
      <c r="F73" s="518">
        <v>2400620.0930944863</v>
      </c>
      <c r="G73" s="518">
        <v>-747738.50441633072</v>
      </c>
      <c r="H73" s="515">
        <v>-0.2375010600785801</v>
      </c>
      <c r="I73" s="522">
        <v>67.61566719901829</v>
      </c>
      <c r="J73" s="522">
        <v>-5.7462027223291017</v>
      </c>
    </row>
    <row r="74" spans="1:10">
      <c r="A74" s="546" t="s">
        <v>421</v>
      </c>
      <c r="B74" s="414" t="s">
        <v>476</v>
      </c>
      <c r="C74" s="510">
        <v>495728.55584167619</v>
      </c>
      <c r="D74" s="510">
        <v>-83306.327576301643</v>
      </c>
      <c r="E74" s="511">
        <v>-0.14387099976525378</v>
      </c>
      <c r="F74" s="514">
        <v>4311006.9691182468</v>
      </c>
      <c r="G74" s="514">
        <v>-697035.19547975902</v>
      </c>
      <c r="H74" s="511">
        <v>-0.13918317229977034</v>
      </c>
      <c r="I74" s="521">
        <v>133.06919868207535</v>
      </c>
      <c r="J74" s="521">
        <v>5.278808651922887</v>
      </c>
    </row>
    <row r="75" spans="1:10">
      <c r="A75" s="546" t="s">
        <v>421</v>
      </c>
      <c r="B75" s="414" t="s">
        <v>477</v>
      </c>
      <c r="C75" s="510">
        <v>258998.26543159634</v>
      </c>
      <c r="D75" s="510">
        <v>-137410.70750562919</v>
      </c>
      <c r="E75" s="515">
        <v>-0.34663874151857116</v>
      </c>
      <c r="F75" s="518">
        <v>2496963.8915151041</v>
      </c>
      <c r="G75" s="518">
        <v>-763486.35354281263</v>
      </c>
      <c r="H75" s="515">
        <v>-0.23416592683789</v>
      </c>
      <c r="I75" s="522">
        <v>81.102455763355493</v>
      </c>
      <c r="J75" s="522">
        <v>-20.954001434562116</v>
      </c>
    </row>
    <row r="76" spans="1:10">
      <c r="A76" s="546" t="s">
        <v>421</v>
      </c>
      <c r="B76" s="414" t="s">
        <v>478</v>
      </c>
      <c r="C76" s="510">
        <v>623810.42397751426</v>
      </c>
      <c r="D76" s="510">
        <v>-116647.22479111922</v>
      </c>
      <c r="E76" s="511">
        <v>-0.15753395887678553</v>
      </c>
      <c r="F76" s="514">
        <v>6947967.0506710634</v>
      </c>
      <c r="G76" s="514">
        <v>-934214.62007106096</v>
      </c>
      <c r="H76" s="511">
        <v>-0.11852234052645258</v>
      </c>
      <c r="I76" s="521">
        <v>139.0875274519224</v>
      </c>
      <c r="J76" s="521">
        <v>3.3513404153427473</v>
      </c>
    </row>
    <row r="77" spans="1:10">
      <c r="A77" s="546" t="s">
        <v>421</v>
      </c>
      <c r="B77" s="414" t="s">
        <v>479</v>
      </c>
      <c r="C77" s="510">
        <v>217785.14316034788</v>
      </c>
      <c r="D77" s="510">
        <v>-49031.221502840985</v>
      </c>
      <c r="E77" s="515">
        <v>-0.18376392154482249</v>
      </c>
      <c r="F77" s="518">
        <v>2122786.2664149557</v>
      </c>
      <c r="G77" s="518">
        <v>-480220.75482598087</v>
      </c>
      <c r="H77" s="515">
        <v>-0.18448692258887733</v>
      </c>
      <c r="I77" s="522">
        <v>74.145250710940346</v>
      </c>
      <c r="J77" s="522">
        <v>-0.53872230532694232</v>
      </c>
    </row>
    <row r="78" spans="1:10">
      <c r="A78" s="546" t="s">
        <v>421</v>
      </c>
      <c r="B78" s="414" t="s">
        <v>480</v>
      </c>
      <c r="C78" s="510">
        <v>710555.83992435934</v>
      </c>
      <c r="D78" s="510">
        <v>-59149.098271143273</v>
      </c>
      <c r="E78" s="511">
        <v>-7.6846458085370356E-2</v>
      </c>
      <c r="F78" s="514">
        <v>11160993.610144062</v>
      </c>
      <c r="G78" s="514">
        <v>-654552.76449582539</v>
      </c>
      <c r="H78" s="511">
        <v>-5.5397587529317685E-2</v>
      </c>
      <c r="I78" s="521">
        <v>35.854097244991081</v>
      </c>
      <c r="J78" s="521">
        <v>-0.82813867624997073</v>
      </c>
    </row>
    <row r="79" spans="1:10">
      <c r="A79" s="546" t="s">
        <v>421</v>
      </c>
      <c r="B79" s="414" t="s">
        <v>481</v>
      </c>
      <c r="C79" s="510">
        <v>3557012.6580198775</v>
      </c>
      <c r="D79" s="510">
        <v>-291751.88138382835</v>
      </c>
      <c r="E79" s="515">
        <v>-7.5804034878431362E-2</v>
      </c>
      <c r="F79" s="518">
        <v>41427101.600006811</v>
      </c>
      <c r="G79" s="518">
        <v>-2396929.6881718338</v>
      </c>
      <c r="H79" s="515">
        <v>-5.4694413492224661E-2</v>
      </c>
      <c r="I79" s="522">
        <v>147.11246556419516</v>
      </c>
      <c r="J79" s="522">
        <v>-3.2281603501909899</v>
      </c>
    </row>
    <row r="80" spans="1:10">
      <c r="A80" s="546" t="s">
        <v>421</v>
      </c>
      <c r="B80" s="414" t="s">
        <v>482</v>
      </c>
      <c r="C80" s="510">
        <v>1808917.4853866636</v>
      </c>
      <c r="D80" s="510">
        <v>43911.698194968514</v>
      </c>
      <c r="E80" s="511">
        <v>2.4879067543929431E-2</v>
      </c>
      <c r="F80" s="514">
        <v>21879477.18370105</v>
      </c>
      <c r="G80" s="514">
        <v>461170.47287122905</v>
      </c>
      <c r="H80" s="511">
        <v>2.1531602805839253E-2</v>
      </c>
      <c r="I80" s="521">
        <v>87.274298058331311</v>
      </c>
      <c r="J80" s="521">
        <v>6.8467758269089956</v>
      </c>
    </row>
    <row r="81" spans="1:10">
      <c r="A81" s="546" t="s">
        <v>421</v>
      </c>
      <c r="B81" s="414" t="s">
        <v>483</v>
      </c>
      <c r="C81" s="510">
        <v>4614202.894823405</v>
      </c>
      <c r="D81" s="510">
        <v>-142010.53469614033</v>
      </c>
      <c r="E81" s="515">
        <v>-2.9857897842588133E-2</v>
      </c>
      <c r="F81" s="518">
        <v>54672723.320517406</v>
      </c>
      <c r="G81" s="518">
        <v>30900.590058878064</v>
      </c>
      <c r="H81" s="515">
        <v>5.655116999172396E-4</v>
      </c>
      <c r="I81" s="522">
        <v>158.5122041508281</v>
      </c>
      <c r="J81" s="522">
        <v>4.1935949881072645</v>
      </c>
    </row>
    <row r="82" spans="1:10">
      <c r="A82" s="546" t="s">
        <v>421</v>
      </c>
      <c r="B82" s="414" t="s">
        <v>484</v>
      </c>
      <c r="C82" s="510">
        <v>1657097.4798524408</v>
      </c>
      <c r="D82" s="510">
        <v>-103347.49947535479</v>
      </c>
      <c r="E82" s="511">
        <v>-5.8705327737545526E-2</v>
      </c>
      <c r="F82" s="514">
        <v>21329538.800067887</v>
      </c>
      <c r="G82" s="514">
        <v>203302.84078601748</v>
      </c>
      <c r="H82" s="511">
        <v>9.6232400877211549E-3</v>
      </c>
      <c r="I82" s="521">
        <v>148.72478735639663</v>
      </c>
      <c r="J82" s="521">
        <v>-0.50265790073814287</v>
      </c>
    </row>
    <row r="83" spans="1:10">
      <c r="A83" s="546" t="s">
        <v>421</v>
      </c>
      <c r="B83" s="414" t="s">
        <v>485</v>
      </c>
      <c r="C83" s="510">
        <v>1095362.1925360647</v>
      </c>
      <c r="D83" s="510">
        <v>-127761.55026848894</v>
      </c>
      <c r="E83" s="515">
        <v>-0.1044551305786436</v>
      </c>
      <c r="F83" s="518">
        <v>14125905.266295856</v>
      </c>
      <c r="G83" s="518">
        <v>-672363.43407610804</v>
      </c>
      <c r="H83" s="515">
        <v>-4.5435276767153698E-2</v>
      </c>
      <c r="I83" s="522">
        <v>51.654029437028569</v>
      </c>
      <c r="J83" s="522">
        <v>-2.8222957290619988</v>
      </c>
    </row>
    <row r="84" spans="1:10">
      <c r="A84" s="546" t="s">
        <v>421</v>
      </c>
      <c r="B84" s="414" t="s">
        <v>486</v>
      </c>
      <c r="C84" s="510">
        <v>1853042.0625519126</v>
      </c>
      <c r="D84" s="510">
        <v>-143993.909729779</v>
      </c>
      <c r="E84" s="511">
        <v>-7.2103813716114656E-2</v>
      </c>
      <c r="F84" s="514">
        <v>23508419.125005141</v>
      </c>
      <c r="G84" s="514">
        <v>-680374.42344137281</v>
      </c>
      <c r="H84" s="511">
        <v>-2.8127670860420766E-2</v>
      </c>
      <c r="I84" s="521">
        <v>79.094184013275452</v>
      </c>
      <c r="J84" s="521">
        <v>-1.413272877519276</v>
      </c>
    </row>
    <row r="85" spans="1:10">
      <c r="A85" s="546" t="s">
        <v>421</v>
      </c>
      <c r="B85" s="414" t="s">
        <v>487</v>
      </c>
      <c r="C85" s="510">
        <v>1571129.8167751173</v>
      </c>
      <c r="D85" s="510">
        <v>-167494.9669004092</v>
      </c>
      <c r="E85" s="515">
        <v>-9.6337616070511625E-2</v>
      </c>
      <c r="F85" s="518">
        <v>23028576.161757194</v>
      </c>
      <c r="G85" s="518">
        <v>-781310.66192483902</v>
      </c>
      <c r="H85" s="515">
        <v>-3.2814547490739178E-2</v>
      </c>
      <c r="I85" s="522">
        <v>82.41335937872563</v>
      </c>
      <c r="J85" s="522">
        <v>-3.7221766658829409</v>
      </c>
    </row>
    <row r="86" spans="1:10">
      <c r="A86" s="546" t="s">
        <v>421</v>
      </c>
      <c r="B86" s="414" t="s">
        <v>488</v>
      </c>
      <c r="C86" s="510">
        <v>99770367.950772256</v>
      </c>
      <c r="D86" s="510">
        <v>2307795.8585134</v>
      </c>
      <c r="E86" s="511">
        <v>2.3678790831918758E-2</v>
      </c>
      <c r="F86" s="514">
        <v>506526344.03362453</v>
      </c>
      <c r="G86" s="514">
        <v>17903184.338891149</v>
      </c>
      <c r="H86" s="511">
        <v>3.6640065014675392E-2</v>
      </c>
      <c r="I86" s="520"/>
      <c r="J86" s="520"/>
    </row>
    <row r="87" spans="1:10">
      <c r="A87" s="546" t="s">
        <v>421</v>
      </c>
      <c r="B87" s="414" t="s">
        <v>489</v>
      </c>
      <c r="C87" s="510">
        <v>251771462.45135087</v>
      </c>
      <c r="D87" s="510">
        <v>9220978.2102904916</v>
      </c>
      <c r="E87" s="515">
        <v>3.801673799639238E-2</v>
      </c>
      <c r="F87" s="518">
        <v>1160987032.5849712</v>
      </c>
      <c r="G87" s="518">
        <v>60584052.680052996</v>
      </c>
      <c r="H87" s="515">
        <v>5.505624192810514E-2</v>
      </c>
      <c r="I87" s="519"/>
      <c r="J87" s="519"/>
    </row>
    <row r="88" spans="1:10">
      <c r="A88" s="546" t="s">
        <v>421</v>
      </c>
      <c r="B88" s="414" t="s">
        <v>490</v>
      </c>
      <c r="C88" s="510">
        <v>245178265.85705352</v>
      </c>
      <c r="D88" s="510">
        <v>7519343.3560066223</v>
      </c>
      <c r="E88" s="511">
        <v>3.1639221775792994E-2</v>
      </c>
      <c r="F88" s="514">
        <v>1126813513.3556321</v>
      </c>
      <c r="G88" s="514">
        <v>68353822.691147447</v>
      </c>
      <c r="H88" s="511">
        <v>6.4578578942610446E-2</v>
      </c>
      <c r="I88" s="520"/>
      <c r="J88" s="520"/>
    </row>
    <row r="89" spans="1:10">
      <c r="A89" s="546" t="s">
        <v>421</v>
      </c>
      <c r="B89" s="414" t="s">
        <v>491</v>
      </c>
      <c r="C89" s="510">
        <v>206437734.6198279</v>
      </c>
      <c r="D89" s="510">
        <v>8306692.5258908868</v>
      </c>
      <c r="E89" s="515">
        <v>4.1925245222061439E-2</v>
      </c>
      <c r="F89" s="518">
        <v>991459797.22366571</v>
      </c>
      <c r="G89" s="518">
        <v>70125034.243296266</v>
      </c>
      <c r="H89" s="515">
        <v>7.6112437152000084E-2</v>
      </c>
      <c r="I89" s="519"/>
      <c r="J89" s="519"/>
    </row>
    <row r="90" spans="1:10">
      <c r="A90" s="546" t="s">
        <v>421</v>
      </c>
      <c r="B90" s="414" t="s">
        <v>492</v>
      </c>
      <c r="C90" s="510">
        <v>188692570.55324739</v>
      </c>
      <c r="D90" s="510">
        <v>10607402.645867705</v>
      </c>
      <c r="E90" s="511">
        <v>5.9563650193397967E-2</v>
      </c>
      <c r="F90" s="514">
        <v>858451377.24005413</v>
      </c>
      <c r="G90" s="514">
        <v>61029690.144865036</v>
      </c>
      <c r="H90" s="511">
        <v>7.6533772698333766E-2</v>
      </c>
      <c r="I90" s="520"/>
      <c r="J90" s="520"/>
    </row>
    <row r="91" spans="1:10">
      <c r="A91" s="546" t="s">
        <v>421</v>
      </c>
      <c r="B91" s="414" t="s">
        <v>493</v>
      </c>
      <c r="C91" s="510">
        <v>309706219.28195179</v>
      </c>
      <c r="D91" s="510">
        <v>7782783.6361908913</v>
      </c>
      <c r="E91" s="515">
        <v>2.5777341926256542E-2</v>
      </c>
      <c r="F91" s="518">
        <v>1382607146.9729095</v>
      </c>
      <c r="G91" s="518">
        <v>52787518.284639835</v>
      </c>
      <c r="H91" s="515">
        <v>3.9695246743131095E-2</v>
      </c>
      <c r="I91" s="519"/>
      <c r="J91" s="519"/>
    </row>
    <row r="92" spans="1:10">
      <c r="A92" s="546" t="s">
        <v>421</v>
      </c>
      <c r="B92" s="414" t="s">
        <v>494</v>
      </c>
      <c r="C92" s="510">
        <v>328364808.46853673</v>
      </c>
      <c r="D92" s="510">
        <v>9071143.0416887999</v>
      </c>
      <c r="E92" s="511">
        <v>2.8410031340778515E-2</v>
      </c>
      <c r="F92" s="514">
        <v>1525018595.4829969</v>
      </c>
      <c r="G92" s="514">
        <v>82254380.454478741</v>
      </c>
      <c r="H92" s="511">
        <v>5.7011658313727218E-2</v>
      </c>
      <c r="I92" s="520"/>
      <c r="J92" s="520"/>
    </row>
    <row r="93" spans="1:10">
      <c r="A93" s="546" t="s">
        <v>421</v>
      </c>
      <c r="B93" s="414" t="s">
        <v>495</v>
      </c>
      <c r="C93" s="510">
        <v>205216684.6733849</v>
      </c>
      <c r="D93" s="510">
        <v>6509807.880386591</v>
      </c>
      <c r="E93" s="515">
        <v>3.2760858534192271E-2</v>
      </c>
      <c r="F93" s="518">
        <v>975281706.53822339</v>
      </c>
      <c r="G93" s="518">
        <v>44437380.790272832</v>
      </c>
      <c r="H93" s="515">
        <v>4.7738788926458331E-2</v>
      </c>
      <c r="I93" s="519"/>
      <c r="J93" s="519"/>
    </row>
    <row r="94" spans="1:10">
      <c r="A94" s="546" t="s">
        <v>363</v>
      </c>
      <c r="B94" s="414" t="s">
        <v>451</v>
      </c>
      <c r="C94" s="510">
        <v>34050384.45099093</v>
      </c>
      <c r="D94" s="510">
        <v>-297985.10210292041</v>
      </c>
      <c r="E94" s="511">
        <v>-8.6753783652615928E-3</v>
      </c>
      <c r="F94" s="514">
        <v>220497872.89145142</v>
      </c>
      <c r="G94" s="514">
        <v>-5737788.0455157459</v>
      </c>
      <c r="H94" s="511">
        <v>-2.5361996520585604E-2</v>
      </c>
      <c r="I94" s="521">
        <v>65.967449416806744</v>
      </c>
      <c r="J94" s="521">
        <v>-1.6551912368989861</v>
      </c>
    </row>
    <row r="95" spans="1:10">
      <c r="A95" s="546" t="s">
        <v>422</v>
      </c>
      <c r="B95" s="414" t="s">
        <v>452</v>
      </c>
      <c r="C95" s="510">
        <v>70073371.937700734</v>
      </c>
      <c r="D95" s="510">
        <v>2288022.9198691547</v>
      </c>
      <c r="E95" s="515">
        <v>3.37539446653475E-2</v>
      </c>
      <c r="F95" s="518">
        <v>372661972.26102883</v>
      </c>
      <c r="G95" s="518">
        <v>10315408.28962332</v>
      </c>
      <c r="H95" s="515">
        <v>2.8468348579227476E-2</v>
      </c>
      <c r="I95" s="522">
        <v>111.27155926420353</v>
      </c>
      <c r="J95" s="522">
        <v>0.92886668312597465</v>
      </c>
    </row>
    <row r="96" spans="1:10">
      <c r="A96" s="546" t="s">
        <v>422</v>
      </c>
      <c r="B96" s="414" t="s">
        <v>453</v>
      </c>
      <c r="C96" s="510">
        <v>59805308.392407797</v>
      </c>
      <c r="D96" s="510">
        <v>2333072.6647579074</v>
      </c>
      <c r="E96" s="511">
        <v>4.0594778247602888E-2</v>
      </c>
      <c r="F96" s="514">
        <v>325401552.99049741</v>
      </c>
      <c r="G96" s="514">
        <v>8331597.0171083808</v>
      </c>
      <c r="H96" s="511">
        <v>2.6276841624842038E-2</v>
      </c>
      <c r="I96" s="521">
        <v>110.78333528599316</v>
      </c>
      <c r="J96" s="521">
        <v>1.38388571101531</v>
      </c>
    </row>
    <row r="97" spans="1:10">
      <c r="A97" s="546" t="s">
        <v>422</v>
      </c>
      <c r="B97" s="414" t="s">
        <v>454</v>
      </c>
      <c r="C97" s="510">
        <v>68863563.158348441</v>
      </c>
      <c r="D97" s="510">
        <v>1785624.8158610836</v>
      </c>
      <c r="E97" s="515">
        <v>2.6620150529135505E-2</v>
      </c>
      <c r="F97" s="518">
        <v>408732950.6545155</v>
      </c>
      <c r="G97" s="518">
        <v>6293690.7816962004</v>
      </c>
      <c r="H97" s="515">
        <v>1.5638858852103945E-2</v>
      </c>
      <c r="I97" s="522">
        <v>90.828596222090155</v>
      </c>
      <c r="J97" s="522">
        <v>0.45738245091526153</v>
      </c>
    </row>
    <row r="98" spans="1:10">
      <c r="A98" s="546" t="s">
        <v>422</v>
      </c>
      <c r="B98" s="414" t="s">
        <v>455</v>
      </c>
      <c r="C98" s="510">
        <v>37598891.921751566</v>
      </c>
      <c r="D98" s="510">
        <v>1248303.8886352479</v>
      </c>
      <c r="E98" s="511">
        <v>3.4340679372174422E-2</v>
      </c>
      <c r="F98" s="514">
        <v>194911783.08213177</v>
      </c>
      <c r="G98" s="514">
        <v>4553262.6403310001</v>
      </c>
      <c r="H98" s="511">
        <v>2.3919405497391914E-2</v>
      </c>
      <c r="I98" s="521">
        <v>129.56193929188433</v>
      </c>
      <c r="J98" s="521">
        <v>0.84485967197858258</v>
      </c>
    </row>
    <row r="99" spans="1:10">
      <c r="A99" s="546" t="s">
        <v>422</v>
      </c>
      <c r="B99" s="414" t="s">
        <v>456</v>
      </c>
      <c r="C99" s="510">
        <v>50524647.805420041</v>
      </c>
      <c r="D99" s="510">
        <v>1320904.4368344694</v>
      </c>
      <c r="E99" s="515">
        <v>2.6845608614360202E-2</v>
      </c>
      <c r="F99" s="518">
        <v>249856979.76588669</v>
      </c>
      <c r="G99" s="518">
        <v>545538.72973266244</v>
      </c>
      <c r="H99" s="515">
        <v>2.1881816873921597E-3</v>
      </c>
      <c r="I99" s="522">
        <v>91.478039368076551</v>
      </c>
      <c r="J99" s="522">
        <v>-6.6836655612334539E-2</v>
      </c>
    </row>
    <row r="100" spans="1:10">
      <c r="A100" s="546" t="s">
        <v>422</v>
      </c>
      <c r="B100" s="414" t="s">
        <v>457</v>
      </c>
      <c r="C100" s="510">
        <v>67265497.606505871</v>
      </c>
      <c r="D100" s="510">
        <v>2168332.8729681969</v>
      </c>
      <c r="E100" s="511">
        <v>3.3309175320366674E-2</v>
      </c>
      <c r="F100" s="514">
        <v>385451764.86306846</v>
      </c>
      <c r="G100" s="514">
        <v>5632984.8823490739</v>
      </c>
      <c r="H100" s="511">
        <v>1.4830717118924502E-2</v>
      </c>
      <c r="I100" s="521">
        <v>110.23480185255559</v>
      </c>
      <c r="J100" s="521">
        <v>0.60950480234188831</v>
      </c>
    </row>
    <row r="101" spans="1:10">
      <c r="A101" s="546" t="s">
        <v>422</v>
      </c>
      <c r="B101" s="414" t="s">
        <v>458</v>
      </c>
      <c r="C101" s="510">
        <v>51136338.194281489</v>
      </c>
      <c r="D101" s="510">
        <v>951508.78960812092</v>
      </c>
      <c r="E101" s="515">
        <v>1.8960088156033731E-2</v>
      </c>
      <c r="F101" s="518">
        <v>292548834.0807417</v>
      </c>
      <c r="G101" s="518">
        <v>4683934.2807911634</v>
      </c>
      <c r="H101" s="515">
        <v>1.6271293527089364E-2</v>
      </c>
      <c r="I101" s="522">
        <v>102.98696656898325</v>
      </c>
      <c r="J101" s="522">
        <v>-0.872822480121485</v>
      </c>
    </row>
    <row r="102" spans="1:10">
      <c r="A102" s="546" t="s">
        <v>422</v>
      </c>
      <c r="B102" s="414" t="s">
        <v>459</v>
      </c>
      <c r="C102" s="510">
        <v>33987861.546406977</v>
      </c>
      <c r="D102" s="510">
        <v>-292405.93050149083</v>
      </c>
      <c r="E102" s="511">
        <v>-8.5298614049163536E-3</v>
      </c>
      <c r="F102" s="514">
        <v>219521048.69011897</v>
      </c>
      <c r="G102" s="514">
        <v>-5615426.2027441561</v>
      </c>
      <c r="H102" s="511">
        <v>-2.49423208985412E-2</v>
      </c>
      <c r="I102" s="521">
        <v>66.058266161456032</v>
      </c>
      <c r="J102" s="521">
        <v>-1.673170356390429</v>
      </c>
    </row>
    <row r="103" spans="1:10">
      <c r="A103" s="546" t="s">
        <v>422</v>
      </c>
      <c r="B103" s="414" t="s">
        <v>460</v>
      </c>
      <c r="C103" s="510">
        <v>69810905.81097509</v>
      </c>
      <c r="D103" s="510">
        <v>2334091.5829911232</v>
      </c>
      <c r="E103" s="515">
        <v>3.4591016331994066E-2</v>
      </c>
      <c r="F103" s="518">
        <v>369694897.1210472</v>
      </c>
      <c r="G103" s="518">
        <v>10975658.649465263</v>
      </c>
      <c r="H103" s="515">
        <v>3.0596794017042284E-2</v>
      </c>
      <c r="I103" s="522">
        <v>111.21159970904063</v>
      </c>
      <c r="J103" s="522">
        <v>0.97586608823566223</v>
      </c>
    </row>
    <row r="104" spans="1:10">
      <c r="A104" s="546" t="s">
        <v>422</v>
      </c>
      <c r="B104" s="414" t="s">
        <v>461</v>
      </c>
      <c r="C104" s="510">
        <v>59664646.75185366</v>
      </c>
      <c r="D104" s="510">
        <v>2345216.489252761</v>
      </c>
      <c r="E104" s="511">
        <v>4.0914860432291145E-2</v>
      </c>
      <c r="F104" s="514">
        <v>323763422.70438576</v>
      </c>
      <c r="G104" s="514">
        <v>8604362.1897707582</v>
      </c>
      <c r="H104" s="511">
        <v>2.7301649445587634E-2</v>
      </c>
      <c r="I104" s="521">
        <v>110.87852313536652</v>
      </c>
      <c r="J104" s="521">
        <v>1.3772936110421057</v>
      </c>
    </row>
    <row r="105" spans="1:10">
      <c r="A105" s="546" t="s">
        <v>422</v>
      </c>
      <c r="B105" s="414" t="s">
        <v>462</v>
      </c>
      <c r="C105" s="510">
        <v>68454473.486931086</v>
      </c>
      <c r="D105" s="510">
        <v>1803145.4613582194</v>
      </c>
      <c r="E105" s="515">
        <v>2.705340635773058E-2</v>
      </c>
      <c r="F105" s="518">
        <v>404054712.06638414</v>
      </c>
      <c r="G105" s="518">
        <v>6663506.0185294747</v>
      </c>
      <c r="H105" s="515">
        <v>1.6768126513919488E-2</v>
      </c>
      <c r="I105" s="522">
        <v>90.579642723353885</v>
      </c>
      <c r="J105" s="522">
        <v>0.46003302980146543</v>
      </c>
    </row>
    <row r="106" spans="1:10">
      <c r="A106" s="546" t="s">
        <v>422</v>
      </c>
      <c r="B106" s="414" t="s">
        <v>463</v>
      </c>
      <c r="C106" s="510">
        <v>37467439.172448613</v>
      </c>
      <c r="D106" s="510">
        <v>1260413.8931063935</v>
      </c>
      <c r="E106" s="511">
        <v>3.4811307567581863E-2</v>
      </c>
      <c r="F106" s="514">
        <v>193220134.51732388</v>
      </c>
      <c r="G106" s="514">
        <v>4642372.5562623143</v>
      </c>
      <c r="H106" s="511">
        <v>2.4617815525994489E-2</v>
      </c>
      <c r="I106" s="521">
        <v>129.52454100442407</v>
      </c>
      <c r="J106" s="521">
        <v>0.85443226971750619</v>
      </c>
    </row>
    <row r="107" spans="1:10">
      <c r="A107" s="546" t="s">
        <v>422</v>
      </c>
      <c r="B107" s="414" t="s">
        <v>464</v>
      </c>
      <c r="C107" s="510">
        <v>50427975.54541786</v>
      </c>
      <c r="D107" s="510">
        <v>1328324.1741580218</v>
      </c>
      <c r="E107" s="515">
        <v>2.7053637593352602E-2</v>
      </c>
      <c r="F107" s="518">
        <v>248643161.57928097</v>
      </c>
      <c r="G107" s="518">
        <v>667544.67438995838</v>
      </c>
      <c r="H107" s="515">
        <v>2.6919770690438066E-3</v>
      </c>
      <c r="I107" s="522">
        <v>91.596893256791219</v>
      </c>
      <c r="J107" s="522">
        <v>-8.3061500290099843E-2</v>
      </c>
    </row>
    <row r="108" spans="1:10">
      <c r="A108" s="546" t="s">
        <v>422</v>
      </c>
      <c r="B108" s="414" t="s">
        <v>465</v>
      </c>
      <c r="C108" s="510">
        <v>67095329.6824155</v>
      </c>
      <c r="D108" s="510">
        <v>2171312.7117397934</v>
      </c>
      <c r="E108" s="511">
        <v>3.3443905861840192E-2</v>
      </c>
      <c r="F108" s="514">
        <v>383398096.10988212</v>
      </c>
      <c r="G108" s="514">
        <v>5747068.4538555145</v>
      </c>
      <c r="H108" s="511">
        <v>1.5217934105795892E-2</v>
      </c>
      <c r="I108" s="521">
        <v>110.30985527584063</v>
      </c>
      <c r="J108" s="521">
        <v>0.58268539009425524</v>
      </c>
    </row>
    <row r="109" spans="1:10">
      <c r="A109" s="546" t="s">
        <v>422</v>
      </c>
      <c r="B109" s="414" t="s">
        <v>466</v>
      </c>
      <c r="C109" s="510">
        <v>50999836.739401348</v>
      </c>
      <c r="D109" s="510">
        <v>971148.04901042581</v>
      </c>
      <c r="E109" s="515">
        <v>1.9411822984617935E-2</v>
      </c>
      <c r="F109" s="518">
        <v>290578890.21621478</v>
      </c>
      <c r="G109" s="518">
        <v>4967240.6881611943</v>
      </c>
      <c r="H109" s="515">
        <v>1.7391589931184854E-2</v>
      </c>
      <c r="I109" s="522">
        <v>103.04266534438</v>
      </c>
      <c r="J109" s="522">
        <v>-0.8665796712142253</v>
      </c>
    </row>
    <row r="110" spans="1:10">
      <c r="A110" s="546" t="s">
        <v>422</v>
      </c>
      <c r="B110" s="414" t="s">
        <v>467</v>
      </c>
      <c r="C110" s="510">
        <v>24334902.391533654</v>
      </c>
      <c r="D110" s="510">
        <v>-186068.88552135229</v>
      </c>
      <c r="E110" s="511">
        <v>-7.588153153438193E-3</v>
      </c>
      <c r="F110" s="514">
        <v>170268544.52543882</v>
      </c>
      <c r="G110" s="514">
        <v>-4560148.8740441501</v>
      </c>
      <c r="H110" s="511">
        <v>-2.6083526596084691E-2</v>
      </c>
      <c r="I110" s="521">
        <v>79.43893212280561</v>
      </c>
      <c r="J110" s="521">
        <v>-2.5632641753834946</v>
      </c>
    </row>
    <row r="111" spans="1:10">
      <c r="A111" s="546" t="s">
        <v>422</v>
      </c>
      <c r="B111" s="414" t="s">
        <v>468</v>
      </c>
      <c r="C111" s="510">
        <v>45635591.96507702</v>
      </c>
      <c r="D111" s="510">
        <v>1425308.2646758705</v>
      </c>
      <c r="E111" s="515">
        <v>3.2239292431026356E-2</v>
      </c>
      <c r="F111" s="518">
        <v>258611965.57896891</v>
      </c>
      <c r="G111" s="518">
        <v>8868735.3930796981</v>
      </c>
      <c r="H111" s="515">
        <v>3.5511414609631295E-2</v>
      </c>
      <c r="I111" s="522">
        <v>122.10430101236788</v>
      </c>
      <c r="J111" s="522">
        <v>0.92328141208228942</v>
      </c>
    </row>
    <row r="112" spans="1:10">
      <c r="A112" s="546" t="s">
        <v>422</v>
      </c>
      <c r="B112" s="414" t="s">
        <v>469</v>
      </c>
      <c r="C112" s="510">
        <v>36071904.333054647</v>
      </c>
      <c r="D112" s="510">
        <v>1376286.0961299017</v>
      </c>
      <c r="E112" s="511">
        <v>3.9667432548159409E-2</v>
      </c>
      <c r="F112" s="514">
        <v>215651390.66923347</v>
      </c>
      <c r="G112" s="514">
        <v>6055293.0773701966</v>
      </c>
      <c r="H112" s="511">
        <v>2.889029493841716E-2</v>
      </c>
      <c r="I112" s="521">
        <v>112.59001789604754</v>
      </c>
      <c r="J112" s="521">
        <v>1.6496823240788672</v>
      </c>
    </row>
    <row r="113" spans="1:10">
      <c r="A113" s="546" t="s">
        <v>422</v>
      </c>
      <c r="B113" s="414" t="s">
        <v>470</v>
      </c>
      <c r="C113" s="510">
        <v>48939406.020892046</v>
      </c>
      <c r="D113" s="510">
        <v>1016484.6143056005</v>
      </c>
      <c r="E113" s="515">
        <v>2.1210823223433466E-2</v>
      </c>
      <c r="F113" s="518">
        <v>310427985.85390657</v>
      </c>
      <c r="G113" s="518">
        <v>4399356.5962375402</v>
      </c>
      <c r="H113" s="515">
        <v>1.4375637360821506E-2</v>
      </c>
      <c r="I113" s="522">
        <v>108.76468880791963</v>
      </c>
      <c r="J113" s="522">
        <v>-0.34329726895761326</v>
      </c>
    </row>
    <row r="114" spans="1:10">
      <c r="A114" s="546" t="s">
        <v>422</v>
      </c>
      <c r="B114" s="414" t="s">
        <v>471</v>
      </c>
      <c r="C114" s="510">
        <v>19021472.74017226</v>
      </c>
      <c r="D114" s="510">
        <v>267659.42507329956</v>
      </c>
      <c r="E114" s="511">
        <v>1.4272266689239312E-2</v>
      </c>
      <c r="F114" s="514">
        <v>110049860.69305398</v>
      </c>
      <c r="G114" s="514">
        <v>1491538.7067484707</v>
      </c>
      <c r="H114" s="511">
        <v>1.3739515123830178E-2</v>
      </c>
      <c r="I114" s="521">
        <v>110.44413266636587</v>
      </c>
      <c r="J114" s="521">
        <v>-1.1065224764735433</v>
      </c>
    </row>
    <row r="115" spans="1:10">
      <c r="A115" s="546" t="s">
        <v>422</v>
      </c>
      <c r="B115" s="414" t="s">
        <v>472</v>
      </c>
      <c r="C115" s="510">
        <v>20203318.236823156</v>
      </c>
      <c r="D115" s="510">
        <v>383645.0517026484</v>
      </c>
      <c r="E115" s="515">
        <v>1.9356779908493518E-2</v>
      </c>
      <c r="F115" s="518">
        <v>114849266.34959739</v>
      </c>
      <c r="G115" s="518">
        <v>222335.87942704558</v>
      </c>
      <c r="H115" s="515">
        <v>1.9396478516442923E-3</v>
      </c>
      <c r="I115" s="522">
        <v>61.635705817255527</v>
      </c>
      <c r="J115" s="522">
        <v>-0.3070017504773972</v>
      </c>
    </row>
    <row r="116" spans="1:10">
      <c r="A116" s="546" t="s">
        <v>422</v>
      </c>
      <c r="B116" s="414" t="s">
        <v>473</v>
      </c>
      <c r="C116" s="510">
        <v>35524521.251426242</v>
      </c>
      <c r="D116" s="510">
        <v>1323649.019057177</v>
      </c>
      <c r="E116" s="511">
        <v>3.8702200635819542E-2</v>
      </c>
      <c r="F116" s="514">
        <v>237148059.90551263</v>
      </c>
      <c r="G116" s="514">
        <v>3692022.3619562387</v>
      </c>
      <c r="H116" s="511">
        <v>1.5814636454914602E-2</v>
      </c>
      <c r="I116" s="521">
        <v>98.095868399944493</v>
      </c>
      <c r="J116" s="521">
        <v>1.3474906947142102</v>
      </c>
    </row>
    <row r="117" spans="1:10">
      <c r="A117" s="546" t="s">
        <v>422</v>
      </c>
      <c r="B117" s="414" t="s">
        <v>474</v>
      </c>
      <c r="C117" s="510">
        <v>30994008.696671281</v>
      </c>
      <c r="D117" s="510">
        <v>611673.84519176185</v>
      </c>
      <c r="E117" s="515">
        <v>2.0132549001972946E-2</v>
      </c>
      <c r="F117" s="518">
        <v>196100167.88479865</v>
      </c>
      <c r="G117" s="518">
        <v>4572503.3702988923</v>
      </c>
      <c r="H117" s="515">
        <v>2.3873853324999569E-2</v>
      </c>
      <c r="I117" s="522">
        <v>105.17838723930531</v>
      </c>
      <c r="J117" s="522">
        <v>-0.44350156441842614</v>
      </c>
    </row>
    <row r="118" spans="1:10">
      <c r="A118" s="546" t="s">
        <v>422</v>
      </c>
      <c r="B118" s="414" t="s">
        <v>475</v>
      </c>
      <c r="C118" s="510">
        <v>16623.29900719137</v>
      </c>
      <c r="D118" s="510">
        <v>-6599.3003158261417</v>
      </c>
      <c r="E118" s="511">
        <v>-0.28417578170438151</v>
      </c>
      <c r="F118" s="514">
        <v>191629.47001586796</v>
      </c>
      <c r="G118" s="514">
        <v>-78201.846065138991</v>
      </c>
      <c r="H118" s="511">
        <v>-0.28981753193414272</v>
      </c>
      <c r="I118" s="521">
        <v>59.948715556809596</v>
      </c>
      <c r="J118" s="521">
        <v>-10.785710510345574</v>
      </c>
    </row>
    <row r="119" spans="1:10">
      <c r="A119" s="546" t="s">
        <v>422</v>
      </c>
      <c r="B119" s="414" t="s">
        <v>476</v>
      </c>
      <c r="C119" s="510">
        <v>45777.038914477009</v>
      </c>
      <c r="D119" s="510">
        <v>-5442.273891836885</v>
      </c>
      <c r="E119" s="515">
        <v>-0.10625433247058337</v>
      </c>
      <c r="F119" s="518">
        <v>394792.68004304764</v>
      </c>
      <c r="G119" s="518">
        <v>-64059.802787943336</v>
      </c>
      <c r="H119" s="515">
        <v>-0.13960870908382655</v>
      </c>
      <c r="I119" s="522">
        <v>135.31123170658165</v>
      </c>
      <c r="J119" s="522">
        <v>7.4387078528027359</v>
      </c>
    </row>
    <row r="120" spans="1:10">
      <c r="A120" s="546" t="s">
        <v>422</v>
      </c>
      <c r="B120" s="414" t="s">
        <v>477</v>
      </c>
      <c r="C120" s="510">
        <v>22885.398553925799</v>
      </c>
      <c r="D120" s="510">
        <v>-13121.078880183304</v>
      </c>
      <c r="E120" s="511">
        <v>-0.36440884571934395</v>
      </c>
      <c r="F120" s="514">
        <v>219107.3756752169</v>
      </c>
      <c r="G120" s="514">
        <v>-85536.949657744204</v>
      </c>
      <c r="H120" s="511">
        <v>-0.28077644172185573</v>
      </c>
      <c r="I120" s="521">
        <v>78.912931079890953</v>
      </c>
      <c r="J120" s="521">
        <v>-25.951370734502902</v>
      </c>
    </row>
    <row r="121" spans="1:10">
      <c r="A121" s="546" t="s">
        <v>422</v>
      </c>
      <c r="B121" s="414" t="s">
        <v>478</v>
      </c>
      <c r="C121" s="510">
        <v>54672.711332678649</v>
      </c>
      <c r="D121" s="510">
        <v>-13826.640879710016</v>
      </c>
      <c r="E121" s="515">
        <v>-0.20185068081869181</v>
      </c>
      <c r="F121" s="518">
        <v>592083.16282374854</v>
      </c>
      <c r="G121" s="518">
        <v>-172432.94043572282</v>
      </c>
      <c r="H121" s="515">
        <v>-0.22554520395393202</v>
      </c>
      <c r="I121" s="522">
        <v>134.23282076649195</v>
      </c>
      <c r="J121" s="522">
        <v>-7.8141276581550017</v>
      </c>
    </row>
    <row r="122" spans="1:10">
      <c r="A122" s="546" t="s">
        <v>422</v>
      </c>
      <c r="B122" s="414" t="s">
        <v>479</v>
      </c>
      <c r="C122" s="510">
        <v>19141.734488458282</v>
      </c>
      <c r="D122" s="510">
        <v>-3813.9020861983554</v>
      </c>
      <c r="E122" s="511">
        <v>-0.16614229249512338</v>
      </c>
      <c r="F122" s="514">
        <v>183146.41013592243</v>
      </c>
      <c r="G122" s="514">
        <v>-45383.747705282585</v>
      </c>
      <c r="H122" s="511">
        <v>-0.19858975346622584</v>
      </c>
      <c r="I122" s="521">
        <v>71.761072623448612</v>
      </c>
      <c r="J122" s="521">
        <v>-0.92552046810133959</v>
      </c>
    </row>
    <row r="123" spans="1:10">
      <c r="A123" s="546" t="s">
        <v>422</v>
      </c>
      <c r="B123" s="414" t="s">
        <v>480</v>
      </c>
      <c r="C123" s="510">
        <v>62522.904583959244</v>
      </c>
      <c r="D123" s="510">
        <v>-5579.1716014112171</v>
      </c>
      <c r="E123" s="515">
        <v>-8.1923663916280462E-2</v>
      </c>
      <c r="F123" s="518">
        <v>976824.20133245946</v>
      </c>
      <c r="G123" s="518">
        <v>-122361.84277153318</v>
      </c>
      <c r="H123" s="515">
        <v>-0.11132041152439948</v>
      </c>
      <c r="I123" s="522">
        <v>37.752875703448126</v>
      </c>
      <c r="J123" s="522">
        <v>-5.7068788950132898E-2</v>
      </c>
    </row>
    <row r="124" spans="1:10">
      <c r="A124" s="546" t="s">
        <v>422</v>
      </c>
      <c r="B124" s="414" t="s">
        <v>481</v>
      </c>
      <c r="C124" s="510">
        <v>262466.12672561727</v>
      </c>
      <c r="D124" s="510">
        <v>-46068.663121916063</v>
      </c>
      <c r="E124" s="511">
        <v>-0.14931432252642082</v>
      </c>
      <c r="F124" s="514">
        <v>2967075.1399816405</v>
      </c>
      <c r="G124" s="514">
        <v>-660250.35984185571</v>
      </c>
      <c r="H124" s="511">
        <v>-0.18202126053313472</v>
      </c>
      <c r="I124" s="521">
        <v>129.89954791849155</v>
      </c>
      <c r="J124" s="521">
        <v>-10.502458353261233</v>
      </c>
    </row>
    <row r="125" spans="1:10">
      <c r="A125" s="546" t="s">
        <v>422</v>
      </c>
      <c r="B125" s="414" t="s">
        <v>482</v>
      </c>
      <c r="C125" s="510">
        <v>140661.64055412347</v>
      </c>
      <c r="D125" s="510">
        <v>-12143.824494860921</v>
      </c>
      <c r="E125" s="515">
        <v>-7.9472448782954272E-2</v>
      </c>
      <c r="F125" s="518">
        <v>1638130.2861115336</v>
      </c>
      <c r="G125" s="518">
        <v>-272765.17266257922</v>
      </c>
      <c r="H125" s="515">
        <v>-0.1427420696460103</v>
      </c>
      <c r="I125" s="522">
        <v>81.210764686390206</v>
      </c>
      <c r="J125" s="522">
        <v>9.3816441323426147E-2</v>
      </c>
    </row>
    <row r="126" spans="1:10">
      <c r="A126" s="546" t="s">
        <v>422</v>
      </c>
      <c r="B126" s="414" t="s">
        <v>483</v>
      </c>
      <c r="C126" s="510">
        <v>409089.6714173014</v>
      </c>
      <c r="D126" s="510">
        <v>-17520.645497188088</v>
      </c>
      <c r="E126" s="511">
        <v>-4.1069436913547398E-2</v>
      </c>
      <c r="F126" s="514">
        <v>4678238.5881314483</v>
      </c>
      <c r="G126" s="514">
        <v>-369815.23683319706</v>
      </c>
      <c r="H126" s="511">
        <v>-7.3258972597382538E-2</v>
      </c>
      <c r="I126" s="521">
        <v>168.1724480457674</v>
      </c>
      <c r="J126" s="521">
        <v>6.9214243618132798</v>
      </c>
    </row>
    <row r="127" spans="1:10">
      <c r="A127" s="546" t="s">
        <v>422</v>
      </c>
      <c r="B127" s="414" t="s">
        <v>484</v>
      </c>
      <c r="C127" s="510">
        <v>131452.74930289786</v>
      </c>
      <c r="D127" s="510">
        <v>-12110.004471186316</v>
      </c>
      <c r="E127" s="515">
        <v>-8.4353386605017899E-2</v>
      </c>
      <c r="F127" s="518">
        <v>1691648.5648078048</v>
      </c>
      <c r="G127" s="518">
        <v>-89109.915931404103</v>
      </c>
      <c r="H127" s="515">
        <v>-5.0040427657777477E-2</v>
      </c>
      <c r="I127" s="522">
        <v>141.18068583861307</v>
      </c>
      <c r="J127" s="522">
        <v>-0.58861213700077997</v>
      </c>
    </row>
    <row r="128" spans="1:10">
      <c r="A128" s="546" t="s">
        <v>422</v>
      </c>
      <c r="B128" s="414" t="s">
        <v>485</v>
      </c>
      <c r="C128" s="510">
        <v>96672.26000222587</v>
      </c>
      <c r="D128" s="510">
        <v>-7419.7373235256237</v>
      </c>
      <c r="E128" s="511">
        <v>-7.1280574051296855E-2</v>
      </c>
      <c r="F128" s="514">
        <v>1213818.1866056621</v>
      </c>
      <c r="G128" s="514">
        <v>-122005.94465737767</v>
      </c>
      <c r="H128" s="511">
        <v>-9.1333837892282568E-2</v>
      </c>
      <c r="I128" s="521">
        <v>54.553000739921245</v>
      </c>
      <c r="J128" s="521">
        <v>0.54365584331287664</v>
      </c>
    </row>
    <row r="129" spans="1:11">
      <c r="A129" s="546" t="s">
        <v>422</v>
      </c>
      <c r="B129" s="414" t="s">
        <v>486</v>
      </c>
      <c r="C129" s="510">
        <v>170167.9240903669</v>
      </c>
      <c r="D129" s="510">
        <v>-2979.8387716155848</v>
      </c>
      <c r="E129" s="515">
        <v>-1.7209802323526636E-2</v>
      </c>
      <c r="F129" s="518">
        <v>2053668.7531860864</v>
      </c>
      <c r="G129" s="518">
        <v>-114083.57150686835</v>
      </c>
      <c r="H129" s="515">
        <v>-5.2627585821192646E-2</v>
      </c>
      <c r="I129" s="522">
        <v>86.917512162195166</v>
      </c>
      <c r="J129" s="522">
        <v>5.6005275539840653</v>
      </c>
    </row>
    <row r="130" spans="1:11">
      <c r="A130" s="546" t="s">
        <v>422</v>
      </c>
      <c r="B130" s="414" t="s">
        <v>487</v>
      </c>
      <c r="C130" s="510">
        <v>136501.45488018764</v>
      </c>
      <c r="D130" s="510">
        <v>-19639.259402277705</v>
      </c>
      <c r="E130" s="511">
        <v>-0.12577923376698169</v>
      </c>
      <c r="F130" s="514">
        <v>1969943.8645270634</v>
      </c>
      <c r="G130" s="514">
        <v>-283306.40736988001</v>
      </c>
      <c r="H130" s="511">
        <v>-0.12573233027122765</v>
      </c>
      <c r="I130" s="521">
        <v>85.682699495233422</v>
      </c>
      <c r="J130" s="521">
        <v>-4.4343195191843563</v>
      </c>
    </row>
    <row r="131" spans="1:11">
      <c r="A131" s="546" t="s">
        <v>422</v>
      </c>
      <c r="B131" s="414" t="s">
        <v>488</v>
      </c>
      <c r="C131" s="510">
        <v>9636335.8558661453</v>
      </c>
      <c r="D131" s="510">
        <v>-99737.744664305821</v>
      </c>
      <c r="E131" s="515">
        <v>-1.0244144483344066E-2</v>
      </c>
      <c r="F131" s="518">
        <v>49060874.694664344</v>
      </c>
      <c r="G131" s="518">
        <v>-977075.48263489455</v>
      </c>
      <c r="H131" s="515">
        <v>-1.9526688826637131E-2</v>
      </c>
      <c r="I131" s="519"/>
      <c r="J131" s="519"/>
    </row>
    <row r="132" spans="1:11">
      <c r="A132" s="546" t="s">
        <v>422</v>
      </c>
      <c r="B132" s="414" t="s">
        <v>489</v>
      </c>
      <c r="C132" s="510">
        <v>24129536.806983601</v>
      </c>
      <c r="D132" s="510">
        <v>914225.59220710024</v>
      </c>
      <c r="E132" s="511">
        <v>3.9380285870352555E-2</v>
      </c>
      <c r="F132" s="514">
        <v>110688138.86203521</v>
      </c>
      <c r="G132" s="514">
        <v>2170983.0591734797</v>
      </c>
      <c r="H132" s="511">
        <v>2.0005897160790018E-2</v>
      </c>
      <c r="I132" s="520"/>
      <c r="J132" s="520"/>
    </row>
    <row r="133" spans="1:11">
      <c r="A133" s="546" t="s">
        <v>422</v>
      </c>
      <c r="B133" s="414" t="s">
        <v>490</v>
      </c>
      <c r="C133" s="510">
        <v>23569857.020245086</v>
      </c>
      <c r="D133" s="510">
        <v>982051.47200303525</v>
      </c>
      <c r="E133" s="515">
        <v>4.3477064201992197E-2</v>
      </c>
      <c r="F133" s="518">
        <v>107892924.6594771</v>
      </c>
      <c r="G133" s="518">
        <v>2634606.0620582998</v>
      </c>
      <c r="H133" s="515">
        <v>2.5029908297650758E-2</v>
      </c>
      <c r="I133" s="519"/>
      <c r="J133" s="519"/>
    </row>
    <row r="134" spans="1:11">
      <c r="A134" s="546" t="s">
        <v>422</v>
      </c>
      <c r="B134" s="414" t="s">
        <v>491</v>
      </c>
      <c r="C134" s="510">
        <v>19460394.754706375</v>
      </c>
      <c r="D134" s="510">
        <v>800487.48793235794</v>
      </c>
      <c r="E134" s="511">
        <v>4.2898792394199754E-2</v>
      </c>
      <c r="F134" s="514">
        <v>93034643.049653873</v>
      </c>
      <c r="G134" s="514">
        <v>2436582.3627278954</v>
      </c>
      <c r="H134" s="511">
        <v>2.6894420744256766E-2</v>
      </c>
      <c r="I134" s="520"/>
      <c r="J134" s="520"/>
    </row>
    <row r="135" spans="1:11">
      <c r="A135" s="546" t="s">
        <v>422</v>
      </c>
      <c r="B135" s="414" t="s">
        <v>492</v>
      </c>
      <c r="C135" s="510">
        <v>18445966.432276353</v>
      </c>
      <c r="D135" s="510">
        <v>992754.46803307161</v>
      </c>
      <c r="E135" s="515">
        <v>5.6880903644953497E-2</v>
      </c>
      <c r="F135" s="518">
        <v>83170273.824269935</v>
      </c>
      <c r="G135" s="518">
        <v>3150833.8495138735</v>
      </c>
      <c r="H135" s="515">
        <v>3.937585479863237E-2</v>
      </c>
      <c r="I135" s="519"/>
      <c r="J135" s="519"/>
    </row>
    <row r="136" spans="1:11">
      <c r="A136" s="546" t="s">
        <v>422</v>
      </c>
      <c r="B136" s="414" t="s">
        <v>493</v>
      </c>
      <c r="C136" s="510">
        <v>30224657.308594685</v>
      </c>
      <c r="D136" s="510">
        <v>944679.1224553436</v>
      </c>
      <c r="E136" s="511">
        <v>3.2263655268108739E-2</v>
      </c>
      <c r="F136" s="514">
        <v>133793895.22968358</v>
      </c>
      <c r="G136" s="514">
        <v>445208.79496304691</v>
      </c>
      <c r="H136" s="511">
        <v>3.338681518853913E-3</v>
      </c>
      <c r="I136" s="520"/>
      <c r="J136" s="520"/>
    </row>
    <row r="137" spans="1:11">
      <c r="A137" s="546" t="s">
        <v>422</v>
      </c>
      <c r="B137" s="414" t="s">
        <v>494</v>
      </c>
      <c r="C137" s="510">
        <v>31570808.430989251</v>
      </c>
      <c r="D137" s="510">
        <v>847663.69268260896</v>
      </c>
      <c r="E137" s="515">
        <v>2.7590394795286487E-2</v>
      </c>
      <c r="F137" s="518">
        <v>146250036.20436949</v>
      </c>
      <c r="G137" s="518">
        <v>2055046.091899246</v>
      </c>
      <c r="H137" s="515">
        <v>1.4251855007558422E-2</v>
      </c>
      <c r="I137" s="519"/>
      <c r="J137" s="519"/>
    </row>
    <row r="138" spans="1:11">
      <c r="A138" s="546" t="s">
        <v>422</v>
      </c>
      <c r="B138" s="414" t="s">
        <v>495</v>
      </c>
      <c r="C138" s="510">
        <v>19986686.308241617</v>
      </c>
      <c r="D138" s="510">
        <v>363288.10590486601</v>
      </c>
      <c r="E138" s="511">
        <v>1.8513006878778302E-2</v>
      </c>
      <c r="F138" s="514">
        <v>94295575.921280146</v>
      </c>
      <c r="G138" s="514">
        <v>440121.06556749344</v>
      </c>
      <c r="H138" s="511">
        <v>4.6893498757648909E-3</v>
      </c>
      <c r="I138" s="520"/>
      <c r="J138" s="520"/>
      <c r="K138" s="415"/>
    </row>
    <row r="139" spans="1:11">
      <c r="C139" s="404"/>
      <c r="D139" s="404"/>
      <c r="E139" s="404"/>
      <c r="F139" s="404"/>
      <c r="G139" s="404"/>
      <c r="H139" s="404"/>
      <c r="I139" s="404"/>
      <c r="J139" s="404"/>
    </row>
    <row r="140" spans="1:11">
      <c r="C140" s="404"/>
      <c r="D140" s="404"/>
      <c r="E140" s="404"/>
      <c r="F140" s="404"/>
      <c r="G140" s="404"/>
      <c r="H140" s="404"/>
      <c r="I140" s="404"/>
      <c r="J140" s="404"/>
    </row>
    <row r="141" spans="1:11">
      <c r="C141" s="404"/>
      <c r="D141" s="404"/>
      <c r="E141" s="404"/>
      <c r="F141" s="404"/>
      <c r="G141" s="404"/>
      <c r="H141" s="404"/>
      <c r="I141" s="404"/>
      <c r="J141" s="404"/>
    </row>
    <row r="142" spans="1:11">
      <c r="C142" s="404"/>
      <c r="D142" s="404"/>
      <c r="E142" s="404"/>
      <c r="F142" s="404"/>
      <c r="G142" s="404"/>
      <c r="H142" s="404"/>
      <c r="I142" s="404"/>
      <c r="J142" s="404"/>
    </row>
    <row r="143" spans="1:11">
      <c r="C143" s="404"/>
      <c r="D143" s="404"/>
      <c r="E143" s="404"/>
      <c r="F143" s="404"/>
      <c r="G143" s="404"/>
      <c r="H143" s="404"/>
      <c r="I143" s="404"/>
      <c r="J143" s="404"/>
    </row>
    <row r="144" spans="1:11">
      <c r="C144" s="404"/>
      <c r="D144" s="404"/>
      <c r="E144" s="404"/>
      <c r="F144" s="404"/>
      <c r="G144" s="404"/>
      <c r="H144" s="404"/>
      <c r="I144" s="404"/>
      <c r="J144" s="404"/>
    </row>
    <row r="145" spans="3:10">
      <c r="C145" s="404"/>
      <c r="D145" s="404"/>
      <c r="E145" s="404"/>
      <c r="F145" s="404"/>
      <c r="G145" s="404"/>
      <c r="H145" s="404"/>
      <c r="I145" s="404"/>
      <c r="J145" s="404"/>
    </row>
    <row r="146" spans="3:10">
      <c r="C146" s="404"/>
      <c r="D146" s="404"/>
      <c r="E146" s="404"/>
      <c r="F146" s="404"/>
      <c r="G146" s="404"/>
      <c r="H146" s="404"/>
      <c r="I146" s="404"/>
      <c r="J146" s="404"/>
    </row>
    <row r="147" spans="3:10">
      <c r="C147" s="404"/>
      <c r="D147" s="404"/>
      <c r="E147" s="404"/>
      <c r="F147" s="404"/>
      <c r="G147" s="404"/>
      <c r="H147" s="404"/>
      <c r="I147" s="404"/>
      <c r="J147" s="404"/>
    </row>
    <row r="148" spans="3:10">
      <c r="C148" s="404"/>
      <c r="D148" s="404"/>
      <c r="E148" s="404"/>
      <c r="F148" s="404"/>
      <c r="G148" s="404"/>
      <c r="H148" s="404"/>
      <c r="I148" s="404"/>
      <c r="J148" s="404"/>
    </row>
    <row r="149" spans="3:10">
      <c r="C149" s="404"/>
      <c r="D149" s="404"/>
      <c r="E149" s="404"/>
      <c r="F149" s="404"/>
      <c r="G149" s="404"/>
      <c r="H149" s="404"/>
      <c r="I149" s="404"/>
      <c r="J149" s="404"/>
    </row>
    <row r="150" spans="3:10">
      <c r="C150" s="404"/>
      <c r="D150" s="404"/>
      <c r="E150" s="404"/>
      <c r="F150" s="404"/>
      <c r="G150" s="404"/>
      <c r="H150" s="404"/>
      <c r="I150" s="404"/>
      <c r="J150" s="40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P220"/>
  <sheetViews>
    <sheetView topLeftCell="A219" zoomScale="70" zoomScaleNormal="70" workbookViewId="0">
      <selection activeCell="B3" sqref="B3:B51"/>
    </sheetView>
  </sheetViews>
  <sheetFormatPr defaultRowHeight="15"/>
  <cols>
    <col min="1" max="1" width="32.5703125" bestFit="1" customWidth="1"/>
    <col min="2" max="2" width="41.5703125" bestFit="1" customWidth="1"/>
    <col min="3" max="3" width="11.28515625" style="93" bestFit="1" customWidth="1"/>
    <col min="4" max="4" width="9.85546875" style="93" bestFit="1" customWidth="1"/>
    <col min="5" max="5" width="8.42578125" style="93" bestFit="1" customWidth="1"/>
    <col min="6" max="6" width="14" style="93" bestFit="1" customWidth="1"/>
    <col min="7" max="7" width="12.42578125" style="93" bestFit="1" customWidth="1"/>
    <col min="8" max="8" width="8.42578125" style="93" bestFit="1" customWidth="1"/>
    <col min="10" max="10" width="38.5703125" bestFit="1" customWidth="1"/>
    <col min="11" max="11" width="11.28515625" bestFit="1" customWidth="1"/>
    <col min="12" max="12" width="9.85546875" bestFit="1" customWidth="1"/>
    <col min="13" max="13" width="6.140625" bestFit="1" customWidth="1"/>
    <col min="14" max="14" width="14" bestFit="1" customWidth="1"/>
    <col min="15" max="15" width="11.28515625" bestFit="1" customWidth="1"/>
    <col min="16" max="16" width="6.140625" bestFit="1" customWidth="1"/>
  </cols>
  <sheetData>
    <row r="1" spans="1:16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</row>
    <row r="2" spans="1:16" ht="1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</row>
    <row r="3" spans="1:16" ht="3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</row>
    <row r="4" spans="1:16">
      <c r="A4" s="549" t="s">
        <v>420</v>
      </c>
      <c r="B4" s="414" t="s">
        <v>496</v>
      </c>
      <c r="C4" s="510">
        <v>56305257.956429422</v>
      </c>
      <c r="D4" s="510">
        <v>2289360.4359345287</v>
      </c>
      <c r="E4" s="511">
        <v>4.2383086110267663E-2</v>
      </c>
      <c r="F4" s="514">
        <v>298835985.88866669</v>
      </c>
      <c r="G4" s="514">
        <v>11753628.563728631</v>
      </c>
      <c r="H4" s="511">
        <v>4.0941661038491221E-2</v>
      </c>
      <c r="I4" s="412"/>
      <c r="J4" s="520" t="s">
        <v>525</v>
      </c>
      <c r="K4" s="510">
        <v>56305257.956429422</v>
      </c>
      <c r="L4" s="510">
        <v>2289360.4359345287</v>
      </c>
      <c r="M4" s="511">
        <v>4.2383086110267663E-2</v>
      </c>
      <c r="N4" s="514">
        <v>298835985.88866669</v>
      </c>
      <c r="O4" s="514">
        <v>11753628.563728631</v>
      </c>
      <c r="P4" s="511">
        <v>4.0941661038491221E-2</v>
      </c>
    </row>
    <row r="5" spans="1:16">
      <c r="A5" s="549" t="s">
        <v>420</v>
      </c>
      <c r="B5" s="414" t="s">
        <v>105</v>
      </c>
      <c r="C5" s="510">
        <v>7854949.8449951848</v>
      </c>
      <c r="D5" s="510">
        <v>312931.24547537789</v>
      </c>
      <c r="E5" s="515">
        <v>4.1491709592880337E-2</v>
      </c>
      <c r="F5" s="518">
        <v>46178389.329952933</v>
      </c>
      <c r="G5" s="518">
        <v>1743639.2439629063</v>
      </c>
      <c r="H5" s="515">
        <v>3.9240442234706387E-2</v>
      </c>
      <c r="I5" s="412"/>
      <c r="J5" s="519" t="s">
        <v>105</v>
      </c>
      <c r="K5" s="510">
        <v>7854949.8449951848</v>
      </c>
      <c r="L5" s="510">
        <v>312931.24547537789</v>
      </c>
      <c r="M5" s="515">
        <v>4.1491709592880337E-2</v>
      </c>
      <c r="N5" s="518">
        <v>46178389.329952933</v>
      </c>
      <c r="O5" s="518">
        <v>1743639.2439629063</v>
      </c>
      <c r="P5" s="515">
        <v>3.9240442234706387E-2</v>
      </c>
    </row>
    <row r="6" spans="1:16">
      <c r="A6" s="549" t="s">
        <v>420</v>
      </c>
      <c r="B6" s="414" t="s">
        <v>187</v>
      </c>
      <c r="C6" s="510">
        <v>4164235.4337714585</v>
      </c>
      <c r="D6" s="510">
        <v>39851.031995663419</v>
      </c>
      <c r="E6" s="511">
        <v>9.6622982034616257E-3</v>
      </c>
      <c r="F6" s="514">
        <v>21979414.402358085</v>
      </c>
      <c r="G6" s="514">
        <v>217313.16792487353</v>
      </c>
      <c r="H6" s="511">
        <v>9.9858541040618136E-3</v>
      </c>
      <c r="I6" s="412"/>
      <c r="J6" s="520" t="s">
        <v>187</v>
      </c>
      <c r="K6" s="510">
        <v>4164235.4337714585</v>
      </c>
      <c r="L6" s="510">
        <v>39851.031995663419</v>
      </c>
      <c r="M6" s="511">
        <v>9.6622982034616257E-3</v>
      </c>
      <c r="N6" s="514">
        <v>21979414.402358085</v>
      </c>
      <c r="O6" s="514">
        <v>217313.16792487353</v>
      </c>
      <c r="P6" s="511">
        <v>9.9858541040618136E-3</v>
      </c>
    </row>
    <row r="7" spans="1:16">
      <c r="A7" s="549" t="s">
        <v>420</v>
      </c>
      <c r="B7" s="414" t="s">
        <v>106</v>
      </c>
      <c r="C7" s="510">
        <v>2194791.0742531028</v>
      </c>
      <c r="D7" s="510">
        <v>112154.69109444693</v>
      </c>
      <c r="E7" s="515">
        <v>5.3852267251927169E-2</v>
      </c>
      <c r="F7" s="518">
        <v>11772113.724338559</v>
      </c>
      <c r="G7" s="518">
        <v>417933.17673052289</v>
      </c>
      <c r="H7" s="515">
        <v>3.6808748546681168E-2</v>
      </c>
      <c r="I7" s="412"/>
      <c r="J7" s="519" t="s">
        <v>106</v>
      </c>
      <c r="K7" s="510">
        <v>2194791.0742531028</v>
      </c>
      <c r="L7" s="510">
        <v>112154.69109444693</v>
      </c>
      <c r="M7" s="515">
        <v>5.3852267251927169E-2</v>
      </c>
      <c r="N7" s="518">
        <v>11772113.724338559</v>
      </c>
      <c r="O7" s="518">
        <v>417933.17673052289</v>
      </c>
      <c r="P7" s="515">
        <v>3.6808748546681168E-2</v>
      </c>
    </row>
    <row r="8" spans="1:16">
      <c r="A8" s="549" t="s">
        <v>420</v>
      </c>
      <c r="B8" s="414" t="s">
        <v>188</v>
      </c>
      <c r="C8" s="510">
        <v>2760275.2225234136</v>
      </c>
      <c r="D8" s="510">
        <v>98364.238951859064</v>
      </c>
      <c r="E8" s="511">
        <v>3.6952489981419749E-2</v>
      </c>
      <c r="F8" s="514">
        <v>14610848.562339749</v>
      </c>
      <c r="G8" s="514">
        <v>540283.82338575833</v>
      </c>
      <c r="H8" s="511">
        <v>3.8398161936599222E-2</v>
      </c>
      <c r="I8" s="412"/>
      <c r="J8" s="520" t="s">
        <v>188</v>
      </c>
      <c r="K8" s="510">
        <v>2760275.2225234136</v>
      </c>
      <c r="L8" s="510">
        <v>98364.238951859064</v>
      </c>
      <c r="M8" s="511">
        <v>3.6952489981419749E-2</v>
      </c>
      <c r="N8" s="514">
        <v>14610848.562339749</v>
      </c>
      <c r="O8" s="514">
        <v>540283.82338575833</v>
      </c>
      <c r="P8" s="511">
        <v>3.8398161936599222E-2</v>
      </c>
    </row>
    <row r="9" spans="1:16">
      <c r="A9" s="549" t="s">
        <v>420</v>
      </c>
      <c r="B9" s="414" t="s">
        <v>107</v>
      </c>
      <c r="C9" s="510">
        <v>5334346.9020327833</v>
      </c>
      <c r="D9" s="510">
        <v>252149.82301342487</v>
      </c>
      <c r="E9" s="515">
        <v>4.9614333937258247E-2</v>
      </c>
      <c r="F9" s="518">
        <v>29974103.60268791</v>
      </c>
      <c r="G9" s="518">
        <v>1482396.2965147011</v>
      </c>
      <c r="H9" s="515">
        <v>5.2029044120971819E-2</v>
      </c>
      <c r="I9" s="412"/>
      <c r="J9" s="519" t="s">
        <v>107</v>
      </c>
      <c r="K9" s="510">
        <v>5334346.9020327833</v>
      </c>
      <c r="L9" s="510">
        <v>252149.82301342487</v>
      </c>
      <c r="M9" s="515">
        <v>4.9614333937258247E-2</v>
      </c>
      <c r="N9" s="518">
        <v>29974103.60268791</v>
      </c>
      <c r="O9" s="518">
        <v>1482396.2965147011</v>
      </c>
      <c r="P9" s="515">
        <v>5.2029044120971819E-2</v>
      </c>
    </row>
    <row r="10" spans="1:16">
      <c r="A10" s="549" t="s">
        <v>420</v>
      </c>
      <c r="B10" s="414" t="s">
        <v>108</v>
      </c>
      <c r="C10" s="510">
        <v>2734071.7613879368</v>
      </c>
      <c r="D10" s="510">
        <v>181341.40463314066</v>
      </c>
      <c r="E10" s="511">
        <v>7.1038213712346074E-2</v>
      </c>
      <c r="F10" s="514">
        <v>14158929.175274914</v>
      </c>
      <c r="G10" s="514">
        <v>914205.28939749114</v>
      </c>
      <c r="H10" s="511">
        <v>6.9024110828938418E-2</v>
      </c>
      <c r="I10" s="412"/>
      <c r="J10" s="520" t="s">
        <v>108</v>
      </c>
      <c r="K10" s="510">
        <v>2734071.7613879368</v>
      </c>
      <c r="L10" s="510">
        <v>181341.40463314066</v>
      </c>
      <c r="M10" s="511">
        <v>7.1038213712346074E-2</v>
      </c>
      <c r="N10" s="514">
        <v>14158929.175274914</v>
      </c>
      <c r="O10" s="514">
        <v>914205.28939749114</v>
      </c>
      <c r="P10" s="511">
        <v>6.9024110828938418E-2</v>
      </c>
    </row>
    <row r="11" spans="1:16">
      <c r="A11" s="549" t="s">
        <v>420</v>
      </c>
      <c r="B11" s="414" t="s">
        <v>109</v>
      </c>
      <c r="C11" s="510">
        <v>1063780.3400281721</v>
      </c>
      <c r="D11" s="510">
        <v>57332.535680728848</v>
      </c>
      <c r="E11" s="515">
        <v>5.6965234990901385E-2</v>
      </c>
      <c r="F11" s="518">
        <v>5584756.0916697588</v>
      </c>
      <c r="G11" s="518">
        <v>346686.0424283389</v>
      </c>
      <c r="H11" s="515">
        <v>6.6185835464064896E-2</v>
      </c>
      <c r="I11" s="412"/>
      <c r="J11" s="519" t="s">
        <v>109</v>
      </c>
      <c r="K11" s="510">
        <v>1063780.3400281721</v>
      </c>
      <c r="L11" s="510">
        <v>57332.535680728848</v>
      </c>
      <c r="M11" s="515">
        <v>5.6965234990901385E-2</v>
      </c>
      <c r="N11" s="518">
        <v>5584756.0916697588</v>
      </c>
      <c r="O11" s="518">
        <v>346686.0424283389</v>
      </c>
      <c r="P11" s="515">
        <v>6.6185835464064896E-2</v>
      </c>
    </row>
    <row r="12" spans="1:16">
      <c r="A12" s="549" t="s">
        <v>420</v>
      </c>
      <c r="B12" s="414" t="s">
        <v>110</v>
      </c>
      <c r="C12" s="510">
        <v>3183591.6980881309</v>
      </c>
      <c r="D12" s="510">
        <v>131914.99450202892</v>
      </c>
      <c r="E12" s="511">
        <v>4.3227054277083905E-2</v>
      </c>
      <c r="F12" s="514">
        <v>16502807.989078559</v>
      </c>
      <c r="G12" s="514">
        <v>681652.98898802698</v>
      </c>
      <c r="H12" s="511">
        <v>4.3084906821539037E-2</v>
      </c>
      <c r="I12" s="412"/>
      <c r="J12" s="520" t="s">
        <v>110</v>
      </c>
      <c r="K12" s="510">
        <v>3183591.6980881309</v>
      </c>
      <c r="L12" s="510">
        <v>131914.99450202892</v>
      </c>
      <c r="M12" s="511">
        <v>4.3227054277083905E-2</v>
      </c>
      <c r="N12" s="514">
        <v>16502807.989078559</v>
      </c>
      <c r="O12" s="514">
        <v>681652.98898802698</v>
      </c>
      <c r="P12" s="511">
        <v>4.3084906821539037E-2</v>
      </c>
    </row>
    <row r="13" spans="1:16">
      <c r="A13" s="549" t="s">
        <v>420</v>
      </c>
      <c r="B13" s="414" t="s">
        <v>111</v>
      </c>
      <c r="C13" s="510">
        <v>3105091.6264321734</v>
      </c>
      <c r="D13" s="510">
        <v>178702.40928338235</v>
      </c>
      <c r="E13" s="515">
        <v>6.1065837803179791E-2</v>
      </c>
      <c r="F13" s="518">
        <v>17432415.244885832</v>
      </c>
      <c r="G13" s="518">
        <v>1079489.8892971203</v>
      </c>
      <c r="H13" s="515">
        <v>6.6012035511933534E-2</v>
      </c>
      <c r="I13" s="412"/>
      <c r="J13" s="519" t="s">
        <v>111</v>
      </c>
      <c r="K13" s="510">
        <v>3105091.6264321734</v>
      </c>
      <c r="L13" s="510">
        <v>178702.40928338235</v>
      </c>
      <c r="M13" s="515">
        <v>6.1065837803179791E-2</v>
      </c>
      <c r="N13" s="518">
        <v>17432415.244885832</v>
      </c>
      <c r="O13" s="518">
        <v>1079489.8892971203</v>
      </c>
      <c r="P13" s="515">
        <v>6.6012035511933534E-2</v>
      </c>
    </row>
    <row r="14" spans="1:16">
      <c r="A14" s="549" t="s">
        <v>420</v>
      </c>
      <c r="B14" s="414" t="s">
        <v>112</v>
      </c>
      <c r="C14" s="510">
        <v>2578779.4122502021</v>
      </c>
      <c r="D14" s="510">
        <v>90839.542402414605</v>
      </c>
      <c r="E14" s="511">
        <v>3.6511952520770601E-2</v>
      </c>
      <c r="F14" s="514">
        <v>13076231.704268632</v>
      </c>
      <c r="G14" s="514">
        <v>438869.8310395889</v>
      </c>
      <c r="H14" s="511">
        <v>3.4727962643001438E-2</v>
      </c>
      <c r="I14" s="412"/>
      <c r="J14" s="520" t="s">
        <v>112</v>
      </c>
      <c r="K14" s="510">
        <v>2578779.4122502021</v>
      </c>
      <c r="L14" s="510">
        <v>90839.542402414605</v>
      </c>
      <c r="M14" s="511">
        <v>3.6511952520770601E-2</v>
      </c>
      <c r="N14" s="514">
        <v>13076231.704268632</v>
      </c>
      <c r="O14" s="514">
        <v>438869.8310395889</v>
      </c>
      <c r="P14" s="511">
        <v>3.4727962643001438E-2</v>
      </c>
    </row>
    <row r="15" spans="1:16">
      <c r="A15" s="549" t="s">
        <v>420</v>
      </c>
      <c r="B15" s="414" t="s">
        <v>113</v>
      </c>
      <c r="C15" s="510">
        <v>2674537.4753649104</v>
      </c>
      <c r="D15" s="510">
        <v>77242.762996821664</v>
      </c>
      <c r="E15" s="515">
        <v>2.9739699014131291E-2</v>
      </c>
      <c r="F15" s="518">
        <v>13278251.273145402</v>
      </c>
      <c r="G15" s="518">
        <v>381260.99706967548</v>
      </c>
      <c r="H15" s="515">
        <v>2.9562013222334916E-2</v>
      </c>
      <c r="I15" s="412"/>
      <c r="J15" s="519" t="s">
        <v>113</v>
      </c>
      <c r="K15" s="510">
        <v>2674537.4753649104</v>
      </c>
      <c r="L15" s="510">
        <v>77242.762996821664</v>
      </c>
      <c r="M15" s="515">
        <v>2.9739699014131291E-2</v>
      </c>
      <c r="N15" s="518">
        <v>13278251.273145402</v>
      </c>
      <c r="O15" s="518">
        <v>381260.99706967548</v>
      </c>
      <c r="P15" s="515">
        <v>2.9562013222334916E-2</v>
      </c>
    </row>
    <row r="16" spans="1:16">
      <c r="A16" s="549" t="s">
        <v>420</v>
      </c>
      <c r="B16" s="414" t="s">
        <v>497</v>
      </c>
      <c r="C16" s="510">
        <v>40561273.874703526</v>
      </c>
      <c r="D16" s="510">
        <v>1718258.6629211754</v>
      </c>
      <c r="E16" s="511">
        <v>4.4235975336949937E-2</v>
      </c>
      <c r="F16" s="514">
        <v>200239141.90510112</v>
      </c>
      <c r="G16" s="514">
        <v>3964814.9080228806</v>
      </c>
      <c r="H16" s="511">
        <v>2.0200374489537296E-2</v>
      </c>
      <c r="I16" s="412"/>
      <c r="J16" s="520" t="s">
        <v>526</v>
      </c>
      <c r="K16" s="510">
        <v>40561273.874703526</v>
      </c>
      <c r="L16" s="510">
        <v>1718258.6629211754</v>
      </c>
      <c r="M16" s="511">
        <v>4.4235975336949937E-2</v>
      </c>
      <c r="N16" s="514">
        <v>200239141.90510112</v>
      </c>
      <c r="O16" s="514">
        <v>3964814.9080228806</v>
      </c>
      <c r="P16" s="511">
        <v>2.0200374489537296E-2</v>
      </c>
    </row>
    <row r="17" spans="1:16">
      <c r="A17" s="549" t="s">
        <v>420</v>
      </c>
      <c r="B17" s="414" t="s">
        <v>114</v>
      </c>
      <c r="C17" s="510">
        <v>8541433.0574129224</v>
      </c>
      <c r="D17" s="510">
        <v>427879.22080642171</v>
      </c>
      <c r="E17" s="515">
        <v>5.2736350731528825E-2</v>
      </c>
      <c r="F17" s="518">
        <v>44285002.422370777</v>
      </c>
      <c r="G17" s="518">
        <v>1511226.0362931937</v>
      </c>
      <c r="H17" s="515">
        <v>3.5330666683549644E-2</v>
      </c>
      <c r="I17" s="412"/>
      <c r="J17" s="519" t="s">
        <v>114</v>
      </c>
      <c r="K17" s="510">
        <v>8541433.0574129224</v>
      </c>
      <c r="L17" s="510">
        <v>427879.22080642171</v>
      </c>
      <c r="M17" s="515">
        <v>5.2736350731528825E-2</v>
      </c>
      <c r="N17" s="518">
        <v>44285002.422370777</v>
      </c>
      <c r="O17" s="518">
        <v>1511226.0362931937</v>
      </c>
      <c r="P17" s="515">
        <v>3.5330666683549644E-2</v>
      </c>
    </row>
    <row r="18" spans="1:16">
      <c r="A18" s="549" t="s">
        <v>420</v>
      </c>
      <c r="B18" s="414" t="s">
        <v>115</v>
      </c>
      <c r="C18" s="510">
        <v>5338376.1174645843</v>
      </c>
      <c r="D18" s="510">
        <v>216585.97354340833</v>
      </c>
      <c r="E18" s="511">
        <v>4.2287162780471309E-2</v>
      </c>
      <c r="F18" s="514">
        <v>26448323.930781767</v>
      </c>
      <c r="G18" s="514">
        <v>481877.86217373237</v>
      </c>
      <c r="H18" s="511">
        <v>1.8557713323591688E-2</v>
      </c>
      <c r="I18" s="412"/>
      <c r="J18" s="520" t="s">
        <v>115</v>
      </c>
      <c r="K18" s="510">
        <v>5338376.1174645843</v>
      </c>
      <c r="L18" s="510">
        <v>216585.97354340833</v>
      </c>
      <c r="M18" s="511">
        <v>4.2287162780471309E-2</v>
      </c>
      <c r="N18" s="514">
        <v>26448323.930781767</v>
      </c>
      <c r="O18" s="514">
        <v>481877.86217373237</v>
      </c>
      <c r="P18" s="511">
        <v>1.8557713323591688E-2</v>
      </c>
    </row>
    <row r="19" spans="1:16">
      <c r="A19" s="549" t="s">
        <v>420</v>
      </c>
      <c r="B19" s="414" t="s">
        <v>116</v>
      </c>
      <c r="C19" s="510">
        <v>1090951.2900419387</v>
      </c>
      <c r="D19" s="510">
        <v>98357.834748809808</v>
      </c>
      <c r="E19" s="515">
        <v>9.9091762316489543E-2</v>
      </c>
      <c r="F19" s="518">
        <v>5272119.5267653894</v>
      </c>
      <c r="G19" s="518">
        <v>395628.57598887943</v>
      </c>
      <c r="H19" s="515">
        <v>8.1129767281918438E-2</v>
      </c>
      <c r="I19" s="412"/>
      <c r="J19" s="519" t="s">
        <v>116</v>
      </c>
      <c r="K19" s="510">
        <v>1090951.2900419387</v>
      </c>
      <c r="L19" s="510">
        <v>98357.834748809808</v>
      </c>
      <c r="M19" s="515">
        <v>9.9091762316489543E-2</v>
      </c>
      <c r="N19" s="518">
        <v>5272119.5267653894</v>
      </c>
      <c r="O19" s="518">
        <v>395628.57598887943</v>
      </c>
      <c r="P19" s="515">
        <v>8.1129767281918438E-2</v>
      </c>
    </row>
    <row r="20" spans="1:16">
      <c r="A20" s="549" t="s">
        <v>420</v>
      </c>
      <c r="B20" s="414" t="s">
        <v>117</v>
      </c>
      <c r="C20" s="510">
        <v>3214956.0984880398</v>
      </c>
      <c r="D20" s="510">
        <v>83728.937366518658</v>
      </c>
      <c r="E20" s="511">
        <v>2.6739975433953889E-2</v>
      </c>
      <c r="F20" s="514">
        <v>17047525.696116969</v>
      </c>
      <c r="G20" s="514">
        <v>3444.082803722471</v>
      </c>
      <c r="H20" s="511">
        <v>2.0206913354793343E-4</v>
      </c>
      <c r="I20" s="412"/>
      <c r="J20" s="520" t="s">
        <v>117</v>
      </c>
      <c r="K20" s="510">
        <v>3214956.0984880398</v>
      </c>
      <c r="L20" s="510">
        <v>83728.937366518658</v>
      </c>
      <c r="M20" s="511">
        <v>2.6739975433953889E-2</v>
      </c>
      <c r="N20" s="514">
        <v>17047525.696116969</v>
      </c>
      <c r="O20" s="514">
        <v>3444.082803722471</v>
      </c>
      <c r="P20" s="511">
        <v>2.0206913354793343E-4</v>
      </c>
    </row>
    <row r="21" spans="1:16">
      <c r="A21" s="549" t="s">
        <v>420</v>
      </c>
      <c r="B21" s="414" t="s">
        <v>118</v>
      </c>
      <c r="C21" s="510">
        <v>1833121.0658946249</v>
      </c>
      <c r="D21" s="510">
        <v>57732.640032495838</v>
      </c>
      <c r="E21" s="515">
        <v>3.2518314973502688E-2</v>
      </c>
      <c r="F21" s="518">
        <v>8848302.5242684875</v>
      </c>
      <c r="G21" s="518">
        <v>72345.16614760831</v>
      </c>
      <c r="H21" s="515">
        <v>8.2435640005318993E-3</v>
      </c>
      <c r="I21" s="412"/>
      <c r="J21" s="519" t="s">
        <v>118</v>
      </c>
      <c r="K21" s="510">
        <v>1833121.0658946249</v>
      </c>
      <c r="L21" s="510">
        <v>57732.640032495838</v>
      </c>
      <c r="M21" s="515">
        <v>3.2518314973502688E-2</v>
      </c>
      <c r="N21" s="518">
        <v>8848302.5242684875</v>
      </c>
      <c r="O21" s="518">
        <v>72345.16614760831</v>
      </c>
      <c r="P21" s="515">
        <v>8.2435640005318993E-3</v>
      </c>
    </row>
    <row r="22" spans="1:16">
      <c r="A22" s="549" t="s">
        <v>420</v>
      </c>
      <c r="B22" s="414" t="s">
        <v>119</v>
      </c>
      <c r="C22" s="510">
        <v>1531265.9675676329</v>
      </c>
      <c r="D22" s="510">
        <v>78372.816015064949</v>
      </c>
      <c r="E22" s="511">
        <v>5.3942587540808086E-2</v>
      </c>
      <c r="F22" s="514">
        <v>7486066.8183060037</v>
      </c>
      <c r="G22" s="514">
        <v>228150.60420127865</v>
      </c>
      <c r="H22" s="511">
        <v>3.1434725542560063E-2</v>
      </c>
      <c r="I22" s="412"/>
      <c r="J22" s="520" t="s">
        <v>119</v>
      </c>
      <c r="K22" s="510">
        <v>1531265.9675676329</v>
      </c>
      <c r="L22" s="510">
        <v>78372.816015064949</v>
      </c>
      <c r="M22" s="511">
        <v>5.3942587540808086E-2</v>
      </c>
      <c r="N22" s="514">
        <v>7486066.8183060037</v>
      </c>
      <c r="O22" s="514">
        <v>228150.60420127865</v>
      </c>
      <c r="P22" s="511">
        <v>3.1434725542560063E-2</v>
      </c>
    </row>
    <row r="23" spans="1:16">
      <c r="A23" s="549" t="s">
        <v>420</v>
      </c>
      <c r="B23" s="414" t="s">
        <v>498</v>
      </c>
      <c r="C23" s="510">
        <v>30163078.330730096</v>
      </c>
      <c r="D23" s="510">
        <v>1048899.7956025079</v>
      </c>
      <c r="E23" s="515">
        <v>3.6027112849396123E-2</v>
      </c>
      <c r="F23" s="518">
        <v>156279529.90232545</v>
      </c>
      <c r="G23" s="518">
        <v>4666419.5713243783</v>
      </c>
      <c r="H23" s="515">
        <v>3.0778470022392337E-2</v>
      </c>
      <c r="I23" s="412"/>
      <c r="J23" s="519" t="s">
        <v>527</v>
      </c>
      <c r="K23" s="510">
        <v>30163078.330730096</v>
      </c>
      <c r="L23" s="510">
        <v>1048899.7956025079</v>
      </c>
      <c r="M23" s="515">
        <v>3.6027112849396123E-2</v>
      </c>
      <c r="N23" s="518">
        <v>156279529.90232545</v>
      </c>
      <c r="O23" s="518">
        <v>4666419.5713243783</v>
      </c>
      <c r="P23" s="515">
        <v>3.0778470022392337E-2</v>
      </c>
    </row>
    <row r="24" spans="1:16">
      <c r="A24" s="549" t="s">
        <v>420</v>
      </c>
      <c r="B24" s="414" t="s">
        <v>120</v>
      </c>
      <c r="C24" s="510">
        <v>1335811.072384794</v>
      </c>
      <c r="D24" s="510">
        <v>46234.908964692382</v>
      </c>
      <c r="E24" s="511">
        <v>3.5852794333660898E-2</v>
      </c>
      <c r="F24" s="514">
        <v>7028701.8111943165</v>
      </c>
      <c r="G24" s="514">
        <v>309389.92345550191</v>
      </c>
      <c r="H24" s="511">
        <v>4.6044882068961068E-2</v>
      </c>
      <c r="I24" s="412"/>
      <c r="J24" s="520" t="s">
        <v>120</v>
      </c>
      <c r="K24" s="510">
        <v>1335811.072384794</v>
      </c>
      <c r="L24" s="510">
        <v>46234.908964692382</v>
      </c>
      <c r="M24" s="511">
        <v>3.5852794333660898E-2</v>
      </c>
      <c r="N24" s="514">
        <v>7028701.8111943165</v>
      </c>
      <c r="O24" s="514">
        <v>309389.92345550191</v>
      </c>
      <c r="P24" s="511">
        <v>4.6044882068961068E-2</v>
      </c>
    </row>
    <row r="25" spans="1:16">
      <c r="A25" s="549" t="s">
        <v>420</v>
      </c>
      <c r="B25" s="414" t="s">
        <v>121</v>
      </c>
      <c r="C25" s="510">
        <v>2998758.8367724121</v>
      </c>
      <c r="D25" s="510">
        <v>144441.59249252127</v>
      </c>
      <c r="E25" s="515">
        <v>5.0604603528912259E-2</v>
      </c>
      <c r="F25" s="518">
        <v>15753150.936926387</v>
      </c>
      <c r="G25" s="518">
        <v>845449.40194436163</v>
      </c>
      <c r="H25" s="515">
        <v>5.671225708137851E-2</v>
      </c>
      <c r="I25" s="412"/>
      <c r="J25" s="519" t="s">
        <v>121</v>
      </c>
      <c r="K25" s="510">
        <v>2998758.8367724121</v>
      </c>
      <c r="L25" s="510">
        <v>144441.59249252127</v>
      </c>
      <c r="M25" s="515">
        <v>5.0604603528912259E-2</v>
      </c>
      <c r="N25" s="518">
        <v>15753150.936926387</v>
      </c>
      <c r="O25" s="518">
        <v>845449.40194436163</v>
      </c>
      <c r="P25" s="515">
        <v>5.671225708137851E-2</v>
      </c>
    </row>
    <row r="26" spans="1:16">
      <c r="A26" s="549" t="s">
        <v>420</v>
      </c>
      <c r="B26" s="414" t="s">
        <v>122</v>
      </c>
      <c r="C26" s="510">
        <v>3765277.1057977849</v>
      </c>
      <c r="D26" s="510">
        <v>41849.193787977565</v>
      </c>
      <c r="E26" s="511">
        <v>1.123942635037843E-2</v>
      </c>
      <c r="F26" s="514">
        <v>21427722.369822897</v>
      </c>
      <c r="G26" s="514">
        <v>-305075.53382512555</v>
      </c>
      <c r="H26" s="511">
        <v>-1.4037563648163139E-2</v>
      </c>
      <c r="I26" s="412"/>
      <c r="J26" s="520" t="s">
        <v>122</v>
      </c>
      <c r="K26" s="510">
        <v>3765277.1057977849</v>
      </c>
      <c r="L26" s="510">
        <v>41849.193787977565</v>
      </c>
      <c r="M26" s="511">
        <v>1.123942635037843E-2</v>
      </c>
      <c r="N26" s="514">
        <v>21427722.369822897</v>
      </c>
      <c r="O26" s="514">
        <v>-305075.53382512555</v>
      </c>
      <c r="P26" s="511">
        <v>-1.4037563648163139E-2</v>
      </c>
    </row>
    <row r="27" spans="1:16">
      <c r="A27" s="549" t="s">
        <v>420</v>
      </c>
      <c r="B27" s="414" t="s">
        <v>129</v>
      </c>
      <c r="C27" s="510">
        <v>1786169.5308116593</v>
      </c>
      <c r="D27" s="510">
        <v>97839.963532209164</v>
      </c>
      <c r="E27" s="515">
        <v>5.7950749325480964E-2</v>
      </c>
      <c r="F27" s="518">
        <v>9365017.3461540323</v>
      </c>
      <c r="G27" s="518">
        <v>500375.70004827529</v>
      </c>
      <c r="H27" s="515">
        <v>5.6446241148178922E-2</v>
      </c>
      <c r="I27" s="412"/>
      <c r="J27" s="519" t="s">
        <v>129</v>
      </c>
      <c r="K27" s="510">
        <v>1786169.5308116593</v>
      </c>
      <c r="L27" s="510">
        <v>97839.963532209164</v>
      </c>
      <c r="M27" s="515">
        <v>5.7950749325480964E-2</v>
      </c>
      <c r="N27" s="518">
        <v>9365017.3461540323</v>
      </c>
      <c r="O27" s="518">
        <v>500375.70004827529</v>
      </c>
      <c r="P27" s="515">
        <v>5.6446241148178922E-2</v>
      </c>
    </row>
    <row r="28" spans="1:16">
      <c r="A28" s="549" t="s">
        <v>420</v>
      </c>
      <c r="B28" s="414" t="s">
        <v>126</v>
      </c>
      <c r="C28" s="510">
        <v>3402870.9459677478</v>
      </c>
      <c r="D28" s="510">
        <v>91144.530189545825</v>
      </c>
      <c r="E28" s="511">
        <v>2.7521757158230818E-2</v>
      </c>
      <c r="F28" s="514">
        <v>18109741.727329209</v>
      </c>
      <c r="G28" s="514">
        <v>416282.30427839234</v>
      </c>
      <c r="H28" s="511">
        <v>2.3527468220039829E-2</v>
      </c>
      <c r="I28" s="412"/>
      <c r="J28" s="520" t="s">
        <v>126</v>
      </c>
      <c r="K28" s="510">
        <v>3402870.9459677478</v>
      </c>
      <c r="L28" s="510">
        <v>91144.530189545825</v>
      </c>
      <c r="M28" s="511">
        <v>2.7521757158230818E-2</v>
      </c>
      <c r="N28" s="514">
        <v>18109741.727329209</v>
      </c>
      <c r="O28" s="514">
        <v>416282.30427839234</v>
      </c>
      <c r="P28" s="511">
        <v>2.3527468220039829E-2</v>
      </c>
    </row>
    <row r="29" spans="1:16">
      <c r="A29" s="549" t="s">
        <v>420</v>
      </c>
      <c r="B29" s="414" t="s">
        <v>123</v>
      </c>
      <c r="C29" s="510">
        <v>1353108.1160740035</v>
      </c>
      <c r="D29" s="510">
        <v>81941.965778931975</v>
      </c>
      <c r="E29" s="515">
        <v>6.4462042007577894E-2</v>
      </c>
      <c r="F29" s="518">
        <v>6340769.7089058636</v>
      </c>
      <c r="G29" s="518">
        <v>332621.46436181664</v>
      </c>
      <c r="H29" s="515">
        <v>5.5361727244973964E-2</v>
      </c>
      <c r="I29" s="412"/>
      <c r="J29" s="519" t="s">
        <v>123</v>
      </c>
      <c r="K29" s="510">
        <v>1353108.1160740035</v>
      </c>
      <c r="L29" s="510">
        <v>81941.965778931975</v>
      </c>
      <c r="M29" s="515">
        <v>6.4462042007577894E-2</v>
      </c>
      <c r="N29" s="518">
        <v>6340769.7089058636</v>
      </c>
      <c r="O29" s="518">
        <v>332621.46436181664</v>
      </c>
      <c r="P29" s="515">
        <v>5.5361727244973964E-2</v>
      </c>
    </row>
    <row r="30" spans="1:16">
      <c r="A30" s="549" t="s">
        <v>420</v>
      </c>
      <c r="B30" s="414" t="s">
        <v>499</v>
      </c>
      <c r="C30" s="510">
        <v>47981346.686569758</v>
      </c>
      <c r="D30" s="510">
        <v>2388163.1929402053</v>
      </c>
      <c r="E30" s="511">
        <v>5.2379829832981249E-2</v>
      </c>
      <c r="F30" s="514">
        <v>261124917.23779404</v>
      </c>
      <c r="G30" s="514">
        <v>9796584.3494671285</v>
      </c>
      <c r="H30" s="511">
        <v>3.8979227836680314E-2</v>
      </c>
      <c r="I30" s="412"/>
      <c r="J30" s="520" t="s">
        <v>528</v>
      </c>
      <c r="K30" s="510">
        <v>47981346.686569758</v>
      </c>
      <c r="L30" s="510">
        <v>2388163.1929402053</v>
      </c>
      <c r="M30" s="511">
        <v>5.2379829832981249E-2</v>
      </c>
      <c r="N30" s="514">
        <v>261124917.23779404</v>
      </c>
      <c r="O30" s="514">
        <v>9796584.3494671285</v>
      </c>
      <c r="P30" s="511">
        <v>3.8979227836680314E-2</v>
      </c>
    </row>
    <row r="31" spans="1:16">
      <c r="A31" s="549" t="s">
        <v>420</v>
      </c>
      <c r="B31" s="414" t="s">
        <v>124</v>
      </c>
      <c r="C31" s="510">
        <v>7847188.6150155356</v>
      </c>
      <c r="D31" s="510">
        <v>380623.1589379916</v>
      </c>
      <c r="E31" s="515">
        <v>5.0977006921994715E-2</v>
      </c>
      <c r="F31" s="518">
        <v>48448861.478932835</v>
      </c>
      <c r="G31" s="518">
        <v>1818879.8340487182</v>
      </c>
      <c r="H31" s="515">
        <v>3.9006659876055769E-2</v>
      </c>
      <c r="I31" s="412"/>
      <c r="J31" s="519" t="s">
        <v>124</v>
      </c>
      <c r="K31" s="510">
        <v>7847188.6150155356</v>
      </c>
      <c r="L31" s="510">
        <v>380623.1589379916</v>
      </c>
      <c r="M31" s="515">
        <v>5.0977006921994715E-2</v>
      </c>
      <c r="N31" s="518">
        <v>48448861.478932835</v>
      </c>
      <c r="O31" s="518">
        <v>1818879.8340487182</v>
      </c>
      <c r="P31" s="515">
        <v>3.9006659876055769E-2</v>
      </c>
    </row>
    <row r="32" spans="1:16">
      <c r="A32" s="549" t="s">
        <v>420</v>
      </c>
      <c r="B32" s="414" t="s">
        <v>125</v>
      </c>
      <c r="C32" s="510">
        <v>3839018.392283035</v>
      </c>
      <c r="D32" s="510">
        <v>113876.45584687544</v>
      </c>
      <c r="E32" s="511">
        <v>3.0569695810254403E-2</v>
      </c>
      <c r="F32" s="514">
        <v>21016434.840755597</v>
      </c>
      <c r="G32" s="514">
        <v>252606.61488862708</v>
      </c>
      <c r="H32" s="511">
        <v>1.2165705290026295E-2</v>
      </c>
      <c r="I32" s="412"/>
      <c r="J32" s="520" t="s">
        <v>125</v>
      </c>
      <c r="K32" s="510">
        <v>3839018.392283035</v>
      </c>
      <c r="L32" s="510">
        <v>113876.45584687544</v>
      </c>
      <c r="M32" s="511">
        <v>3.0569695810254403E-2</v>
      </c>
      <c r="N32" s="514">
        <v>21016434.840755597</v>
      </c>
      <c r="O32" s="514">
        <v>252606.61488862708</v>
      </c>
      <c r="P32" s="511">
        <v>1.2165705290026295E-2</v>
      </c>
    </row>
    <row r="33" spans="1:16">
      <c r="A33" s="549" t="s">
        <v>420</v>
      </c>
      <c r="B33" s="414" t="s">
        <v>127</v>
      </c>
      <c r="C33" s="510">
        <v>1637020.8853794443</v>
      </c>
      <c r="D33" s="510">
        <v>123520.12144483835</v>
      </c>
      <c r="E33" s="515">
        <v>8.1612196298947698E-2</v>
      </c>
      <c r="F33" s="518">
        <v>8752071.1763044409</v>
      </c>
      <c r="G33" s="518">
        <v>687204.24526831787</v>
      </c>
      <c r="H33" s="515">
        <v>8.5209619841803169E-2</v>
      </c>
      <c r="I33" s="412"/>
      <c r="J33" s="519" t="s">
        <v>127</v>
      </c>
      <c r="K33" s="510">
        <v>1637020.8853794443</v>
      </c>
      <c r="L33" s="510">
        <v>123520.12144483835</v>
      </c>
      <c r="M33" s="515">
        <v>8.1612196298947698E-2</v>
      </c>
      <c r="N33" s="518">
        <v>8752071.1763044409</v>
      </c>
      <c r="O33" s="518">
        <v>687204.24526831787</v>
      </c>
      <c r="P33" s="515">
        <v>8.5209619841803169E-2</v>
      </c>
    </row>
    <row r="34" spans="1:16">
      <c r="A34" s="549" t="s">
        <v>420</v>
      </c>
      <c r="B34" s="414" t="s">
        <v>128</v>
      </c>
      <c r="C34" s="510">
        <v>1760691.3099208164</v>
      </c>
      <c r="D34" s="510">
        <v>84916.39068926475</v>
      </c>
      <c r="E34" s="511">
        <v>5.0672909419246029E-2</v>
      </c>
      <c r="F34" s="514">
        <v>9097510.7036028933</v>
      </c>
      <c r="G34" s="514">
        <v>451289.17129640467</v>
      </c>
      <c r="H34" s="511">
        <v>5.2194958180306721E-2</v>
      </c>
      <c r="I34" s="412"/>
      <c r="J34" s="520" t="s">
        <v>128</v>
      </c>
      <c r="K34" s="510">
        <v>1760691.3099208164</v>
      </c>
      <c r="L34" s="510">
        <v>84916.39068926475</v>
      </c>
      <c r="M34" s="511">
        <v>5.0672909419246029E-2</v>
      </c>
      <c r="N34" s="514">
        <v>9097510.7036028933</v>
      </c>
      <c r="O34" s="514">
        <v>451289.17129640467</v>
      </c>
      <c r="P34" s="511">
        <v>5.2194958180306721E-2</v>
      </c>
    </row>
    <row r="35" spans="1:16">
      <c r="A35" s="549" t="s">
        <v>420</v>
      </c>
      <c r="B35" s="414" t="s">
        <v>130</v>
      </c>
      <c r="C35" s="510">
        <v>1465322.1101291892</v>
      </c>
      <c r="D35" s="510">
        <v>139080.97159036971</v>
      </c>
      <c r="E35" s="515">
        <v>0.10486853977671177</v>
      </c>
      <c r="F35" s="518">
        <v>7373075.7316636369</v>
      </c>
      <c r="G35" s="518">
        <v>707536.33237939607</v>
      </c>
      <c r="H35" s="515">
        <v>0.10614839850100845</v>
      </c>
      <c r="I35" s="412"/>
      <c r="J35" s="519" t="s">
        <v>130</v>
      </c>
      <c r="K35" s="510">
        <v>1465322.1101291892</v>
      </c>
      <c r="L35" s="510">
        <v>139080.97159036971</v>
      </c>
      <c r="M35" s="515">
        <v>0.10486853977671177</v>
      </c>
      <c r="N35" s="518">
        <v>7373075.7316636369</v>
      </c>
      <c r="O35" s="518">
        <v>707536.33237939607</v>
      </c>
      <c r="P35" s="515">
        <v>0.10614839850100845</v>
      </c>
    </row>
    <row r="36" spans="1:16">
      <c r="A36" s="549" t="s">
        <v>420</v>
      </c>
      <c r="B36" s="414" t="s">
        <v>131</v>
      </c>
      <c r="C36" s="510">
        <v>2911641.1578482003</v>
      </c>
      <c r="D36" s="510">
        <v>294994.3075153688</v>
      </c>
      <c r="E36" s="511">
        <v>0.11273753180634452</v>
      </c>
      <c r="F36" s="514">
        <v>16154047.472512899</v>
      </c>
      <c r="G36" s="514">
        <v>1534962.9350091517</v>
      </c>
      <c r="H36" s="511">
        <v>0.10499719945331483</v>
      </c>
      <c r="I36" s="412"/>
      <c r="J36" s="520" t="s">
        <v>131</v>
      </c>
      <c r="K36" s="510">
        <v>2911641.1578482003</v>
      </c>
      <c r="L36" s="510">
        <v>294994.3075153688</v>
      </c>
      <c r="M36" s="511">
        <v>0.11273753180634452</v>
      </c>
      <c r="N36" s="514">
        <v>16154047.472512899</v>
      </c>
      <c r="O36" s="514">
        <v>1534962.9350091517</v>
      </c>
      <c r="P36" s="511">
        <v>0.10499719945331483</v>
      </c>
    </row>
    <row r="37" spans="1:16">
      <c r="A37" s="549" t="s">
        <v>420</v>
      </c>
      <c r="B37" s="414" t="s">
        <v>132</v>
      </c>
      <c r="C37" s="510">
        <v>4601857.8888733666</v>
      </c>
      <c r="D37" s="510">
        <v>99804.658098740503</v>
      </c>
      <c r="E37" s="515">
        <v>2.2168697921318901E-2</v>
      </c>
      <c r="F37" s="518">
        <v>25182309.267270662</v>
      </c>
      <c r="G37" s="518">
        <v>-66.293808687478304</v>
      </c>
      <c r="H37" s="515">
        <v>-2.63254785183725E-6</v>
      </c>
      <c r="I37" s="412"/>
      <c r="J37" s="519" t="s">
        <v>132</v>
      </c>
      <c r="K37" s="510">
        <v>4601857.8888733666</v>
      </c>
      <c r="L37" s="510">
        <v>99804.658098740503</v>
      </c>
      <c r="M37" s="515">
        <v>2.2168697921318901E-2</v>
      </c>
      <c r="N37" s="518">
        <v>25182309.267270662</v>
      </c>
      <c r="O37" s="518">
        <v>-66.293808687478304</v>
      </c>
      <c r="P37" s="515">
        <v>-2.63254785183725E-6</v>
      </c>
    </row>
    <row r="38" spans="1:16">
      <c r="A38" s="549" t="s">
        <v>420</v>
      </c>
      <c r="B38" s="414" t="s">
        <v>133</v>
      </c>
      <c r="C38" s="510">
        <v>3656035.8337520412</v>
      </c>
      <c r="D38" s="510">
        <v>68671.771578666754</v>
      </c>
      <c r="E38" s="511">
        <v>1.9142682590476346E-2</v>
      </c>
      <c r="F38" s="514">
        <v>20240958.311125174</v>
      </c>
      <c r="G38" s="514">
        <v>117232.33689635992</v>
      </c>
      <c r="H38" s="511">
        <v>5.8255780786566052E-3</v>
      </c>
      <c r="I38" s="412"/>
      <c r="J38" s="520" t="s">
        <v>133</v>
      </c>
      <c r="K38" s="510">
        <v>3656035.8337520412</v>
      </c>
      <c r="L38" s="510">
        <v>68671.771578666754</v>
      </c>
      <c r="M38" s="511">
        <v>1.9142682590476346E-2</v>
      </c>
      <c r="N38" s="514">
        <v>20240958.311125174</v>
      </c>
      <c r="O38" s="514">
        <v>117232.33689635992</v>
      </c>
      <c r="P38" s="511">
        <v>5.8255780786566052E-3</v>
      </c>
    </row>
    <row r="39" spans="1:16">
      <c r="A39" s="549" t="s">
        <v>420</v>
      </c>
      <c r="B39" s="414" t="s">
        <v>134</v>
      </c>
      <c r="C39" s="510">
        <v>3468495.6629898949</v>
      </c>
      <c r="D39" s="510">
        <v>153746.0495879543</v>
      </c>
      <c r="E39" s="515">
        <v>4.6382402147764075E-2</v>
      </c>
      <c r="F39" s="518">
        <v>17691158.851028819</v>
      </c>
      <c r="G39" s="518">
        <v>691471.0902058892</v>
      </c>
      <c r="H39" s="515">
        <v>4.067551709975737E-2</v>
      </c>
      <c r="I39" s="412"/>
      <c r="J39" s="519" t="s">
        <v>134</v>
      </c>
      <c r="K39" s="510">
        <v>3468495.6629898949</v>
      </c>
      <c r="L39" s="510">
        <v>153746.0495879543</v>
      </c>
      <c r="M39" s="515">
        <v>4.6382402147764075E-2</v>
      </c>
      <c r="N39" s="518">
        <v>17691158.851028819</v>
      </c>
      <c r="O39" s="518">
        <v>691471.0902058892</v>
      </c>
      <c r="P39" s="515">
        <v>4.067551709975737E-2</v>
      </c>
    </row>
    <row r="40" spans="1:16">
      <c r="A40" s="549" t="s">
        <v>420</v>
      </c>
      <c r="B40" s="414" t="s">
        <v>500</v>
      </c>
      <c r="C40" s="510">
        <v>55147823.938142858</v>
      </c>
      <c r="D40" s="510">
        <v>2230771.8097497672</v>
      </c>
      <c r="E40" s="511">
        <v>4.2156010586856328E-2</v>
      </c>
      <c r="F40" s="514">
        <v>326287764.01303911</v>
      </c>
      <c r="G40" s="514">
        <v>9513898.2768765688</v>
      </c>
      <c r="H40" s="511">
        <v>3.0033722178333326E-2</v>
      </c>
      <c r="I40" s="412"/>
      <c r="J40" s="520" t="s">
        <v>529</v>
      </c>
      <c r="K40" s="510">
        <v>55147823.938142858</v>
      </c>
      <c r="L40" s="510">
        <v>2230771.8097497672</v>
      </c>
      <c r="M40" s="511">
        <v>4.2156010586856328E-2</v>
      </c>
      <c r="N40" s="514">
        <v>326287764.01303911</v>
      </c>
      <c r="O40" s="514">
        <v>9513898.2768765688</v>
      </c>
      <c r="P40" s="511">
        <v>3.0033722178333326E-2</v>
      </c>
    </row>
    <row r="41" spans="1:16">
      <c r="A41" s="549" t="s">
        <v>420</v>
      </c>
      <c r="B41" s="414" t="s">
        <v>135</v>
      </c>
      <c r="C41" s="510">
        <v>1464627.9218820641</v>
      </c>
      <c r="D41" s="510">
        <v>48636.705246589379</v>
      </c>
      <c r="E41" s="515">
        <v>3.4348168742285468E-2</v>
      </c>
      <c r="F41" s="518">
        <v>8268134.8026595702</v>
      </c>
      <c r="G41" s="518">
        <v>186135.72880448215</v>
      </c>
      <c r="H41" s="515">
        <v>2.3030902021088203E-2</v>
      </c>
      <c r="I41" s="412"/>
      <c r="J41" s="519" t="s">
        <v>135</v>
      </c>
      <c r="K41" s="510">
        <v>1464627.9218820641</v>
      </c>
      <c r="L41" s="510">
        <v>48636.705246589379</v>
      </c>
      <c r="M41" s="515">
        <v>3.4348168742285468E-2</v>
      </c>
      <c r="N41" s="518">
        <v>8268134.8026595702</v>
      </c>
      <c r="O41" s="518">
        <v>186135.72880448215</v>
      </c>
      <c r="P41" s="515">
        <v>2.3030902021088203E-2</v>
      </c>
    </row>
    <row r="42" spans="1:16">
      <c r="A42" s="549" t="s">
        <v>420</v>
      </c>
      <c r="B42" s="414" t="s">
        <v>136</v>
      </c>
      <c r="C42" s="510">
        <v>5728084.6837730203</v>
      </c>
      <c r="D42" s="510">
        <v>218788.00765707344</v>
      </c>
      <c r="E42" s="511">
        <v>3.9712511509058711E-2</v>
      </c>
      <c r="F42" s="514">
        <v>35825971.924348243</v>
      </c>
      <c r="G42" s="514">
        <v>797022.17377068102</v>
      </c>
      <c r="H42" s="511">
        <v>2.2753242088211327E-2</v>
      </c>
      <c r="I42" s="412"/>
      <c r="J42" s="520" t="s">
        <v>136</v>
      </c>
      <c r="K42" s="510">
        <v>5728084.6837730203</v>
      </c>
      <c r="L42" s="510">
        <v>218788.00765707344</v>
      </c>
      <c r="M42" s="511">
        <v>3.9712511509058711E-2</v>
      </c>
      <c r="N42" s="514">
        <v>35825971.924348243</v>
      </c>
      <c r="O42" s="514">
        <v>797022.17377068102</v>
      </c>
      <c r="P42" s="511">
        <v>2.2753242088211327E-2</v>
      </c>
    </row>
    <row r="43" spans="1:16">
      <c r="A43" s="549" t="s">
        <v>420</v>
      </c>
      <c r="B43" s="414" t="s">
        <v>137</v>
      </c>
      <c r="C43" s="510">
        <v>3319597.0009257477</v>
      </c>
      <c r="D43" s="510">
        <v>149482.28011806728</v>
      </c>
      <c r="E43" s="515">
        <v>4.7153586946526105E-2</v>
      </c>
      <c r="F43" s="518">
        <v>17374137.406846151</v>
      </c>
      <c r="G43" s="518">
        <v>718819.41924481839</v>
      </c>
      <c r="H43" s="515">
        <v>4.3158552708505896E-2</v>
      </c>
      <c r="I43" s="412"/>
      <c r="J43" s="519" t="s">
        <v>137</v>
      </c>
      <c r="K43" s="510">
        <v>3319597.0009257477</v>
      </c>
      <c r="L43" s="510">
        <v>149482.28011806728</v>
      </c>
      <c r="M43" s="515">
        <v>4.7153586946526105E-2</v>
      </c>
      <c r="N43" s="518">
        <v>17374137.406846151</v>
      </c>
      <c r="O43" s="518">
        <v>718819.41924481839</v>
      </c>
      <c r="P43" s="515">
        <v>4.3158552708505896E-2</v>
      </c>
    </row>
    <row r="44" spans="1:16">
      <c r="A44" s="549" t="s">
        <v>420</v>
      </c>
      <c r="B44" s="414" t="s">
        <v>138</v>
      </c>
      <c r="C44" s="510">
        <v>5363837.0463167941</v>
      </c>
      <c r="D44" s="510">
        <v>298882.41555220727</v>
      </c>
      <c r="E44" s="511">
        <v>5.9009889987324343E-2</v>
      </c>
      <c r="F44" s="514">
        <v>28594563.793989263</v>
      </c>
      <c r="G44" s="514">
        <v>1292009.6851871684</v>
      </c>
      <c r="H44" s="511">
        <v>4.732193479183093E-2</v>
      </c>
      <c r="I44" s="412"/>
      <c r="J44" s="520" t="s">
        <v>138</v>
      </c>
      <c r="K44" s="510">
        <v>5363837.0463167941</v>
      </c>
      <c r="L44" s="510">
        <v>298882.41555220727</v>
      </c>
      <c r="M44" s="511">
        <v>5.9009889987324343E-2</v>
      </c>
      <c r="N44" s="514">
        <v>28594563.793989263</v>
      </c>
      <c r="O44" s="514">
        <v>1292009.6851871684</v>
      </c>
      <c r="P44" s="511">
        <v>4.732193479183093E-2</v>
      </c>
    </row>
    <row r="45" spans="1:16">
      <c r="A45" s="549" t="s">
        <v>420</v>
      </c>
      <c r="B45" s="414" t="s">
        <v>139</v>
      </c>
      <c r="C45" s="510">
        <v>3323028.3516077762</v>
      </c>
      <c r="D45" s="510">
        <v>157609.60336978594</v>
      </c>
      <c r="E45" s="515">
        <v>4.9791075337984367E-2</v>
      </c>
      <c r="F45" s="518">
        <v>20630206.467204992</v>
      </c>
      <c r="G45" s="518">
        <v>479402.0903458707</v>
      </c>
      <c r="H45" s="515">
        <v>2.3790717302402519E-2</v>
      </c>
      <c r="I45" s="412"/>
      <c r="J45" s="519" t="s">
        <v>139</v>
      </c>
      <c r="K45" s="510">
        <v>3323028.3516077762</v>
      </c>
      <c r="L45" s="510">
        <v>157609.60336978594</v>
      </c>
      <c r="M45" s="515">
        <v>4.9791075337984367E-2</v>
      </c>
      <c r="N45" s="518">
        <v>20630206.467204992</v>
      </c>
      <c r="O45" s="518">
        <v>479402.0903458707</v>
      </c>
      <c r="P45" s="515">
        <v>2.3790717302402519E-2</v>
      </c>
    </row>
    <row r="46" spans="1:16">
      <c r="A46" s="549" t="s">
        <v>420</v>
      </c>
      <c r="B46" s="414" t="s">
        <v>140</v>
      </c>
      <c r="C46" s="510">
        <v>5004462.1251379214</v>
      </c>
      <c r="D46" s="510">
        <v>154846.24704175908</v>
      </c>
      <c r="E46" s="511">
        <v>3.1929590081791762E-2</v>
      </c>
      <c r="F46" s="514">
        <v>28958357.853069887</v>
      </c>
      <c r="G46" s="514">
        <v>535807.14372938126</v>
      </c>
      <c r="H46" s="511">
        <v>1.8851479911452806E-2</v>
      </c>
      <c r="I46" s="412"/>
      <c r="J46" s="520" t="s">
        <v>140</v>
      </c>
      <c r="K46" s="510">
        <v>5004462.1251379214</v>
      </c>
      <c r="L46" s="510">
        <v>154846.24704175908</v>
      </c>
      <c r="M46" s="511">
        <v>3.1929590081791762E-2</v>
      </c>
      <c r="N46" s="514">
        <v>28958357.853069887</v>
      </c>
      <c r="O46" s="514">
        <v>535807.14372938126</v>
      </c>
      <c r="P46" s="511">
        <v>1.8851479911452806E-2</v>
      </c>
    </row>
    <row r="47" spans="1:16">
      <c r="A47" s="549" t="s">
        <v>420</v>
      </c>
      <c r="B47" s="414" t="s">
        <v>141</v>
      </c>
      <c r="C47" s="510">
        <v>13342413.925450884</v>
      </c>
      <c r="D47" s="510">
        <v>488084.69277695008</v>
      </c>
      <c r="E47" s="515">
        <v>3.797045212878989E-2</v>
      </c>
      <c r="F47" s="518">
        <v>88315294.167325437</v>
      </c>
      <c r="G47" s="518">
        <v>2645188.8491578996</v>
      </c>
      <c r="H47" s="515">
        <v>3.0876451468502521E-2</v>
      </c>
      <c r="I47" s="412"/>
      <c r="J47" s="519" t="s">
        <v>141</v>
      </c>
      <c r="K47" s="510">
        <v>13342413.925450884</v>
      </c>
      <c r="L47" s="510">
        <v>488084.69277695008</v>
      </c>
      <c r="M47" s="515">
        <v>3.797045212878989E-2</v>
      </c>
      <c r="N47" s="518">
        <v>88315294.167325437</v>
      </c>
      <c r="O47" s="518">
        <v>2645188.8491578996</v>
      </c>
      <c r="P47" s="515">
        <v>3.0876451468502521E-2</v>
      </c>
    </row>
    <row r="48" spans="1:16">
      <c r="A48" s="549" t="s">
        <v>420</v>
      </c>
      <c r="B48" s="414" t="s">
        <v>142</v>
      </c>
      <c r="C48" s="510">
        <v>6340122.6878643297</v>
      </c>
      <c r="D48" s="510">
        <v>287188.01690025814</v>
      </c>
      <c r="E48" s="511">
        <v>4.7446079052843426E-2</v>
      </c>
      <c r="F48" s="514">
        <v>37284181.496540539</v>
      </c>
      <c r="G48" s="514">
        <v>1400201.6254426762</v>
      </c>
      <c r="H48" s="511">
        <v>3.9020243308364039E-2</v>
      </c>
      <c r="I48" s="412"/>
      <c r="J48" s="520" t="s">
        <v>142</v>
      </c>
      <c r="K48" s="510">
        <v>6340122.6878643297</v>
      </c>
      <c r="L48" s="510">
        <v>287188.01690025814</v>
      </c>
      <c r="M48" s="511">
        <v>4.7446079052843426E-2</v>
      </c>
      <c r="N48" s="514">
        <v>37284181.496540539</v>
      </c>
      <c r="O48" s="514">
        <v>1400201.6254426762</v>
      </c>
      <c r="P48" s="511">
        <v>3.9020243308364039E-2</v>
      </c>
    </row>
    <row r="49" spans="1:16">
      <c r="A49" s="549" t="s">
        <v>420</v>
      </c>
      <c r="B49" s="414" t="s">
        <v>143</v>
      </c>
      <c r="C49" s="510">
        <v>2979644.1700007729</v>
      </c>
      <c r="D49" s="510">
        <v>145968.33814674523</v>
      </c>
      <c r="E49" s="515">
        <v>5.1512010126874862E-2</v>
      </c>
      <c r="F49" s="518">
        <v>15550544.126981903</v>
      </c>
      <c r="G49" s="518">
        <v>477710.45568075217</v>
      </c>
      <c r="H49" s="515">
        <v>3.1693473576260477E-2</v>
      </c>
      <c r="I49" s="412"/>
      <c r="J49" s="519" t="s">
        <v>143</v>
      </c>
      <c r="K49" s="510">
        <v>2979644.1700007729</v>
      </c>
      <c r="L49" s="510">
        <v>145968.33814674523</v>
      </c>
      <c r="M49" s="515">
        <v>5.1512010126874862E-2</v>
      </c>
      <c r="N49" s="518">
        <v>15550544.126981903</v>
      </c>
      <c r="O49" s="518">
        <v>477710.45568075217</v>
      </c>
      <c r="P49" s="515">
        <v>3.1693473576260477E-2</v>
      </c>
    </row>
    <row r="50" spans="1:16">
      <c r="A50" s="549" t="s">
        <v>420</v>
      </c>
      <c r="B50" s="414" t="s">
        <v>144</v>
      </c>
      <c r="C50" s="510">
        <v>917713.19648691826</v>
      </c>
      <c r="D50" s="510">
        <v>52625.928436035523</v>
      </c>
      <c r="E50" s="511">
        <v>6.0833086301924591E-2</v>
      </c>
      <c r="F50" s="514">
        <v>5795295.8541767988</v>
      </c>
      <c r="G50" s="514">
        <v>186866.89263417199</v>
      </c>
      <c r="H50" s="511">
        <v>3.3318937248832212E-2</v>
      </c>
      <c r="I50" s="412"/>
      <c r="J50" s="520" t="s">
        <v>144</v>
      </c>
      <c r="K50" s="510">
        <v>917713.19648691826</v>
      </c>
      <c r="L50" s="510">
        <v>52625.928436035523</v>
      </c>
      <c r="M50" s="511">
        <v>6.0833086301924591E-2</v>
      </c>
      <c r="N50" s="514">
        <v>5795295.8541767988</v>
      </c>
      <c r="O50" s="514">
        <v>186866.89263417199</v>
      </c>
      <c r="P50" s="511">
        <v>3.3318937248832212E-2</v>
      </c>
    </row>
    <row r="51" spans="1:16">
      <c r="A51" s="549" t="s">
        <v>420</v>
      </c>
      <c r="B51" s="414" t="s">
        <v>145</v>
      </c>
      <c r="C51" s="510">
        <v>1590185.725767201</v>
      </c>
      <c r="D51" s="510">
        <v>28945.682087364141</v>
      </c>
      <c r="E51" s="515">
        <v>1.854018682427545E-2</v>
      </c>
      <c r="F51" s="518">
        <v>8255710.2124788091</v>
      </c>
      <c r="G51" s="518">
        <v>94563.328434354626</v>
      </c>
      <c r="H51" s="515">
        <v>1.1587014641193601E-2</v>
      </c>
      <c r="I51" s="412"/>
      <c r="J51" s="519" t="s">
        <v>145</v>
      </c>
      <c r="K51" s="510">
        <v>1590185.725767201</v>
      </c>
      <c r="L51" s="510">
        <v>28945.682087364141</v>
      </c>
      <c r="M51" s="515">
        <v>1.854018682427545E-2</v>
      </c>
      <c r="N51" s="518">
        <v>8255710.2124788091</v>
      </c>
      <c r="O51" s="518">
        <v>94563.328434354626</v>
      </c>
      <c r="P51" s="515">
        <v>1.1587014641193601E-2</v>
      </c>
    </row>
    <row r="52" spans="1:16">
      <c r="A52" s="549" t="s">
        <v>420</v>
      </c>
      <c r="B52" s="414" t="s">
        <v>501</v>
      </c>
      <c r="C52" s="510">
        <v>53384555.224080928</v>
      </c>
      <c r="D52" s="510">
        <v>1862415.6367711797</v>
      </c>
      <c r="E52" s="511">
        <v>3.6147870637536668E-2</v>
      </c>
      <c r="F52" s="514">
        <v>305959495.92791444</v>
      </c>
      <c r="G52" s="514">
        <v>4987767.6864712834</v>
      </c>
      <c r="H52" s="511">
        <v>1.6572213329186972E-2</v>
      </c>
      <c r="I52" s="412"/>
      <c r="J52" s="520" t="s">
        <v>530</v>
      </c>
      <c r="K52" s="510">
        <v>53384555.224080928</v>
      </c>
      <c r="L52" s="510">
        <v>1862415.6367711797</v>
      </c>
      <c r="M52" s="511">
        <v>3.6147870637536668E-2</v>
      </c>
      <c r="N52" s="514">
        <v>305959495.92791444</v>
      </c>
      <c r="O52" s="514">
        <v>4987767.6864712834</v>
      </c>
      <c r="P52" s="511">
        <v>1.6572213329186972E-2</v>
      </c>
    </row>
    <row r="53" spans="1:16">
      <c r="A53" s="549" t="s">
        <v>420</v>
      </c>
      <c r="B53" s="414" t="s">
        <v>146</v>
      </c>
      <c r="C53" s="510">
        <v>5633052.2476806743</v>
      </c>
      <c r="D53" s="510">
        <v>176471.68329628184</v>
      </c>
      <c r="E53" s="515">
        <v>3.2341075370192256E-2</v>
      </c>
      <c r="F53" s="518">
        <v>32623480.139308233</v>
      </c>
      <c r="G53" s="518">
        <v>413168.55530681461</v>
      </c>
      <c r="H53" s="515">
        <v>1.2827213863774974E-2</v>
      </c>
      <c r="I53" s="412"/>
      <c r="J53" s="519" t="s">
        <v>146</v>
      </c>
      <c r="K53" s="510">
        <v>5633052.2476806743</v>
      </c>
      <c r="L53" s="510">
        <v>176471.68329628184</v>
      </c>
      <c r="M53" s="515">
        <v>3.2341075370192256E-2</v>
      </c>
      <c r="N53" s="518">
        <v>32623480.139308233</v>
      </c>
      <c r="O53" s="518">
        <v>413168.55530681461</v>
      </c>
      <c r="P53" s="515">
        <v>1.2827213863774974E-2</v>
      </c>
    </row>
    <row r="54" spans="1:16">
      <c r="A54" s="549" t="s">
        <v>420</v>
      </c>
      <c r="B54" s="414" t="s">
        <v>147</v>
      </c>
      <c r="C54" s="510">
        <v>5014883.4739021119</v>
      </c>
      <c r="D54" s="510">
        <v>287772.85689347703</v>
      </c>
      <c r="E54" s="511">
        <v>6.0877115051642838E-2</v>
      </c>
      <c r="F54" s="514">
        <v>26479112.911091212</v>
      </c>
      <c r="G54" s="514">
        <v>1102642.9054578282</v>
      </c>
      <c r="H54" s="511">
        <v>4.3451390410606749E-2</v>
      </c>
      <c r="I54" s="412"/>
      <c r="J54" s="520" t="s">
        <v>147</v>
      </c>
      <c r="K54" s="510">
        <v>5014883.4739021119</v>
      </c>
      <c r="L54" s="510">
        <v>287772.85689347703</v>
      </c>
      <c r="M54" s="511">
        <v>6.0877115051642838E-2</v>
      </c>
      <c r="N54" s="514">
        <v>26479112.911091212</v>
      </c>
      <c r="O54" s="514">
        <v>1102642.9054578282</v>
      </c>
      <c r="P54" s="511">
        <v>4.3451390410606749E-2</v>
      </c>
    </row>
    <row r="55" spans="1:16">
      <c r="A55" s="549" t="s">
        <v>420</v>
      </c>
      <c r="B55" s="414" t="s">
        <v>148</v>
      </c>
      <c r="C55" s="510">
        <v>2280393.9818520099</v>
      </c>
      <c r="D55" s="510">
        <v>70720.510764895473</v>
      </c>
      <c r="E55" s="515">
        <v>3.2004959868619148E-2</v>
      </c>
      <c r="F55" s="518">
        <v>13660479.233682161</v>
      </c>
      <c r="G55" s="518">
        <v>43993.225965877995</v>
      </c>
      <c r="H55" s="515">
        <v>3.2308795338935178E-3</v>
      </c>
      <c r="I55" s="412"/>
      <c r="J55" s="519" t="s">
        <v>148</v>
      </c>
      <c r="K55" s="510">
        <v>2280393.9818520099</v>
      </c>
      <c r="L55" s="510">
        <v>70720.510764895473</v>
      </c>
      <c r="M55" s="515">
        <v>3.2004959868619148E-2</v>
      </c>
      <c r="N55" s="518">
        <v>13660479.233682161</v>
      </c>
      <c r="O55" s="518">
        <v>43993.225965877995</v>
      </c>
      <c r="P55" s="515">
        <v>3.2308795338935178E-3</v>
      </c>
    </row>
    <row r="56" spans="1:16">
      <c r="A56" s="549" t="s">
        <v>420</v>
      </c>
      <c r="B56" s="414" t="s">
        <v>149</v>
      </c>
      <c r="C56" s="510">
        <v>5814279.742859683</v>
      </c>
      <c r="D56" s="510">
        <v>82657.906635724939</v>
      </c>
      <c r="E56" s="511">
        <v>1.4421381765511013E-2</v>
      </c>
      <c r="F56" s="514">
        <v>38752632.50246527</v>
      </c>
      <c r="G56" s="514">
        <v>19587.346537537873</v>
      </c>
      <c r="H56" s="511">
        <v>5.057011773457273E-4</v>
      </c>
      <c r="I56" s="412"/>
      <c r="J56" s="520" t="s">
        <v>149</v>
      </c>
      <c r="K56" s="510">
        <v>5814279.742859683</v>
      </c>
      <c r="L56" s="510">
        <v>82657.906635724939</v>
      </c>
      <c r="M56" s="511">
        <v>1.4421381765511013E-2</v>
      </c>
      <c r="N56" s="514">
        <v>38752632.50246527</v>
      </c>
      <c r="O56" s="514">
        <v>19587.346537537873</v>
      </c>
      <c r="P56" s="511">
        <v>5.057011773457273E-4</v>
      </c>
    </row>
    <row r="57" spans="1:16">
      <c r="A57" s="549" t="s">
        <v>420</v>
      </c>
      <c r="B57" s="414" t="s">
        <v>150</v>
      </c>
      <c r="C57" s="510">
        <v>2629002.5723624639</v>
      </c>
      <c r="D57" s="510">
        <v>175138.74219965283</v>
      </c>
      <c r="E57" s="515">
        <v>7.1372640994521924E-2</v>
      </c>
      <c r="F57" s="518">
        <v>12877119.776290927</v>
      </c>
      <c r="G57" s="518">
        <v>824510.37752567232</v>
      </c>
      <c r="H57" s="515">
        <v>6.8409283852685077E-2</v>
      </c>
      <c r="I57" s="412"/>
      <c r="J57" s="519" t="s">
        <v>150</v>
      </c>
      <c r="K57" s="510">
        <v>2629002.5723624639</v>
      </c>
      <c r="L57" s="510">
        <v>175138.74219965283</v>
      </c>
      <c r="M57" s="515">
        <v>7.1372640994521924E-2</v>
      </c>
      <c r="N57" s="518">
        <v>12877119.776290927</v>
      </c>
      <c r="O57" s="518">
        <v>824510.37752567232</v>
      </c>
      <c r="P57" s="515">
        <v>6.8409283852685077E-2</v>
      </c>
    </row>
    <row r="58" spans="1:16">
      <c r="A58" s="549" t="s">
        <v>420</v>
      </c>
      <c r="B58" s="414" t="s">
        <v>151</v>
      </c>
      <c r="C58" s="510">
        <v>5189110.6284605702</v>
      </c>
      <c r="D58" s="510">
        <v>190828.78417535312</v>
      </c>
      <c r="E58" s="511">
        <v>3.8178876285965571E-2</v>
      </c>
      <c r="F58" s="514">
        <v>30227183.111591615</v>
      </c>
      <c r="G58" s="514">
        <v>467730.05138299242</v>
      </c>
      <c r="H58" s="511">
        <v>1.571702445057347E-2</v>
      </c>
      <c r="I58" s="412"/>
      <c r="J58" s="520" t="s">
        <v>151</v>
      </c>
      <c r="K58" s="510">
        <v>5189110.6284605702</v>
      </c>
      <c r="L58" s="510">
        <v>190828.78417535312</v>
      </c>
      <c r="M58" s="511">
        <v>3.8178876285965571E-2</v>
      </c>
      <c r="N58" s="514">
        <v>30227183.111591615</v>
      </c>
      <c r="O58" s="514">
        <v>467730.05138299242</v>
      </c>
      <c r="P58" s="511">
        <v>1.571702445057347E-2</v>
      </c>
    </row>
    <row r="59" spans="1:16">
      <c r="A59" s="549" t="s">
        <v>420</v>
      </c>
      <c r="B59" s="414" t="s">
        <v>152</v>
      </c>
      <c r="C59" s="510">
        <v>6963876.4915163741</v>
      </c>
      <c r="D59" s="510">
        <v>229715.16959318612</v>
      </c>
      <c r="E59" s="515">
        <v>3.4111919600937401E-2</v>
      </c>
      <c r="F59" s="518">
        <v>37851262.646448031</v>
      </c>
      <c r="G59" s="518">
        <v>557102.6740257442</v>
      </c>
      <c r="H59" s="515">
        <v>1.4938067365981749E-2</v>
      </c>
      <c r="I59" s="412"/>
      <c r="J59" s="519" t="s">
        <v>152</v>
      </c>
      <c r="K59" s="510">
        <v>6963876.4915163741</v>
      </c>
      <c r="L59" s="510">
        <v>229715.16959318612</v>
      </c>
      <c r="M59" s="515">
        <v>3.4111919600937401E-2</v>
      </c>
      <c r="N59" s="518">
        <v>37851262.646448031</v>
      </c>
      <c r="O59" s="518">
        <v>557102.6740257442</v>
      </c>
      <c r="P59" s="515">
        <v>1.4938067365981749E-2</v>
      </c>
    </row>
    <row r="60" spans="1:16">
      <c r="A60" s="549" t="s">
        <v>420</v>
      </c>
      <c r="B60" s="414" t="s">
        <v>153</v>
      </c>
      <c r="C60" s="510">
        <v>5217965.0678179916</v>
      </c>
      <c r="D60" s="510">
        <v>132332.3797123991</v>
      </c>
      <c r="E60" s="511">
        <v>2.6020829231710233E-2</v>
      </c>
      <c r="F60" s="514">
        <v>31886106.120969113</v>
      </c>
      <c r="G60" s="514">
        <v>156488.57943253964</v>
      </c>
      <c r="H60" s="511">
        <v>4.9319402992388343E-3</v>
      </c>
      <c r="I60" s="412"/>
      <c r="J60" s="520" t="s">
        <v>153</v>
      </c>
      <c r="K60" s="510">
        <v>5217965.0678179916</v>
      </c>
      <c r="L60" s="510">
        <v>132332.3797123991</v>
      </c>
      <c r="M60" s="511">
        <v>2.6020829231710233E-2</v>
      </c>
      <c r="N60" s="514">
        <v>31886106.120969113</v>
      </c>
      <c r="O60" s="514">
        <v>156488.57943253964</v>
      </c>
      <c r="P60" s="511">
        <v>4.9319402992388343E-3</v>
      </c>
    </row>
    <row r="61" spans="1:16">
      <c r="A61" s="549" t="s">
        <v>420</v>
      </c>
      <c r="B61" s="414" t="s">
        <v>502</v>
      </c>
      <c r="C61" s="510">
        <v>27182832.958946742</v>
      </c>
      <c r="D61" s="510">
        <v>-386226.85405375808</v>
      </c>
      <c r="E61" s="515">
        <v>-1.4009431466778874E-2</v>
      </c>
      <c r="F61" s="518">
        <v>175074916.6124987</v>
      </c>
      <c r="G61" s="518">
        <v>-5932375.3458511233</v>
      </c>
      <c r="H61" s="515">
        <v>-3.2774234019346447E-2</v>
      </c>
      <c r="I61" s="412"/>
      <c r="J61" s="519" t="s">
        <v>531</v>
      </c>
      <c r="K61" s="510">
        <v>27182832.958946742</v>
      </c>
      <c r="L61" s="510">
        <v>-386226.85405375808</v>
      </c>
      <c r="M61" s="515">
        <v>-1.4009431466778874E-2</v>
      </c>
      <c r="N61" s="518">
        <v>175074916.6124987</v>
      </c>
      <c r="O61" s="518">
        <v>-5932375.3458511233</v>
      </c>
      <c r="P61" s="515">
        <v>-3.2774234019346447E-2</v>
      </c>
    </row>
    <row r="62" spans="1:16">
      <c r="A62" s="549" t="s">
        <v>420</v>
      </c>
      <c r="B62" s="414" t="s">
        <v>154</v>
      </c>
      <c r="C62" s="510">
        <v>12732047.087301407</v>
      </c>
      <c r="D62" s="510">
        <v>-35152.754157783464</v>
      </c>
      <c r="E62" s="511">
        <v>-2.7533644490807768E-3</v>
      </c>
      <c r="F62" s="514">
        <v>76800325.892725036</v>
      </c>
      <c r="G62" s="514">
        <v>-2326970.2686217576</v>
      </c>
      <c r="H62" s="511">
        <v>-2.9407933564125355E-2</v>
      </c>
      <c r="I62" s="412"/>
      <c r="J62" s="520" t="s">
        <v>154</v>
      </c>
      <c r="K62" s="510">
        <v>12732047.087301407</v>
      </c>
      <c r="L62" s="510">
        <v>-35152.754157783464</v>
      </c>
      <c r="M62" s="511">
        <v>-2.7533644490807768E-3</v>
      </c>
      <c r="N62" s="514">
        <v>76800325.892725036</v>
      </c>
      <c r="O62" s="514">
        <v>-2326970.2686217576</v>
      </c>
      <c r="P62" s="511">
        <v>-2.9407933564125355E-2</v>
      </c>
    </row>
    <row r="63" spans="1:16">
      <c r="A63" s="549" t="s">
        <v>420</v>
      </c>
      <c r="B63" s="414" t="s">
        <v>155</v>
      </c>
      <c r="C63" s="510">
        <v>2240796.3220830825</v>
      </c>
      <c r="D63" s="510">
        <v>-92761.360025148373</v>
      </c>
      <c r="E63" s="515">
        <v>-3.9751046539952671E-2</v>
      </c>
      <c r="F63" s="518">
        <v>15053198.008851066</v>
      </c>
      <c r="G63" s="518">
        <v>-696732.77575156465</v>
      </c>
      <c r="H63" s="515">
        <v>-4.4237196041058233E-2</v>
      </c>
      <c r="I63" s="412"/>
      <c r="J63" s="519" t="s">
        <v>155</v>
      </c>
      <c r="K63" s="510">
        <v>2240796.3220830825</v>
      </c>
      <c r="L63" s="510">
        <v>-92761.360025148373</v>
      </c>
      <c r="M63" s="515">
        <v>-3.9751046539952671E-2</v>
      </c>
      <c r="N63" s="518">
        <v>15053198.008851066</v>
      </c>
      <c r="O63" s="518">
        <v>-696732.77575156465</v>
      </c>
      <c r="P63" s="515">
        <v>-4.4237196041058233E-2</v>
      </c>
    </row>
    <row r="64" spans="1:16">
      <c r="A64" s="549" t="s">
        <v>420</v>
      </c>
      <c r="B64" s="414" t="s">
        <v>156</v>
      </c>
      <c r="C64" s="510">
        <v>2545705.6167784217</v>
      </c>
      <c r="D64" s="510">
        <v>24870.945983488578</v>
      </c>
      <c r="E64" s="511">
        <v>9.8661551555245964E-3</v>
      </c>
      <c r="F64" s="514">
        <v>16462471.278632311</v>
      </c>
      <c r="G64" s="514">
        <v>-359186.89227050729</v>
      </c>
      <c r="H64" s="511">
        <v>-2.1352644823790859E-2</v>
      </c>
      <c r="I64" s="412"/>
      <c r="J64" s="520" t="s">
        <v>156</v>
      </c>
      <c r="K64" s="510">
        <v>2545705.6167784217</v>
      </c>
      <c r="L64" s="510">
        <v>24870.945983488578</v>
      </c>
      <c r="M64" s="511">
        <v>9.8661551555245964E-3</v>
      </c>
      <c r="N64" s="514">
        <v>16462471.278632311</v>
      </c>
      <c r="O64" s="514">
        <v>-359186.89227050729</v>
      </c>
      <c r="P64" s="511">
        <v>-2.1352644823790859E-2</v>
      </c>
    </row>
    <row r="65" spans="1:16">
      <c r="A65" s="549" t="s">
        <v>420</v>
      </c>
      <c r="B65" s="414" t="s">
        <v>157</v>
      </c>
      <c r="C65" s="510">
        <v>3214072.1903693886</v>
      </c>
      <c r="D65" s="510">
        <v>-148278.8815942402</v>
      </c>
      <c r="E65" s="515">
        <v>-4.4099761869198457E-2</v>
      </c>
      <c r="F65" s="518">
        <v>25450070.410225917</v>
      </c>
      <c r="G65" s="518">
        <v>-1190207.5391501896</v>
      </c>
      <c r="H65" s="515">
        <v>-4.4676994039323202E-2</v>
      </c>
      <c r="I65" s="412"/>
      <c r="J65" s="519" t="s">
        <v>157</v>
      </c>
      <c r="K65" s="510">
        <v>3214072.1903693886</v>
      </c>
      <c r="L65" s="510">
        <v>-148278.8815942402</v>
      </c>
      <c r="M65" s="515">
        <v>-4.4099761869198457E-2</v>
      </c>
      <c r="N65" s="518">
        <v>25450070.410225917</v>
      </c>
      <c r="O65" s="518">
        <v>-1190207.5391501896</v>
      </c>
      <c r="P65" s="515">
        <v>-4.4676994039323202E-2</v>
      </c>
    </row>
    <row r="66" spans="1:16">
      <c r="A66" s="549" t="s">
        <v>420</v>
      </c>
      <c r="B66" s="414" t="s">
        <v>503</v>
      </c>
      <c r="C66" s="510">
        <v>40649924.836446494</v>
      </c>
      <c r="D66" s="510">
        <v>651319.07054985315</v>
      </c>
      <c r="E66" s="511">
        <v>1.6283544340567408E-2</v>
      </c>
      <c r="F66" s="514">
        <v>232537497.76208729</v>
      </c>
      <c r="G66" s="514">
        <v>4121057.3937684596</v>
      </c>
      <c r="H66" s="511">
        <v>1.80418598027502E-2</v>
      </c>
      <c r="I66" s="412"/>
      <c r="J66" s="520" t="s">
        <v>532</v>
      </c>
      <c r="K66" s="510">
        <v>40649924.836446494</v>
      </c>
      <c r="L66" s="510">
        <v>651319.07054985315</v>
      </c>
      <c r="M66" s="511">
        <v>1.6283544340567408E-2</v>
      </c>
      <c r="N66" s="514">
        <v>232537497.76208729</v>
      </c>
      <c r="O66" s="514">
        <v>4121057.3937684596</v>
      </c>
      <c r="P66" s="511">
        <v>1.80418598027502E-2</v>
      </c>
    </row>
    <row r="67" spans="1:16">
      <c r="A67" s="549" t="s">
        <v>420</v>
      </c>
      <c r="B67" s="414" t="s">
        <v>158</v>
      </c>
      <c r="C67" s="510">
        <v>754748.30865419772</v>
      </c>
      <c r="D67" s="510">
        <v>51472.451553401537</v>
      </c>
      <c r="E67" s="515">
        <v>7.3189561441214537E-2</v>
      </c>
      <c r="F67" s="518">
        <v>4377140.3439208781</v>
      </c>
      <c r="G67" s="518">
        <v>279067.71030977229</v>
      </c>
      <c r="H67" s="515">
        <v>6.8097307017193034E-2</v>
      </c>
      <c r="I67" s="412"/>
      <c r="J67" s="519" t="s">
        <v>158</v>
      </c>
      <c r="K67" s="510">
        <v>754748.30865419772</v>
      </c>
      <c r="L67" s="510">
        <v>51472.451553401537</v>
      </c>
      <c r="M67" s="515">
        <v>7.3189561441214537E-2</v>
      </c>
      <c r="N67" s="518">
        <v>4377140.3439208781</v>
      </c>
      <c r="O67" s="518">
        <v>279067.71030977229</v>
      </c>
      <c r="P67" s="515">
        <v>6.8097307017193034E-2</v>
      </c>
    </row>
    <row r="68" spans="1:16">
      <c r="A68" s="549" t="s">
        <v>420</v>
      </c>
      <c r="B68" s="414" t="s">
        <v>159</v>
      </c>
      <c r="C68" s="510">
        <v>5309438.5379875405</v>
      </c>
      <c r="D68" s="510">
        <v>27976.159957828</v>
      </c>
      <c r="E68" s="511">
        <v>5.2970480437777362E-3</v>
      </c>
      <c r="F68" s="514">
        <v>30593469.472874697</v>
      </c>
      <c r="G68" s="514">
        <v>60547.176527380943</v>
      </c>
      <c r="H68" s="511">
        <v>1.9830128259496556E-3</v>
      </c>
      <c r="I68" s="412"/>
      <c r="J68" s="520" t="s">
        <v>159</v>
      </c>
      <c r="K68" s="510">
        <v>5309438.5379875405</v>
      </c>
      <c r="L68" s="510">
        <v>27976.159957828</v>
      </c>
      <c r="M68" s="511">
        <v>5.2970480437777362E-3</v>
      </c>
      <c r="N68" s="514">
        <v>30593469.472874697</v>
      </c>
      <c r="O68" s="514">
        <v>60547.176527380943</v>
      </c>
      <c r="P68" s="511">
        <v>1.9830128259496556E-3</v>
      </c>
    </row>
    <row r="69" spans="1:16">
      <c r="A69" s="549" t="s">
        <v>420</v>
      </c>
      <c r="B69" s="414" t="s">
        <v>160</v>
      </c>
      <c r="C69" s="510">
        <v>2097487.5482037701</v>
      </c>
      <c r="D69" s="510">
        <v>14918.55614670529</v>
      </c>
      <c r="E69" s="515">
        <v>7.1635351355008097E-3</v>
      </c>
      <c r="F69" s="518">
        <v>11607843.095636545</v>
      </c>
      <c r="G69" s="518">
        <v>-43075.683714950457</v>
      </c>
      <c r="H69" s="515">
        <v>-3.6971920009683653E-3</v>
      </c>
      <c r="I69" s="412"/>
      <c r="J69" s="519" t="s">
        <v>160</v>
      </c>
      <c r="K69" s="510">
        <v>2097487.5482037701</v>
      </c>
      <c r="L69" s="510">
        <v>14918.55614670529</v>
      </c>
      <c r="M69" s="515">
        <v>7.1635351355008097E-3</v>
      </c>
      <c r="N69" s="518">
        <v>11607843.095636545</v>
      </c>
      <c r="O69" s="518">
        <v>-43075.683714950457</v>
      </c>
      <c r="P69" s="515">
        <v>-3.6971920009683653E-3</v>
      </c>
    </row>
    <row r="70" spans="1:16">
      <c r="A70" s="549" t="s">
        <v>420</v>
      </c>
      <c r="B70" s="414" t="s">
        <v>161</v>
      </c>
      <c r="C70" s="510">
        <v>6279988.1132116867</v>
      </c>
      <c r="D70" s="510">
        <v>15677.507711265236</v>
      </c>
      <c r="E70" s="511">
        <v>2.5026708761055833E-3</v>
      </c>
      <c r="F70" s="514">
        <v>35070343.788588703</v>
      </c>
      <c r="G70" s="514">
        <v>511691.58942827582</v>
      </c>
      <c r="H70" s="511">
        <v>1.4806468333296486E-2</v>
      </c>
      <c r="I70" s="412"/>
      <c r="J70" s="520" t="s">
        <v>161</v>
      </c>
      <c r="K70" s="510">
        <v>6279988.1132116867</v>
      </c>
      <c r="L70" s="510">
        <v>15677.507711265236</v>
      </c>
      <c r="M70" s="511">
        <v>2.5026708761055833E-3</v>
      </c>
      <c r="N70" s="514">
        <v>35070343.788588703</v>
      </c>
      <c r="O70" s="514">
        <v>511691.58942827582</v>
      </c>
      <c r="P70" s="511">
        <v>1.4806468333296486E-2</v>
      </c>
    </row>
    <row r="71" spans="1:16">
      <c r="A71" s="549" t="s">
        <v>420</v>
      </c>
      <c r="B71" s="414" t="s">
        <v>162</v>
      </c>
      <c r="C71" s="510">
        <v>3472889.7073409739</v>
      </c>
      <c r="D71" s="510">
        <v>168551.8965226165</v>
      </c>
      <c r="E71" s="515">
        <v>5.1009281185107606E-2</v>
      </c>
      <c r="F71" s="518">
        <v>22351321.218544587</v>
      </c>
      <c r="G71" s="518">
        <v>1557102.4892671183</v>
      </c>
      <c r="H71" s="515">
        <v>7.4881509593566847E-2</v>
      </c>
      <c r="I71" s="412"/>
      <c r="J71" s="519" t="s">
        <v>162</v>
      </c>
      <c r="K71" s="510">
        <v>3472889.7073409739</v>
      </c>
      <c r="L71" s="510">
        <v>168551.8965226165</v>
      </c>
      <c r="M71" s="515">
        <v>5.1009281185107606E-2</v>
      </c>
      <c r="N71" s="518">
        <v>22351321.218544587</v>
      </c>
      <c r="O71" s="518">
        <v>1557102.4892671183</v>
      </c>
      <c r="P71" s="515">
        <v>7.4881509593566847E-2</v>
      </c>
    </row>
    <row r="72" spans="1:16">
      <c r="A72" s="549" t="s">
        <v>420</v>
      </c>
      <c r="B72" s="414" t="s">
        <v>163</v>
      </c>
      <c r="C72" s="510">
        <v>2608324.0178511669</v>
      </c>
      <c r="D72" s="510">
        <v>86832.902367644478</v>
      </c>
      <c r="E72" s="511">
        <v>3.4437124062994512E-2</v>
      </c>
      <c r="F72" s="514">
        <v>13515378.088223135</v>
      </c>
      <c r="G72" s="514">
        <v>389164.95808805898</v>
      </c>
      <c r="H72" s="511">
        <v>2.9647923146594091E-2</v>
      </c>
      <c r="I72" s="412"/>
      <c r="J72" s="520" t="s">
        <v>163</v>
      </c>
      <c r="K72" s="510">
        <v>2608324.0178511669</v>
      </c>
      <c r="L72" s="510">
        <v>86832.902367644478</v>
      </c>
      <c r="M72" s="511">
        <v>3.4437124062994512E-2</v>
      </c>
      <c r="N72" s="514">
        <v>13515378.088223135</v>
      </c>
      <c r="O72" s="514">
        <v>389164.95808805898</v>
      </c>
      <c r="P72" s="511">
        <v>2.9647923146594091E-2</v>
      </c>
    </row>
    <row r="73" spans="1:16">
      <c r="A73" s="549" t="s">
        <v>420</v>
      </c>
      <c r="B73" s="414" t="s">
        <v>164</v>
      </c>
      <c r="C73" s="510">
        <v>3138395.2611600305</v>
      </c>
      <c r="D73" s="510">
        <v>19416.317358016036</v>
      </c>
      <c r="E73" s="515">
        <v>6.2252159145222297E-3</v>
      </c>
      <c r="F73" s="518">
        <v>20923879.128345992</v>
      </c>
      <c r="G73" s="518">
        <v>153075.52742777392</v>
      </c>
      <c r="H73" s="515">
        <v>7.3697450695170445E-3</v>
      </c>
      <c r="I73" s="412"/>
      <c r="J73" s="519" t="s">
        <v>164</v>
      </c>
      <c r="K73" s="510">
        <v>3138395.2611600305</v>
      </c>
      <c r="L73" s="510">
        <v>19416.317358016036</v>
      </c>
      <c r="M73" s="515">
        <v>6.2252159145222297E-3</v>
      </c>
      <c r="N73" s="518">
        <v>20923879.128345992</v>
      </c>
      <c r="O73" s="518">
        <v>153075.52742777392</v>
      </c>
      <c r="P73" s="515">
        <v>7.3697450695170445E-3</v>
      </c>
    </row>
    <row r="74" spans="1:16">
      <c r="A74" s="549" t="s">
        <v>420</v>
      </c>
      <c r="B74" s="414" t="s">
        <v>165</v>
      </c>
      <c r="C74" s="510">
        <v>761804.25566540239</v>
      </c>
      <c r="D74" s="510">
        <v>28045.476546928985</v>
      </c>
      <c r="E74" s="511">
        <v>3.8221657232670375E-2</v>
      </c>
      <c r="F74" s="514">
        <v>4443232.3595330492</v>
      </c>
      <c r="G74" s="514">
        <v>113820.94327755831</v>
      </c>
      <c r="H74" s="511">
        <v>2.6290165644733778E-2</v>
      </c>
      <c r="I74" s="412"/>
      <c r="J74" s="520" t="s">
        <v>165</v>
      </c>
      <c r="K74" s="510">
        <v>761804.25566540239</v>
      </c>
      <c r="L74" s="510">
        <v>28045.476546928985</v>
      </c>
      <c r="M74" s="511">
        <v>3.8221657232670375E-2</v>
      </c>
      <c r="N74" s="514">
        <v>4443232.3595330492</v>
      </c>
      <c r="O74" s="514">
        <v>113820.94327755831</v>
      </c>
      <c r="P74" s="511">
        <v>2.6290165644733778E-2</v>
      </c>
    </row>
    <row r="75" spans="1:16">
      <c r="A75" s="549" t="s">
        <v>420</v>
      </c>
      <c r="B75" s="414" t="s">
        <v>166</v>
      </c>
      <c r="C75" s="510">
        <v>4709182.9176334729</v>
      </c>
      <c r="D75" s="510">
        <v>3537.595941090025</v>
      </c>
      <c r="E75" s="515">
        <v>7.5177700384306283E-4</v>
      </c>
      <c r="F75" s="518">
        <v>22886165.889269691</v>
      </c>
      <c r="G75" s="518">
        <v>-602633.93882861733</v>
      </c>
      <c r="H75" s="515">
        <v>-2.5656225232407185E-2</v>
      </c>
      <c r="I75" s="412"/>
      <c r="J75" s="519" t="s">
        <v>166</v>
      </c>
      <c r="K75" s="510">
        <v>4709182.9176334729</v>
      </c>
      <c r="L75" s="510">
        <v>3537.595941090025</v>
      </c>
      <c r="M75" s="515">
        <v>7.5177700384306283E-4</v>
      </c>
      <c r="N75" s="518">
        <v>22886165.889269691</v>
      </c>
      <c r="O75" s="518">
        <v>-602633.93882861733</v>
      </c>
      <c r="P75" s="515">
        <v>-2.5656225232407185E-2</v>
      </c>
    </row>
    <row r="76" spans="1:16">
      <c r="A76" s="549" t="s">
        <v>421</v>
      </c>
      <c r="B76" s="414" t="s">
        <v>496</v>
      </c>
      <c r="C76" s="510">
        <v>722219349.98699343</v>
      </c>
      <c r="D76" s="510">
        <v>5183622.6668968201</v>
      </c>
      <c r="E76" s="511">
        <v>7.2292390314642792E-3</v>
      </c>
      <c r="F76" s="514">
        <v>3825367778.5589018</v>
      </c>
      <c r="G76" s="514">
        <v>112544261.65590906</v>
      </c>
      <c r="H76" s="511">
        <v>3.0312311140979441E-2</v>
      </c>
      <c r="I76" s="412"/>
      <c r="J76" s="520" t="s">
        <v>525</v>
      </c>
      <c r="K76" s="510">
        <v>722219349.98699343</v>
      </c>
      <c r="L76" s="510">
        <v>5183622.6668968201</v>
      </c>
      <c r="M76" s="511">
        <v>7.2292390314642792E-3</v>
      </c>
      <c r="N76" s="514">
        <v>3825367778.5589018</v>
      </c>
      <c r="O76" s="514">
        <v>112544261.65590906</v>
      </c>
      <c r="P76" s="511">
        <v>3.0312311140979441E-2</v>
      </c>
    </row>
    <row r="77" spans="1:16">
      <c r="A77" s="549" t="s">
        <v>421</v>
      </c>
      <c r="B77" s="414" t="s">
        <v>105</v>
      </c>
      <c r="C77" s="510">
        <v>101361347.28522815</v>
      </c>
      <c r="D77" s="510">
        <v>109507.0998532325</v>
      </c>
      <c r="E77" s="515">
        <v>1.0815319470020852E-3</v>
      </c>
      <c r="F77" s="518">
        <v>592145467.31223333</v>
      </c>
      <c r="G77" s="518">
        <v>9307845.5606199503</v>
      </c>
      <c r="H77" s="515">
        <v>1.5969877738240195E-2</v>
      </c>
      <c r="I77" s="412"/>
      <c r="J77" s="519" t="s">
        <v>105</v>
      </c>
      <c r="K77" s="510">
        <v>101361347.28522815</v>
      </c>
      <c r="L77" s="510">
        <v>109507.0998532325</v>
      </c>
      <c r="M77" s="515">
        <v>1.0815319470020852E-3</v>
      </c>
      <c r="N77" s="518">
        <v>592145467.31223333</v>
      </c>
      <c r="O77" s="518">
        <v>9307845.5606199503</v>
      </c>
      <c r="P77" s="515">
        <v>1.5969877738240195E-2</v>
      </c>
    </row>
    <row r="78" spans="1:16">
      <c r="A78" s="549" t="s">
        <v>421</v>
      </c>
      <c r="B78" s="414" t="s">
        <v>187</v>
      </c>
      <c r="C78" s="510">
        <v>53011853.55411464</v>
      </c>
      <c r="D78" s="510">
        <v>-238723.30190407485</v>
      </c>
      <c r="E78" s="511">
        <v>-4.4830181379921117E-3</v>
      </c>
      <c r="F78" s="514">
        <v>278442425.98888057</v>
      </c>
      <c r="G78" s="514">
        <v>5764772.0633565784</v>
      </c>
      <c r="H78" s="511">
        <v>2.114134392886885E-2</v>
      </c>
      <c r="I78" s="412"/>
      <c r="J78" s="520" t="s">
        <v>187</v>
      </c>
      <c r="K78" s="510">
        <v>53011853.55411464</v>
      </c>
      <c r="L78" s="510">
        <v>-238723.30190407485</v>
      </c>
      <c r="M78" s="511">
        <v>-4.4830181379921117E-3</v>
      </c>
      <c r="N78" s="514">
        <v>278442425.98888057</v>
      </c>
      <c r="O78" s="514">
        <v>5764772.0633565784</v>
      </c>
      <c r="P78" s="511">
        <v>2.114134392886885E-2</v>
      </c>
    </row>
    <row r="79" spans="1:16">
      <c r="A79" s="549" t="s">
        <v>421</v>
      </c>
      <c r="B79" s="414" t="s">
        <v>106</v>
      </c>
      <c r="C79" s="510">
        <v>28237659.770301387</v>
      </c>
      <c r="D79" s="510">
        <v>398620.54418153316</v>
      </c>
      <c r="E79" s="515">
        <v>1.4318760821585006E-2</v>
      </c>
      <c r="F79" s="518">
        <v>153556037.35376349</v>
      </c>
      <c r="G79" s="518">
        <v>6674481.4880968034</v>
      </c>
      <c r="H79" s="515">
        <v>4.5441249915687695E-2</v>
      </c>
      <c r="I79" s="412"/>
      <c r="J79" s="519" t="s">
        <v>106</v>
      </c>
      <c r="K79" s="510">
        <v>28237659.770301387</v>
      </c>
      <c r="L79" s="510">
        <v>398620.54418153316</v>
      </c>
      <c r="M79" s="515">
        <v>1.4318760821585006E-2</v>
      </c>
      <c r="N79" s="518">
        <v>153556037.35376349</v>
      </c>
      <c r="O79" s="518">
        <v>6674481.4880968034</v>
      </c>
      <c r="P79" s="515">
        <v>4.5441249915687695E-2</v>
      </c>
    </row>
    <row r="80" spans="1:16">
      <c r="A80" s="549" t="s">
        <v>421</v>
      </c>
      <c r="B80" s="414" t="s">
        <v>188</v>
      </c>
      <c r="C80" s="510">
        <v>35501701.699634358</v>
      </c>
      <c r="D80" s="510">
        <v>294333.61379277706</v>
      </c>
      <c r="E80" s="511">
        <v>8.3600004713542172E-3</v>
      </c>
      <c r="F80" s="514">
        <v>187171375.0444968</v>
      </c>
      <c r="G80" s="514">
        <v>6605990.1973330379</v>
      </c>
      <c r="H80" s="511">
        <v>3.6585030973265202E-2</v>
      </c>
      <c r="I80" s="412"/>
      <c r="J80" s="520" t="s">
        <v>188</v>
      </c>
      <c r="K80" s="510">
        <v>35501701.699634358</v>
      </c>
      <c r="L80" s="510">
        <v>294333.61379277706</v>
      </c>
      <c r="M80" s="511">
        <v>8.3600004713542172E-3</v>
      </c>
      <c r="N80" s="514">
        <v>187171375.0444968</v>
      </c>
      <c r="O80" s="514">
        <v>6605990.1973330379</v>
      </c>
      <c r="P80" s="511">
        <v>3.6585030973265202E-2</v>
      </c>
    </row>
    <row r="81" spans="1:16">
      <c r="A81" s="549" t="s">
        <v>421</v>
      </c>
      <c r="B81" s="414" t="s">
        <v>107</v>
      </c>
      <c r="C81" s="510">
        <v>67831820.078999713</v>
      </c>
      <c r="D81" s="510">
        <v>465956.81797775626</v>
      </c>
      <c r="E81" s="515">
        <v>6.9168091288657162E-3</v>
      </c>
      <c r="F81" s="518">
        <v>379805255.09021729</v>
      </c>
      <c r="G81" s="518">
        <v>11695009.556578219</v>
      </c>
      <c r="H81" s="515">
        <v>3.1770399488947373E-2</v>
      </c>
      <c r="I81" s="412"/>
      <c r="J81" s="519" t="s">
        <v>107</v>
      </c>
      <c r="K81" s="510">
        <v>67831820.078999713</v>
      </c>
      <c r="L81" s="510">
        <v>465956.81797775626</v>
      </c>
      <c r="M81" s="515">
        <v>6.9168091288657162E-3</v>
      </c>
      <c r="N81" s="518">
        <v>379805255.09021729</v>
      </c>
      <c r="O81" s="518">
        <v>11695009.556578219</v>
      </c>
      <c r="P81" s="515">
        <v>3.1770399488947373E-2</v>
      </c>
    </row>
    <row r="82" spans="1:16">
      <c r="A82" s="549" t="s">
        <v>421</v>
      </c>
      <c r="B82" s="414" t="s">
        <v>108</v>
      </c>
      <c r="C82" s="510">
        <v>34264008.164805345</v>
      </c>
      <c r="D82" s="510">
        <v>116737.85545728356</v>
      </c>
      <c r="E82" s="511">
        <v>3.4186584871858917E-3</v>
      </c>
      <c r="F82" s="514">
        <v>179025850.1974991</v>
      </c>
      <c r="G82" s="514">
        <v>5816296.7230910361</v>
      </c>
      <c r="H82" s="511">
        <v>3.3579537654950434E-2</v>
      </c>
      <c r="I82" s="412"/>
      <c r="J82" s="520" t="s">
        <v>108</v>
      </c>
      <c r="K82" s="510">
        <v>34264008.164805345</v>
      </c>
      <c r="L82" s="510">
        <v>116737.85545728356</v>
      </c>
      <c r="M82" s="511">
        <v>3.4186584871858917E-3</v>
      </c>
      <c r="N82" s="514">
        <v>179025850.1974991</v>
      </c>
      <c r="O82" s="514">
        <v>5816296.7230910361</v>
      </c>
      <c r="P82" s="511">
        <v>3.3579537654950434E-2</v>
      </c>
    </row>
    <row r="83" spans="1:16">
      <c r="A83" s="549" t="s">
        <v>421</v>
      </c>
      <c r="B83" s="414" t="s">
        <v>109</v>
      </c>
      <c r="C83" s="510">
        <v>13872255.989392126</v>
      </c>
      <c r="D83" s="510">
        <v>349700.74474866129</v>
      </c>
      <c r="E83" s="515">
        <v>2.5860552123622069E-2</v>
      </c>
      <c r="F83" s="518">
        <v>71872175.909853756</v>
      </c>
      <c r="G83" s="518">
        <v>3376206.2737914771</v>
      </c>
      <c r="H83" s="515">
        <v>4.9290582960284809E-2</v>
      </c>
      <c r="I83" s="412"/>
      <c r="J83" s="519" t="s">
        <v>109</v>
      </c>
      <c r="K83" s="510">
        <v>13872255.989392126</v>
      </c>
      <c r="L83" s="510">
        <v>349700.74474866129</v>
      </c>
      <c r="M83" s="515">
        <v>2.5860552123622069E-2</v>
      </c>
      <c r="N83" s="518">
        <v>71872175.909853756</v>
      </c>
      <c r="O83" s="518">
        <v>3376206.2737914771</v>
      </c>
      <c r="P83" s="515">
        <v>4.9290582960284809E-2</v>
      </c>
    </row>
    <row r="84" spans="1:16">
      <c r="A84" s="549" t="s">
        <v>421</v>
      </c>
      <c r="B84" s="414" t="s">
        <v>110</v>
      </c>
      <c r="C84" s="510">
        <v>40487964.51610402</v>
      </c>
      <c r="D84" s="510">
        <v>664533.43671369553</v>
      </c>
      <c r="E84" s="511">
        <v>1.6686996039816597E-2</v>
      </c>
      <c r="F84" s="514">
        <v>209337255.0939599</v>
      </c>
      <c r="G84" s="514">
        <v>8670148.9387916327</v>
      </c>
      <c r="H84" s="511">
        <v>4.3206627657685633E-2</v>
      </c>
      <c r="I84" s="412"/>
      <c r="J84" s="520" t="s">
        <v>110</v>
      </c>
      <c r="K84" s="510">
        <v>40487964.51610402</v>
      </c>
      <c r="L84" s="510">
        <v>664533.43671369553</v>
      </c>
      <c r="M84" s="511">
        <v>1.6686996039816597E-2</v>
      </c>
      <c r="N84" s="514">
        <v>209337255.0939599</v>
      </c>
      <c r="O84" s="514">
        <v>8670148.9387916327</v>
      </c>
      <c r="P84" s="511">
        <v>4.3206627657685633E-2</v>
      </c>
    </row>
    <row r="85" spans="1:16">
      <c r="A85" s="549" t="s">
        <v>421</v>
      </c>
      <c r="B85" s="414" t="s">
        <v>111</v>
      </c>
      <c r="C85" s="510">
        <v>39467393.146017075</v>
      </c>
      <c r="D85" s="510">
        <v>107896.80696938187</v>
      </c>
      <c r="E85" s="515">
        <v>2.7413157434725559E-3</v>
      </c>
      <c r="F85" s="518">
        <v>220118346.11040837</v>
      </c>
      <c r="G85" s="518">
        <v>4150953.947414428</v>
      </c>
      <c r="H85" s="515">
        <v>1.9220280922231252E-2</v>
      </c>
      <c r="I85" s="412"/>
      <c r="J85" s="519" t="s">
        <v>111</v>
      </c>
      <c r="K85" s="510">
        <v>39467393.146017075</v>
      </c>
      <c r="L85" s="510">
        <v>107896.80696938187</v>
      </c>
      <c r="M85" s="515">
        <v>2.7413157434725559E-3</v>
      </c>
      <c r="N85" s="518">
        <v>220118346.11040837</v>
      </c>
      <c r="O85" s="518">
        <v>4150953.947414428</v>
      </c>
      <c r="P85" s="515">
        <v>1.9220280922231252E-2</v>
      </c>
    </row>
    <row r="86" spans="1:16">
      <c r="A86" s="549" t="s">
        <v>421</v>
      </c>
      <c r="B86" s="414" t="s">
        <v>112</v>
      </c>
      <c r="C86" s="510">
        <v>32607281.88043109</v>
      </c>
      <c r="D86" s="510">
        <v>114524.36831045896</v>
      </c>
      <c r="E86" s="511">
        <v>3.524612162194558E-3</v>
      </c>
      <c r="F86" s="514">
        <v>165203697.89843282</v>
      </c>
      <c r="G86" s="514">
        <v>4233952.8706583977</v>
      </c>
      <c r="H86" s="511">
        <v>2.6302786712669845E-2</v>
      </c>
      <c r="I86" s="412"/>
      <c r="J86" s="520" t="s">
        <v>112</v>
      </c>
      <c r="K86" s="510">
        <v>32607281.88043109</v>
      </c>
      <c r="L86" s="510">
        <v>114524.36831045896</v>
      </c>
      <c r="M86" s="511">
        <v>3.524612162194558E-3</v>
      </c>
      <c r="N86" s="514">
        <v>165203697.89843282</v>
      </c>
      <c r="O86" s="514">
        <v>4233952.8706583977</v>
      </c>
      <c r="P86" s="511">
        <v>2.6302786712669845E-2</v>
      </c>
    </row>
    <row r="87" spans="1:16">
      <c r="A87" s="549" t="s">
        <v>421</v>
      </c>
      <c r="B87" s="414" t="s">
        <v>113</v>
      </c>
      <c r="C87" s="510">
        <v>34727430.606925957</v>
      </c>
      <c r="D87" s="510">
        <v>123887.57789760083</v>
      </c>
      <c r="E87" s="515">
        <v>3.5801992239255249E-3</v>
      </c>
      <c r="F87" s="518">
        <v>171562661.50779596</v>
      </c>
      <c r="G87" s="518">
        <v>5552497.5284692645</v>
      </c>
      <c r="H87" s="515">
        <v>3.3446732388992276E-2</v>
      </c>
      <c r="I87" s="412"/>
      <c r="J87" s="519" t="s">
        <v>113</v>
      </c>
      <c r="K87" s="510">
        <v>34727430.606925957</v>
      </c>
      <c r="L87" s="510">
        <v>123887.57789760083</v>
      </c>
      <c r="M87" s="515">
        <v>3.5801992239255249E-3</v>
      </c>
      <c r="N87" s="518">
        <v>171562661.50779596</v>
      </c>
      <c r="O87" s="518">
        <v>5552497.5284692645</v>
      </c>
      <c r="P87" s="515">
        <v>3.3446732388992276E-2</v>
      </c>
    </row>
    <row r="88" spans="1:16">
      <c r="A88" s="549" t="s">
        <v>421</v>
      </c>
      <c r="B88" s="414" t="s">
        <v>497</v>
      </c>
      <c r="C88" s="510">
        <v>515446275.81100374</v>
      </c>
      <c r="D88" s="510">
        <v>3815668.7144383192</v>
      </c>
      <c r="E88" s="511">
        <v>7.4578585829564101E-3</v>
      </c>
      <c r="F88" s="514">
        <v>2548412709.0251884</v>
      </c>
      <c r="G88" s="514">
        <v>57244313.257334232</v>
      </c>
      <c r="H88" s="511">
        <v>2.2978901528529463E-2</v>
      </c>
      <c r="I88" s="412"/>
      <c r="J88" s="520" t="s">
        <v>526</v>
      </c>
      <c r="K88" s="510">
        <v>515446275.81100374</v>
      </c>
      <c r="L88" s="510">
        <v>3815668.7144383192</v>
      </c>
      <c r="M88" s="511">
        <v>7.4578585829564101E-3</v>
      </c>
      <c r="N88" s="514">
        <v>2548412709.0251884</v>
      </c>
      <c r="O88" s="514">
        <v>57244313.257334232</v>
      </c>
      <c r="P88" s="511">
        <v>2.2978901528529463E-2</v>
      </c>
    </row>
    <row r="89" spans="1:16">
      <c r="A89" s="549" t="s">
        <v>421</v>
      </c>
      <c r="B89" s="414" t="s">
        <v>114</v>
      </c>
      <c r="C89" s="510">
        <v>107688534.15025245</v>
      </c>
      <c r="D89" s="510">
        <v>430564.01739473641</v>
      </c>
      <c r="E89" s="515">
        <v>4.0142845968594012E-3</v>
      </c>
      <c r="F89" s="518">
        <v>556304865.58865929</v>
      </c>
      <c r="G89" s="518">
        <v>14436140.117239952</v>
      </c>
      <c r="H89" s="515">
        <v>2.6641397516862932E-2</v>
      </c>
      <c r="I89" s="412"/>
      <c r="J89" s="519" t="s">
        <v>114</v>
      </c>
      <c r="K89" s="510">
        <v>107688534.15025245</v>
      </c>
      <c r="L89" s="510">
        <v>430564.01739473641</v>
      </c>
      <c r="M89" s="515">
        <v>4.0142845968594012E-3</v>
      </c>
      <c r="N89" s="518">
        <v>556304865.58865929</v>
      </c>
      <c r="O89" s="518">
        <v>14436140.117239952</v>
      </c>
      <c r="P89" s="515">
        <v>2.6641397516862932E-2</v>
      </c>
    </row>
    <row r="90" spans="1:16">
      <c r="A90" s="549" t="s">
        <v>421</v>
      </c>
      <c r="B90" s="414" t="s">
        <v>115</v>
      </c>
      <c r="C90" s="510">
        <v>68722341.87214008</v>
      </c>
      <c r="D90" s="510">
        <v>-282225.69871982932</v>
      </c>
      <c r="E90" s="511">
        <v>-4.0899567761223249E-3</v>
      </c>
      <c r="F90" s="514">
        <v>339607815.55456698</v>
      </c>
      <c r="G90" s="514">
        <v>3824568.1819554567</v>
      </c>
      <c r="H90" s="511">
        <v>1.1389991048932274E-2</v>
      </c>
      <c r="I90" s="412"/>
      <c r="J90" s="520" t="s">
        <v>115</v>
      </c>
      <c r="K90" s="510">
        <v>68722341.87214008</v>
      </c>
      <c r="L90" s="510">
        <v>-282225.69871982932</v>
      </c>
      <c r="M90" s="511">
        <v>-4.0899567761223249E-3</v>
      </c>
      <c r="N90" s="514">
        <v>339607815.55456698</v>
      </c>
      <c r="O90" s="514">
        <v>3824568.1819554567</v>
      </c>
      <c r="P90" s="511">
        <v>1.1389991048932274E-2</v>
      </c>
    </row>
    <row r="91" spans="1:16">
      <c r="A91" s="549" t="s">
        <v>421</v>
      </c>
      <c r="B91" s="414" t="s">
        <v>116</v>
      </c>
      <c r="C91" s="510">
        <v>13326048.614603113</v>
      </c>
      <c r="D91" s="510">
        <v>263927.91871762648</v>
      </c>
      <c r="E91" s="515">
        <v>2.0205594854192602E-2</v>
      </c>
      <c r="F91" s="518">
        <v>64354536.976233393</v>
      </c>
      <c r="G91" s="518">
        <v>2436468.623200573</v>
      </c>
      <c r="H91" s="515">
        <v>3.9349881028406336E-2</v>
      </c>
      <c r="I91" s="412"/>
      <c r="J91" s="519" t="s">
        <v>116</v>
      </c>
      <c r="K91" s="510">
        <v>13326048.614603113</v>
      </c>
      <c r="L91" s="510">
        <v>263927.91871762648</v>
      </c>
      <c r="M91" s="515">
        <v>2.0205594854192602E-2</v>
      </c>
      <c r="N91" s="518">
        <v>64354536.976233393</v>
      </c>
      <c r="O91" s="518">
        <v>2436468.623200573</v>
      </c>
      <c r="P91" s="515">
        <v>3.9349881028406336E-2</v>
      </c>
    </row>
    <row r="92" spans="1:16">
      <c r="A92" s="549" t="s">
        <v>421</v>
      </c>
      <c r="B92" s="414" t="s">
        <v>117</v>
      </c>
      <c r="C92" s="510">
        <v>43017082.098034561</v>
      </c>
      <c r="D92" s="510">
        <v>341635.52024950087</v>
      </c>
      <c r="E92" s="511">
        <v>8.0054351540715021E-3</v>
      </c>
      <c r="F92" s="514">
        <v>228105603.27918461</v>
      </c>
      <c r="G92" s="514">
        <v>3291392.3791556954</v>
      </c>
      <c r="H92" s="511">
        <v>1.4640499664050696E-2</v>
      </c>
      <c r="I92" s="412"/>
      <c r="J92" s="520" t="s">
        <v>117</v>
      </c>
      <c r="K92" s="510">
        <v>43017082.098034561</v>
      </c>
      <c r="L92" s="510">
        <v>341635.52024950087</v>
      </c>
      <c r="M92" s="511">
        <v>8.0054351540715021E-3</v>
      </c>
      <c r="N92" s="514">
        <v>228105603.27918461</v>
      </c>
      <c r="O92" s="514">
        <v>3291392.3791556954</v>
      </c>
      <c r="P92" s="511">
        <v>1.4640499664050696E-2</v>
      </c>
    </row>
    <row r="93" spans="1:16">
      <c r="A93" s="549" t="s">
        <v>421</v>
      </c>
      <c r="B93" s="414" t="s">
        <v>118</v>
      </c>
      <c r="C93" s="510">
        <v>23016869.197159432</v>
      </c>
      <c r="D93" s="510">
        <v>490410.2828717865</v>
      </c>
      <c r="E93" s="515">
        <v>2.1770411618522899E-2</v>
      </c>
      <c r="F93" s="518">
        <v>111496608.54474635</v>
      </c>
      <c r="G93" s="518">
        <v>3230839.5867504627</v>
      </c>
      <c r="H93" s="515">
        <v>2.9841746083232815E-2</v>
      </c>
      <c r="I93" s="412"/>
      <c r="J93" s="519" t="s">
        <v>118</v>
      </c>
      <c r="K93" s="510">
        <v>23016869.197159432</v>
      </c>
      <c r="L93" s="510">
        <v>490410.2828717865</v>
      </c>
      <c r="M93" s="515">
        <v>2.1770411618522899E-2</v>
      </c>
      <c r="N93" s="518">
        <v>111496608.54474635</v>
      </c>
      <c r="O93" s="518">
        <v>3230839.5867504627</v>
      </c>
      <c r="P93" s="515">
        <v>2.9841746083232815E-2</v>
      </c>
    </row>
    <row r="94" spans="1:16">
      <c r="A94" s="549" t="s">
        <v>421</v>
      </c>
      <c r="B94" s="414" t="s">
        <v>119</v>
      </c>
      <c r="C94" s="510">
        <v>19196514.278050974</v>
      </c>
      <c r="D94" s="510">
        <v>272764.42289544269</v>
      </c>
      <c r="E94" s="511">
        <v>1.4413867493663341E-2</v>
      </c>
      <c r="F94" s="514">
        <v>94830282.045441404</v>
      </c>
      <c r="G94" s="514">
        <v>2892490.7486567199</v>
      </c>
      <c r="H94" s="511">
        <v>3.1461390445192021E-2</v>
      </c>
      <c r="I94" s="412"/>
      <c r="J94" s="520" t="s">
        <v>119</v>
      </c>
      <c r="K94" s="510">
        <v>19196514.278050974</v>
      </c>
      <c r="L94" s="510">
        <v>272764.42289544269</v>
      </c>
      <c r="M94" s="511">
        <v>1.4413867493663341E-2</v>
      </c>
      <c r="N94" s="514">
        <v>94830282.045441404</v>
      </c>
      <c r="O94" s="514">
        <v>2892490.7486567199</v>
      </c>
      <c r="P94" s="511">
        <v>3.1461390445192021E-2</v>
      </c>
    </row>
    <row r="95" spans="1:16">
      <c r="A95" s="549" t="s">
        <v>421</v>
      </c>
      <c r="B95" s="414" t="s">
        <v>498</v>
      </c>
      <c r="C95" s="510">
        <v>382942019.36999333</v>
      </c>
      <c r="D95" s="510">
        <v>7209692.9758812785</v>
      </c>
      <c r="E95" s="515">
        <v>1.9188375525397056E-2</v>
      </c>
      <c r="F95" s="518">
        <v>1986199757.0154932</v>
      </c>
      <c r="G95" s="518">
        <v>56901772.714901924</v>
      </c>
      <c r="H95" s="515">
        <v>2.9493511721845261E-2</v>
      </c>
      <c r="I95" s="412"/>
      <c r="J95" s="519" t="s">
        <v>527</v>
      </c>
      <c r="K95" s="510">
        <v>382942019.36999333</v>
      </c>
      <c r="L95" s="510">
        <v>7209692.9758812785</v>
      </c>
      <c r="M95" s="515">
        <v>1.9188375525397056E-2</v>
      </c>
      <c r="N95" s="518">
        <v>1986199757.0154932</v>
      </c>
      <c r="O95" s="518">
        <v>56901772.714901924</v>
      </c>
      <c r="P95" s="515">
        <v>2.9493511721845261E-2</v>
      </c>
    </row>
    <row r="96" spans="1:16">
      <c r="A96" s="549" t="s">
        <v>421</v>
      </c>
      <c r="B96" s="414" t="s">
        <v>120</v>
      </c>
      <c r="C96" s="510">
        <v>16805649.10264869</v>
      </c>
      <c r="D96" s="510">
        <v>185180.77002398856</v>
      </c>
      <c r="E96" s="511">
        <v>1.1141729963198024E-2</v>
      </c>
      <c r="F96" s="514">
        <v>88255716.893672556</v>
      </c>
      <c r="G96" s="514">
        <v>1151367.0162321031</v>
      </c>
      <c r="H96" s="511">
        <v>1.3218249350946603E-2</v>
      </c>
      <c r="I96" s="412"/>
      <c r="J96" s="520" t="s">
        <v>120</v>
      </c>
      <c r="K96" s="510">
        <v>16805649.10264869</v>
      </c>
      <c r="L96" s="510">
        <v>185180.77002398856</v>
      </c>
      <c r="M96" s="511">
        <v>1.1141729963198024E-2</v>
      </c>
      <c r="N96" s="514">
        <v>88255716.893672556</v>
      </c>
      <c r="O96" s="514">
        <v>1151367.0162321031</v>
      </c>
      <c r="P96" s="511">
        <v>1.3218249350946603E-2</v>
      </c>
    </row>
    <row r="97" spans="1:16">
      <c r="A97" s="549" t="s">
        <v>421</v>
      </c>
      <c r="B97" s="414" t="s">
        <v>121</v>
      </c>
      <c r="C97" s="510">
        <v>36722235.918535225</v>
      </c>
      <c r="D97" s="510">
        <v>1023970.5623712242</v>
      </c>
      <c r="E97" s="515">
        <v>2.8684042548146271E-2</v>
      </c>
      <c r="F97" s="518">
        <v>192130037.97719836</v>
      </c>
      <c r="G97" s="518">
        <v>7808682.929022193</v>
      </c>
      <c r="H97" s="515">
        <v>4.2364504791000658E-2</v>
      </c>
      <c r="I97" s="412"/>
      <c r="J97" s="519" t="s">
        <v>121</v>
      </c>
      <c r="K97" s="510">
        <v>36722235.918535225</v>
      </c>
      <c r="L97" s="510">
        <v>1023970.5623712242</v>
      </c>
      <c r="M97" s="515">
        <v>2.8684042548146271E-2</v>
      </c>
      <c r="N97" s="518">
        <v>192130037.97719836</v>
      </c>
      <c r="O97" s="518">
        <v>7808682.929022193</v>
      </c>
      <c r="P97" s="515">
        <v>4.2364504791000658E-2</v>
      </c>
    </row>
    <row r="98" spans="1:16">
      <c r="A98" s="549" t="s">
        <v>421</v>
      </c>
      <c r="B98" s="414" t="s">
        <v>122</v>
      </c>
      <c r="C98" s="510">
        <v>49374032.065692239</v>
      </c>
      <c r="D98" s="510">
        <v>448176.01233730465</v>
      </c>
      <c r="E98" s="511">
        <v>9.1603100791646224E-3</v>
      </c>
      <c r="F98" s="514">
        <v>283708520.59979892</v>
      </c>
      <c r="G98" s="514">
        <v>218408.34007978439</v>
      </c>
      <c r="H98" s="511">
        <v>7.7042665911285766E-4</v>
      </c>
      <c r="I98" s="412"/>
      <c r="J98" s="520" t="s">
        <v>122</v>
      </c>
      <c r="K98" s="510">
        <v>49374032.065692239</v>
      </c>
      <c r="L98" s="510">
        <v>448176.01233730465</v>
      </c>
      <c r="M98" s="511">
        <v>9.1603100791646224E-3</v>
      </c>
      <c r="N98" s="514">
        <v>283708520.59979892</v>
      </c>
      <c r="O98" s="514">
        <v>218408.34007978439</v>
      </c>
      <c r="P98" s="511">
        <v>7.7042665911285766E-4</v>
      </c>
    </row>
    <row r="99" spans="1:16">
      <c r="A99" s="549" t="s">
        <v>421</v>
      </c>
      <c r="B99" s="414" t="s">
        <v>129</v>
      </c>
      <c r="C99" s="510">
        <v>22034902.462415397</v>
      </c>
      <c r="D99" s="510">
        <v>671993.52138143405</v>
      </c>
      <c r="E99" s="515">
        <v>3.1456086960641685E-2</v>
      </c>
      <c r="F99" s="518">
        <v>115741874.91789654</v>
      </c>
      <c r="G99" s="518">
        <v>3950910.3717677444</v>
      </c>
      <c r="H99" s="515">
        <v>3.5341947247780149E-2</v>
      </c>
      <c r="I99" s="412"/>
      <c r="J99" s="519" t="s">
        <v>129</v>
      </c>
      <c r="K99" s="510">
        <v>22034902.462415397</v>
      </c>
      <c r="L99" s="510">
        <v>671993.52138143405</v>
      </c>
      <c r="M99" s="515">
        <v>3.1456086960641685E-2</v>
      </c>
      <c r="N99" s="518">
        <v>115741874.91789654</v>
      </c>
      <c r="O99" s="518">
        <v>3950910.3717677444</v>
      </c>
      <c r="P99" s="515">
        <v>3.5341947247780149E-2</v>
      </c>
    </row>
    <row r="100" spans="1:16">
      <c r="A100" s="549" t="s">
        <v>421</v>
      </c>
      <c r="B100" s="414" t="s">
        <v>126</v>
      </c>
      <c r="C100" s="510">
        <v>43852722.061984979</v>
      </c>
      <c r="D100" s="510">
        <v>475027.29403974861</v>
      </c>
      <c r="E100" s="511">
        <v>1.0950957550440855E-2</v>
      </c>
      <c r="F100" s="514">
        <v>232273014.93065572</v>
      </c>
      <c r="G100" s="514">
        <v>7126283.0799072087</v>
      </c>
      <c r="H100" s="511">
        <v>3.1651727836899166E-2</v>
      </c>
      <c r="I100" s="412"/>
      <c r="J100" s="520" t="s">
        <v>126</v>
      </c>
      <c r="K100" s="510">
        <v>43852722.061984979</v>
      </c>
      <c r="L100" s="510">
        <v>475027.29403974861</v>
      </c>
      <c r="M100" s="511">
        <v>1.0950957550440855E-2</v>
      </c>
      <c r="N100" s="514">
        <v>232273014.93065572</v>
      </c>
      <c r="O100" s="514">
        <v>7126283.0799072087</v>
      </c>
      <c r="P100" s="511">
        <v>3.1651727836899166E-2</v>
      </c>
    </row>
    <row r="101" spans="1:16">
      <c r="A101" s="549" t="s">
        <v>421</v>
      </c>
      <c r="B101" s="414" t="s">
        <v>123</v>
      </c>
      <c r="C101" s="510">
        <v>16755922.822393328</v>
      </c>
      <c r="D101" s="510">
        <v>208780.49763591029</v>
      </c>
      <c r="E101" s="515">
        <v>1.2617314430391897E-2</v>
      </c>
      <c r="F101" s="518">
        <v>78185165.745005041</v>
      </c>
      <c r="G101" s="518">
        <v>2932139.8367005438</v>
      </c>
      <c r="H101" s="515">
        <v>3.8963746657487822E-2</v>
      </c>
      <c r="I101" s="412"/>
      <c r="J101" s="519" t="s">
        <v>123</v>
      </c>
      <c r="K101" s="510">
        <v>16755922.822393328</v>
      </c>
      <c r="L101" s="510">
        <v>208780.49763591029</v>
      </c>
      <c r="M101" s="515">
        <v>1.2617314430391897E-2</v>
      </c>
      <c r="N101" s="518">
        <v>78185165.745005041</v>
      </c>
      <c r="O101" s="518">
        <v>2932139.8367005438</v>
      </c>
      <c r="P101" s="515">
        <v>3.8963746657487822E-2</v>
      </c>
    </row>
    <row r="102" spans="1:16">
      <c r="A102" s="549" t="s">
        <v>421</v>
      </c>
      <c r="B102" s="414" t="s">
        <v>499</v>
      </c>
      <c r="C102" s="510">
        <v>616530494.51281238</v>
      </c>
      <c r="D102" s="510">
        <v>9167009.4020009041</v>
      </c>
      <c r="E102" s="511">
        <v>1.5093119074039187E-2</v>
      </c>
      <c r="F102" s="514">
        <v>3349610748.434535</v>
      </c>
      <c r="G102" s="514">
        <v>128643050.53735352</v>
      </c>
      <c r="H102" s="511">
        <v>3.9939255094466955E-2</v>
      </c>
      <c r="I102" s="412"/>
      <c r="J102" s="520" t="s">
        <v>528</v>
      </c>
      <c r="K102" s="510">
        <v>616530494.51281238</v>
      </c>
      <c r="L102" s="510">
        <v>9167009.4020009041</v>
      </c>
      <c r="M102" s="511">
        <v>1.5093119074039187E-2</v>
      </c>
      <c r="N102" s="514">
        <v>3349610748.434535</v>
      </c>
      <c r="O102" s="514">
        <v>128643050.53735352</v>
      </c>
      <c r="P102" s="511">
        <v>3.9939255094466955E-2</v>
      </c>
    </row>
    <row r="103" spans="1:16">
      <c r="A103" s="549" t="s">
        <v>421</v>
      </c>
      <c r="B103" s="414" t="s">
        <v>124</v>
      </c>
      <c r="C103" s="510">
        <v>99237080.235444531</v>
      </c>
      <c r="D103" s="510">
        <v>486267.75500969589</v>
      </c>
      <c r="E103" s="515">
        <v>4.9241899159669037E-3</v>
      </c>
      <c r="F103" s="518">
        <v>612186550.50848818</v>
      </c>
      <c r="G103" s="518">
        <v>15282920.305902481</v>
      </c>
      <c r="H103" s="515">
        <v>2.5603664532439761E-2</v>
      </c>
      <c r="I103" s="412"/>
      <c r="J103" s="519" t="s">
        <v>124</v>
      </c>
      <c r="K103" s="510">
        <v>99237080.235444531</v>
      </c>
      <c r="L103" s="510">
        <v>486267.75500969589</v>
      </c>
      <c r="M103" s="515">
        <v>4.9241899159669037E-3</v>
      </c>
      <c r="N103" s="518">
        <v>612186550.50848818</v>
      </c>
      <c r="O103" s="518">
        <v>15282920.305902481</v>
      </c>
      <c r="P103" s="515">
        <v>2.5603664532439761E-2</v>
      </c>
    </row>
    <row r="104" spans="1:16">
      <c r="A104" s="549" t="s">
        <v>421</v>
      </c>
      <c r="B104" s="414" t="s">
        <v>125</v>
      </c>
      <c r="C104" s="510">
        <v>50458231.416135825</v>
      </c>
      <c r="D104" s="510">
        <v>833661.70591890812</v>
      </c>
      <c r="E104" s="511">
        <v>1.6799373995322931E-2</v>
      </c>
      <c r="F104" s="514">
        <v>275750413.41840327</v>
      </c>
      <c r="G104" s="514">
        <v>11443923.034990728</v>
      </c>
      <c r="H104" s="511">
        <v>4.3297926654732387E-2</v>
      </c>
      <c r="I104" s="412"/>
      <c r="J104" s="520" t="s">
        <v>125</v>
      </c>
      <c r="K104" s="510">
        <v>50458231.416135825</v>
      </c>
      <c r="L104" s="510">
        <v>833661.70591890812</v>
      </c>
      <c r="M104" s="511">
        <v>1.6799373995322931E-2</v>
      </c>
      <c r="N104" s="514">
        <v>275750413.41840327</v>
      </c>
      <c r="O104" s="514">
        <v>11443923.034990728</v>
      </c>
      <c r="P104" s="511">
        <v>4.3297926654732387E-2</v>
      </c>
    </row>
    <row r="105" spans="1:16">
      <c r="A105" s="549" t="s">
        <v>421</v>
      </c>
      <c r="B105" s="414" t="s">
        <v>127</v>
      </c>
      <c r="C105" s="510">
        <v>20730301.472974699</v>
      </c>
      <c r="D105" s="510">
        <v>597324.30591161549</v>
      </c>
      <c r="E105" s="515">
        <v>2.966895064525376E-2</v>
      </c>
      <c r="F105" s="518">
        <v>110115453.02913156</v>
      </c>
      <c r="G105" s="518">
        <v>5876989.8014050573</v>
      </c>
      <c r="H105" s="515">
        <v>5.6380242181485178E-2</v>
      </c>
      <c r="I105" s="412"/>
      <c r="J105" s="519" t="s">
        <v>127</v>
      </c>
      <c r="K105" s="510">
        <v>20730301.472974699</v>
      </c>
      <c r="L105" s="510">
        <v>597324.30591161549</v>
      </c>
      <c r="M105" s="515">
        <v>2.966895064525376E-2</v>
      </c>
      <c r="N105" s="518">
        <v>110115453.02913156</v>
      </c>
      <c r="O105" s="518">
        <v>5876989.8014050573</v>
      </c>
      <c r="P105" s="515">
        <v>5.6380242181485178E-2</v>
      </c>
    </row>
    <row r="106" spans="1:16">
      <c r="A106" s="549" t="s">
        <v>421</v>
      </c>
      <c r="B106" s="414" t="s">
        <v>128</v>
      </c>
      <c r="C106" s="510">
        <v>22636833.375744853</v>
      </c>
      <c r="D106" s="510">
        <v>412018.20772083849</v>
      </c>
      <c r="E106" s="511">
        <v>1.8538656209552206E-2</v>
      </c>
      <c r="F106" s="514">
        <v>116042660.84810218</v>
      </c>
      <c r="G106" s="514">
        <v>5813897.7758220583</v>
      </c>
      <c r="H106" s="511">
        <v>5.2743926483233061E-2</v>
      </c>
      <c r="I106" s="412"/>
      <c r="J106" s="520" t="s">
        <v>128</v>
      </c>
      <c r="K106" s="510">
        <v>22636833.375744853</v>
      </c>
      <c r="L106" s="510">
        <v>412018.20772083849</v>
      </c>
      <c r="M106" s="511">
        <v>1.8538656209552206E-2</v>
      </c>
      <c r="N106" s="514">
        <v>116042660.84810218</v>
      </c>
      <c r="O106" s="514">
        <v>5813897.7758220583</v>
      </c>
      <c r="P106" s="511">
        <v>5.2743926483233061E-2</v>
      </c>
    </row>
    <row r="107" spans="1:16">
      <c r="A107" s="549" t="s">
        <v>421</v>
      </c>
      <c r="B107" s="414" t="s">
        <v>130</v>
      </c>
      <c r="C107" s="510">
        <v>18047969.249734301</v>
      </c>
      <c r="D107" s="510">
        <v>368368.6647259444</v>
      </c>
      <c r="E107" s="515">
        <v>2.0835802424083456E-2</v>
      </c>
      <c r="F107" s="518">
        <v>89547199.328489557</v>
      </c>
      <c r="G107" s="518">
        <v>3342976.5556935221</v>
      </c>
      <c r="H107" s="515">
        <v>3.8779730831799628E-2</v>
      </c>
      <c r="I107" s="412"/>
      <c r="J107" s="519" t="s">
        <v>130</v>
      </c>
      <c r="K107" s="510">
        <v>18047969.249734301</v>
      </c>
      <c r="L107" s="510">
        <v>368368.6647259444</v>
      </c>
      <c r="M107" s="515">
        <v>2.0835802424083456E-2</v>
      </c>
      <c r="N107" s="518">
        <v>89547199.328489557</v>
      </c>
      <c r="O107" s="518">
        <v>3342976.5556935221</v>
      </c>
      <c r="P107" s="515">
        <v>3.8779730831799628E-2</v>
      </c>
    </row>
    <row r="108" spans="1:16">
      <c r="A108" s="549" t="s">
        <v>421</v>
      </c>
      <c r="B108" s="414" t="s">
        <v>131</v>
      </c>
      <c r="C108" s="510">
        <v>35907604.649840131</v>
      </c>
      <c r="D108" s="510">
        <v>1381650.3033917099</v>
      </c>
      <c r="E108" s="511">
        <v>4.0017729547100443E-2</v>
      </c>
      <c r="F108" s="514">
        <v>196874112.80345657</v>
      </c>
      <c r="G108" s="514">
        <v>11244476.563504875</v>
      </c>
      <c r="H108" s="511">
        <v>6.0574791780391414E-2</v>
      </c>
      <c r="I108" s="412"/>
      <c r="J108" s="520" t="s">
        <v>131</v>
      </c>
      <c r="K108" s="510">
        <v>35907604.649840131</v>
      </c>
      <c r="L108" s="510">
        <v>1381650.3033917099</v>
      </c>
      <c r="M108" s="511">
        <v>4.0017729547100443E-2</v>
      </c>
      <c r="N108" s="514">
        <v>196874112.80345657</v>
      </c>
      <c r="O108" s="514">
        <v>11244476.563504875</v>
      </c>
      <c r="P108" s="511">
        <v>6.0574791780391414E-2</v>
      </c>
    </row>
    <row r="109" spans="1:16">
      <c r="A109" s="549" t="s">
        <v>421</v>
      </c>
      <c r="B109" s="414" t="s">
        <v>132</v>
      </c>
      <c r="C109" s="510">
        <v>60392483.058322169</v>
      </c>
      <c r="D109" s="510">
        <v>557460.26471248269</v>
      </c>
      <c r="E109" s="515">
        <v>9.3166215819010072E-3</v>
      </c>
      <c r="F109" s="518">
        <v>330227452.7245717</v>
      </c>
      <c r="G109" s="518">
        <v>10810565.084317625</v>
      </c>
      <c r="H109" s="515">
        <v>3.3844688564159807E-2</v>
      </c>
      <c r="I109" s="412"/>
      <c r="J109" s="519" t="s">
        <v>132</v>
      </c>
      <c r="K109" s="510">
        <v>60392483.058322169</v>
      </c>
      <c r="L109" s="510">
        <v>557460.26471248269</v>
      </c>
      <c r="M109" s="515">
        <v>9.3166215819010072E-3</v>
      </c>
      <c r="N109" s="518">
        <v>330227452.7245717</v>
      </c>
      <c r="O109" s="518">
        <v>10810565.084317625</v>
      </c>
      <c r="P109" s="515">
        <v>3.3844688564159807E-2</v>
      </c>
    </row>
    <row r="110" spans="1:16">
      <c r="A110" s="549" t="s">
        <v>421</v>
      </c>
      <c r="B110" s="414" t="s">
        <v>133</v>
      </c>
      <c r="C110" s="510">
        <v>48471709.252462685</v>
      </c>
      <c r="D110" s="510">
        <v>260294.32680652291</v>
      </c>
      <c r="E110" s="511">
        <v>5.3990186184725477E-3</v>
      </c>
      <c r="F110" s="514">
        <v>267771438.92766601</v>
      </c>
      <c r="G110" s="514">
        <v>7912823.1545624137</v>
      </c>
      <c r="H110" s="511">
        <v>3.0450493746459119E-2</v>
      </c>
      <c r="I110" s="412"/>
      <c r="J110" s="520" t="s">
        <v>133</v>
      </c>
      <c r="K110" s="510">
        <v>48471709.252462685</v>
      </c>
      <c r="L110" s="510">
        <v>260294.32680652291</v>
      </c>
      <c r="M110" s="511">
        <v>5.3990186184725477E-3</v>
      </c>
      <c r="N110" s="514">
        <v>267771438.92766601</v>
      </c>
      <c r="O110" s="514">
        <v>7912823.1545624137</v>
      </c>
      <c r="P110" s="511">
        <v>3.0450493746459119E-2</v>
      </c>
    </row>
    <row r="111" spans="1:16">
      <c r="A111" s="549" t="s">
        <v>421</v>
      </c>
      <c r="B111" s="414" t="s">
        <v>134</v>
      </c>
      <c r="C111" s="510">
        <v>43999719.048638076</v>
      </c>
      <c r="D111" s="510">
        <v>265677.44021811336</v>
      </c>
      <c r="E111" s="515">
        <v>6.0748430844078088E-3</v>
      </c>
      <c r="F111" s="518">
        <v>223155738.24417534</v>
      </c>
      <c r="G111" s="518">
        <v>8096701.3602941334</v>
      </c>
      <c r="H111" s="515">
        <v>3.7648738121457595E-2</v>
      </c>
      <c r="I111" s="412"/>
      <c r="J111" s="519" t="s">
        <v>134</v>
      </c>
      <c r="K111" s="510">
        <v>43999719.048638076</v>
      </c>
      <c r="L111" s="510">
        <v>265677.44021811336</v>
      </c>
      <c r="M111" s="515">
        <v>6.0748430844078088E-3</v>
      </c>
      <c r="N111" s="518">
        <v>223155738.24417534</v>
      </c>
      <c r="O111" s="518">
        <v>8096701.3602941334</v>
      </c>
      <c r="P111" s="515">
        <v>3.7648738121457595E-2</v>
      </c>
    </row>
    <row r="112" spans="1:16">
      <c r="A112" s="549" t="s">
        <v>421</v>
      </c>
      <c r="B112" s="414" t="s">
        <v>500</v>
      </c>
      <c r="C112" s="510">
        <v>722984471.30518615</v>
      </c>
      <c r="D112" s="510">
        <v>5791008.3491802216</v>
      </c>
      <c r="E112" s="511">
        <v>8.0745414567944176E-3</v>
      </c>
      <c r="F112" s="514">
        <v>4262548539.9701958</v>
      </c>
      <c r="G112" s="514">
        <v>139063704.97596169</v>
      </c>
      <c r="H112" s="511">
        <v>3.3724800876139549E-2</v>
      </c>
      <c r="I112" s="412"/>
      <c r="J112" s="520" t="s">
        <v>529</v>
      </c>
      <c r="K112" s="510">
        <v>722984471.30518615</v>
      </c>
      <c r="L112" s="510">
        <v>5791008.3491802216</v>
      </c>
      <c r="M112" s="511">
        <v>8.0745414567944176E-3</v>
      </c>
      <c r="N112" s="514">
        <v>4262548539.9701958</v>
      </c>
      <c r="O112" s="514">
        <v>139063704.97596169</v>
      </c>
      <c r="P112" s="511">
        <v>3.3724800876139549E-2</v>
      </c>
    </row>
    <row r="113" spans="1:16">
      <c r="A113" s="549" t="s">
        <v>421</v>
      </c>
      <c r="B113" s="414" t="s">
        <v>135</v>
      </c>
      <c r="C113" s="510">
        <v>19374978.281516671</v>
      </c>
      <c r="D113" s="510">
        <v>57724.363175265491</v>
      </c>
      <c r="E113" s="515">
        <v>2.9882282139728558E-3</v>
      </c>
      <c r="F113" s="518">
        <v>111203476.46166508</v>
      </c>
      <c r="G113" s="518">
        <v>3350671.1888008565</v>
      </c>
      <c r="H113" s="515">
        <v>3.106707498542818E-2</v>
      </c>
      <c r="I113" s="412"/>
      <c r="J113" s="519" t="s">
        <v>135</v>
      </c>
      <c r="K113" s="510">
        <v>19374978.281516671</v>
      </c>
      <c r="L113" s="510">
        <v>57724.363175265491</v>
      </c>
      <c r="M113" s="515">
        <v>2.9882282139728558E-3</v>
      </c>
      <c r="N113" s="518">
        <v>111203476.46166508</v>
      </c>
      <c r="O113" s="518">
        <v>3350671.1888008565</v>
      </c>
      <c r="P113" s="515">
        <v>3.106707498542818E-2</v>
      </c>
    </row>
    <row r="114" spans="1:16">
      <c r="A114" s="549" t="s">
        <v>421</v>
      </c>
      <c r="B114" s="414" t="s">
        <v>136</v>
      </c>
      <c r="C114" s="510">
        <v>73331227.46421577</v>
      </c>
      <c r="D114" s="510">
        <v>871271.72734728456</v>
      </c>
      <c r="E114" s="511">
        <v>1.2024182439625355E-2</v>
      </c>
      <c r="F114" s="514">
        <v>458554136.27291405</v>
      </c>
      <c r="G114" s="514">
        <v>14555732.75148654</v>
      </c>
      <c r="H114" s="511">
        <v>3.2783299750725511E-2</v>
      </c>
      <c r="I114" s="412"/>
      <c r="J114" s="520" t="s">
        <v>136</v>
      </c>
      <c r="K114" s="510">
        <v>73331227.46421577</v>
      </c>
      <c r="L114" s="510">
        <v>871271.72734728456</v>
      </c>
      <c r="M114" s="511">
        <v>1.2024182439625355E-2</v>
      </c>
      <c r="N114" s="514">
        <v>458554136.27291405</v>
      </c>
      <c r="O114" s="514">
        <v>14555732.75148654</v>
      </c>
      <c r="P114" s="511">
        <v>3.2783299750725511E-2</v>
      </c>
    </row>
    <row r="115" spans="1:16">
      <c r="A115" s="549" t="s">
        <v>421</v>
      </c>
      <c r="B115" s="414" t="s">
        <v>137</v>
      </c>
      <c r="C115" s="510">
        <v>42637876.585419789</v>
      </c>
      <c r="D115" s="510">
        <v>261048.85084755719</v>
      </c>
      <c r="E115" s="515">
        <v>6.1601791545756986E-3</v>
      </c>
      <c r="F115" s="518">
        <v>224759693.03566945</v>
      </c>
      <c r="G115" s="518">
        <v>6926383.2701729238</v>
      </c>
      <c r="H115" s="515">
        <v>3.1796713173156868E-2</v>
      </c>
      <c r="I115" s="412"/>
      <c r="J115" s="519" t="s">
        <v>137</v>
      </c>
      <c r="K115" s="510">
        <v>42637876.585419789</v>
      </c>
      <c r="L115" s="510">
        <v>261048.85084755719</v>
      </c>
      <c r="M115" s="515">
        <v>6.1601791545756986E-3</v>
      </c>
      <c r="N115" s="518">
        <v>224759693.03566945</v>
      </c>
      <c r="O115" s="518">
        <v>6926383.2701729238</v>
      </c>
      <c r="P115" s="515">
        <v>3.1796713173156868E-2</v>
      </c>
    </row>
    <row r="116" spans="1:16">
      <c r="A116" s="549" t="s">
        <v>421</v>
      </c>
      <c r="B116" s="414" t="s">
        <v>138</v>
      </c>
      <c r="C116" s="510">
        <v>68654704.992069662</v>
      </c>
      <c r="D116" s="510">
        <v>992386.51936478913</v>
      </c>
      <c r="E116" s="511">
        <v>1.4666753102247302E-2</v>
      </c>
      <c r="F116" s="514">
        <v>364536942.47843343</v>
      </c>
      <c r="G116" s="514">
        <v>14689000.600643039</v>
      </c>
      <c r="H116" s="511">
        <v>4.1986814390848212E-2</v>
      </c>
      <c r="I116" s="412"/>
      <c r="J116" s="520" t="s">
        <v>138</v>
      </c>
      <c r="K116" s="510">
        <v>68654704.992069662</v>
      </c>
      <c r="L116" s="510">
        <v>992386.51936478913</v>
      </c>
      <c r="M116" s="511">
        <v>1.4666753102247302E-2</v>
      </c>
      <c r="N116" s="514">
        <v>364536942.47843343</v>
      </c>
      <c r="O116" s="514">
        <v>14689000.600643039</v>
      </c>
      <c r="P116" s="511">
        <v>4.1986814390848212E-2</v>
      </c>
    </row>
    <row r="117" spans="1:16">
      <c r="A117" s="549" t="s">
        <v>421</v>
      </c>
      <c r="B117" s="414" t="s">
        <v>139</v>
      </c>
      <c r="C117" s="510">
        <v>43634480.980087534</v>
      </c>
      <c r="D117" s="510">
        <v>776367.2684937045</v>
      </c>
      <c r="E117" s="515">
        <v>1.8114825904801412E-2</v>
      </c>
      <c r="F117" s="518">
        <v>270297397.54271859</v>
      </c>
      <c r="G117" s="518">
        <v>10631781.215781152</v>
      </c>
      <c r="H117" s="515">
        <v>4.0944124086089953E-2</v>
      </c>
      <c r="I117" s="412"/>
      <c r="J117" s="519" t="s">
        <v>139</v>
      </c>
      <c r="K117" s="510">
        <v>43634480.980087534</v>
      </c>
      <c r="L117" s="510">
        <v>776367.2684937045</v>
      </c>
      <c r="M117" s="515">
        <v>1.8114825904801412E-2</v>
      </c>
      <c r="N117" s="518">
        <v>270297397.54271859</v>
      </c>
      <c r="O117" s="518">
        <v>10631781.215781152</v>
      </c>
      <c r="P117" s="515">
        <v>4.0944124086089953E-2</v>
      </c>
    </row>
    <row r="118" spans="1:16">
      <c r="A118" s="549" t="s">
        <v>421</v>
      </c>
      <c r="B118" s="414" t="s">
        <v>140</v>
      </c>
      <c r="C118" s="510">
        <v>65687032.637744494</v>
      </c>
      <c r="D118" s="510">
        <v>1275232.0818885788</v>
      </c>
      <c r="E118" s="511">
        <v>1.9798112626625571E-2</v>
      </c>
      <c r="F118" s="514">
        <v>387157470.38730603</v>
      </c>
      <c r="G118" s="514">
        <v>13280071.971111655</v>
      </c>
      <c r="H118" s="511">
        <v>3.5519857652182789E-2</v>
      </c>
      <c r="I118" s="412"/>
      <c r="J118" s="520" t="s">
        <v>140</v>
      </c>
      <c r="K118" s="510">
        <v>65687032.637744494</v>
      </c>
      <c r="L118" s="510">
        <v>1275232.0818885788</v>
      </c>
      <c r="M118" s="511">
        <v>1.9798112626625571E-2</v>
      </c>
      <c r="N118" s="514">
        <v>387157470.38730603</v>
      </c>
      <c r="O118" s="514">
        <v>13280071.971111655</v>
      </c>
      <c r="P118" s="511">
        <v>3.5519857652182789E-2</v>
      </c>
    </row>
    <row r="119" spans="1:16">
      <c r="A119" s="549" t="s">
        <v>421</v>
      </c>
      <c r="B119" s="414" t="s">
        <v>141</v>
      </c>
      <c r="C119" s="510">
        <v>178230538.45684513</v>
      </c>
      <c r="D119" s="510">
        <v>41632.723710566759</v>
      </c>
      <c r="E119" s="515">
        <v>2.3364374756820269E-4</v>
      </c>
      <c r="F119" s="518">
        <v>1150164807.9316909</v>
      </c>
      <c r="G119" s="518">
        <v>32468853.640304327</v>
      </c>
      <c r="H119" s="515">
        <v>2.9049808685126188E-2</v>
      </c>
      <c r="I119" s="412"/>
      <c r="J119" s="519" t="s">
        <v>141</v>
      </c>
      <c r="K119" s="510">
        <v>178230538.45684513</v>
      </c>
      <c r="L119" s="510">
        <v>41632.723710566759</v>
      </c>
      <c r="M119" s="515">
        <v>2.3364374756820269E-4</v>
      </c>
      <c r="N119" s="518">
        <v>1150164807.9316909</v>
      </c>
      <c r="O119" s="518">
        <v>32468853.640304327</v>
      </c>
      <c r="P119" s="515">
        <v>2.9049808685126188E-2</v>
      </c>
    </row>
    <row r="120" spans="1:16">
      <c r="A120" s="549" t="s">
        <v>421</v>
      </c>
      <c r="B120" s="414" t="s">
        <v>142</v>
      </c>
      <c r="C120" s="510">
        <v>82110237.207610384</v>
      </c>
      <c r="D120" s="510">
        <v>906537.24215036631</v>
      </c>
      <c r="E120" s="511">
        <v>1.1163743062643228E-2</v>
      </c>
      <c r="F120" s="514">
        <v>477390925.15800595</v>
      </c>
      <c r="G120" s="514">
        <v>16100720.432317317</v>
      </c>
      <c r="H120" s="511">
        <v>3.4903668595980243E-2</v>
      </c>
      <c r="I120" s="412"/>
      <c r="J120" s="520" t="s">
        <v>142</v>
      </c>
      <c r="K120" s="510">
        <v>82110237.207610384</v>
      </c>
      <c r="L120" s="510">
        <v>906537.24215036631</v>
      </c>
      <c r="M120" s="511">
        <v>1.1163743062643228E-2</v>
      </c>
      <c r="N120" s="514">
        <v>477390925.15800595</v>
      </c>
      <c r="O120" s="514">
        <v>16100720.432317317</v>
      </c>
      <c r="P120" s="511">
        <v>3.4903668595980243E-2</v>
      </c>
    </row>
    <row r="121" spans="1:16">
      <c r="A121" s="549" t="s">
        <v>421</v>
      </c>
      <c r="B121" s="414" t="s">
        <v>143</v>
      </c>
      <c r="C121" s="510">
        <v>38762766.984323524</v>
      </c>
      <c r="D121" s="510">
        <v>57098.680968761444</v>
      </c>
      <c r="E121" s="515">
        <v>1.4752020433093126E-3</v>
      </c>
      <c r="F121" s="518">
        <v>203780059.66516683</v>
      </c>
      <c r="G121" s="518">
        <v>6905409.5469436049</v>
      </c>
      <c r="H121" s="515">
        <v>3.5075158446234225E-2</v>
      </c>
      <c r="I121" s="412"/>
      <c r="J121" s="519" t="s">
        <v>143</v>
      </c>
      <c r="K121" s="510">
        <v>38762766.984323524</v>
      </c>
      <c r="L121" s="510">
        <v>57098.680968761444</v>
      </c>
      <c r="M121" s="515">
        <v>1.4752020433093126E-3</v>
      </c>
      <c r="N121" s="518">
        <v>203780059.66516683</v>
      </c>
      <c r="O121" s="518">
        <v>6905409.5469436049</v>
      </c>
      <c r="P121" s="515">
        <v>3.5075158446234225E-2</v>
      </c>
    </row>
    <row r="122" spans="1:16">
      <c r="A122" s="549" t="s">
        <v>421</v>
      </c>
      <c r="B122" s="414" t="s">
        <v>144</v>
      </c>
      <c r="C122" s="510">
        <v>11745239.694282308</v>
      </c>
      <c r="D122" s="510">
        <v>255524.25135557353</v>
      </c>
      <c r="E122" s="511">
        <v>2.2239389010532774E-2</v>
      </c>
      <c r="F122" s="514">
        <v>74806188.972806171</v>
      </c>
      <c r="G122" s="514">
        <v>2518685.0587848723</v>
      </c>
      <c r="H122" s="511">
        <v>3.4842606569741218E-2</v>
      </c>
      <c r="I122" s="412"/>
      <c r="J122" s="520" t="s">
        <v>144</v>
      </c>
      <c r="K122" s="510">
        <v>11745239.694282308</v>
      </c>
      <c r="L122" s="510">
        <v>255524.25135557353</v>
      </c>
      <c r="M122" s="511">
        <v>2.2239389010532774E-2</v>
      </c>
      <c r="N122" s="514">
        <v>74806188.972806171</v>
      </c>
      <c r="O122" s="514">
        <v>2518685.0587848723</v>
      </c>
      <c r="P122" s="511">
        <v>3.4842606569741218E-2</v>
      </c>
    </row>
    <row r="123" spans="1:16">
      <c r="A123" s="549" t="s">
        <v>421</v>
      </c>
      <c r="B123" s="414" t="s">
        <v>145</v>
      </c>
      <c r="C123" s="510">
        <v>21161685.431995541</v>
      </c>
      <c r="D123" s="510">
        <v>1988.6472415328026</v>
      </c>
      <c r="E123" s="515">
        <v>9.3982785375528794E-5</v>
      </c>
      <c r="F123" s="518">
        <v>111396063.3726532</v>
      </c>
      <c r="G123" s="518">
        <v>3712667.9810158014</v>
      </c>
      <c r="H123" s="515">
        <v>3.4477627377118569E-2</v>
      </c>
      <c r="I123" s="412"/>
      <c r="J123" s="519" t="s">
        <v>145</v>
      </c>
      <c r="K123" s="510">
        <v>21161685.431995541</v>
      </c>
      <c r="L123" s="510">
        <v>1988.6472415328026</v>
      </c>
      <c r="M123" s="515">
        <v>9.3982785375528794E-5</v>
      </c>
      <c r="N123" s="518">
        <v>111396063.3726532</v>
      </c>
      <c r="O123" s="518">
        <v>3712667.9810158014</v>
      </c>
      <c r="P123" s="515">
        <v>3.4477627377118569E-2</v>
      </c>
    </row>
    <row r="124" spans="1:16">
      <c r="A124" s="549" t="s">
        <v>421</v>
      </c>
      <c r="B124" s="414" t="s">
        <v>501</v>
      </c>
      <c r="C124" s="510">
        <v>695735767.85925531</v>
      </c>
      <c r="D124" s="510">
        <v>14557723.677591681</v>
      </c>
      <c r="E124" s="511">
        <v>2.137139298886339E-2</v>
      </c>
      <c r="F124" s="514">
        <v>3947922204.7160006</v>
      </c>
      <c r="G124" s="514">
        <v>128062637.71200657</v>
      </c>
      <c r="H124" s="511">
        <v>3.3525483192684259E-2</v>
      </c>
      <c r="I124" s="412"/>
      <c r="J124" s="520" t="s">
        <v>530</v>
      </c>
      <c r="K124" s="510">
        <v>695735767.85925531</v>
      </c>
      <c r="L124" s="510">
        <v>14557723.677591681</v>
      </c>
      <c r="M124" s="511">
        <v>2.137139298886339E-2</v>
      </c>
      <c r="N124" s="514">
        <v>3947922204.7160006</v>
      </c>
      <c r="O124" s="514">
        <v>128062637.71200657</v>
      </c>
      <c r="P124" s="511">
        <v>3.3525483192684259E-2</v>
      </c>
    </row>
    <row r="125" spans="1:16">
      <c r="A125" s="549" t="s">
        <v>421</v>
      </c>
      <c r="B125" s="414" t="s">
        <v>146</v>
      </c>
      <c r="C125" s="510">
        <v>74347542.898382396</v>
      </c>
      <c r="D125" s="510">
        <v>541315.92871393263</v>
      </c>
      <c r="E125" s="515">
        <v>7.3342853433815657E-3</v>
      </c>
      <c r="F125" s="518">
        <v>424981875.65657991</v>
      </c>
      <c r="G125" s="518">
        <v>9575653.1436945796</v>
      </c>
      <c r="H125" s="515">
        <v>2.3051299245758303E-2</v>
      </c>
      <c r="I125" s="412"/>
      <c r="J125" s="519" t="s">
        <v>146</v>
      </c>
      <c r="K125" s="510">
        <v>74347542.898382396</v>
      </c>
      <c r="L125" s="510">
        <v>541315.92871393263</v>
      </c>
      <c r="M125" s="515">
        <v>7.3342853433815657E-3</v>
      </c>
      <c r="N125" s="518">
        <v>424981875.65657991</v>
      </c>
      <c r="O125" s="518">
        <v>9575653.1436945796</v>
      </c>
      <c r="P125" s="515">
        <v>2.3051299245758303E-2</v>
      </c>
    </row>
    <row r="126" spans="1:16">
      <c r="A126" s="549" t="s">
        <v>421</v>
      </c>
      <c r="B126" s="414" t="s">
        <v>147</v>
      </c>
      <c r="C126" s="510">
        <v>64974700.78302902</v>
      </c>
      <c r="D126" s="510">
        <v>1009352.8616860658</v>
      </c>
      <c r="E126" s="511">
        <v>1.5779682194916676E-2</v>
      </c>
      <c r="F126" s="514">
        <v>340338352.55689859</v>
      </c>
      <c r="G126" s="514">
        <v>9502689.3379096985</v>
      </c>
      <c r="H126" s="511">
        <v>2.8723291937301259E-2</v>
      </c>
      <c r="I126" s="412"/>
      <c r="J126" s="520" t="s">
        <v>147</v>
      </c>
      <c r="K126" s="510">
        <v>64974700.78302902</v>
      </c>
      <c r="L126" s="510">
        <v>1009352.8616860658</v>
      </c>
      <c r="M126" s="511">
        <v>1.5779682194916676E-2</v>
      </c>
      <c r="N126" s="514">
        <v>340338352.55689859</v>
      </c>
      <c r="O126" s="514">
        <v>9502689.3379096985</v>
      </c>
      <c r="P126" s="511">
        <v>2.8723291937301259E-2</v>
      </c>
    </row>
    <row r="127" spans="1:16">
      <c r="A127" s="549" t="s">
        <v>421</v>
      </c>
      <c r="B127" s="414" t="s">
        <v>148</v>
      </c>
      <c r="C127" s="510">
        <v>30063280.668358423</v>
      </c>
      <c r="D127" s="510">
        <v>1008943.530625511</v>
      </c>
      <c r="E127" s="515">
        <v>3.4726090147663168E-2</v>
      </c>
      <c r="F127" s="518">
        <v>179089289.70460728</v>
      </c>
      <c r="G127" s="518">
        <v>5994142.7696017325</v>
      </c>
      <c r="H127" s="515">
        <v>3.4629178666993117E-2</v>
      </c>
      <c r="I127" s="412"/>
      <c r="J127" s="519" t="s">
        <v>148</v>
      </c>
      <c r="K127" s="510">
        <v>30063280.668358423</v>
      </c>
      <c r="L127" s="510">
        <v>1008943.530625511</v>
      </c>
      <c r="M127" s="515">
        <v>3.4726090147663168E-2</v>
      </c>
      <c r="N127" s="518">
        <v>179089289.70460728</v>
      </c>
      <c r="O127" s="518">
        <v>5994142.7696017325</v>
      </c>
      <c r="P127" s="515">
        <v>3.4629178666993117E-2</v>
      </c>
    </row>
    <row r="128" spans="1:16">
      <c r="A128" s="549" t="s">
        <v>421</v>
      </c>
      <c r="B128" s="414" t="s">
        <v>149</v>
      </c>
      <c r="C128" s="510">
        <v>76396222.792809576</v>
      </c>
      <c r="D128" s="510">
        <v>1737643.4107142985</v>
      </c>
      <c r="E128" s="511">
        <v>2.3274530872349045E-2</v>
      </c>
      <c r="F128" s="514">
        <v>498498292.91923976</v>
      </c>
      <c r="G128" s="514">
        <v>15917834.367200673</v>
      </c>
      <c r="H128" s="511">
        <v>3.2984829959674326E-2</v>
      </c>
      <c r="I128" s="412"/>
      <c r="J128" s="520" t="s">
        <v>149</v>
      </c>
      <c r="K128" s="510">
        <v>76396222.792809576</v>
      </c>
      <c r="L128" s="510">
        <v>1737643.4107142985</v>
      </c>
      <c r="M128" s="511">
        <v>2.3274530872349045E-2</v>
      </c>
      <c r="N128" s="514">
        <v>498498292.91923976</v>
      </c>
      <c r="O128" s="514">
        <v>15917834.367200673</v>
      </c>
      <c r="P128" s="511">
        <v>3.2984829959674326E-2</v>
      </c>
    </row>
    <row r="129" spans="1:16">
      <c r="A129" s="549" t="s">
        <v>421</v>
      </c>
      <c r="B129" s="414" t="s">
        <v>150</v>
      </c>
      <c r="C129" s="510">
        <v>33658224.050758354</v>
      </c>
      <c r="D129" s="510">
        <v>376844.38386565074</v>
      </c>
      <c r="E129" s="515">
        <v>1.132297962516632E-2</v>
      </c>
      <c r="F129" s="518">
        <v>163650753.90213645</v>
      </c>
      <c r="G129" s="518">
        <v>5811954.2272542119</v>
      </c>
      <c r="H129" s="515">
        <v>3.6822088353597009E-2</v>
      </c>
      <c r="I129" s="412"/>
      <c r="J129" s="519" t="s">
        <v>150</v>
      </c>
      <c r="K129" s="510">
        <v>33658224.050758354</v>
      </c>
      <c r="L129" s="510">
        <v>376844.38386565074</v>
      </c>
      <c r="M129" s="515">
        <v>1.132297962516632E-2</v>
      </c>
      <c r="N129" s="518">
        <v>163650753.90213645</v>
      </c>
      <c r="O129" s="518">
        <v>5811954.2272542119</v>
      </c>
      <c r="P129" s="515">
        <v>3.6822088353597009E-2</v>
      </c>
    </row>
    <row r="130" spans="1:16">
      <c r="A130" s="549" t="s">
        <v>421</v>
      </c>
      <c r="B130" s="414" t="s">
        <v>151</v>
      </c>
      <c r="C130" s="510">
        <v>67300017.258859411</v>
      </c>
      <c r="D130" s="510">
        <v>1908704.1916434988</v>
      </c>
      <c r="E130" s="511">
        <v>2.9188956485420876E-2</v>
      </c>
      <c r="F130" s="514">
        <v>389478339.42088401</v>
      </c>
      <c r="G130" s="514">
        <v>11114418.627850711</v>
      </c>
      <c r="H130" s="511">
        <v>2.9374943056291951E-2</v>
      </c>
      <c r="I130" s="412"/>
      <c r="J130" s="520" t="s">
        <v>151</v>
      </c>
      <c r="K130" s="510">
        <v>67300017.258859411</v>
      </c>
      <c r="L130" s="510">
        <v>1908704.1916434988</v>
      </c>
      <c r="M130" s="511">
        <v>2.9188956485420876E-2</v>
      </c>
      <c r="N130" s="514">
        <v>389478339.42088401</v>
      </c>
      <c r="O130" s="514">
        <v>11114418.627850711</v>
      </c>
      <c r="P130" s="511">
        <v>2.9374943056291951E-2</v>
      </c>
    </row>
    <row r="131" spans="1:16">
      <c r="A131" s="549" t="s">
        <v>421</v>
      </c>
      <c r="B131" s="414" t="s">
        <v>152</v>
      </c>
      <c r="C131" s="510">
        <v>94045419.924644247</v>
      </c>
      <c r="D131" s="510">
        <v>1711859.0300260037</v>
      </c>
      <c r="E131" s="515">
        <v>1.8539943802013393E-2</v>
      </c>
      <c r="F131" s="518">
        <v>510211855.12661302</v>
      </c>
      <c r="G131" s="518">
        <v>21373679.844277799</v>
      </c>
      <c r="H131" s="515">
        <v>4.3723426125492626E-2</v>
      </c>
      <c r="I131" s="412"/>
      <c r="J131" s="519" t="s">
        <v>152</v>
      </c>
      <c r="K131" s="510">
        <v>94045419.924644247</v>
      </c>
      <c r="L131" s="510">
        <v>1711859.0300260037</v>
      </c>
      <c r="M131" s="515">
        <v>1.8539943802013393E-2</v>
      </c>
      <c r="N131" s="518">
        <v>510211855.12661302</v>
      </c>
      <c r="O131" s="518">
        <v>21373679.844277799</v>
      </c>
      <c r="P131" s="515">
        <v>4.3723426125492626E-2</v>
      </c>
    </row>
    <row r="132" spans="1:16">
      <c r="A132" s="549" t="s">
        <v>421</v>
      </c>
      <c r="B132" s="414" t="s">
        <v>153</v>
      </c>
      <c r="C132" s="510">
        <v>66613780.404327653</v>
      </c>
      <c r="D132" s="510">
        <v>1742804.6814138144</v>
      </c>
      <c r="E132" s="511">
        <v>2.6865707845337955E-2</v>
      </c>
      <c r="F132" s="514">
        <v>403277101.69264412</v>
      </c>
      <c r="G132" s="514">
        <v>11104616.921614051</v>
      </c>
      <c r="H132" s="511">
        <v>2.8315645163371119E-2</v>
      </c>
      <c r="I132" s="412"/>
      <c r="J132" s="520" t="s">
        <v>153</v>
      </c>
      <c r="K132" s="510">
        <v>66613780.404327653</v>
      </c>
      <c r="L132" s="510">
        <v>1742804.6814138144</v>
      </c>
      <c r="M132" s="511">
        <v>2.6865707845337955E-2</v>
      </c>
      <c r="N132" s="514">
        <v>403277101.69264412</v>
      </c>
      <c r="O132" s="514">
        <v>11104616.921614051</v>
      </c>
      <c r="P132" s="511">
        <v>2.8315645163371119E-2</v>
      </c>
    </row>
    <row r="133" spans="1:16">
      <c r="A133" s="549" t="s">
        <v>421</v>
      </c>
      <c r="B133" s="414" t="s">
        <v>502</v>
      </c>
      <c r="C133" s="510">
        <v>353755176.01806045</v>
      </c>
      <c r="D133" s="510">
        <v>-307914.45245295763</v>
      </c>
      <c r="E133" s="515">
        <v>-8.6965984520942583E-4</v>
      </c>
      <c r="F133" s="518">
        <v>2296714270.1936917</v>
      </c>
      <c r="G133" s="518">
        <v>32972016.450413704</v>
      </c>
      <c r="H133" s="515">
        <v>1.4565269697065489E-2</v>
      </c>
      <c r="I133" s="412"/>
      <c r="J133" s="519" t="s">
        <v>531</v>
      </c>
      <c r="K133" s="510">
        <v>353755176.01806045</v>
      </c>
      <c r="L133" s="510">
        <v>-307914.45245295763</v>
      </c>
      <c r="M133" s="515">
        <v>-8.6965984520942583E-4</v>
      </c>
      <c r="N133" s="518">
        <v>2296714270.1936917</v>
      </c>
      <c r="O133" s="518">
        <v>32972016.450413704</v>
      </c>
      <c r="P133" s="515">
        <v>1.4565269697065489E-2</v>
      </c>
    </row>
    <row r="134" spans="1:16">
      <c r="A134" s="549" t="s">
        <v>421</v>
      </c>
      <c r="B134" s="414" t="s">
        <v>154</v>
      </c>
      <c r="C134" s="510">
        <v>165719029.62304068</v>
      </c>
      <c r="D134" s="510">
        <v>1924776.6134175956</v>
      </c>
      <c r="E134" s="511">
        <v>1.1751185270856316E-2</v>
      </c>
      <c r="F134" s="514">
        <v>999977377.87106586</v>
      </c>
      <c r="G134" s="514">
        <v>15394013.166400433</v>
      </c>
      <c r="H134" s="511">
        <v>1.5635053077519754E-2</v>
      </c>
      <c r="I134" s="412"/>
      <c r="J134" s="520" t="s">
        <v>154</v>
      </c>
      <c r="K134" s="510">
        <v>165719029.62304068</v>
      </c>
      <c r="L134" s="510">
        <v>1924776.6134175956</v>
      </c>
      <c r="M134" s="511">
        <v>1.1751185270856316E-2</v>
      </c>
      <c r="N134" s="514">
        <v>999977377.87106586</v>
      </c>
      <c r="O134" s="514">
        <v>15394013.166400433</v>
      </c>
      <c r="P134" s="511">
        <v>1.5635053077519754E-2</v>
      </c>
    </row>
    <row r="135" spans="1:16">
      <c r="A135" s="549" t="s">
        <v>421</v>
      </c>
      <c r="B135" s="414" t="s">
        <v>155</v>
      </c>
      <c r="C135" s="510">
        <v>29379321.314332459</v>
      </c>
      <c r="D135" s="510">
        <v>-416467.93257648498</v>
      </c>
      <c r="E135" s="515">
        <v>-1.397740899310764E-2</v>
      </c>
      <c r="F135" s="518">
        <v>200027728.42915386</v>
      </c>
      <c r="G135" s="518">
        <v>3252478.5495652258</v>
      </c>
      <c r="H135" s="515">
        <v>1.6528900619135249E-2</v>
      </c>
      <c r="I135" s="412"/>
      <c r="J135" s="519" t="s">
        <v>155</v>
      </c>
      <c r="K135" s="510">
        <v>29379321.314332459</v>
      </c>
      <c r="L135" s="510">
        <v>-416467.93257648498</v>
      </c>
      <c r="M135" s="515">
        <v>-1.397740899310764E-2</v>
      </c>
      <c r="N135" s="518">
        <v>200027728.42915386</v>
      </c>
      <c r="O135" s="518">
        <v>3252478.5495652258</v>
      </c>
      <c r="P135" s="515">
        <v>1.6528900619135249E-2</v>
      </c>
    </row>
    <row r="136" spans="1:16">
      <c r="A136" s="549" t="s">
        <v>421</v>
      </c>
      <c r="B136" s="414" t="s">
        <v>156</v>
      </c>
      <c r="C136" s="510">
        <v>32602769.756483722</v>
      </c>
      <c r="D136" s="510">
        <v>-71904.87703243643</v>
      </c>
      <c r="E136" s="511">
        <v>-2.2006302385236226E-3</v>
      </c>
      <c r="F136" s="514">
        <v>216149039.14553005</v>
      </c>
      <c r="G136" s="514">
        <v>3534887.1047711074</v>
      </c>
      <c r="H136" s="511">
        <v>1.6625831680731468E-2</v>
      </c>
      <c r="I136" s="412"/>
      <c r="J136" s="520" t="s">
        <v>156</v>
      </c>
      <c r="K136" s="510">
        <v>32602769.756483722</v>
      </c>
      <c r="L136" s="510">
        <v>-71904.87703243643</v>
      </c>
      <c r="M136" s="511">
        <v>-2.2006302385236226E-3</v>
      </c>
      <c r="N136" s="514">
        <v>216149039.14553005</v>
      </c>
      <c r="O136" s="514">
        <v>3534887.1047711074</v>
      </c>
      <c r="P136" s="511">
        <v>1.6625831680731468E-2</v>
      </c>
    </row>
    <row r="137" spans="1:16">
      <c r="A137" s="549" t="s">
        <v>421</v>
      </c>
      <c r="B137" s="414" t="s">
        <v>157</v>
      </c>
      <c r="C137" s="510">
        <v>42154485.406253569</v>
      </c>
      <c r="D137" s="510">
        <v>-1341114.6854093075</v>
      </c>
      <c r="E137" s="515">
        <v>-3.0833341362874283E-2</v>
      </c>
      <c r="F137" s="518">
        <v>334965720.23284787</v>
      </c>
      <c r="G137" s="518">
        <v>-758994.14394593239</v>
      </c>
      <c r="H137" s="515">
        <v>-2.2607633916819445E-3</v>
      </c>
      <c r="I137" s="412"/>
      <c r="J137" s="519" t="s">
        <v>157</v>
      </c>
      <c r="K137" s="510">
        <v>42154485.406253569</v>
      </c>
      <c r="L137" s="510">
        <v>-1341114.6854093075</v>
      </c>
      <c r="M137" s="515">
        <v>-3.0833341362874283E-2</v>
      </c>
      <c r="N137" s="518">
        <v>334965720.23284787</v>
      </c>
      <c r="O137" s="518">
        <v>-758994.14394593239</v>
      </c>
      <c r="P137" s="515">
        <v>-2.2607633916819445E-3</v>
      </c>
    </row>
    <row r="138" spans="1:16">
      <c r="A138" s="549" t="s">
        <v>421</v>
      </c>
      <c r="B138" s="414" t="s">
        <v>503</v>
      </c>
      <c r="C138" s="510">
        <v>523723314.47178936</v>
      </c>
      <c r="D138" s="510">
        <v>2788237.6914031506</v>
      </c>
      <c r="E138" s="511">
        <v>5.3523707956771071E-3</v>
      </c>
      <c r="F138" s="514">
        <v>2984454865.378787</v>
      </c>
      <c r="G138" s="514">
        <v>63717552.054709911</v>
      </c>
      <c r="H138" s="511">
        <v>2.1815570939583494E-2</v>
      </c>
      <c r="I138" s="412"/>
      <c r="J138" s="520" t="s">
        <v>532</v>
      </c>
      <c r="K138" s="510">
        <v>523723314.47178936</v>
      </c>
      <c r="L138" s="510">
        <v>2788237.6914031506</v>
      </c>
      <c r="M138" s="511">
        <v>5.3523707956771071E-3</v>
      </c>
      <c r="N138" s="514">
        <v>2984454865.378787</v>
      </c>
      <c r="O138" s="514">
        <v>63717552.054709911</v>
      </c>
      <c r="P138" s="511">
        <v>2.1815570939583494E-2</v>
      </c>
    </row>
    <row r="139" spans="1:16">
      <c r="A139" s="549" t="s">
        <v>421</v>
      </c>
      <c r="B139" s="414" t="s">
        <v>158</v>
      </c>
      <c r="C139" s="510">
        <v>9526259.8504266124</v>
      </c>
      <c r="D139" s="510">
        <v>162269.0344436653</v>
      </c>
      <c r="E139" s="515">
        <v>1.7329046731517084E-2</v>
      </c>
      <c r="F139" s="518">
        <v>55688694.210214756</v>
      </c>
      <c r="G139" s="518">
        <v>2281652.388708517</v>
      </c>
      <c r="H139" s="515">
        <v>4.2721939109342855E-2</v>
      </c>
      <c r="I139" s="412"/>
      <c r="J139" s="519" t="s">
        <v>158</v>
      </c>
      <c r="K139" s="510">
        <v>9526259.8504266124</v>
      </c>
      <c r="L139" s="510">
        <v>162269.0344436653</v>
      </c>
      <c r="M139" s="515">
        <v>1.7329046731517084E-2</v>
      </c>
      <c r="N139" s="518">
        <v>55688694.210214756</v>
      </c>
      <c r="O139" s="518">
        <v>2281652.388708517</v>
      </c>
      <c r="P139" s="515">
        <v>4.2721939109342855E-2</v>
      </c>
    </row>
    <row r="140" spans="1:16">
      <c r="A140" s="549" t="s">
        <v>421</v>
      </c>
      <c r="B140" s="414" t="s">
        <v>159</v>
      </c>
      <c r="C140" s="510">
        <v>68470247.133114219</v>
      </c>
      <c r="D140" s="510">
        <v>-33909.338579192758</v>
      </c>
      <c r="E140" s="511">
        <v>-4.949968049486811E-4</v>
      </c>
      <c r="F140" s="514">
        <v>395375334.31560087</v>
      </c>
      <c r="G140" s="514">
        <v>4943267.8154723644</v>
      </c>
      <c r="H140" s="511">
        <v>1.2661019008464914E-2</v>
      </c>
      <c r="I140" s="412"/>
      <c r="J140" s="520" t="s">
        <v>159</v>
      </c>
      <c r="K140" s="510">
        <v>68470247.133114219</v>
      </c>
      <c r="L140" s="510">
        <v>-33909.338579192758</v>
      </c>
      <c r="M140" s="511">
        <v>-4.949968049486811E-4</v>
      </c>
      <c r="N140" s="514">
        <v>395375334.31560087</v>
      </c>
      <c r="O140" s="514">
        <v>4943267.8154723644</v>
      </c>
      <c r="P140" s="511">
        <v>1.2661019008464914E-2</v>
      </c>
    </row>
    <row r="141" spans="1:16">
      <c r="A141" s="549" t="s">
        <v>421</v>
      </c>
      <c r="B141" s="414" t="s">
        <v>160</v>
      </c>
      <c r="C141" s="510">
        <v>27096005.97096676</v>
      </c>
      <c r="D141" s="510">
        <v>72221.473663184792</v>
      </c>
      <c r="E141" s="515">
        <v>2.6725151568016327E-3</v>
      </c>
      <c r="F141" s="518">
        <v>150701613.49477029</v>
      </c>
      <c r="G141" s="518">
        <v>2039028.6968268752</v>
      </c>
      <c r="H141" s="515">
        <v>1.3715816253284215E-2</v>
      </c>
      <c r="I141" s="412"/>
      <c r="J141" s="519" t="s">
        <v>160</v>
      </c>
      <c r="K141" s="510">
        <v>27096005.97096676</v>
      </c>
      <c r="L141" s="510">
        <v>72221.473663184792</v>
      </c>
      <c r="M141" s="515">
        <v>2.6725151568016327E-3</v>
      </c>
      <c r="N141" s="518">
        <v>150701613.49477029</v>
      </c>
      <c r="O141" s="518">
        <v>2039028.6968268752</v>
      </c>
      <c r="P141" s="515">
        <v>1.3715816253284215E-2</v>
      </c>
    </row>
    <row r="142" spans="1:16">
      <c r="A142" s="549" t="s">
        <v>421</v>
      </c>
      <c r="B142" s="414" t="s">
        <v>161</v>
      </c>
      <c r="C142" s="510">
        <v>79786273.81432642</v>
      </c>
      <c r="D142" s="510">
        <v>1080565.3134484887</v>
      </c>
      <c r="E142" s="511">
        <v>1.3729186027674669E-2</v>
      </c>
      <c r="F142" s="514">
        <v>437425308.15264082</v>
      </c>
      <c r="G142" s="514">
        <v>14773545.742561698</v>
      </c>
      <c r="H142" s="511">
        <v>3.4954416511405961E-2</v>
      </c>
      <c r="I142" s="412"/>
      <c r="J142" s="520" t="s">
        <v>161</v>
      </c>
      <c r="K142" s="510">
        <v>79786273.81432642</v>
      </c>
      <c r="L142" s="510">
        <v>1080565.3134484887</v>
      </c>
      <c r="M142" s="511">
        <v>1.3729186027674669E-2</v>
      </c>
      <c r="N142" s="514">
        <v>437425308.15264082</v>
      </c>
      <c r="O142" s="514">
        <v>14773545.742561698</v>
      </c>
      <c r="P142" s="511">
        <v>3.4954416511405961E-2</v>
      </c>
    </row>
    <row r="143" spans="1:16">
      <c r="A143" s="549" t="s">
        <v>421</v>
      </c>
      <c r="B143" s="414" t="s">
        <v>162</v>
      </c>
      <c r="C143" s="510">
        <v>44214654.034707844</v>
      </c>
      <c r="D143" s="510">
        <v>-318737.35137279332</v>
      </c>
      <c r="E143" s="515">
        <v>-7.1572665241124642E-3</v>
      </c>
      <c r="F143" s="518">
        <v>276340452.42153424</v>
      </c>
      <c r="G143" s="518">
        <v>2134396.5307102203</v>
      </c>
      <c r="H143" s="515">
        <v>7.7839146322867389E-3</v>
      </c>
      <c r="I143" s="412"/>
      <c r="J143" s="519" t="s">
        <v>162</v>
      </c>
      <c r="K143" s="510">
        <v>44214654.034707844</v>
      </c>
      <c r="L143" s="510">
        <v>-318737.35137279332</v>
      </c>
      <c r="M143" s="515">
        <v>-7.1572665241124642E-3</v>
      </c>
      <c r="N143" s="518">
        <v>276340452.42153424</v>
      </c>
      <c r="O143" s="518">
        <v>2134396.5307102203</v>
      </c>
      <c r="P143" s="515">
        <v>7.7839146322867389E-3</v>
      </c>
    </row>
    <row r="144" spans="1:16">
      <c r="A144" s="549" t="s">
        <v>421</v>
      </c>
      <c r="B144" s="414" t="s">
        <v>163</v>
      </c>
      <c r="C144" s="510">
        <v>33501254.611001108</v>
      </c>
      <c r="D144" s="510">
        <v>428710.3736734353</v>
      </c>
      <c r="E144" s="511">
        <v>1.2962727348613442E-2</v>
      </c>
      <c r="F144" s="514">
        <v>173313026.95535019</v>
      </c>
      <c r="G144" s="514">
        <v>5309714.6104419529</v>
      </c>
      <c r="H144" s="511">
        <v>3.1604820978417318E-2</v>
      </c>
      <c r="I144" s="412"/>
      <c r="J144" s="520" t="s">
        <v>163</v>
      </c>
      <c r="K144" s="510">
        <v>33501254.611001108</v>
      </c>
      <c r="L144" s="510">
        <v>428710.3736734353</v>
      </c>
      <c r="M144" s="511">
        <v>1.2962727348613442E-2</v>
      </c>
      <c r="N144" s="514">
        <v>173313026.95535019</v>
      </c>
      <c r="O144" s="514">
        <v>5309714.6104419529</v>
      </c>
      <c r="P144" s="511">
        <v>3.1604820978417318E-2</v>
      </c>
    </row>
    <row r="145" spans="1:16">
      <c r="A145" s="549" t="s">
        <v>421</v>
      </c>
      <c r="B145" s="414" t="s">
        <v>164</v>
      </c>
      <c r="C145" s="510">
        <v>40946549.607888982</v>
      </c>
      <c r="D145" s="510">
        <v>-792612.3458917588</v>
      </c>
      <c r="E145" s="515">
        <v>-1.8989656447090306E-2</v>
      </c>
      <c r="F145" s="518">
        <v>273397196.5860731</v>
      </c>
      <c r="G145" s="518">
        <v>1063651.2364646792</v>
      </c>
      <c r="H145" s="515">
        <v>3.9056930540790195E-3</v>
      </c>
      <c r="I145" s="412"/>
      <c r="J145" s="519" t="s">
        <v>164</v>
      </c>
      <c r="K145" s="510">
        <v>40946549.607888982</v>
      </c>
      <c r="L145" s="510">
        <v>-792612.3458917588</v>
      </c>
      <c r="M145" s="515">
        <v>-1.8989656447090306E-2</v>
      </c>
      <c r="N145" s="518">
        <v>273397196.5860731</v>
      </c>
      <c r="O145" s="518">
        <v>1063651.2364646792</v>
      </c>
      <c r="P145" s="515">
        <v>3.9056930540790195E-3</v>
      </c>
    </row>
    <row r="146" spans="1:16">
      <c r="A146" s="549" t="s">
        <v>421</v>
      </c>
      <c r="B146" s="414" t="s">
        <v>165</v>
      </c>
      <c r="C146" s="510">
        <v>9850156.780065015</v>
      </c>
      <c r="D146" s="510">
        <v>49446.868331940845</v>
      </c>
      <c r="E146" s="511">
        <v>5.0452333328165084E-3</v>
      </c>
      <c r="F146" s="514">
        <v>58231927.134986162</v>
      </c>
      <c r="G146" s="514">
        <v>1398165.87019407</v>
      </c>
      <c r="H146" s="511">
        <v>2.4600973771204879E-2</v>
      </c>
      <c r="I146" s="412"/>
      <c r="J146" s="520" t="s">
        <v>165</v>
      </c>
      <c r="K146" s="510">
        <v>9850156.780065015</v>
      </c>
      <c r="L146" s="510">
        <v>49446.868331940845</v>
      </c>
      <c r="M146" s="511">
        <v>5.0452333328165084E-3</v>
      </c>
      <c r="N146" s="514">
        <v>58231927.134986162</v>
      </c>
      <c r="O146" s="514">
        <v>1398165.87019407</v>
      </c>
      <c r="P146" s="511">
        <v>2.4600973771204879E-2</v>
      </c>
    </row>
    <row r="147" spans="1:16">
      <c r="A147" s="549" t="s">
        <v>421</v>
      </c>
      <c r="B147" s="414" t="s">
        <v>166</v>
      </c>
      <c r="C147" s="510">
        <v>61277074.068136714</v>
      </c>
      <c r="D147" s="510">
        <v>442244.81992364675</v>
      </c>
      <c r="E147" s="515">
        <v>7.2695990995427515E-3</v>
      </c>
      <c r="F147" s="518">
        <v>299452861.59484422</v>
      </c>
      <c r="G147" s="518">
        <v>2217394.0194938779</v>
      </c>
      <c r="H147" s="515">
        <v>7.4600586450261352E-3</v>
      </c>
      <c r="I147" s="412"/>
      <c r="J147" s="519" t="s">
        <v>166</v>
      </c>
      <c r="K147" s="510">
        <v>61277074.068136714</v>
      </c>
      <c r="L147" s="510">
        <v>442244.81992364675</v>
      </c>
      <c r="M147" s="515">
        <v>7.2695990995427515E-3</v>
      </c>
      <c r="N147" s="518">
        <v>299452861.59484422</v>
      </c>
      <c r="O147" s="518">
        <v>2217394.0194938779</v>
      </c>
      <c r="P147" s="515">
        <v>7.4600586450261352E-3</v>
      </c>
    </row>
    <row r="148" spans="1:16">
      <c r="A148" s="549" t="s">
        <v>422</v>
      </c>
      <c r="B148" s="414" t="s">
        <v>496</v>
      </c>
      <c r="C148" s="510">
        <v>69810905.810975075</v>
      </c>
      <c r="D148" s="510">
        <v>2334091.5829911083</v>
      </c>
      <c r="E148" s="511">
        <v>3.4591016331993851E-2</v>
      </c>
      <c r="F148" s="514">
        <v>369694897.12104714</v>
      </c>
      <c r="G148" s="514">
        <v>10975658.649465203</v>
      </c>
      <c r="H148" s="511">
        <v>3.0596794017042118E-2</v>
      </c>
      <c r="I148" s="412"/>
      <c r="J148" s="520" t="s">
        <v>525</v>
      </c>
      <c r="K148" s="510">
        <v>69810905.810975075</v>
      </c>
      <c r="L148" s="510">
        <v>2334091.5829911083</v>
      </c>
      <c r="M148" s="511">
        <v>3.4591016331993851E-2</v>
      </c>
      <c r="N148" s="514">
        <v>369694897.12104714</v>
      </c>
      <c r="O148" s="514">
        <v>10975658.649465203</v>
      </c>
      <c r="P148" s="511">
        <v>3.0596794017042118E-2</v>
      </c>
    </row>
    <row r="149" spans="1:16">
      <c r="A149" s="549" t="s">
        <v>422</v>
      </c>
      <c r="B149" s="414" t="s">
        <v>105</v>
      </c>
      <c r="C149" s="510">
        <v>9747880.5578552336</v>
      </c>
      <c r="D149" s="510">
        <v>320380.75394643657</v>
      </c>
      <c r="E149" s="515">
        <v>3.3983639417696027E-2</v>
      </c>
      <c r="F149" s="518">
        <v>57037581.728245005</v>
      </c>
      <c r="G149" s="518">
        <v>1444710.2628309354</v>
      </c>
      <c r="H149" s="515">
        <v>2.5987329395815276E-2</v>
      </c>
      <c r="I149" s="412"/>
      <c r="J149" s="519" t="s">
        <v>105</v>
      </c>
      <c r="K149" s="510">
        <v>9747880.5578552336</v>
      </c>
      <c r="L149" s="510">
        <v>320380.75394643657</v>
      </c>
      <c r="M149" s="515">
        <v>3.3983639417696027E-2</v>
      </c>
      <c r="N149" s="518">
        <v>57037581.728245005</v>
      </c>
      <c r="O149" s="518">
        <v>1444710.2628309354</v>
      </c>
      <c r="P149" s="515">
        <v>2.5987329395815276E-2</v>
      </c>
    </row>
    <row r="150" spans="1:16">
      <c r="A150" s="549" t="s">
        <v>422</v>
      </c>
      <c r="B150" s="414" t="s">
        <v>187</v>
      </c>
      <c r="C150" s="510">
        <v>5179889.8358249003</v>
      </c>
      <c r="D150" s="510">
        <v>38341.849324428476</v>
      </c>
      <c r="E150" s="511">
        <v>7.457257896862567E-3</v>
      </c>
      <c r="F150" s="514">
        <v>27274891.647727504</v>
      </c>
      <c r="G150" s="514">
        <v>158029.58241813257</v>
      </c>
      <c r="H150" s="511">
        <v>5.8277237992186409E-3</v>
      </c>
      <c r="I150" s="412"/>
      <c r="J150" s="520" t="s">
        <v>187</v>
      </c>
      <c r="K150" s="510">
        <v>5179889.8358249003</v>
      </c>
      <c r="L150" s="510">
        <v>38341.849324428476</v>
      </c>
      <c r="M150" s="511">
        <v>7.457257896862567E-3</v>
      </c>
      <c r="N150" s="514">
        <v>27274891.647727504</v>
      </c>
      <c r="O150" s="514">
        <v>158029.58241813257</v>
      </c>
      <c r="P150" s="511">
        <v>5.8277237992186409E-3</v>
      </c>
    </row>
    <row r="151" spans="1:16">
      <c r="A151" s="549" t="s">
        <v>422</v>
      </c>
      <c r="B151" s="414" t="s">
        <v>106</v>
      </c>
      <c r="C151" s="510">
        <v>2725871.893512819</v>
      </c>
      <c r="D151" s="510">
        <v>114325.8912511128</v>
      </c>
      <c r="E151" s="515">
        <v>4.3777092630994011E-2</v>
      </c>
      <c r="F151" s="518">
        <v>14600621.801460734</v>
      </c>
      <c r="G151" s="518">
        <v>384550.18247217685</v>
      </c>
      <c r="H151" s="515">
        <v>2.7050383029762533E-2</v>
      </c>
      <c r="I151" s="412"/>
      <c r="J151" s="519" t="s">
        <v>106</v>
      </c>
      <c r="K151" s="510">
        <v>2725871.893512819</v>
      </c>
      <c r="L151" s="510">
        <v>114325.8912511128</v>
      </c>
      <c r="M151" s="515">
        <v>4.3777092630994011E-2</v>
      </c>
      <c r="N151" s="518">
        <v>14600621.801460734</v>
      </c>
      <c r="O151" s="518">
        <v>384550.18247217685</v>
      </c>
      <c r="P151" s="515">
        <v>2.7050383029762533E-2</v>
      </c>
    </row>
    <row r="152" spans="1:16">
      <c r="A152" s="549" t="s">
        <v>422</v>
      </c>
      <c r="B152" s="414" t="s">
        <v>188</v>
      </c>
      <c r="C152" s="510">
        <v>3432071.5640579346</v>
      </c>
      <c r="D152" s="510">
        <v>102419.58288655244</v>
      </c>
      <c r="E152" s="511">
        <v>3.075984621387395E-2</v>
      </c>
      <c r="F152" s="514">
        <v>18127440.206309449</v>
      </c>
      <c r="G152" s="514">
        <v>530395.05683301762</v>
      </c>
      <c r="H152" s="511">
        <v>3.0141143148047136E-2</v>
      </c>
      <c r="I152" s="412"/>
      <c r="J152" s="520" t="s">
        <v>188</v>
      </c>
      <c r="K152" s="510">
        <v>3432071.5640579346</v>
      </c>
      <c r="L152" s="510">
        <v>102419.58288655244</v>
      </c>
      <c r="M152" s="511">
        <v>3.075984621387395E-2</v>
      </c>
      <c r="N152" s="514">
        <v>18127440.206309449</v>
      </c>
      <c r="O152" s="514">
        <v>530395.05683301762</v>
      </c>
      <c r="P152" s="511">
        <v>3.0141143148047136E-2</v>
      </c>
    </row>
    <row r="153" spans="1:16">
      <c r="A153" s="549" t="s">
        <v>422</v>
      </c>
      <c r="B153" s="414" t="s">
        <v>107</v>
      </c>
      <c r="C153" s="510">
        <v>6599861.2948485464</v>
      </c>
      <c r="D153" s="510">
        <v>266258.3170919586</v>
      </c>
      <c r="E153" s="515">
        <v>4.2038997080658405E-2</v>
      </c>
      <c r="F153" s="518">
        <v>37053198.743394487</v>
      </c>
      <c r="G153" s="518">
        <v>1512020.004171446</v>
      </c>
      <c r="H153" s="515">
        <v>4.2542764697412506E-2</v>
      </c>
      <c r="I153" s="412"/>
      <c r="J153" s="519" t="s">
        <v>107</v>
      </c>
      <c r="K153" s="510">
        <v>6599861.2948485464</v>
      </c>
      <c r="L153" s="510">
        <v>266258.3170919586</v>
      </c>
      <c r="M153" s="515">
        <v>4.2038997080658405E-2</v>
      </c>
      <c r="N153" s="518">
        <v>37053198.743394487</v>
      </c>
      <c r="O153" s="518">
        <v>1512020.004171446</v>
      </c>
      <c r="P153" s="515">
        <v>4.2542764697412506E-2</v>
      </c>
    </row>
    <row r="154" spans="1:16">
      <c r="A154" s="549" t="s">
        <v>422</v>
      </c>
      <c r="B154" s="414" t="s">
        <v>108</v>
      </c>
      <c r="C154" s="510">
        <v>3366182.3525675954</v>
      </c>
      <c r="D154" s="510">
        <v>174588.31034674076</v>
      </c>
      <c r="E154" s="511">
        <v>5.4702543004264532E-2</v>
      </c>
      <c r="F154" s="514">
        <v>17469828.991224952</v>
      </c>
      <c r="G154" s="514">
        <v>868702.53922943212</v>
      </c>
      <c r="H154" s="511">
        <v>5.2327927369350935E-2</v>
      </c>
      <c r="I154" s="412"/>
      <c r="J154" s="520" t="s">
        <v>108</v>
      </c>
      <c r="K154" s="510">
        <v>3366182.3525675954</v>
      </c>
      <c r="L154" s="510">
        <v>174588.31034674076</v>
      </c>
      <c r="M154" s="511">
        <v>5.4702543004264532E-2</v>
      </c>
      <c r="N154" s="514">
        <v>17469828.991224952</v>
      </c>
      <c r="O154" s="514">
        <v>868702.53922943212</v>
      </c>
      <c r="P154" s="511">
        <v>5.2327927369350935E-2</v>
      </c>
    </row>
    <row r="155" spans="1:16">
      <c r="A155" s="549" t="s">
        <v>422</v>
      </c>
      <c r="B155" s="414" t="s">
        <v>109</v>
      </c>
      <c r="C155" s="510">
        <v>1319675.9522074808</v>
      </c>
      <c r="D155" s="510">
        <v>58863.601277766749</v>
      </c>
      <c r="E155" s="515">
        <v>4.6687043662255651E-2</v>
      </c>
      <c r="F155" s="518">
        <v>6905599.5198053876</v>
      </c>
      <c r="G155" s="518">
        <v>353752.61423834879</v>
      </c>
      <c r="H155" s="515">
        <v>5.3992808338938554E-2</v>
      </c>
      <c r="I155" s="412"/>
      <c r="J155" s="519" t="s">
        <v>109</v>
      </c>
      <c r="K155" s="510">
        <v>1319675.9522074808</v>
      </c>
      <c r="L155" s="510">
        <v>58863.601277766749</v>
      </c>
      <c r="M155" s="515">
        <v>4.6687043662255651E-2</v>
      </c>
      <c r="N155" s="518">
        <v>6905599.5198053876</v>
      </c>
      <c r="O155" s="518">
        <v>353752.61423834879</v>
      </c>
      <c r="P155" s="515">
        <v>5.3992808338938554E-2</v>
      </c>
    </row>
    <row r="156" spans="1:16">
      <c r="A156" s="549" t="s">
        <v>422</v>
      </c>
      <c r="B156" s="414" t="s">
        <v>110</v>
      </c>
      <c r="C156" s="510">
        <v>3948486.0441641514</v>
      </c>
      <c r="D156" s="510">
        <v>155352.17791944928</v>
      </c>
      <c r="E156" s="511">
        <v>4.0956154830689338E-2</v>
      </c>
      <c r="F156" s="514">
        <v>20426001.049903486</v>
      </c>
      <c r="G156" s="514">
        <v>758924.04515511915</v>
      </c>
      <c r="H156" s="511">
        <v>3.8588553091640741E-2</v>
      </c>
      <c r="I156" s="412"/>
      <c r="J156" s="520" t="s">
        <v>110</v>
      </c>
      <c r="K156" s="510">
        <v>3948486.0441641514</v>
      </c>
      <c r="L156" s="510">
        <v>155352.17791944928</v>
      </c>
      <c r="M156" s="511">
        <v>4.0956154830689338E-2</v>
      </c>
      <c r="N156" s="514">
        <v>20426001.049903486</v>
      </c>
      <c r="O156" s="514">
        <v>758924.04515511915</v>
      </c>
      <c r="P156" s="511">
        <v>3.8588553091640741E-2</v>
      </c>
    </row>
    <row r="157" spans="1:16">
      <c r="A157" s="549" t="s">
        <v>422</v>
      </c>
      <c r="B157" s="414" t="s">
        <v>111</v>
      </c>
      <c r="C157" s="510">
        <v>3841929.4886208284</v>
      </c>
      <c r="D157" s="510">
        <v>185108.39917800669</v>
      </c>
      <c r="E157" s="515">
        <v>5.06200316204726E-2</v>
      </c>
      <c r="F157" s="518">
        <v>21497345.925610408</v>
      </c>
      <c r="G157" s="518">
        <v>1067716.8707557283</v>
      </c>
      <c r="H157" s="515">
        <v>5.2263155042553619E-2</v>
      </c>
      <c r="I157" s="412"/>
      <c r="J157" s="519" t="s">
        <v>111</v>
      </c>
      <c r="K157" s="510">
        <v>3841929.4886208284</v>
      </c>
      <c r="L157" s="510">
        <v>185108.39917800669</v>
      </c>
      <c r="M157" s="515">
        <v>5.06200316204726E-2</v>
      </c>
      <c r="N157" s="518">
        <v>21497345.925610408</v>
      </c>
      <c r="O157" s="518">
        <v>1067716.8707557283</v>
      </c>
      <c r="P157" s="515">
        <v>5.2263155042553619E-2</v>
      </c>
    </row>
    <row r="158" spans="1:16">
      <c r="A158" s="549" t="s">
        <v>422</v>
      </c>
      <c r="B158" s="414" t="s">
        <v>112</v>
      </c>
      <c r="C158" s="510">
        <v>3192065.1813572934</v>
      </c>
      <c r="D158" s="510">
        <v>88785.762082599103</v>
      </c>
      <c r="E158" s="511">
        <v>2.8610302227747936E-2</v>
      </c>
      <c r="F158" s="514">
        <v>16132132.253393408</v>
      </c>
      <c r="G158" s="514">
        <v>374008.89666484296</v>
      </c>
      <c r="H158" s="511">
        <v>2.3734355176572776E-2</v>
      </c>
      <c r="I158" s="412"/>
      <c r="J158" s="520" t="s">
        <v>112</v>
      </c>
      <c r="K158" s="510">
        <v>3192065.1813572934</v>
      </c>
      <c r="L158" s="510">
        <v>88785.762082599103</v>
      </c>
      <c r="M158" s="511">
        <v>2.8610302227747936E-2</v>
      </c>
      <c r="N158" s="514">
        <v>16132132.253393408</v>
      </c>
      <c r="O158" s="514">
        <v>374008.89666484296</v>
      </c>
      <c r="P158" s="511">
        <v>2.3734355176572776E-2</v>
      </c>
    </row>
    <row r="159" spans="1:16">
      <c r="A159" s="549" t="s">
        <v>422</v>
      </c>
      <c r="B159" s="414" t="s">
        <v>113</v>
      </c>
      <c r="C159" s="510">
        <v>3329772.5685299132</v>
      </c>
      <c r="D159" s="510">
        <v>74925.066663469188</v>
      </c>
      <c r="E159" s="515">
        <v>2.301953213491708E-2</v>
      </c>
      <c r="F159" s="518">
        <v>16476174.62181606</v>
      </c>
      <c r="G159" s="518">
        <v>311514.95594010688</v>
      </c>
      <c r="H159" s="515">
        <v>1.9271358777674958E-2</v>
      </c>
      <c r="I159" s="412"/>
      <c r="J159" s="519" t="s">
        <v>113</v>
      </c>
      <c r="K159" s="510">
        <v>3329772.5685299132</v>
      </c>
      <c r="L159" s="510">
        <v>74925.066663469188</v>
      </c>
      <c r="M159" s="515">
        <v>2.301953213491708E-2</v>
      </c>
      <c r="N159" s="518">
        <v>16476174.62181606</v>
      </c>
      <c r="O159" s="518">
        <v>311514.95594010688</v>
      </c>
      <c r="P159" s="515">
        <v>1.9271358777674958E-2</v>
      </c>
    </row>
    <row r="160" spans="1:16">
      <c r="A160" s="549" t="s">
        <v>422</v>
      </c>
      <c r="B160" s="414" t="s">
        <v>497</v>
      </c>
      <c r="C160" s="510">
        <v>50427975.545417845</v>
      </c>
      <c r="D160" s="510">
        <v>1328324.1741580218</v>
      </c>
      <c r="E160" s="511">
        <v>2.7053637593352612E-2</v>
      </c>
      <c r="F160" s="514">
        <v>248643161.57928088</v>
      </c>
      <c r="G160" s="514">
        <v>667544.67438989878</v>
      </c>
      <c r="H160" s="511">
        <v>2.6919770690435668E-3</v>
      </c>
      <c r="I160" s="412"/>
      <c r="J160" s="520" t="s">
        <v>526</v>
      </c>
      <c r="K160" s="510">
        <v>50427975.545417845</v>
      </c>
      <c r="L160" s="510">
        <v>1328324.1741580218</v>
      </c>
      <c r="M160" s="511">
        <v>2.7053637593352612E-2</v>
      </c>
      <c r="N160" s="514">
        <v>248643161.57928088</v>
      </c>
      <c r="O160" s="514">
        <v>667544.67438989878</v>
      </c>
      <c r="P160" s="511">
        <v>2.6919770690435668E-3</v>
      </c>
    </row>
    <row r="161" spans="1:16">
      <c r="A161" s="549" t="s">
        <v>422</v>
      </c>
      <c r="B161" s="414" t="s">
        <v>114</v>
      </c>
      <c r="C161" s="510">
        <v>10565900.578946</v>
      </c>
      <c r="D161" s="510">
        <v>210278.16894807667</v>
      </c>
      <c r="E161" s="515">
        <v>2.0305700673777159E-2</v>
      </c>
      <c r="F161" s="518">
        <v>54715665.65516977</v>
      </c>
      <c r="G161" s="518">
        <v>100088.17820374668</v>
      </c>
      <c r="H161" s="515">
        <v>1.8325939746029161E-3</v>
      </c>
      <c r="I161" s="412"/>
      <c r="J161" s="519" t="s">
        <v>114</v>
      </c>
      <c r="K161" s="510">
        <v>10565900.578946</v>
      </c>
      <c r="L161" s="510">
        <v>210278.16894807667</v>
      </c>
      <c r="M161" s="515">
        <v>2.0305700673777159E-2</v>
      </c>
      <c r="N161" s="518">
        <v>54715665.65516977</v>
      </c>
      <c r="O161" s="518">
        <v>100088.17820374668</v>
      </c>
      <c r="P161" s="515">
        <v>1.8325939746029161E-3</v>
      </c>
    </row>
    <row r="162" spans="1:16">
      <c r="A162" s="549" t="s">
        <v>422</v>
      </c>
      <c r="B162" s="414" t="s">
        <v>115</v>
      </c>
      <c r="C162" s="510">
        <v>6675207.6355808033</v>
      </c>
      <c r="D162" s="510">
        <v>234965.02721307799</v>
      </c>
      <c r="E162" s="511">
        <v>3.6483878248280727E-2</v>
      </c>
      <c r="F162" s="514">
        <v>32967094.872656003</v>
      </c>
      <c r="G162" s="514">
        <v>369646.13264422864</v>
      </c>
      <c r="H162" s="511">
        <v>1.1339725866046261E-2</v>
      </c>
      <c r="I162" s="412"/>
      <c r="J162" s="520" t="s">
        <v>115</v>
      </c>
      <c r="K162" s="510">
        <v>6675207.6355808033</v>
      </c>
      <c r="L162" s="510">
        <v>234965.02721307799</v>
      </c>
      <c r="M162" s="511">
        <v>3.6483878248280727E-2</v>
      </c>
      <c r="N162" s="514">
        <v>32967094.872656003</v>
      </c>
      <c r="O162" s="514">
        <v>369646.13264422864</v>
      </c>
      <c r="P162" s="511">
        <v>1.1339725866046261E-2</v>
      </c>
    </row>
    <row r="163" spans="1:16">
      <c r="A163" s="549" t="s">
        <v>422</v>
      </c>
      <c r="B163" s="414" t="s">
        <v>116</v>
      </c>
      <c r="C163" s="510">
        <v>1339757.0238106947</v>
      </c>
      <c r="D163" s="510">
        <v>65748.812823494198</v>
      </c>
      <c r="E163" s="515">
        <v>5.1607840715992649E-2</v>
      </c>
      <c r="F163" s="518">
        <v>6464131.0621038843</v>
      </c>
      <c r="G163" s="518">
        <v>200984.84403501544</v>
      </c>
      <c r="H163" s="515">
        <v>3.2090076941710871E-2</v>
      </c>
      <c r="I163" s="412"/>
      <c r="J163" s="519" t="s">
        <v>116</v>
      </c>
      <c r="K163" s="510">
        <v>1339757.0238106947</v>
      </c>
      <c r="L163" s="510">
        <v>65748.812823494198</v>
      </c>
      <c r="M163" s="515">
        <v>5.1607840715992649E-2</v>
      </c>
      <c r="N163" s="518">
        <v>6464131.0621038843</v>
      </c>
      <c r="O163" s="518">
        <v>200984.84403501544</v>
      </c>
      <c r="P163" s="515">
        <v>3.2090076941710871E-2</v>
      </c>
    </row>
    <row r="164" spans="1:16">
      <c r="A164" s="549" t="s">
        <v>422</v>
      </c>
      <c r="B164" s="414" t="s">
        <v>117</v>
      </c>
      <c r="C164" s="510">
        <v>4014962.2882320434</v>
      </c>
      <c r="D164" s="510">
        <v>92218.420689904597</v>
      </c>
      <c r="E164" s="511">
        <v>2.3508652056777185E-2</v>
      </c>
      <c r="F164" s="514">
        <v>21299477.393354781</v>
      </c>
      <c r="G164" s="514">
        <v>-26715.158771499991</v>
      </c>
      <c r="H164" s="511">
        <v>-1.2526923737653497E-3</v>
      </c>
      <c r="I164" s="412"/>
      <c r="J164" s="520" t="s">
        <v>117</v>
      </c>
      <c r="K164" s="510">
        <v>4014962.2882320434</v>
      </c>
      <c r="L164" s="510">
        <v>92218.420689904597</v>
      </c>
      <c r="M164" s="511">
        <v>2.3508652056777185E-2</v>
      </c>
      <c r="N164" s="514">
        <v>21299477.393354781</v>
      </c>
      <c r="O164" s="514">
        <v>-26715.158771499991</v>
      </c>
      <c r="P164" s="511">
        <v>-1.2526923737653497E-3</v>
      </c>
    </row>
    <row r="165" spans="1:16">
      <c r="A165" s="549" t="s">
        <v>422</v>
      </c>
      <c r="B165" s="414" t="s">
        <v>118</v>
      </c>
      <c r="C165" s="510">
        <v>2266541.4957190817</v>
      </c>
      <c r="D165" s="510">
        <v>29842.618580765091</v>
      </c>
      <c r="E165" s="515">
        <v>1.3342260277318338E-2</v>
      </c>
      <c r="F165" s="518">
        <v>10929271.932754289</v>
      </c>
      <c r="G165" s="518">
        <v>-110340.63820248097</v>
      </c>
      <c r="H165" s="515">
        <v>-9.9949737813052695E-3</v>
      </c>
      <c r="I165" s="412"/>
      <c r="J165" s="519" t="s">
        <v>118</v>
      </c>
      <c r="K165" s="510">
        <v>2266541.4957190817</v>
      </c>
      <c r="L165" s="510">
        <v>29842.618580765091</v>
      </c>
      <c r="M165" s="515">
        <v>1.3342260277318338E-2</v>
      </c>
      <c r="N165" s="518">
        <v>10929271.932754289</v>
      </c>
      <c r="O165" s="518">
        <v>-110340.63820248097</v>
      </c>
      <c r="P165" s="515">
        <v>-9.9949737813052695E-3</v>
      </c>
    </row>
    <row r="166" spans="1:16">
      <c r="A166" s="549" t="s">
        <v>422</v>
      </c>
      <c r="B166" s="414" t="s">
        <v>119</v>
      </c>
      <c r="C166" s="510">
        <v>1884159.2795811528</v>
      </c>
      <c r="D166" s="510">
        <v>43773.236456576502</v>
      </c>
      <c r="E166" s="511">
        <v>2.3784812224645565E-2</v>
      </c>
      <c r="F166" s="514">
        <v>9213353.2793429382</v>
      </c>
      <c r="G166" s="514">
        <v>33382.757462613285</v>
      </c>
      <c r="H166" s="511">
        <v>3.6364776317141731E-3</v>
      </c>
      <c r="I166" s="412"/>
      <c r="J166" s="520" t="s">
        <v>119</v>
      </c>
      <c r="K166" s="510">
        <v>1884159.2795811528</v>
      </c>
      <c r="L166" s="510">
        <v>43773.236456576502</v>
      </c>
      <c r="M166" s="511">
        <v>2.3784812224645565E-2</v>
      </c>
      <c r="N166" s="514">
        <v>9213353.2793429382</v>
      </c>
      <c r="O166" s="514">
        <v>33382.757462613285</v>
      </c>
      <c r="P166" s="511">
        <v>3.6364776317141731E-3</v>
      </c>
    </row>
    <row r="167" spans="1:16">
      <c r="A167" s="549" t="s">
        <v>422</v>
      </c>
      <c r="B167" s="414" t="s">
        <v>498</v>
      </c>
      <c r="C167" s="510">
        <v>37467439.172448613</v>
      </c>
      <c r="D167" s="510">
        <v>1260413.8931063861</v>
      </c>
      <c r="E167" s="515">
        <v>3.4811307567581648E-2</v>
      </c>
      <c r="F167" s="518">
        <v>193220134.51732391</v>
      </c>
      <c r="G167" s="518">
        <v>4642372.5562623739</v>
      </c>
      <c r="H167" s="515">
        <v>2.4617815525994808E-2</v>
      </c>
      <c r="I167" s="412"/>
      <c r="J167" s="519" t="s">
        <v>527</v>
      </c>
      <c r="K167" s="510">
        <v>37467439.172448613</v>
      </c>
      <c r="L167" s="510">
        <v>1260413.8931063861</v>
      </c>
      <c r="M167" s="515">
        <v>3.4811307567581648E-2</v>
      </c>
      <c r="N167" s="518">
        <v>193220134.51732391</v>
      </c>
      <c r="O167" s="518">
        <v>4642372.5562623739</v>
      </c>
      <c r="P167" s="515">
        <v>2.4617815525994808E-2</v>
      </c>
    </row>
    <row r="168" spans="1:16">
      <c r="A168" s="549" t="s">
        <v>422</v>
      </c>
      <c r="B168" s="414" t="s">
        <v>120</v>
      </c>
      <c r="C168" s="510">
        <v>1669747.1422737264</v>
      </c>
      <c r="D168" s="510">
        <v>75756.518728977768</v>
      </c>
      <c r="E168" s="511">
        <v>4.7526326447585296E-2</v>
      </c>
      <c r="F168" s="514">
        <v>8701590.5674024653</v>
      </c>
      <c r="G168" s="514">
        <v>358077.82666001562</v>
      </c>
      <c r="H168" s="511">
        <v>4.2916914947762397E-2</v>
      </c>
      <c r="I168" s="412"/>
      <c r="J168" s="520" t="s">
        <v>120</v>
      </c>
      <c r="K168" s="510">
        <v>1669747.1422737264</v>
      </c>
      <c r="L168" s="510">
        <v>75756.518728977768</v>
      </c>
      <c r="M168" s="511">
        <v>4.7526326447585296E-2</v>
      </c>
      <c r="N168" s="514">
        <v>8701590.5674024653</v>
      </c>
      <c r="O168" s="514">
        <v>358077.82666001562</v>
      </c>
      <c r="P168" s="511">
        <v>4.2916914947762397E-2</v>
      </c>
    </row>
    <row r="169" spans="1:16">
      <c r="A169" s="549" t="s">
        <v>422</v>
      </c>
      <c r="B169" s="414" t="s">
        <v>121</v>
      </c>
      <c r="C169" s="510">
        <v>3698768.13589634</v>
      </c>
      <c r="D169" s="510">
        <v>160002.18419117155</v>
      </c>
      <c r="E169" s="515">
        <v>4.5214118812823396E-2</v>
      </c>
      <c r="F169" s="518">
        <v>19344501.168453101</v>
      </c>
      <c r="G169" s="518">
        <v>851238.4867409505</v>
      </c>
      <c r="H169" s="515">
        <v>4.6029654225521487E-2</v>
      </c>
      <c r="I169" s="412"/>
      <c r="J169" s="519" t="s">
        <v>121</v>
      </c>
      <c r="K169" s="510">
        <v>3698768.13589634</v>
      </c>
      <c r="L169" s="510">
        <v>160002.18419117155</v>
      </c>
      <c r="M169" s="515">
        <v>4.5214118812823396E-2</v>
      </c>
      <c r="N169" s="518">
        <v>19344501.168453101</v>
      </c>
      <c r="O169" s="518">
        <v>851238.4867409505</v>
      </c>
      <c r="P169" s="515">
        <v>4.6029654225521487E-2</v>
      </c>
    </row>
    <row r="170" spans="1:16">
      <c r="A170" s="549" t="s">
        <v>422</v>
      </c>
      <c r="B170" s="414" t="s">
        <v>122</v>
      </c>
      <c r="C170" s="510">
        <v>4676833.585608785</v>
      </c>
      <c r="D170" s="510">
        <v>53506.161681964062</v>
      </c>
      <c r="E170" s="511">
        <v>1.1573085091282293E-2</v>
      </c>
      <c r="F170" s="514">
        <v>26483427.477204531</v>
      </c>
      <c r="G170" s="514">
        <v>-499224.98058907688</v>
      </c>
      <c r="H170" s="511">
        <v>-1.8501701468006785E-2</v>
      </c>
      <c r="I170" s="412"/>
      <c r="J170" s="520" t="s">
        <v>122</v>
      </c>
      <c r="K170" s="510">
        <v>4676833.585608785</v>
      </c>
      <c r="L170" s="510">
        <v>53506.161681964062</v>
      </c>
      <c r="M170" s="511">
        <v>1.1573085091282293E-2</v>
      </c>
      <c r="N170" s="514">
        <v>26483427.477204531</v>
      </c>
      <c r="O170" s="514">
        <v>-499224.98058907688</v>
      </c>
      <c r="P170" s="511">
        <v>-1.8501701468006785E-2</v>
      </c>
    </row>
    <row r="171" spans="1:16">
      <c r="A171" s="549" t="s">
        <v>422</v>
      </c>
      <c r="B171" s="414" t="s">
        <v>129</v>
      </c>
      <c r="C171" s="510">
        <v>2219074.9502209094</v>
      </c>
      <c r="D171" s="510">
        <v>120392.99394943845</v>
      </c>
      <c r="E171" s="515">
        <v>5.7366002309053657E-2</v>
      </c>
      <c r="F171" s="518">
        <v>11559350.343568178</v>
      </c>
      <c r="G171" s="518">
        <v>526925.90037117712</v>
      </c>
      <c r="H171" s="515">
        <v>4.776156891752828E-2</v>
      </c>
      <c r="I171" s="412"/>
      <c r="J171" s="519" t="s">
        <v>129</v>
      </c>
      <c r="K171" s="510">
        <v>2219074.9502209094</v>
      </c>
      <c r="L171" s="510">
        <v>120392.99394943845</v>
      </c>
      <c r="M171" s="515">
        <v>5.7366002309053657E-2</v>
      </c>
      <c r="N171" s="518">
        <v>11559350.343568178</v>
      </c>
      <c r="O171" s="518">
        <v>526925.90037117712</v>
      </c>
      <c r="P171" s="515">
        <v>4.776156891752828E-2</v>
      </c>
    </row>
    <row r="172" spans="1:16">
      <c r="A172" s="549" t="s">
        <v>422</v>
      </c>
      <c r="B172" s="414" t="s">
        <v>126</v>
      </c>
      <c r="C172" s="510">
        <v>4227150.3372349078</v>
      </c>
      <c r="D172" s="510">
        <v>93080.472476080991</v>
      </c>
      <c r="E172" s="511">
        <v>2.2515457048646447E-2</v>
      </c>
      <c r="F172" s="514">
        <v>22380975.956872255</v>
      </c>
      <c r="G172" s="514">
        <v>337465.9127443023</v>
      </c>
      <c r="H172" s="511">
        <v>1.5309082449607337E-2</v>
      </c>
      <c r="I172" s="412"/>
      <c r="J172" s="520" t="s">
        <v>126</v>
      </c>
      <c r="K172" s="510">
        <v>4227150.3372349078</v>
      </c>
      <c r="L172" s="510">
        <v>93080.472476080991</v>
      </c>
      <c r="M172" s="511">
        <v>2.2515457048646447E-2</v>
      </c>
      <c r="N172" s="514">
        <v>22380975.956872255</v>
      </c>
      <c r="O172" s="514">
        <v>337465.9127443023</v>
      </c>
      <c r="P172" s="511">
        <v>1.5309082449607337E-2</v>
      </c>
    </row>
    <row r="173" spans="1:16">
      <c r="A173" s="549" t="s">
        <v>422</v>
      </c>
      <c r="B173" s="414" t="s">
        <v>123</v>
      </c>
      <c r="C173" s="510">
        <v>1679178.5951646252</v>
      </c>
      <c r="D173" s="510">
        <v>83943.062876749784</v>
      </c>
      <c r="E173" s="515">
        <v>5.2621109032319036E-2</v>
      </c>
      <c r="F173" s="518">
        <v>7843892.7445816621</v>
      </c>
      <c r="G173" s="518">
        <v>327531.92375517637</v>
      </c>
      <c r="H173" s="515">
        <v>4.3575864911599801E-2</v>
      </c>
      <c r="I173" s="412"/>
      <c r="J173" s="519" t="s">
        <v>123</v>
      </c>
      <c r="K173" s="510">
        <v>1679178.5951646252</v>
      </c>
      <c r="L173" s="510">
        <v>83943.062876749784</v>
      </c>
      <c r="M173" s="515">
        <v>5.2621109032319036E-2</v>
      </c>
      <c r="N173" s="518">
        <v>7843892.7445816621</v>
      </c>
      <c r="O173" s="518">
        <v>327531.92375517637</v>
      </c>
      <c r="P173" s="515">
        <v>4.3575864911599801E-2</v>
      </c>
    </row>
    <row r="174" spans="1:16">
      <c r="A174" s="549" t="s">
        <v>422</v>
      </c>
      <c r="B174" s="414" t="s">
        <v>499</v>
      </c>
      <c r="C174" s="510">
        <v>59664646.751853645</v>
      </c>
      <c r="D174" s="510">
        <v>2345216.4892527014</v>
      </c>
      <c r="E174" s="511">
        <v>4.0914860432290069E-2</v>
      </c>
      <c r="F174" s="514">
        <v>323763422.70438576</v>
      </c>
      <c r="G174" s="514">
        <v>8604362.1897708774</v>
      </c>
      <c r="H174" s="511">
        <v>2.7301649445588022E-2</v>
      </c>
      <c r="I174" s="412"/>
      <c r="J174" s="520" t="s">
        <v>528</v>
      </c>
      <c r="K174" s="510">
        <v>59664646.751853645</v>
      </c>
      <c r="L174" s="510">
        <v>2345216.4892527014</v>
      </c>
      <c r="M174" s="511">
        <v>4.0914860432290069E-2</v>
      </c>
      <c r="N174" s="514">
        <v>323763422.70438576</v>
      </c>
      <c r="O174" s="514">
        <v>8604362.1897708774</v>
      </c>
      <c r="P174" s="511">
        <v>2.7301649445588022E-2</v>
      </c>
    </row>
    <row r="175" spans="1:16">
      <c r="A175" s="549" t="s">
        <v>422</v>
      </c>
      <c r="B175" s="414" t="s">
        <v>124</v>
      </c>
      <c r="C175" s="510">
        <v>9696405.2457664683</v>
      </c>
      <c r="D175" s="510">
        <v>358488.6373181846</v>
      </c>
      <c r="E175" s="515">
        <v>3.8390644546327339E-2</v>
      </c>
      <c r="F175" s="518">
        <v>59713332.040202722</v>
      </c>
      <c r="G175" s="518">
        <v>1581399.2856008112</v>
      </c>
      <c r="H175" s="515">
        <v>2.7203624766383199E-2</v>
      </c>
      <c r="I175" s="412"/>
      <c r="J175" s="519" t="s">
        <v>124</v>
      </c>
      <c r="K175" s="510">
        <v>9696405.2457664683</v>
      </c>
      <c r="L175" s="510">
        <v>358488.6373181846</v>
      </c>
      <c r="M175" s="515">
        <v>3.8390644546327339E-2</v>
      </c>
      <c r="N175" s="518">
        <v>59713332.040202722</v>
      </c>
      <c r="O175" s="518">
        <v>1581399.2856008112</v>
      </c>
      <c r="P175" s="515">
        <v>2.7203624766383199E-2</v>
      </c>
    </row>
    <row r="176" spans="1:16">
      <c r="A176" s="549" t="s">
        <v>422</v>
      </c>
      <c r="B176" s="414" t="s">
        <v>125</v>
      </c>
      <c r="C176" s="510">
        <v>4802196.2019155417</v>
      </c>
      <c r="D176" s="510">
        <v>121586.3607405033</v>
      </c>
      <c r="E176" s="511">
        <v>2.5976606653029595E-2</v>
      </c>
      <c r="F176" s="514">
        <v>26207466.787471123</v>
      </c>
      <c r="G176" s="514">
        <v>192193.53424818814</v>
      </c>
      <c r="H176" s="511">
        <v>7.3877192208380129E-3</v>
      </c>
      <c r="I176" s="412"/>
      <c r="J176" s="520" t="s">
        <v>125</v>
      </c>
      <c r="K176" s="510">
        <v>4802196.2019155417</v>
      </c>
      <c r="L176" s="510">
        <v>121586.3607405033</v>
      </c>
      <c r="M176" s="511">
        <v>2.5976606653029595E-2</v>
      </c>
      <c r="N176" s="514">
        <v>26207466.787471123</v>
      </c>
      <c r="O176" s="514">
        <v>192193.53424818814</v>
      </c>
      <c r="P176" s="511">
        <v>7.3877192208380129E-3</v>
      </c>
    </row>
    <row r="177" spans="1:16">
      <c r="A177" s="549" t="s">
        <v>422</v>
      </c>
      <c r="B177" s="414" t="s">
        <v>127</v>
      </c>
      <c r="C177" s="510">
        <v>2030706.2049301828</v>
      </c>
      <c r="D177" s="510">
        <v>140248.29042517301</v>
      </c>
      <c r="E177" s="515">
        <v>7.4187470320858789E-2</v>
      </c>
      <c r="F177" s="518">
        <v>10803167.323182125</v>
      </c>
      <c r="G177" s="518">
        <v>730201.91934823617</v>
      </c>
      <c r="H177" s="515">
        <v>7.2491256553935221E-2</v>
      </c>
      <c r="I177" s="412"/>
      <c r="J177" s="519" t="s">
        <v>127</v>
      </c>
      <c r="K177" s="510">
        <v>2030706.2049301828</v>
      </c>
      <c r="L177" s="510">
        <v>140248.29042517301</v>
      </c>
      <c r="M177" s="515">
        <v>7.4187470320858789E-2</v>
      </c>
      <c r="N177" s="518">
        <v>10803167.323182125</v>
      </c>
      <c r="O177" s="518">
        <v>730201.91934823617</v>
      </c>
      <c r="P177" s="515">
        <v>7.2491256553935221E-2</v>
      </c>
    </row>
    <row r="178" spans="1:16">
      <c r="A178" s="549" t="s">
        <v>422</v>
      </c>
      <c r="B178" s="414" t="s">
        <v>128</v>
      </c>
      <c r="C178" s="510">
        <v>2183184.5501892837</v>
      </c>
      <c r="D178" s="510">
        <v>81002.400914106518</v>
      </c>
      <c r="E178" s="511">
        <v>3.8532531989216912E-2</v>
      </c>
      <c r="F178" s="514">
        <v>11264254.838574979</v>
      </c>
      <c r="G178" s="514">
        <v>428462.08893704601</v>
      </c>
      <c r="H178" s="511">
        <v>3.9541369868980061E-2</v>
      </c>
      <c r="I178" s="412"/>
      <c r="J178" s="520" t="s">
        <v>128</v>
      </c>
      <c r="K178" s="510">
        <v>2183184.5501892837</v>
      </c>
      <c r="L178" s="510">
        <v>81002.400914106518</v>
      </c>
      <c r="M178" s="511">
        <v>3.8532531989216912E-2</v>
      </c>
      <c r="N178" s="514">
        <v>11264254.838574979</v>
      </c>
      <c r="O178" s="514">
        <v>428462.08893704601</v>
      </c>
      <c r="P178" s="511">
        <v>3.9541369868980061E-2</v>
      </c>
    </row>
    <row r="179" spans="1:16">
      <c r="A179" s="549" t="s">
        <v>422</v>
      </c>
      <c r="B179" s="414" t="s">
        <v>130</v>
      </c>
      <c r="C179" s="510">
        <v>1807785.4834558512</v>
      </c>
      <c r="D179" s="510">
        <v>122916.37801627442</v>
      </c>
      <c r="E179" s="515">
        <v>7.2953072508386896E-2</v>
      </c>
      <c r="F179" s="518">
        <v>9066992.105260713</v>
      </c>
      <c r="G179" s="518">
        <v>589819.34966465458</v>
      </c>
      <c r="H179" s="515">
        <v>6.957736578805658E-2</v>
      </c>
      <c r="I179" s="412"/>
      <c r="J179" s="519" t="s">
        <v>130</v>
      </c>
      <c r="K179" s="510">
        <v>1807785.4834558512</v>
      </c>
      <c r="L179" s="510">
        <v>122916.37801627442</v>
      </c>
      <c r="M179" s="515">
        <v>7.2953072508386896E-2</v>
      </c>
      <c r="N179" s="518">
        <v>9066992.105260713</v>
      </c>
      <c r="O179" s="518">
        <v>589819.34966465458</v>
      </c>
      <c r="P179" s="515">
        <v>6.957736578805658E-2</v>
      </c>
    </row>
    <row r="180" spans="1:16">
      <c r="A180" s="549" t="s">
        <v>422</v>
      </c>
      <c r="B180" s="414" t="s">
        <v>131</v>
      </c>
      <c r="C180" s="510">
        <v>3609677.5699440837</v>
      </c>
      <c r="D180" s="510">
        <v>303875.93420635257</v>
      </c>
      <c r="E180" s="511">
        <v>9.192201096438106E-2</v>
      </c>
      <c r="F180" s="514">
        <v>19909615.752231788</v>
      </c>
      <c r="G180" s="514">
        <v>1540858.1329462044</v>
      </c>
      <c r="H180" s="511">
        <v>8.3884722357512001E-2</v>
      </c>
      <c r="I180" s="412"/>
      <c r="J180" s="520" t="s">
        <v>131</v>
      </c>
      <c r="K180" s="510">
        <v>3609677.5699440837</v>
      </c>
      <c r="L180" s="510">
        <v>303875.93420635257</v>
      </c>
      <c r="M180" s="511">
        <v>9.192201096438106E-2</v>
      </c>
      <c r="N180" s="514">
        <v>19909615.752231788</v>
      </c>
      <c r="O180" s="514">
        <v>1540858.1329462044</v>
      </c>
      <c r="P180" s="511">
        <v>8.3884722357512001E-2</v>
      </c>
    </row>
    <row r="181" spans="1:16">
      <c r="A181" s="549" t="s">
        <v>422</v>
      </c>
      <c r="B181" s="414" t="s">
        <v>132</v>
      </c>
      <c r="C181" s="510">
        <v>5757592.7779906262</v>
      </c>
      <c r="D181" s="510">
        <v>91803.30303790886</v>
      </c>
      <c r="E181" s="515">
        <v>1.6203091103852738E-2</v>
      </c>
      <c r="F181" s="518">
        <v>31405377.425335921</v>
      </c>
      <c r="G181" s="518">
        <v>-197548.89806464687</v>
      </c>
      <c r="H181" s="515">
        <v>-6.2509685350995697E-3</v>
      </c>
      <c r="I181" s="412"/>
      <c r="J181" s="519" t="s">
        <v>132</v>
      </c>
      <c r="K181" s="510">
        <v>5757592.7779906262</v>
      </c>
      <c r="L181" s="510">
        <v>91803.30303790886</v>
      </c>
      <c r="M181" s="515">
        <v>1.6203091103852738E-2</v>
      </c>
      <c r="N181" s="518">
        <v>31405377.425335921</v>
      </c>
      <c r="O181" s="518">
        <v>-197548.89806464687</v>
      </c>
      <c r="P181" s="515">
        <v>-6.2509685350995697E-3</v>
      </c>
    </row>
    <row r="182" spans="1:16">
      <c r="A182" s="549" t="s">
        <v>422</v>
      </c>
      <c r="B182" s="414" t="s">
        <v>133</v>
      </c>
      <c r="C182" s="510">
        <v>4607256.581704881</v>
      </c>
      <c r="D182" s="510">
        <v>68459.55141312629</v>
      </c>
      <c r="E182" s="511">
        <v>1.5083192959771037E-2</v>
      </c>
      <c r="F182" s="514">
        <v>25402736.736315511</v>
      </c>
      <c r="G182" s="514">
        <v>16315.360515017062</v>
      </c>
      <c r="H182" s="511">
        <v>6.4268059973863101E-4</v>
      </c>
      <c r="I182" s="412"/>
      <c r="J182" s="520" t="s">
        <v>133</v>
      </c>
      <c r="K182" s="510">
        <v>4607256.581704881</v>
      </c>
      <c r="L182" s="510">
        <v>68459.55141312629</v>
      </c>
      <c r="M182" s="511">
        <v>1.5083192959771037E-2</v>
      </c>
      <c r="N182" s="514">
        <v>25402736.736315511</v>
      </c>
      <c r="O182" s="514">
        <v>16315.360515017062</v>
      </c>
      <c r="P182" s="511">
        <v>6.4268059973863101E-4</v>
      </c>
    </row>
    <row r="183" spans="1:16">
      <c r="A183" s="549" t="s">
        <v>422</v>
      </c>
      <c r="B183" s="414" t="s">
        <v>134</v>
      </c>
      <c r="C183" s="510">
        <v>4324686.4856633302</v>
      </c>
      <c r="D183" s="510">
        <v>173114.64401318179</v>
      </c>
      <c r="E183" s="515">
        <v>4.1698578421895491E-2</v>
      </c>
      <c r="F183" s="518">
        <v>21995398.996612433</v>
      </c>
      <c r="G183" s="518">
        <v>712420.89274625853</v>
      </c>
      <c r="H183" s="515">
        <v>3.3473740811528777E-2</v>
      </c>
      <c r="I183" s="412"/>
      <c r="J183" s="519" t="s">
        <v>134</v>
      </c>
      <c r="K183" s="510">
        <v>4324686.4856633302</v>
      </c>
      <c r="L183" s="510">
        <v>173114.64401318179</v>
      </c>
      <c r="M183" s="515">
        <v>4.1698578421895491E-2</v>
      </c>
      <c r="N183" s="518">
        <v>21995398.996612433</v>
      </c>
      <c r="O183" s="518">
        <v>712420.89274625853</v>
      </c>
      <c r="P183" s="515">
        <v>3.3473740811528777E-2</v>
      </c>
    </row>
    <row r="184" spans="1:16">
      <c r="A184" s="549" t="s">
        <v>422</v>
      </c>
      <c r="B184" s="414" t="s">
        <v>500</v>
      </c>
      <c r="C184" s="510">
        <v>68454473.486931086</v>
      </c>
      <c r="D184" s="510">
        <v>1803145.4613582343</v>
      </c>
      <c r="E184" s="511">
        <v>2.7053406357730809E-2</v>
      </c>
      <c r="F184" s="514">
        <v>404054712.0663842</v>
      </c>
      <c r="G184" s="514">
        <v>6663506.0185295343</v>
      </c>
      <c r="H184" s="511">
        <v>1.6768126513919641E-2</v>
      </c>
      <c r="I184" s="412"/>
      <c r="J184" s="520" t="s">
        <v>529</v>
      </c>
      <c r="K184" s="510">
        <v>68454473.486931086</v>
      </c>
      <c r="L184" s="510">
        <v>1803145.4613582343</v>
      </c>
      <c r="M184" s="511">
        <v>2.7053406357730809E-2</v>
      </c>
      <c r="N184" s="514">
        <v>404054712.0663842</v>
      </c>
      <c r="O184" s="514">
        <v>6663506.0185295343</v>
      </c>
      <c r="P184" s="511">
        <v>1.6768126513919641E-2</v>
      </c>
    </row>
    <row r="185" spans="1:16">
      <c r="A185" s="549" t="s">
        <v>422</v>
      </c>
      <c r="B185" s="414" t="s">
        <v>135</v>
      </c>
      <c r="C185" s="510">
        <v>1825020.1895632348</v>
      </c>
      <c r="D185" s="510">
        <v>44302.799884511391</v>
      </c>
      <c r="E185" s="515">
        <v>2.4879186411777835E-2</v>
      </c>
      <c r="F185" s="518">
        <v>10297293.401750669</v>
      </c>
      <c r="G185" s="518">
        <v>126478.69044575654</v>
      </c>
      <c r="H185" s="515">
        <v>1.2435453209581612E-2</v>
      </c>
      <c r="I185" s="412"/>
      <c r="J185" s="519" t="s">
        <v>135</v>
      </c>
      <c r="K185" s="510">
        <v>1825020.1895632348</v>
      </c>
      <c r="L185" s="510">
        <v>44302.799884511391</v>
      </c>
      <c r="M185" s="515">
        <v>2.4879186411777835E-2</v>
      </c>
      <c r="N185" s="518">
        <v>10297293.401750669</v>
      </c>
      <c r="O185" s="518">
        <v>126478.69044575654</v>
      </c>
      <c r="P185" s="515">
        <v>1.2435453209581612E-2</v>
      </c>
    </row>
    <row r="186" spans="1:16">
      <c r="A186" s="549" t="s">
        <v>422</v>
      </c>
      <c r="B186" s="414" t="s">
        <v>136</v>
      </c>
      <c r="C186" s="510">
        <v>7071631.7132270364</v>
      </c>
      <c r="D186" s="510">
        <v>128454.00248562824</v>
      </c>
      <c r="E186" s="511">
        <v>1.8500751073518416E-2</v>
      </c>
      <c r="F186" s="514">
        <v>44181809.049562804</v>
      </c>
      <c r="G186" s="514">
        <v>246615.00982835144</v>
      </c>
      <c r="H186" s="511">
        <v>5.6131539923396229E-3</v>
      </c>
      <c r="I186" s="412"/>
      <c r="J186" s="520" t="s">
        <v>136</v>
      </c>
      <c r="K186" s="510">
        <v>7071631.7132270364</v>
      </c>
      <c r="L186" s="510">
        <v>128454.00248562824</v>
      </c>
      <c r="M186" s="511">
        <v>1.8500751073518416E-2</v>
      </c>
      <c r="N186" s="514">
        <v>44181809.049562804</v>
      </c>
      <c r="O186" s="514">
        <v>246615.00982835144</v>
      </c>
      <c r="P186" s="511">
        <v>5.6131539923396229E-3</v>
      </c>
    </row>
    <row r="187" spans="1:16">
      <c r="A187" s="549" t="s">
        <v>422</v>
      </c>
      <c r="B187" s="414" t="s">
        <v>137</v>
      </c>
      <c r="C187" s="510">
        <v>4101805.1667435761</v>
      </c>
      <c r="D187" s="510">
        <v>139387.45474952739</v>
      </c>
      <c r="E187" s="515">
        <v>3.5177375249360571E-2</v>
      </c>
      <c r="F187" s="518">
        <v>21425808.533295106</v>
      </c>
      <c r="G187" s="518">
        <v>617386.65781391412</v>
      </c>
      <c r="H187" s="515">
        <v>2.9670037521749213E-2</v>
      </c>
      <c r="I187" s="412"/>
      <c r="J187" s="519" t="s">
        <v>137</v>
      </c>
      <c r="K187" s="510">
        <v>4101805.1667435761</v>
      </c>
      <c r="L187" s="510">
        <v>139387.45474952739</v>
      </c>
      <c r="M187" s="515">
        <v>3.5177375249360571E-2</v>
      </c>
      <c r="N187" s="518">
        <v>21425808.533295106</v>
      </c>
      <c r="O187" s="518">
        <v>617386.65781391412</v>
      </c>
      <c r="P187" s="515">
        <v>2.9670037521749213E-2</v>
      </c>
    </row>
    <row r="188" spans="1:16">
      <c r="A188" s="549" t="s">
        <v>422</v>
      </c>
      <c r="B188" s="414" t="s">
        <v>138</v>
      </c>
      <c r="C188" s="510">
        <v>6634727.9854260189</v>
      </c>
      <c r="D188" s="510">
        <v>270623.94643503148</v>
      </c>
      <c r="E188" s="511">
        <v>4.2523495024122553E-2</v>
      </c>
      <c r="F188" s="514">
        <v>35323315.282607093</v>
      </c>
      <c r="G188" s="514">
        <v>1123795.1531160921</v>
      </c>
      <c r="H188" s="511">
        <v>3.2859968469177984E-2</v>
      </c>
      <c r="I188" s="412"/>
      <c r="J188" s="520" t="s">
        <v>138</v>
      </c>
      <c r="K188" s="510">
        <v>6634727.9854260189</v>
      </c>
      <c r="L188" s="510">
        <v>270623.94643503148</v>
      </c>
      <c r="M188" s="511">
        <v>4.2523495024122553E-2</v>
      </c>
      <c r="N188" s="514">
        <v>35323315.282607093</v>
      </c>
      <c r="O188" s="514">
        <v>1123795.1531160921</v>
      </c>
      <c r="P188" s="511">
        <v>3.2859968469177984E-2</v>
      </c>
    </row>
    <row r="189" spans="1:16">
      <c r="A189" s="549" t="s">
        <v>422</v>
      </c>
      <c r="B189" s="414" t="s">
        <v>139</v>
      </c>
      <c r="C189" s="510">
        <v>4132209.1228436097</v>
      </c>
      <c r="D189" s="510">
        <v>127459.11063280702</v>
      </c>
      <c r="E189" s="515">
        <v>3.1826983018708788E-2</v>
      </c>
      <c r="F189" s="518">
        <v>25568039.613920741</v>
      </c>
      <c r="G189" s="518">
        <v>277461.00454199687</v>
      </c>
      <c r="H189" s="515">
        <v>1.097092355329124E-2</v>
      </c>
      <c r="I189" s="412"/>
      <c r="J189" s="519" t="s">
        <v>139</v>
      </c>
      <c r="K189" s="510">
        <v>4132209.1228436097</v>
      </c>
      <c r="L189" s="510">
        <v>127459.11063280702</v>
      </c>
      <c r="M189" s="515">
        <v>3.1826983018708788E-2</v>
      </c>
      <c r="N189" s="518">
        <v>25568039.613920741</v>
      </c>
      <c r="O189" s="518">
        <v>277461.00454199687</v>
      </c>
      <c r="P189" s="515">
        <v>1.097092355329124E-2</v>
      </c>
    </row>
    <row r="190" spans="1:16">
      <c r="A190" s="549" t="s">
        <v>422</v>
      </c>
      <c r="B190" s="414" t="s">
        <v>140</v>
      </c>
      <c r="C190" s="510">
        <v>6230527.736620158</v>
      </c>
      <c r="D190" s="510">
        <v>143740.80947679095</v>
      </c>
      <c r="E190" s="511">
        <v>2.361521952342284E-2</v>
      </c>
      <c r="F190" s="514">
        <v>36000425.324476652</v>
      </c>
      <c r="G190" s="514">
        <v>385842.41929320246</v>
      </c>
      <c r="H190" s="511">
        <v>1.0833832318643996E-2</v>
      </c>
      <c r="I190" s="412"/>
      <c r="J190" s="520" t="s">
        <v>140</v>
      </c>
      <c r="K190" s="510">
        <v>6230527.736620158</v>
      </c>
      <c r="L190" s="510">
        <v>143740.80947679095</v>
      </c>
      <c r="M190" s="511">
        <v>2.361521952342284E-2</v>
      </c>
      <c r="N190" s="514">
        <v>36000425.324476652</v>
      </c>
      <c r="O190" s="514">
        <v>385842.41929320246</v>
      </c>
      <c r="P190" s="511">
        <v>1.0833832318643996E-2</v>
      </c>
    </row>
    <row r="191" spans="1:16">
      <c r="A191" s="549" t="s">
        <v>422</v>
      </c>
      <c r="B191" s="414" t="s">
        <v>141</v>
      </c>
      <c r="C191" s="510">
        <v>16599676.906419873</v>
      </c>
      <c r="D191" s="510">
        <v>356589.04107745923</v>
      </c>
      <c r="E191" s="515">
        <v>2.1953279082994243E-2</v>
      </c>
      <c r="F191" s="518">
        <v>109382168.00857878</v>
      </c>
      <c r="G191" s="518">
        <v>1887492.3016197234</v>
      </c>
      <c r="H191" s="515">
        <v>1.7558937586501597E-2</v>
      </c>
      <c r="I191" s="412"/>
      <c r="J191" s="519" t="s">
        <v>141</v>
      </c>
      <c r="K191" s="510">
        <v>16599676.906419873</v>
      </c>
      <c r="L191" s="510">
        <v>356589.04107745923</v>
      </c>
      <c r="M191" s="515">
        <v>2.1953279082994243E-2</v>
      </c>
      <c r="N191" s="518">
        <v>109382168.00857878</v>
      </c>
      <c r="O191" s="518">
        <v>1887492.3016197234</v>
      </c>
      <c r="P191" s="515">
        <v>1.7558937586501597E-2</v>
      </c>
    </row>
    <row r="192" spans="1:16">
      <c r="A192" s="549" t="s">
        <v>422</v>
      </c>
      <c r="B192" s="414" t="s">
        <v>142</v>
      </c>
      <c r="C192" s="510">
        <v>7833770.6184019297</v>
      </c>
      <c r="D192" s="510">
        <v>205680.04401620571</v>
      </c>
      <c r="E192" s="511">
        <v>2.6963503121850221E-2</v>
      </c>
      <c r="F192" s="514">
        <v>46027120.938830279</v>
      </c>
      <c r="G192" s="514">
        <v>954397.91547013074</v>
      </c>
      <c r="H192" s="511">
        <v>2.1174622952677795E-2</v>
      </c>
      <c r="I192" s="412"/>
      <c r="J192" s="520" t="s">
        <v>142</v>
      </c>
      <c r="K192" s="510">
        <v>7833770.6184019297</v>
      </c>
      <c r="L192" s="510">
        <v>205680.04401620571</v>
      </c>
      <c r="M192" s="511">
        <v>2.6963503121850221E-2</v>
      </c>
      <c r="N192" s="514">
        <v>46027120.938830279</v>
      </c>
      <c r="O192" s="514">
        <v>954397.91547013074</v>
      </c>
      <c r="P192" s="511">
        <v>2.1174622952677795E-2</v>
      </c>
    </row>
    <row r="193" spans="1:16">
      <c r="A193" s="549" t="s">
        <v>422</v>
      </c>
      <c r="B193" s="414" t="s">
        <v>143</v>
      </c>
      <c r="C193" s="510">
        <v>3706272.9646717128</v>
      </c>
      <c r="D193" s="510">
        <v>141829.05785869388</v>
      </c>
      <c r="E193" s="515">
        <v>3.9789953655212297E-2</v>
      </c>
      <c r="F193" s="518">
        <v>19299419.871406544</v>
      </c>
      <c r="G193" s="518">
        <v>393937.21946674958</v>
      </c>
      <c r="H193" s="515">
        <v>2.0837194517555981E-2</v>
      </c>
      <c r="I193" s="412"/>
      <c r="J193" s="519" t="s">
        <v>143</v>
      </c>
      <c r="K193" s="510">
        <v>3706272.9646717128</v>
      </c>
      <c r="L193" s="510">
        <v>141829.05785869388</v>
      </c>
      <c r="M193" s="515">
        <v>3.9789953655212297E-2</v>
      </c>
      <c r="N193" s="518">
        <v>19299419.871406544</v>
      </c>
      <c r="O193" s="518">
        <v>393937.21946674958</v>
      </c>
      <c r="P193" s="515">
        <v>2.0837194517555981E-2</v>
      </c>
    </row>
    <row r="194" spans="1:16">
      <c r="A194" s="549" t="s">
        <v>422</v>
      </c>
      <c r="B194" s="414" t="s">
        <v>144</v>
      </c>
      <c r="C194" s="510">
        <v>1145211.9851777432</v>
      </c>
      <c r="D194" s="510">
        <v>50781.824115633732</v>
      </c>
      <c r="E194" s="511">
        <v>4.6400241808350375E-2</v>
      </c>
      <c r="F194" s="514">
        <v>7205158.0922451355</v>
      </c>
      <c r="G194" s="514">
        <v>152493.55305539351</v>
      </c>
      <c r="H194" s="511">
        <v>2.1622119159082107E-2</v>
      </c>
      <c r="I194" s="412"/>
      <c r="J194" s="520" t="s">
        <v>144</v>
      </c>
      <c r="K194" s="510">
        <v>1145211.9851777432</v>
      </c>
      <c r="L194" s="510">
        <v>50781.824115633732</v>
      </c>
      <c r="M194" s="511">
        <v>4.6400241808350375E-2</v>
      </c>
      <c r="N194" s="514">
        <v>7205158.0922451355</v>
      </c>
      <c r="O194" s="514">
        <v>152493.55305539351</v>
      </c>
      <c r="P194" s="511">
        <v>2.1622119159082107E-2</v>
      </c>
    </row>
    <row r="195" spans="1:16">
      <c r="A195" s="549" t="s">
        <v>422</v>
      </c>
      <c r="B195" s="414" t="s">
        <v>145</v>
      </c>
      <c r="C195" s="510">
        <v>1984303.6153780266</v>
      </c>
      <c r="D195" s="510">
        <v>25238.767229240621</v>
      </c>
      <c r="E195" s="515">
        <v>1.288306880351099E-2</v>
      </c>
      <c r="F195" s="518">
        <v>10288356.283255968</v>
      </c>
      <c r="G195" s="518">
        <v>44247.385401327163</v>
      </c>
      <c r="H195" s="515">
        <v>4.3193005699689131E-3</v>
      </c>
      <c r="I195" s="412"/>
      <c r="J195" s="519" t="s">
        <v>145</v>
      </c>
      <c r="K195" s="510">
        <v>1984303.6153780266</v>
      </c>
      <c r="L195" s="510">
        <v>25238.767229240621</v>
      </c>
      <c r="M195" s="515">
        <v>1.288306880351099E-2</v>
      </c>
      <c r="N195" s="518">
        <v>10288356.283255968</v>
      </c>
      <c r="O195" s="518">
        <v>44247.385401327163</v>
      </c>
      <c r="P195" s="515">
        <v>4.3193005699689131E-3</v>
      </c>
    </row>
    <row r="196" spans="1:16">
      <c r="A196" s="549" t="s">
        <v>422</v>
      </c>
      <c r="B196" s="414" t="s">
        <v>501</v>
      </c>
      <c r="C196" s="510">
        <v>67095329.682415493</v>
      </c>
      <c r="D196" s="510">
        <v>2171312.711739786</v>
      </c>
      <c r="E196" s="511">
        <v>3.3443905861840074E-2</v>
      </c>
      <c r="F196" s="514">
        <v>383398096.10988224</v>
      </c>
      <c r="G196" s="514">
        <v>5747068.4538556337</v>
      </c>
      <c r="H196" s="511">
        <v>1.5217934105796208E-2</v>
      </c>
      <c r="I196" s="412"/>
      <c r="J196" s="520" t="s">
        <v>530</v>
      </c>
      <c r="K196" s="510">
        <v>67095329.682415493</v>
      </c>
      <c r="L196" s="510">
        <v>2171312.711739786</v>
      </c>
      <c r="M196" s="511">
        <v>3.3443905861840074E-2</v>
      </c>
      <c r="N196" s="514">
        <v>383398096.10988224</v>
      </c>
      <c r="O196" s="514">
        <v>5747068.4538556337</v>
      </c>
      <c r="P196" s="511">
        <v>1.5217934105796208E-2</v>
      </c>
    </row>
    <row r="197" spans="1:16">
      <c r="A197" s="549" t="s">
        <v>422</v>
      </c>
      <c r="B197" s="414" t="s">
        <v>146</v>
      </c>
      <c r="C197" s="510">
        <v>7039340.2365086405</v>
      </c>
      <c r="D197" s="510">
        <v>203323.28885970823</v>
      </c>
      <c r="E197" s="515">
        <v>2.9742946867566782E-2</v>
      </c>
      <c r="F197" s="518">
        <v>40510703.536841407</v>
      </c>
      <c r="G197" s="518">
        <v>399806.2821462974</v>
      </c>
      <c r="H197" s="515">
        <v>9.9675227808447685E-3</v>
      </c>
      <c r="I197" s="412"/>
      <c r="J197" s="519" t="s">
        <v>146</v>
      </c>
      <c r="K197" s="510">
        <v>7039340.2365086405</v>
      </c>
      <c r="L197" s="510">
        <v>203323.28885970823</v>
      </c>
      <c r="M197" s="515">
        <v>2.9742946867566782E-2</v>
      </c>
      <c r="N197" s="518">
        <v>40510703.536841407</v>
      </c>
      <c r="O197" s="518">
        <v>399806.2821462974</v>
      </c>
      <c r="P197" s="515">
        <v>9.9675227808447685E-3</v>
      </c>
    </row>
    <row r="198" spans="1:16">
      <c r="A198" s="549" t="s">
        <v>422</v>
      </c>
      <c r="B198" s="414" t="s">
        <v>147</v>
      </c>
      <c r="C198" s="510">
        <v>6227294.3240413722</v>
      </c>
      <c r="D198" s="510">
        <v>244408.50284908991</v>
      </c>
      <c r="E198" s="511">
        <v>4.0851273140356151E-2</v>
      </c>
      <c r="F198" s="514">
        <v>32781206.305550303</v>
      </c>
      <c r="G198" s="514">
        <v>812436.76533843577</v>
      </c>
      <c r="H198" s="511">
        <v>2.5413451222028219E-2</v>
      </c>
      <c r="I198" s="412"/>
      <c r="J198" s="520" t="s">
        <v>147</v>
      </c>
      <c r="K198" s="510">
        <v>6227294.3240413722</v>
      </c>
      <c r="L198" s="510">
        <v>244408.50284908991</v>
      </c>
      <c r="M198" s="511">
        <v>4.0851273140356151E-2</v>
      </c>
      <c r="N198" s="514">
        <v>32781206.305550303</v>
      </c>
      <c r="O198" s="514">
        <v>812436.76533843577</v>
      </c>
      <c r="P198" s="511">
        <v>2.5413451222028219E-2</v>
      </c>
    </row>
    <row r="199" spans="1:16">
      <c r="A199" s="549" t="s">
        <v>422</v>
      </c>
      <c r="B199" s="414" t="s">
        <v>148</v>
      </c>
      <c r="C199" s="510">
        <v>2890288.4071553294</v>
      </c>
      <c r="D199" s="510">
        <v>101521.26415656181</v>
      </c>
      <c r="E199" s="515">
        <v>3.6403636069591586E-2</v>
      </c>
      <c r="F199" s="518">
        <v>17249394.430902991</v>
      </c>
      <c r="G199" s="518">
        <v>168141.88402476534</v>
      </c>
      <c r="H199" s="515">
        <v>9.8436507254554342E-3</v>
      </c>
      <c r="I199" s="412"/>
      <c r="J199" s="519" t="s">
        <v>148</v>
      </c>
      <c r="K199" s="510">
        <v>2890288.4071553294</v>
      </c>
      <c r="L199" s="510">
        <v>101521.26415656181</v>
      </c>
      <c r="M199" s="515">
        <v>3.6403636069591586E-2</v>
      </c>
      <c r="N199" s="518">
        <v>17249394.430902991</v>
      </c>
      <c r="O199" s="518">
        <v>168141.88402476534</v>
      </c>
      <c r="P199" s="515">
        <v>9.8436507254554342E-3</v>
      </c>
    </row>
    <row r="200" spans="1:16">
      <c r="A200" s="549" t="s">
        <v>422</v>
      </c>
      <c r="B200" s="414" t="s">
        <v>149</v>
      </c>
      <c r="C200" s="510">
        <v>7356970.5216737436</v>
      </c>
      <c r="D200" s="510">
        <v>99737.794999431819</v>
      </c>
      <c r="E200" s="511">
        <v>1.3743226758160958E-2</v>
      </c>
      <c r="F200" s="514">
        <v>48843733.378523424</v>
      </c>
      <c r="G200" s="514">
        <v>113147.43436431885</v>
      </c>
      <c r="H200" s="511">
        <v>2.3218976782666987E-3</v>
      </c>
      <c r="I200" s="412"/>
      <c r="J200" s="520" t="s">
        <v>149</v>
      </c>
      <c r="K200" s="510">
        <v>7356970.5216737436</v>
      </c>
      <c r="L200" s="510">
        <v>99737.794999431819</v>
      </c>
      <c r="M200" s="511">
        <v>1.3743226758160958E-2</v>
      </c>
      <c r="N200" s="514">
        <v>48843733.378523424</v>
      </c>
      <c r="O200" s="514">
        <v>113147.43436431885</v>
      </c>
      <c r="P200" s="511">
        <v>2.3218976782666987E-3</v>
      </c>
    </row>
    <row r="201" spans="1:16">
      <c r="A201" s="549" t="s">
        <v>422</v>
      </c>
      <c r="B201" s="414" t="s">
        <v>150</v>
      </c>
      <c r="C201" s="510">
        <v>3266161.289197763</v>
      </c>
      <c r="D201" s="510">
        <v>174557.67347675143</v>
      </c>
      <c r="E201" s="515">
        <v>5.6461854485197895E-2</v>
      </c>
      <c r="F201" s="518">
        <v>15946473.123052321</v>
      </c>
      <c r="G201" s="518">
        <v>781158.39291544072</v>
      </c>
      <c r="H201" s="515">
        <v>5.1509540475484089E-2</v>
      </c>
      <c r="I201" s="412"/>
      <c r="J201" s="519" t="s">
        <v>150</v>
      </c>
      <c r="K201" s="510">
        <v>3266161.289197763</v>
      </c>
      <c r="L201" s="510">
        <v>174557.67347675143</v>
      </c>
      <c r="M201" s="515">
        <v>5.6461854485197895E-2</v>
      </c>
      <c r="N201" s="518">
        <v>15946473.123052321</v>
      </c>
      <c r="O201" s="518">
        <v>781158.39291544072</v>
      </c>
      <c r="P201" s="515">
        <v>5.1509540475484089E-2</v>
      </c>
    </row>
    <row r="202" spans="1:16">
      <c r="A202" s="549" t="s">
        <v>422</v>
      </c>
      <c r="B202" s="414" t="s">
        <v>151</v>
      </c>
      <c r="C202" s="510">
        <v>6564170.5176425492</v>
      </c>
      <c r="D202" s="510">
        <v>256893.70545550436</v>
      </c>
      <c r="E202" s="511">
        <v>4.0729733782910761E-2</v>
      </c>
      <c r="F202" s="514">
        <v>38102133.201580249</v>
      </c>
      <c r="G202" s="514">
        <v>701937.10737577826</v>
      </c>
      <c r="H202" s="511">
        <v>1.8768273449896438E-2</v>
      </c>
      <c r="I202" s="412"/>
      <c r="J202" s="520" t="s">
        <v>151</v>
      </c>
      <c r="K202" s="510">
        <v>6564170.5176425492</v>
      </c>
      <c r="L202" s="510">
        <v>256893.70545550436</v>
      </c>
      <c r="M202" s="511">
        <v>4.0729733782910761E-2</v>
      </c>
      <c r="N202" s="514">
        <v>38102133.201580249</v>
      </c>
      <c r="O202" s="514">
        <v>701937.10737577826</v>
      </c>
      <c r="P202" s="511">
        <v>1.8768273449896438E-2</v>
      </c>
    </row>
    <row r="203" spans="1:16">
      <c r="A203" s="549" t="s">
        <v>422</v>
      </c>
      <c r="B203" s="414" t="s">
        <v>152</v>
      </c>
      <c r="C203" s="510">
        <v>8733672.5918222424</v>
      </c>
      <c r="D203" s="510">
        <v>281200.68647147901</v>
      </c>
      <c r="E203" s="515">
        <v>3.3268455621067179E-2</v>
      </c>
      <c r="F203" s="518">
        <v>47309610.42955526</v>
      </c>
      <c r="G203" s="518">
        <v>669929.39525327832</v>
      </c>
      <c r="H203" s="515">
        <v>1.4363936038940036E-2</v>
      </c>
      <c r="I203" s="412"/>
      <c r="J203" s="519" t="s">
        <v>152</v>
      </c>
      <c r="K203" s="510">
        <v>8733672.5918222424</v>
      </c>
      <c r="L203" s="510">
        <v>281200.68647147901</v>
      </c>
      <c r="M203" s="515">
        <v>3.3268455621067179E-2</v>
      </c>
      <c r="N203" s="518">
        <v>47309610.42955526</v>
      </c>
      <c r="O203" s="518">
        <v>669929.39525327832</v>
      </c>
      <c r="P203" s="515">
        <v>1.4363936038940036E-2</v>
      </c>
    </row>
    <row r="204" spans="1:16">
      <c r="A204" s="549" t="s">
        <v>422</v>
      </c>
      <c r="B204" s="414" t="s">
        <v>153</v>
      </c>
      <c r="C204" s="510">
        <v>6619448.6319943639</v>
      </c>
      <c r="D204" s="510">
        <v>192695.68746915553</v>
      </c>
      <c r="E204" s="511">
        <v>2.9983366271035549E-2</v>
      </c>
      <c r="F204" s="514">
        <v>40303717.712963328</v>
      </c>
      <c r="G204" s="514">
        <v>396374.77728402615</v>
      </c>
      <c r="H204" s="511">
        <v>9.9323770545907703E-3</v>
      </c>
      <c r="I204" s="412"/>
      <c r="J204" s="520" t="s">
        <v>153</v>
      </c>
      <c r="K204" s="510">
        <v>6619448.6319943639</v>
      </c>
      <c r="L204" s="510">
        <v>192695.68746915553</v>
      </c>
      <c r="M204" s="511">
        <v>2.9983366271035549E-2</v>
      </c>
      <c r="N204" s="514">
        <v>40303717.712963328</v>
      </c>
      <c r="O204" s="514">
        <v>396374.77728402615</v>
      </c>
      <c r="P204" s="511">
        <v>9.9323770545907703E-3</v>
      </c>
    </row>
    <row r="205" spans="1:16">
      <c r="A205" s="549" t="s">
        <v>422</v>
      </c>
      <c r="B205" s="414" t="s">
        <v>502</v>
      </c>
      <c r="C205" s="510">
        <v>33987861.546406969</v>
      </c>
      <c r="D205" s="510">
        <v>-292405.93050151318</v>
      </c>
      <c r="E205" s="515">
        <v>-8.5298614049170007E-3</v>
      </c>
      <c r="F205" s="518">
        <v>219521048.69011891</v>
      </c>
      <c r="G205" s="518">
        <v>-5615426.2027443051</v>
      </c>
      <c r="H205" s="515">
        <v>-2.4942320898541852E-2</v>
      </c>
      <c r="I205" s="412"/>
      <c r="J205" s="519" t="s">
        <v>531</v>
      </c>
      <c r="K205" s="510">
        <v>33987861.546406969</v>
      </c>
      <c r="L205" s="510">
        <v>-292405.93050151318</v>
      </c>
      <c r="M205" s="515">
        <v>-8.5298614049170007E-3</v>
      </c>
      <c r="N205" s="518">
        <v>219521048.69011891</v>
      </c>
      <c r="O205" s="518">
        <v>-5615426.2027443051</v>
      </c>
      <c r="P205" s="515">
        <v>-2.4942320898541852E-2</v>
      </c>
    </row>
    <row r="206" spans="1:16">
      <c r="A206" s="549" t="s">
        <v>422</v>
      </c>
      <c r="B206" s="414" t="s">
        <v>154</v>
      </c>
      <c r="C206" s="510">
        <v>15932357.969899882</v>
      </c>
      <c r="D206" s="510">
        <v>42728.418634444475</v>
      </c>
      <c r="E206" s="511">
        <v>2.6890758212196092E-3</v>
      </c>
      <c r="F206" s="514">
        <v>96569097.652168065</v>
      </c>
      <c r="G206" s="514">
        <v>-1977809.0048479438</v>
      </c>
      <c r="H206" s="511">
        <v>-2.0069721840499134E-2</v>
      </c>
      <c r="I206" s="412"/>
      <c r="J206" s="520" t="s">
        <v>154</v>
      </c>
      <c r="K206" s="510">
        <v>15932357.969899882</v>
      </c>
      <c r="L206" s="510">
        <v>42728.418634444475</v>
      </c>
      <c r="M206" s="511">
        <v>2.6890758212196092E-3</v>
      </c>
      <c r="N206" s="514">
        <v>96569097.652168065</v>
      </c>
      <c r="O206" s="514">
        <v>-1977809.0048479438</v>
      </c>
      <c r="P206" s="511">
        <v>-2.0069721840499134E-2</v>
      </c>
    </row>
    <row r="207" spans="1:16">
      <c r="A207" s="549" t="s">
        <v>422</v>
      </c>
      <c r="B207" s="414" t="s">
        <v>155</v>
      </c>
      <c r="C207" s="510">
        <v>2801534.5725512886</v>
      </c>
      <c r="D207" s="510">
        <v>-99076.80053258175</v>
      </c>
      <c r="E207" s="515">
        <v>-3.4157213011009241E-2</v>
      </c>
      <c r="F207" s="518">
        <v>18790875.256735809</v>
      </c>
      <c r="G207" s="518">
        <v>-768587.18507481739</v>
      </c>
      <c r="H207" s="515">
        <v>-3.9294903290996018E-2</v>
      </c>
      <c r="I207" s="412"/>
      <c r="J207" s="519" t="s">
        <v>155</v>
      </c>
      <c r="K207" s="510">
        <v>2801534.5725512886</v>
      </c>
      <c r="L207" s="510">
        <v>-99076.80053258175</v>
      </c>
      <c r="M207" s="515">
        <v>-3.4157213011009241E-2</v>
      </c>
      <c r="N207" s="518">
        <v>18790875.256735809</v>
      </c>
      <c r="O207" s="518">
        <v>-768587.18507481739</v>
      </c>
      <c r="P207" s="515">
        <v>-3.9294903290996018E-2</v>
      </c>
    </row>
    <row r="208" spans="1:16">
      <c r="A208" s="549" t="s">
        <v>422</v>
      </c>
      <c r="B208" s="414" t="s">
        <v>156</v>
      </c>
      <c r="C208" s="510">
        <v>3175977.366743858</v>
      </c>
      <c r="D208" s="510">
        <v>44333.907489306293</v>
      </c>
      <c r="E208" s="511">
        <v>1.4156754453733192E-2</v>
      </c>
      <c r="F208" s="514">
        <v>20701847.408972248</v>
      </c>
      <c r="G208" s="514">
        <v>-239508.51327199116</v>
      </c>
      <c r="H208" s="511">
        <v>-1.1437106277229233E-2</v>
      </c>
      <c r="I208" s="412"/>
      <c r="J208" s="520" t="s">
        <v>156</v>
      </c>
      <c r="K208" s="510">
        <v>3175977.366743858</v>
      </c>
      <c r="L208" s="510">
        <v>44333.907489306293</v>
      </c>
      <c r="M208" s="511">
        <v>1.4156754453733192E-2</v>
      </c>
      <c r="N208" s="514">
        <v>20701847.408972248</v>
      </c>
      <c r="O208" s="514">
        <v>-239508.51327199116</v>
      </c>
      <c r="P208" s="511">
        <v>-1.1437106277229233E-2</v>
      </c>
    </row>
    <row r="209" spans="1:16">
      <c r="A209" s="549" t="s">
        <v>422</v>
      </c>
      <c r="B209" s="414" t="s">
        <v>157</v>
      </c>
      <c r="C209" s="510">
        <v>4025364.9735100027</v>
      </c>
      <c r="D209" s="510">
        <v>-156962.48430275265</v>
      </c>
      <c r="E209" s="515">
        <v>-3.7529936592970603E-2</v>
      </c>
      <c r="F209" s="518">
        <v>31780734.433447156</v>
      </c>
      <c r="G209" s="518">
        <v>-1310432.2219572142</v>
      </c>
      <c r="H209" s="515">
        <v>-3.9600665507004647E-2</v>
      </c>
      <c r="I209" s="412"/>
      <c r="J209" s="519" t="s">
        <v>157</v>
      </c>
      <c r="K209" s="510">
        <v>4025364.9735100027</v>
      </c>
      <c r="L209" s="510">
        <v>-156962.48430275265</v>
      </c>
      <c r="M209" s="515">
        <v>-3.7529936592970603E-2</v>
      </c>
      <c r="N209" s="518">
        <v>31780734.433447156</v>
      </c>
      <c r="O209" s="518">
        <v>-1310432.2219572142</v>
      </c>
      <c r="P209" s="515">
        <v>-3.9600665507004647E-2</v>
      </c>
    </row>
    <row r="210" spans="1:16">
      <c r="A210" s="549" t="s">
        <v>422</v>
      </c>
      <c r="B210" s="414" t="s">
        <v>503</v>
      </c>
      <c r="C210" s="510">
        <v>50999836.73940134</v>
      </c>
      <c r="D210" s="510">
        <v>971148.04901041836</v>
      </c>
      <c r="E210" s="511">
        <v>1.9411822984617785E-2</v>
      </c>
      <c r="F210" s="514">
        <v>290578890.21621472</v>
      </c>
      <c r="G210" s="514">
        <v>4967240.6881610155</v>
      </c>
      <c r="H210" s="511">
        <v>1.7391589931184222E-2</v>
      </c>
      <c r="I210" s="412"/>
      <c r="J210" s="520" t="s">
        <v>532</v>
      </c>
      <c r="K210" s="510">
        <v>50999836.73940134</v>
      </c>
      <c r="L210" s="510">
        <v>971148.04901041836</v>
      </c>
      <c r="M210" s="511">
        <v>1.9411822984617785E-2</v>
      </c>
      <c r="N210" s="514">
        <v>290578890.21621472</v>
      </c>
      <c r="O210" s="514">
        <v>4967240.6881610155</v>
      </c>
      <c r="P210" s="511">
        <v>1.7391589931184222E-2</v>
      </c>
    </row>
    <row r="211" spans="1:16">
      <c r="A211" s="549" t="s">
        <v>422</v>
      </c>
      <c r="B211" s="414" t="s">
        <v>158</v>
      </c>
      <c r="C211" s="510">
        <v>931614.90588283597</v>
      </c>
      <c r="D211" s="510">
        <v>44103.781930730562</v>
      </c>
      <c r="E211" s="515">
        <v>4.9693779312123446E-2</v>
      </c>
      <c r="F211" s="518">
        <v>5400135.5653126054</v>
      </c>
      <c r="G211" s="518">
        <v>249414.84361205623</v>
      </c>
      <c r="H211" s="515">
        <v>4.8423290076909868E-2</v>
      </c>
      <c r="I211" s="412"/>
      <c r="J211" s="519" t="s">
        <v>158</v>
      </c>
      <c r="K211" s="510">
        <v>931614.90588283597</v>
      </c>
      <c r="L211" s="510">
        <v>44103.781930730562</v>
      </c>
      <c r="M211" s="515">
        <v>4.9693779312123446E-2</v>
      </c>
      <c r="N211" s="518">
        <v>5400135.5653126054</v>
      </c>
      <c r="O211" s="518">
        <v>249414.84361205623</v>
      </c>
      <c r="P211" s="515">
        <v>4.8423290076909868E-2</v>
      </c>
    </row>
    <row r="212" spans="1:16">
      <c r="A212" s="549" t="s">
        <v>422</v>
      </c>
      <c r="B212" s="414" t="s">
        <v>159</v>
      </c>
      <c r="C212" s="510">
        <v>6672859.4317123899</v>
      </c>
      <c r="D212" s="510">
        <v>84460.438014660031</v>
      </c>
      <c r="E212" s="511">
        <v>1.2819569381795549E-2</v>
      </c>
      <c r="F212" s="514">
        <v>38358947.592356056</v>
      </c>
      <c r="G212" s="514">
        <v>378622.15693981946</v>
      </c>
      <c r="H212" s="511">
        <v>9.9689023882549056E-3</v>
      </c>
      <c r="I212" s="412"/>
      <c r="J212" s="520" t="s">
        <v>159</v>
      </c>
      <c r="K212" s="510">
        <v>6672859.4317123899</v>
      </c>
      <c r="L212" s="510">
        <v>84460.438014660031</v>
      </c>
      <c r="M212" s="511">
        <v>1.2819569381795549E-2</v>
      </c>
      <c r="N212" s="514">
        <v>38358947.592356056</v>
      </c>
      <c r="O212" s="514">
        <v>378622.15693981946</v>
      </c>
      <c r="P212" s="511">
        <v>9.9689023882549056E-3</v>
      </c>
    </row>
    <row r="213" spans="1:16">
      <c r="A213" s="549" t="s">
        <v>422</v>
      </c>
      <c r="B213" s="414" t="s">
        <v>160</v>
      </c>
      <c r="C213" s="510">
        <v>2627448.8254948901</v>
      </c>
      <c r="D213" s="510">
        <v>20970.608869125601</v>
      </c>
      <c r="E213" s="515">
        <v>8.0455722727171899E-3</v>
      </c>
      <c r="F213" s="518">
        <v>14520847.759827659</v>
      </c>
      <c r="G213" s="518">
        <v>-12036.982171028852</v>
      </c>
      <c r="H213" s="515">
        <v>-8.2825828352185932E-4</v>
      </c>
      <c r="I213" s="412"/>
      <c r="J213" s="519" t="s">
        <v>160</v>
      </c>
      <c r="K213" s="510">
        <v>2627448.8254948901</v>
      </c>
      <c r="L213" s="510">
        <v>20970.608869125601</v>
      </c>
      <c r="M213" s="515">
        <v>8.0455722727171899E-3</v>
      </c>
      <c r="N213" s="518">
        <v>14520847.759827659</v>
      </c>
      <c r="O213" s="518">
        <v>-12036.982171028852</v>
      </c>
      <c r="P213" s="515">
        <v>-8.2825828352185932E-4</v>
      </c>
    </row>
    <row r="214" spans="1:16">
      <c r="A214" s="549" t="s">
        <v>422</v>
      </c>
      <c r="B214" s="414" t="s">
        <v>161</v>
      </c>
      <c r="C214" s="510">
        <v>7886288.4391841795</v>
      </c>
      <c r="D214" s="510">
        <v>18003.986650692299</v>
      </c>
      <c r="E214" s="511">
        <v>2.2881718066122083E-3</v>
      </c>
      <c r="F214" s="514">
        <v>43911194.668449275</v>
      </c>
      <c r="G214" s="514">
        <v>535104.99300955981</v>
      </c>
      <c r="H214" s="511">
        <v>1.233640461861516E-2</v>
      </c>
      <c r="I214" s="412"/>
      <c r="J214" s="520" t="s">
        <v>161</v>
      </c>
      <c r="K214" s="510">
        <v>7886288.4391841795</v>
      </c>
      <c r="L214" s="510">
        <v>18003.986650692299</v>
      </c>
      <c r="M214" s="511">
        <v>2.2881718066122083E-3</v>
      </c>
      <c r="N214" s="514">
        <v>43911194.668449275</v>
      </c>
      <c r="O214" s="514">
        <v>535104.99300955981</v>
      </c>
      <c r="P214" s="511">
        <v>1.233640461861516E-2</v>
      </c>
    </row>
    <row r="215" spans="1:16">
      <c r="A215" s="549" t="s">
        <v>422</v>
      </c>
      <c r="B215" s="414" t="s">
        <v>162</v>
      </c>
      <c r="C215" s="510">
        <v>4366057.1613002513</v>
      </c>
      <c r="D215" s="510">
        <v>249236.39514553454</v>
      </c>
      <c r="E215" s="515">
        <v>6.0540987646234543E-2</v>
      </c>
      <c r="F215" s="518">
        <v>27774706.751030348</v>
      </c>
      <c r="G215" s="518">
        <v>1780611.5783123411</v>
      </c>
      <c r="H215" s="515">
        <v>6.850061779342774E-2</v>
      </c>
      <c r="I215" s="412"/>
      <c r="J215" s="519" t="s">
        <v>162</v>
      </c>
      <c r="K215" s="510">
        <v>4366057.1613002513</v>
      </c>
      <c r="L215" s="510">
        <v>249236.39514553454</v>
      </c>
      <c r="M215" s="515">
        <v>6.0540987646234543E-2</v>
      </c>
      <c r="N215" s="518">
        <v>27774706.751030348</v>
      </c>
      <c r="O215" s="518">
        <v>1780611.5783123411</v>
      </c>
      <c r="P215" s="515">
        <v>6.850061779342774E-2</v>
      </c>
    </row>
    <row r="216" spans="1:16">
      <c r="A216" s="549" t="s">
        <v>422</v>
      </c>
      <c r="B216" s="414" t="s">
        <v>163</v>
      </c>
      <c r="C216" s="510">
        <v>3258039.3324921946</v>
      </c>
      <c r="D216" s="510">
        <v>89325.021751146764</v>
      </c>
      <c r="E216" s="511">
        <v>2.8189673473673574E-2</v>
      </c>
      <c r="F216" s="514">
        <v>16886595.346644856</v>
      </c>
      <c r="G216" s="514">
        <v>401901.41399637423</v>
      </c>
      <c r="H216" s="511">
        <v>2.4380277585888035E-2</v>
      </c>
      <c r="I216" s="412"/>
      <c r="J216" s="520" t="s">
        <v>163</v>
      </c>
      <c r="K216" s="510">
        <v>3258039.3324921946</v>
      </c>
      <c r="L216" s="510">
        <v>89325.021751146764</v>
      </c>
      <c r="M216" s="511">
        <v>2.8189673473673574E-2</v>
      </c>
      <c r="N216" s="514">
        <v>16886595.346644856</v>
      </c>
      <c r="O216" s="514">
        <v>401901.41399637423</v>
      </c>
      <c r="P216" s="511">
        <v>2.4380277585888035E-2</v>
      </c>
    </row>
    <row r="217" spans="1:16">
      <c r="A217" s="549" t="s">
        <v>422</v>
      </c>
      <c r="B217" s="414" t="s">
        <v>164</v>
      </c>
      <c r="C217" s="510">
        <v>3925103.2246630182</v>
      </c>
      <c r="D217" s="510">
        <v>44395.794079001527</v>
      </c>
      <c r="E217" s="515">
        <v>1.1440129119014854E-2</v>
      </c>
      <c r="F217" s="518">
        <v>25948696.257797278</v>
      </c>
      <c r="G217" s="518">
        <v>47986.015087142587</v>
      </c>
      <c r="H217" s="515">
        <v>1.852691089837911E-3</v>
      </c>
      <c r="I217" s="412"/>
      <c r="J217" s="519" t="s">
        <v>164</v>
      </c>
      <c r="K217" s="510">
        <v>3925103.2246630182</v>
      </c>
      <c r="L217" s="510">
        <v>44395.794079001527</v>
      </c>
      <c r="M217" s="515">
        <v>1.1440129119014854E-2</v>
      </c>
      <c r="N217" s="518">
        <v>25948696.257797278</v>
      </c>
      <c r="O217" s="518">
        <v>47986.015087142587</v>
      </c>
      <c r="P217" s="515">
        <v>1.852691089837911E-3</v>
      </c>
    </row>
    <row r="218" spans="1:16">
      <c r="A218" s="549" t="s">
        <v>422</v>
      </c>
      <c r="B218" s="414" t="s">
        <v>165</v>
      </c>
      <c r="C218" s="510">
        <v>956519.99235238147</v>
      </c>
      <c r="D218" s="510">
        <v>37938.419041295419</v>
      </c>
      <c r="E218" s="511">
        <v>4.1301088704124515E-2</v>
      </c>
      <c r="F218" s="514">
        <v>5531984.3359062457</v>
      </c>
      <c r="G218" s="514">
        <v>110895.52526246849</v>
      </c>
      <c r="H218" s="511">
        <v>2.0456319594826779E-2</v>
      </c>
      <c r="I218" s="412"/>
      <c r="J218" s="520" t="s">
        <v>165</v>
      </c>
      <c r="K218" s="510">
        <v>956519.99235238147</v>
      </c>
      <c r="L218" s="510">
        <v>37938.419041295419</v>
      </c>
      <c r="M218" s="511">
        <v>4.1301088704124515E-2</v>
      </c>
      <c r="N218" s="514">
        <v>5531984.3359062457</v>
      </c>
      <c r="O218" s="514">
        <v>110895.52526246849</v>
      </c>
      <c r="P218" s="511">
        <v>2.0456319594826779E-2</v>
      </c>
    </row>
    <row r="219" spans="1:16">
      <c r="A219" s="549" t="s">
        <v>422</v>
      </c>
      <c r="B219" s="414" t="s">
        <v>166</v>
      </c>
      <c r="C219" s="510">
        <v>5887397.5248875311</v>
      </c>
      <c r="D219" s="510">
        <v>34171.563678220846</v>
      </c>
      <c r="E219" s="515">
        <v>5.8380735520350228E-3</v>
      </c>
      <c r="F219" s="518">
        <v>28614899.562533848</v>
      </c>
      <c r="G219" s="518">
        <v>-615520.54375129193</v>
      </c>
      <c r="H219" s="515">
        <v>-2.1057533265453902E-2</v>
      </c>
      <c r="I219" s="415"/>
      <c r="J219" s="519" t="s">
        <v>166</v>
      </c>
      <c r="K219" s="510">
        <v>5887397.5248875311</v>
      </c>
      <c r="L219" s="510">
        <v>34171.563678220846</v>
      </c>
      <c r="M219" s="515">
        <v>5.8380735520350228E-3</v>
      </c>
      <c r="N219" s="518">
        <v>28614899.562533848</v>
      </c>
      <c r="O219" s="518">
        <v>-615520.54375129193</v>
      </c>
      <c r="P219" s="515">
        <v>-2.1057533265453902E-2</v>
      </c>
    </row>
    <row r="220" spans="1:16">
      <c r="C220" s="404"/>
      <c r="D220" s="404"/>
      <c r="E220" s="404"/>
      <c r="F220" s="404"/>
      <c r="G220" s="404"/>
      <c r="H220" s="404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R86"/>
  <sheetViews>
    <sheetView zoomScale="70" zoomScaleNormal="70" workbookViewId="0">
      <selection activeCell="B3" sqref="B3:B51"/>
    </sheetView>
  </sheetViews>
  <sheetFormatPr defaultColWidth="9.28515625" defaultRowHeight="15"/>
  <cols>
    <col min="1" max="1" width="31.28515625" bestFit="1" customWidth="1"/>
    <col min="2" max="2" width="22.5703125" bestFit="1" customWidth="1"/>
    <col min="3" max="3" width="20.42578125" bestFit="1" customWidth="1"/>
    <col min="4" max="4" width="13.5703125" bestFit="1" customWidth="1"/>
    <col min="5" max="5" width="12.7109375" bestFit="1" customWidth="1"/>
    <col min="6" max="6" width="9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6" bestFit="1" customWidth="1"/>
    <col min="13" max="13" width="13.85546875" bestFit="1" customWidth="1"/>
    <col min="14" max="14" width="9.140625" bestFit="1" customWidth="1"/>
    <col min="15" max="15" width="13.5703125" bestFit="1" customWidth="1"/>
    <col min="16" max="16" width="12.7109375" bestFit="1" customWidth="1"/>
    <col min="17" max="17" width="9.140625" bestFit="1" customWidth="1"/>
  </cols>
  <sheetData>
    <row r="1" spans="1:18" ht="15" customHeight="1">
      <c r="A1" s="547" t="s">
        <v>0</v>
      </c>
      <c r="B1" s="547" t="s">
        <v>1</v>
      </c>
      <c r="C1" s="547" t="s">
        <v>196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4" t="s">
        <v>7</v>
      </c>
      <c r="E2" s="94" t="s">
        <v>8</v>
      </c>
      <c r="F2" s="94" t="s">
        <v>9</v>
      </c>
      <c r="G2" s="94" t="s">
        <v>7</v>
      </c>
      <c r="H2" s="94" t="s">
        <v>8</v>
      </c>
      <c r="I2" s="94" t="s">
        <v>7</v>
      </c>
      <c r="J2" s="94" t="s">
        <v>8</v>
      </c>
      <c r="K2" s="94" t="s">
        <v>9</v>
      </c>
      <c r="L2" s="94" t="s">
        <v>7</v>
      </c>
      <c r="M2" s="94" t="s">
        <v>8</v>
      </c>
      <c r="N2" s="94" t="s">
        <v>9</v>
      </c>
      <c r="O2" s="94" t="s">
        <v>7</v>
      </c>
      <c r="P2" s="94" t="s">
        <v>8</v>
      </c>
      <c r="Q2" s="94" t="s">
        <v>9</v>
      </c>
    </row>
    <row r="3" spans="1:18">
      <c r="A3" s="550" t="s">
        <v>99</v>
      </c>
      <c r="B3" s="546" t="s">
        <v>365</v>
      </c>
      <c r="C3" s="95" t="s">
        <v>256</v>
      </c>
      <c r="D3" s="510">
        <v>331372617.34885997</v>
      </c>
      <c r="E3" s="510">
        <v>10714281.838613927</v>
      </c>
      <c r="F3" s="511">
        <v>3.3413389430731244E-2</v>
      </c>
      <c r="G3" s="512">
        <v>94.006262093227193</v>
      </c>
      <c r="H3" s="512">
        <v>-8.5534496362029699E-2</v>
      </c>
      <c r="I3" s="513">
        <v>5.6052875876410262</v>
      </c>
      <c r="J3" s="513">
        <v>-6.4752500182013506E-2</v>
      </c>
      <c r="K3" s="511">
        <v>-1.1420113293568377E-2</v>
      </c>
      <c r="L3" s="514">
        <v>1857438818.9096842</v>
      </c>
      <c r="M3" s="514">
        <v>39293202.071979046</v>
      </c>
      <c r="N3" s="511">
        <v>2.1611691444341836E-2</v>
      </c>
      <c r="O3" s="510">
        <v>471674586.29405451</v>
      </c>
      <c r="P3" s="510">
        <v>14362569.600055575</v>
      </c>
      <c r="Q3" s="511">
        <v>3.1406499448419258E-2</v>
      </c>
      <c r="R3" s="394"/>
    </row>
    <row r="4" spans="1:18">
      <c r="A4" s="550"/>
      <c r="B4" s="546" t="s">
        <v>420</v>
      </c>
      <c r="C4" s="95" t="s">
        <v>255</v>
      </c>
      <c r="D4" s="510">
        <v>19548571.925111167</v>
      </c>
      <c r="E4" s="510">
        <v>918942.87781533599</v>
      </c>
      <c r="F4" s="515">
        <v>4.9326955221833814E-2</v>
      </c>
      <c r="G4" s="516">
        <v>5.5456850678933307</v>
      </c>
      <c r="H4" s="516">
        <v>7.913368675310295E-2</v>
      </c>
      <c r="I4" s="517">
        <v>5.2689066182512976</v>
      </c>
      <c r="J4" s="517">
        <v>-0.15880715321019157</v>
      </c>
      <c r="K4" s="515">
        <v>-2.9258571821747056E-2</v>
      </c>
      <c r="L4" s="518">
        <v>102999599.99357975</v>
      </c>
      <c r="M4" s="518">
        <v>1883305.8563531786</v>
      </c>
      <c r="N4" s="515">
        <v>1.8625147137980688E-2</v>
      </c>
      <c r="O4" s="510">
        <v>24262981.972061634</v>
      </c>
      <c r="P4" s="510">
        <v>84899.365890223533</v>
      </c>
      <c r="Q4" s="515">
        <v>3.5114184723875966E-3</v>
      </c>
      <c r="R4" s="394"/>
    </row>
    <row r="5" spans="1:18">
      <c r="A5" s="550"/>
      <c r="B5" s="546" t="s">
        <v>420</v>
      </c>
      <c r="C5" s="95" t="s">
        <v>85</v>
      </c>
      <c r="D5" s="510">
        <v>254704.54640773954</v>
      </c>
      <c r="E5" s="510">
        <v>-9915.835349578032</v>
      </c>
      <c r="F5" s="511">
        <v>-3.7471925948137322E-2</v>
      </c>
      <c r="G5" s="512">
        <v>7.2256490404984539E-2</v>
      </c>
      <c r="H5" s="512">
        <v>-5.3919109507736956E-3</v>
      </c>
      <c r="I5" s="513">
        <v>4.7540193252964302</v>
      </c>
      <c r="J5" s="513">
        <v>-0.12371927546036687</v>
      </c>
      <c r="K5" s="511">
        <v>-2.5364064290196161E-2</v>
      </c>
      <c r="L5" s="514">
        <v>1210870.3358632552</v>
      </c>
      <c r="M5" s="514">
        <v>-79878.714781412622</v>
      </c>
      <c r="N5" s="511">
        <v>-6.1885549899507578E-2</v>
      </c>
      <c r="O5" s="510">
        <v>356896.67820668221</v>
      </c>
      <c r="P5" s="510">
        <v>-10916.440212544636</v>
      </c>
      <c r="Q5" s="511">
        <v>-2.9679311764248366E-2</v>
      </c>
      <c r="R5" s="394"/>
    </row>
    <row r="6" spans="1:18">
      <c r="A6" s="550"/>
      <c r="B6" s="546" t="s">
        <v>420</v>
      </c>
      <c r="C6" s="95" t="s">
        <v>21</v>
      </c>
      <c r="D6" s="510">
        <v>1324684.3009319683</v>
      </c>
      <c r="E6" s="510">
        <v>84185.111017573159</v>
      </c>
      <c r="F6" s="515">
        <v>6.7863898422523466E-2</v>
      </c>
      <c r="G6" s="516">
        <v>0.37579634847466514</v>
      </c>
      <c r="H6" s="516">
        <v>1.1792720559476055E-2</v>
      </c>
      <c r="I6" s="517">
        <v>6.3077021126765338</v>
      </c>
      <c r="J6" s="517">
        <v>-0.33259114118691269</v>
      </c>
      <c r="K6" s="515">
        <v>-5.0086815216090791E-2</v>
      </c>
      <c r="L6" s="518">
        <v>8355713.963618014</v>
      </c>
      <c r="M6" s="518">
        <v>118435.56140638608</v>
      </c>
      <c r="N6" s="515">
        <v>1.4377996666300279E-2</v>
      </c>
      <c r="O6" s="510">
        <v>2478822.077547431</v>
      </c>
      <c r="P6" s="510">
        <v>149747.66301792674</v>
      </c>
      <c r="Q6" s="515">
        <v>6.4294924234173614E-2</v>
      </c>
      <c r="R6" s="394"/>
    </row>
    <row r="7" spans="1:18">
      <c r="A7" s="550"/>
      <c r="B7" s="546" t="s">
        <v>364</v>
      </c>
      <c r="C7" s="95" t="s">
        <v>256</v>
      </c>
      <c r="D7" s="510">
        <v>4284093337.6513104</v>
      </c>
      <c r="E7" s="510">
        <v>56561181.737005234</v>
      </c>
      <c r="F7" s="511">
        <v>1.3379243409864147E-2</v>
      </c>
      <c r="G7" s="512">
        <v>94.152449859790153</v>
      </c>
      <c r="H7" s="512">
        <v>0.26968612711385731</v>
      </c>
      <c r="I7" s="513">
        <v>5.6027663123257501</v>
      </c>
      <c r="J7" s="513">
        <v>0.10098536885621368</v>
      </c>
      <c r="K7" s="511">
        <v>1.8355032651032853E-2</v>
      </c>
      <c r="L7" s="514">
        <v>24002773831.051949</v>
      </c>
      <c r="M7" s="514">
        <v>743817977.73793793</v>
      </c>
      <c r="N7" s="511">
        <v>3.1979852510531176E-2</v>
      </c>
      <c r="O7" s="510">
        <v>6112729218.4864016</v>
      </c>
      <c r="P7" s="510">
        <v>75748176.634230614</v>
      </c>
      <c r="Q7" s="511">
        <v>1.2547360362587913E-2</v>
      </c>
      <c r="R7" s="394"/>
    </row>
    <row r="8" spans="1:18">
      <c r="A8" s="550"/>
      <c r="B8" s="546" t="s">
        <v>421</v>
      </c>
      <c r="C8" s="95" t="s">
        <v>255</v>
      </c>
      <c r="D8" s="510">
        <v>247193969.36509281</v>
      </c>
      <c r="E8" s="510">
        <v>-9988073.778334111</v>
      </c>
      <c r="F8" s="515">
        <v>-3.8836590829803376E-2</v>
      </c>
      <c r="G8" s="516">
        <v>5.4326355594878279</v>
      </c>
      <c r="H8" s="516">
        <v>-0.27872513565025159</v>
      </c>
      <c r="I8" s="517">
        <v>5.2372524035240833</v>
      </c>
      <c r="J8" s="517">
        <v>7.0753241585227222E-2</v>
      </c>
      <c r="K8" s="515">
        <v>1.3694619773958373E-2</v>
      </c>
      <c r="L8" s="518">
        <v>1294617210.1939909</v>
      </c>
      <c r="M8" s="518">
        <v>-34113600.172246933</v>
      </c>
      <c r="N8" s="515">
        <v>-2.5673823400575928E-2</v>
      </c>
      <c r="O8" s="510">
        <v>309885196.60369039</v>
      </c>
      <c r="P8" s="510">
        <v>-14023776.044198871</v>
      </c>
      <c r="Q8" s="515">
        <v>-4.3295423184968866E-2</v>
      </c>
      <c r="R8" s="394"/>
    </row>
    <row r="9" spans="1:18">
      <c r="A9" s="550"/>
      <c r="B9" s="546" t="s">
        <v>421</v>
      </c>
      <c r="C9" s="95" t="s">
        <v>85</v>
      </c>
      <c r="D9" s="510">
        <v>3205897.8072666377</v>
      </c>
      <c r="E9" s="510">
        <v>-569862.88669387624</v>
      </c>
      <c r="F9" s="511">
        <v>-0.15092664310145387</v>
      </c>
      <c r="G9" s="512">
        <v>7.045671248604593E-2</v>
      </c>
      <c r="H9" s="512">
        <v>-1.33933532423261E-2</v>
      </c>
      <c r="I9" s="513">
        <v>4.8135100830894872</v>
      </c>
      <c r="J9" s="513">
        <v>0.40572958859551544</v>
      </c>
      <c r="K9" s="511">
        <v>9.2048501304077435E-2</v>
      </c>
      <c r="L9" s="514">
        <v>15431621.420632439</v>
      </c>
      <c r="M9" s="514">
        <v>-1211102.9180837385</v>
      </c>
      <c r="N9" s="511">
        <v>-7.277071310172066E-2</v>
      </c>
      <c r="O9" s="510">
        <v>4561890.3597261105</v>
      </c>
      <c r="P9" s="510">
        <v>-375968.00612590089</v>
      </c>
      <c r="Q9" s="511">
        <v>-7.6139892696381301E-2</v>
      </c>
      <c r="R9" s="394"/>
    </row>
    <row r="10" spans="1:18">
      <c r="A10" s="550"/>
      <c r="B10" s="546" t="s">
        <v>421</v>
      </c>
      <c r="C10" s="95" t="s">
        <v>21</v>
      </c>
      <c r="D10" s="510">
        <v>15673406.912317287</v>
      </c>
      <c r="E10" s="510">
        <v>1172628.1805387009</v>
      </c>
      <c r="F10" s="515">
        <v>8.0866566011994628E-2</v>
      </c>
      <c r="G10" s="516">
        <v>0.34445786824361452</v>
      </c>
      <c r="H10" s="516">
        <v>2.2432361776246967E-2</v>
      </c>
      <c r="I10" s="517">
        <v>6.3369080643376297</v>
      </c>
      <c r="J10" s="517">
        <v>-0.10240597376870131</v>
      </c>
      <c r="K10" s="515">
        <v>-1.5903242668813336E-2</v>
      </c>
      <c r="L10" s="518">
        <v>99320938.658308566</v>
      </c>
      <c r="M10" s="518">
        <v>5945870.6072929949</v>
      </c>
      <c r="N10" s="515">
        <v>6.3677282720098927E-2</v>
      </c>
      <c r="O10" s="510">
        <v>29713499.693954997</v>
      </c>
      <c r="P10" s="510">
        <v>2487686.568132259</v>
      </c>
      <c r="Q10" s="515">
        <v>9.1372351548713704E-2</v>
      </c>
      <c r="R10" s="394"/>
    </row>
    <row r="11" spans="1:18">
      <c r="A11" s="550"/>
      <c r="B11" s="546" t="s">
        <v>363</v>
      </c>
      <c r="C11" s="95" t="s">
        <v>256</v>
      </c>
      <c r="D11" s="510">
        <v>413165227.95128679</v>
      </c>
      <c r="E11" s="510">
        <v>10880604.459614277</v>
      </c>
      <c r="F11" s="511">
        <v>2.7047030446192312E-2</v>
      </c>
      <c r="G11" s="512">
        <v>94.046960217951593</v>
      </c>
      <c r="H11" s="512">
        <v>-5.0255863039254223E-2</v>
      </c>
      <c r="I11" s="513">
        <v>5.5935155277926532</v>
      </c>
      <c r="J11" s="513">
        <v>-6.6839136971388768E-2</v>
      </c>
      <c r="K11" s="511">
        <v>-1.1808294873723259E-2</v>
      </c>
      <c r="L11" s="514">
        <v>2311046118.0895138</v>
      </c>
      <c r="M11" s="514">
        <v>33972472.945579052</v>
      </c>
      <c r="N11" s="511">
        <v>1.491935626150187E-2</v>
      </c>
      <c r="O11" s="510">
        <v>587168187.07662666</v>
      </c>
      <c r="P11" s="510">
        <v>14382298.413745165</v>
      </c>
      <c r="Q11" s="511">
        <v>2.5109379784686005E-2</v>
      </c>
      <c r="R11" s="394"/>
    </row>
    <row r="12" spans="1:18">
      <c r="A12" s="550"/>
      <c r="B12" s="546" t="s">
        <v>422</v>
      </c>
      <c r="C12" s="95" t="s">
        <v>255</v>
      </c>
      <c r="D12" s="510">
        <v>24201939.784177884</v>
      </c>
      <c r="E12" s="510">
        <v>843443.73739883676</v>
      </c>
      <c r="F12" s="515">
        <v>3.610864910607723E-2</v>
      </c>
      <c r="G12" s="516">
        <v>5.508979735216724</v>
      </c>
      <c r="H12" s="516">
        <v>4.5262452753310534E-2</v>
      </c>
      <c r="I12" s="517">
        <v>5.254441954830475</v>
      </c>
      <c r="J12" s="517">
        <v>-0.16028127916180601</v>
      </c>
      <c r="K12" s="515">
        <v>-2.9601010473739479E-2</v>
      </c>
      <c r="L12" s="518">
        <v>127167687.79026508</v>
      </c>
      <c r="M12" s="518">
        <v>687896.53465372324</v>
      </c>
      <c r="N12" s="515">
        <v>5.4387861319561137E-3</v>
      </c>
      <c r="O12" s="510">
        <v>30007806.685091257</v>
      </c>
      <c r="P12" s="510">
        <v>-202220.53961306065</v>
      </c>
      <c r="Q12" s="515">
        <v>-6.69382182640651E-3</v>
      </c>
      <c r="R12" s="394"/>
    </row>
    <row r="13" spans="1:18">
      <c r="A13" s="550"/>
      <c r="B13" s="546" t="s">
        <v>422</v>
      </c>
      <c r="C13" s="95" t="s">
        <v>85</v>
      </c>
      <c r="D13" s="510">
        <v>310199.73236153409</v>
      </c>
      <c r="E13" s="510">
        <v>-16964.074528413068</v>
      </c>
      <c r="F13" s="511">
        <v>-5.185192912894402E-2</v>
      </c>
      <c r="G13" s="512">
        <v>7.0609383160540398E-2</v>
      </c>
      <c r="H13" s="512">
        <v>-5.9165430943570602E-3</v>
      </c>
      <c r="I13" s="513">
        <v>4.7923035063268786</v>
      </c>
      <c r="J13" s="513">
        <v>-0.10189885619665695</v>
      </c>
      <c r="K13" s="511">
        <v>-2.0820319359274742E-2</v>
      </c>
      <c r="L13" s="514">
        <v>1486571.2650578392</v>
      </c>
      <c r="M13" s="514">
        <v>-114634.61155513395</v>
      </c>
      <c r="N13" s="511">
        <v>-7.1592674764359626E-2</v>
      </c>
      <c r="O13" s="510">
        <v>434443.07377266884</v>
      </c>
      <c r="P13" s="510">
        <v>-22099.287115440588</v>
      </c>
      <c r="Q13" s="511">
        <v>-4.8405775692864431E-2</v>
      </c>
      <c r="R13" s="394"/>
    </row>
    <row r="14" spans="1:18">
      <c r="A14" s="550"/>
      <c r="B14" s="546" t="s">
        <v>422</v>
      </c>
      <c r="C14" s="95" t="s">
        <v>21</v>
      </c>
      <c r="D14" s="510">
        <v>1640635.9995772957</v>
      </c>
      <c r="E14" s="510">
        <v>90701.163946072804</v>
      </c>
      <c r="F14" s="515">
        <v>5.8519340207702379E-2</v>
      </c>
      <c r="G14" s="516">
        <v>0.37345066367147711</v>
      </c>
      <c r="H14" s="516">
        <v>1.0909953380408066E-2</v>
      </c>
      <c r="I14" s="517">
        <v>6.3166561304103306</v>
      </c>
      <c r="J14" s="517">
        <v>-0.32261637350588135</v>
      </c>
      <c r="K14" s="515">
        <v>-4.8592127121696582E-2</v>
      </c>
      <c r="L14" s="518">
        <v>10363333.444501806</v>
      </c>
      <c r="M14" s="518">
        <v>72893.707433534786</v>
      </c>
      <c r="N14" s="515">
        <v>7.0836338675554092E-3</v>
      </c>
      <c r="O14" s="510">
        <v>3062945.2300891876</v>
      </c>
      <c r="P14" s="510">
        <v>154258.91327262763</v>
      </c>
      <c r="Q14" s="515">
        <v>5.3033877314573333E-2</v>
      </c>
      <c r="R14" s="394"/>
    </row>
    <row r="15" spans="1:18">
      <c r="A15" s="550" t="s">
        <v>100</v>
      </c>
      <c r="B15" s="546" t="s">
        <v>365</v>
      </c>
      <c r="C15" s="95" t="s">
        <v>256</v>
      </c>
      <c r="D15" s="510">
        <v>330267479.73639464</v>
      </c>
      <c r="E15" s="510">
        <v>10807861.346606374</v>
      </c>
      <c r="F15" s="511">
        <v>3.3831698043973665E-2</v>
      </c>
      <c r="G15" s="512">
        <v>93.99258673491147</v>
      </c>
      <c r="H15" s="512">
        <v>-8.4237440167896693E-2</v>
      </c>
      <c r="I15" s="513">
        <v>5.5832582939571678</v>
      </c>
      <c r="J15" s="513">
        <v>-6.0761790194720611E-2</v>
      </c>
      <c r="K15" s="511">
        <v>-1.0765693475353945E-2</v>
      </c>
      <c r="L15" s="514">
        <v>1843968645.4625564</v>
      </c>
      <c r="M15" s="514">
        <v>40932143.195093393</v>
      </c>
      <c r="N15" s="511">
        <v>2.2701782877727623E-2</v>
      </c>
      <c r="O15" s="510">
        <v>464367025.84767258</v>
      </c>
      <c r="P15" s="510">
        <v>15645654.576866031</v>
      </c>
      <c r="Q15" s="511">
        <v>3.4867192825152438E-2</v>
      </c>
      <c r="R15" s="394"/>
    </row>
    <row r="16" spans="1:18">
      <c r="A16" s="550"/>
      <c r="B16" s="546" t="s">
        <v>420</v>
      </c>
      <c r="C16" s="95" t="s">
        <v>255</v>
      </c>
      <c r="D16" s="510">
        <v>19536233.601729058</v>
      </c>
      <c r="E16" s="510">
        <v>919551.25279415399</v>
      </c>
      <c r="F16" s="515">
        <v>4.9393937950859612E-2</v>
      </c>
      <c r="G16" s="516">
        <v>5.559921106218618</v>
      </c>
      <c r="H16" s="516">
        <v>7.7543205400224302E-2</v>
      </c>
      <c r="I16" s="517">
        <v>5.2674939927202562</v>
      </c>
      <c r="J16" s="517">
        <v>-0.15896382647012519</v>
      </c>
      <c r="K16" s="515">
        <v>-2.9294215815694358E-2</v>
      </c>
      <c r="L16" s="518">
        <v>102906993.13748743</v>
      </c>
      <c r="M16" s="518">
        <v>1884351.6377260685</v>
      </c>
      <c r="N16" s="515">
        <v>1.8652765456845827E-2</v>
      </c>
      <c r="O16" s="510">
        <v>24244291.504035354</v>
      </c>
      <c r="P16" s="510">
        <v>82746.458764385432</v>
      </c>
      <c r="Q16" s="515">
        <v>3.4247171945893844E-3</v>
      </c>
      <c r="R16" s="394"/>
    </row>
    <row r="17" spans="1:18">
      <c r="A17" s="550"/>
      <c r="B17" s="546" t="s">
        <v>420</v>
      </c>
      <c r="C17" s="95" t="s">
        <v>85</v>
      </c>
      <c r="D17" s="510">
        <v>254704.54640773954</v>
      </c>
      <c r="E17" s="510">
        <v>-9915.835349578032</v>
      </c>
      <c r="F17" s="511">
        <v>-3.7471925948137322E-2</v>
      </c>
      <c r="G17" s="512">
        <v>7.2487727792981307E-2</v>
      </c>
      <c r="H17" s="512">
        <v>-5.4396335843504978E-3</v>
      </c>
      <c r="I17" s="513">
        <v>4.7540193252964302</v>
      </c>
      <c r="J17" s="513">
        <v>-0.12371927546036687</v>
      </c>
      <c r="K17" s="511">
        <v>-2.5364064290196161E-2</v>
      </c>
      <c r="L17" s="514">
        <v>1210870.3358632552</v>
      </c>
      <c r="M17" s="514">
        <v>-79878.714781412622</v>
      </c>
      <c r="N17" s="511">
        <v>-6.1885549899507578E-2</v>
      </c>
      <c r="O17" s="510">
        <v>356896.67820668221</v>
      </c>
      <c r="P17" s="510">
        <v>-10916.440212544636</v>
      </c>
      <c r="Q17" s="511">
        <v>-2.9679311764248366E-2</v>
      </c>
      <c r="R17" s="394"/>
    </row>
    <row r="18" spans="1:18">
      <c r="A18" s="550"/>
      <c r="B18" s="546" t="s">
        <v>420</v>
      </c>
      <c r="C18" s="95" t="s">
        <v>21</v>
      </c>
      <c r="D18" s="510">
        <v>1317675.9215184457</v>
      </c>
      <c r="E18" s="510">
        <v>85464.986364495009</v>
      </c>
      <c r="F18" s="515">
        <v>6.9359055277185264E-2</v>
      </c>
      <c r="G18" s="516">
        <v>0.3750044310771381</v>
      </c>
      <c r="H18" s="516">
        <v>1.2133868351912325E-2</v>
      </c>
      <c r="I18" s="517">
        <v>6.2631032249812213</v>
      </c>
      <c r="J18" s="517">
        <v>-0.32469825946545594</v>
      </c>
      <c r="K18" s="515">
        <v>-4.9287802650405457E-2</v>
      </c>
      <c r="L18" s="518">
        <v>8252740.3135422803</v>
      </c>
      <c r="M18" s="518">
        <v>135179.28578365594</v>
      </c>
      <c r="N18" s="515">
        <v>1.6652697198259424E-2</v>
      </c>
      <c r="O18" s="510">
        <v>2426172.1987248659</v>
      </c>
      <c r="P18" s="510">
        <v>160154.75254887342</v>
      </c>
      <c r="Q18" s="515">
        <v>7.0676751769560231E-2</v>
      </c>
      <c r="R18" s="394"/>
    </row>
    <row r="19" spans="1:18">
      <c r="A19" s="550"/>
      <c r="B19" s="546" t="s">
        <v>364</v>
      </c>
      <c r="C19" s="95" t="s">
        <v>256</v>
      </c>
      <c r="D19" s="510">
        <v>4267511937.5821571</v>
      </c>
      <c r="E19" s="510">
        <v>57535371.07546711</v>
      </c>
      <c r="F19" s="511">
        <v>1.3666434994722121E-2</v>
      </c>
      <c r="G19" s="512">
        <v>94.13699964100303</v>
      </c>
      <c r="H19" s="512">
        <v>0.2718305629822737</v>
      </c>
      <c r="I19" s="513">
        <v>5.5757957630029811</v>
      </c>
      <c r="J19" s="513">
        <v>0.10155485897157401</v>
      </c>
      <c r="K19" s="511">
        <v>1.8551404797838865E-2</v>
      </c>
      <c r="L19" s="514">
        <v>23794774980.135235</v>
      </c>
      <c r="M19" s="514">
        <v>748349054.75061417</v>
      </c>
      <c r="N19" s="511">
        <v>3.2471371360291518E-2</v>
      </c>
      <c r="O19" s="510">
        <v>5997901617.7850714</v>
      </c>
      <c r="P19" s="510">
        <v>86430955.24796772</v>
      </c>
      <c r="Q19" s="511">
        <v>1.4620888807874589E-2</v>
      </c>
      <c r="R19" s="394"/>
    </row>
    <row r="20" spans="1:18">
      <c r="A20" s="550"/>
      <c r="B20" s="546" t="s">
        <v>421</v>
      </c>
      <c r="C20" s="95" t="s">
        <v>255</v>
      </c>
      <c r="D20" s="510">
        <v>247044561.28038028</v>
      </c>
      <c r="E20" s="510">
        <v>-9970925.7801692188</v>
      </c>
      <c r="F20" s="515">
        <v>-3.8795038751186998E-2</v>
      </c>
      <c r="G20" s="516">
        <v>5.449553303356212</v>
      </c>
      <c r="H20" s="516">
        <v>-0.28083539774441224</v>
      </c>
      <c r="I20" s="517">
        <v>5.2358191759976753</v>
      </c>
      <c r="J20" s="517">
        <v>7.0441916350224787E-2</v>
      </c>
      <c r="K20" s="515">
        <v>1.3637322659958552E-2</v>
      </c>
      <c r="L20" s="518">
        <v>1293480651.2777479</v>
      </c>
      <c r="M20" s="518">
        <v>-34101300.962028027</v>
      </c>
      <c r="N20" s="515">
        <v>-2.5686776552283949E-2</v>
      </c>
      <c r="O20" s="510">
        <v>309672147.23157895</v>
      </c>
      <c r="P20" s="510">
        <v>-14026212.790304482</v>
      </c>
      <c r="Q20" s="515">
        <v>-4.3331120952717364E-2</v>
      </c>
      <c r="R20" s="394"/>
    </row>
    <row r="21" spans="1:18">
      <c r="A21" s="550"/>
      <c r="B21" s="546" t="s">
        <v>421</v>
      </c>
      <c r="C21" s="95" t="s">
        <v>85</v>
      </c>
      <c r="D21" s="510">
        <v>3205897.8072666377</v>
      </c>
      <c r="E21" s="510">
        <v>-569862.88669387624</v>
      </c>
      <c r="F21" s="511">
        <v>-0.15092664310145387</v>
      </c>
      <c r="G21" s="512">
        <v>7.0718865030929237E-2</v>
      </c>
      <c r="H21" s="512">
        <v>-1.3465075268488919E-2</v>
      </c>
      <c r="I21" s="513">
        <v>4.8135100830894872</v>
      </c>
      <c r="J21" s="513">
        <v>0.40572958859551544</v>
      </c>
      <c r="K21" s="511">
        <v>9.2048501304077435E-2</v>
      </c>
      <c r="L21" s="514">
        <v>15431621.420632439</v>
      </c>
      <c r="M21" s="514">
        <v>-1211102.9180837385</v>
      </c>
      <c r="N21" s="511">
        <v>-7.277071310172066E-2</v>
      </c>
      <c r="O21" s="510">
        <v>4561890.3597261105</v>
      </c>
      <c r="P21" s="510">
        <v>-375968.00612590089</v>
      </c>
      <c r="Q21" s="511">
        <v>-7.6139892696381301E-2</v>
      </c>
      <c r="R21" s="394"/>
    </row>
    <row r="22" spans="1:18">
      <c r="A22" s="550"/>
      <c r="B22" s="546" t="s">
        <v>421</v>
      </c>
      <c r="C22" s="95" t="s">
        <v>21</v>
      </c>
      <c r="D22" s="510">
        <v>15536894.636348289</v>
      </c>
      <c r="E22" s="510">
        <v>1172888.586437352</v>
      </c>
      <c r="F22" s="515">
        <v>8.1654698721365715E-2</v>
      </c>
      <c r="G22" s="516">
        <v>0.34272819061705628</v>
      </c>
      <c r="H22" s="516">
        <v>2.2469910027298867E-2</v>
      </c>
      <c r="I22" s="517">
        <v>6.2640325304068236</v>
      </c>
      <c r="J22" s="517">
        <v>-0.10125036166168844</v>
      </c>
      <c r="K22" s="515">
        <v>-1.5906655427341945E-2</v>
      </c>
      <c r="L22" s="518">
        <v>97323613.423588976</v>
      </c>
      <c r="M22" s="518">
        <v>5892651.4525222927</v>
      </c>
      <c r="N22" s="515">
        <v>6.4449190137439674E-2</v>
      </c>
      <c r="O22" s="510">
        <v>28702849.923207335</v>
      </c>
      <c r="P22" s="510">
        <v>2528818.9170755148</v>
      </c>
      <c r="Q22" s="515">
        <v>9.6615569702774684E-2</v>
      </c>
      <c r="R22" s="394"/>
    </row>
    <row r="23" spans="1:18">
      <c r="A23" s="550"/>
      <c r="B23" s="546" t="s">
        <v>363</v>
      </c>
      <c r="C23" s="95" t="s">
        <v>256</v>
      </c>
      <c r="D23" s="510">
        <v>411780251.3604846</v>
      </c>
      <c r="E23" s="510">
        <v>11002137.797102809</v>
      </c>
      <c r="F23" s="511">
        <v>2.7451942670424431E-2</v>
      </c>
      <c r="G23" s="512">
        <v>94.033406695515779</v>
      </c>
      <c r="H23" s="512">
        <v>-4.878464229945223E-2</v>
      </c>
      <c r="I23" s="513">
        <v>5.5711851709956921</v>
      </c>
      <c r="J23" s="513">
        <v>-6.3158598800426624E-2</v>
      </c>
      <c r="K23" s="511">
        <v>-1.1209574953342268E-2</v>
      </c>
      <c r="L23" s="514">
        <v>2294104030.0884104</v>
      </c>
      <c r="M23" s="514">
        <v>35982362.86192894</v>
      </c>
      <c r="N23" s="511">
        <v>1.5934643108103191E-2</v>
      </c>
      <c r="O23" s="510">
        <v>577934395.82513869</v>
      </c>
      <c r="P23" s="510">
        <v>15912222.932461143</v>
      </c>
      <c r="Q23" s="511">
        <v>2.8312446910345838E-2</v>
      </c>
      <c r="R23" s="394"/>
    </row>
    <row r="24" spans="1:18">
      <c r="A24" s="550"/>
      <c r="B24" s="546" t="s">
        <v>422</v>
      </c>
      <c r="C24" s="95" t="s">
        <v>255</v>
      </c>
      <c r="D24" s="510">
        <v>24186277.111918267</v>
      </c>
      <c r="E24" s="510">
        <v>843591.80684136972</v>
      </c>
      <c r="F24" s="515">
        <v>3.6139449931147954E-2</v>
      </c>
      <c r="G24" s="516">
        <v>5.5231352756751075</v>
      </c>
      <c r="H24" s="516">
        <v>4.3467322541381748E-2</v>
      </c>
      <c r="I24" s="517">
        <v>5.2530334634897375</v>
      </c>
      <c r="J24" s="517">
        <v>-0.16035001104102342</v>
      </c>
      <c r="K24" s="515">
        <v>-2.9621033092417818E-2</v>
      </c>
      <c r="L24" s="518">
        <v>127051323.02614258</v>
      </c>
      <c r="M24" s="518">
        <v>688416.14446726441</v>
      </c>
      <c r="N24" s="515">
        <v>5.4479289963777809E-3</v>
      </c>
      <c r="O24" s="510">
        <v>29984650.363775134</v>
      </c>
      <c r="P24" s="510">
        <v>-204600.74859911203</v>
      </c>
      <c r="Q24" s="515">
        <v>-6.7772714148330894E-3</v>
      </c>
      <c r="R24" s="394"/>
    </row>
    <row r="25" spans="1:18">
      <c r="A25" s="550"/>
      <c r="B25" s="546" t="s">
        <v>422</v>
      </c>
      <c r="C25" s="95" t="s">
        <v>85</v>
      </c>
      <c r="D25" s="510">
        <v>310199.73236153409</v>
      </c>
      <c r="E25" s="510">
        <v>-16964.074528413068</v>
      </c>
      <c r="F25" s="511">
        <v>-5.185192912894402E-2</v>
      </c>
      <c r="G25" s="512">
        <v>7.0836659829168827E-2</v>
      </c>
      <c r="H25" s="512">
        <v>-5.9646594967684569E-3</v>
      </c>
      <c r="I25" s="513">
        <v>4.7923035063268786</v>
      </c>
      <c r="J25" s="513">
        <v>-0.10189885619665695</v>
      </c>
      <c r="K25" s="511">
        <v>-2.0820319359274742E-2</v>
      </c>
      <c r="L25" s="514">
        <v>1486571.2650578392</v>
      </c>
      <c r="M25" s="514">
        <v>-114634.61155513395</v>
      </c>
      <c r="N25" s="511">
        <v>-7.1592674764359626E-2</v>
      </c>
      <c r="O25" s="510">
        <v>434443.07377266884</v>
      </c>
      <c r="P25" s="510">
        <v>-22099.287115440588</v>
      </c>
      <c r="Q25" s="511">
        <v>-4.8405775692864431E-2</v>
      </c>
      <c r="R25" s="394"/>
    </row>
    <row r="26" spans="1:18">
      <c r="A26" s="550"/>
      <c r="B26" s="546" t="s">
        <v>422</v>
      </c>
      <c r="C26" s="95" t="s">
        <v>21</v>
      </c>
      <c r="D26" s="510">
        <v>1631740.531084117</v>
      </c>
      <c r="E26" s="510">
        <v>92480.901700134389</v>
      </c>
      <c r="F26" s="515">
        <v>6.0081418322616299E-2</v>
      </c>
      <c r="G26" s="516">
        <v>0.37262136898028508</v>
      </c>
      <c r="H26" s="516">
        <v>1.1281979254912589E-2</v>
      </c>
      <c r="I26" s="517">
        <v>6.2708736040576003</v>
      </c>
      <c r="J26" s="517">
        <v>-0.31427668423494204</v>
      </c>
      <c r="K26" s="515">
        <v>-4.772505872700903E-2</v>
      </c>
      <c r="L26" s="518">
        <v>10232438.62504632</v>
      </c>
      <c r="M26" s="518">
        <v>96182.632851315662</v>
      </c>
      <c r="N26" s="515">
        <v>9.4889703777585165E-3</v>
      </c>
      <c r="O26" s="510">
        <v>2996739.5877639055</v>
      </c>
      <c r="P26" s="510">
        <v>169025.4596344335</v>
      </c>
      <c r="Q26" s="515">
        <v>5.9774592471355491E-2</v>
      </c>
      <c r="R26" s="394"/>
    </row>
    <row r="27" spans="1:18">
      <c r="A27" s="550" t="s">
        <v>101</v>
      </c>
      <c r="B27" s="546" t="s">
        <v>365</v>
      </c>
      <c r="C27" s="95" t="s">
        <v>256</v>
      </c>
      <c r="D27" s="510">
        <v>196117523.93224218</v>
      </c>
      <c r="E27" s="510">
        <v>6131367.6273629665</v>
      </c>
      <c r="F27" s="511">
        <v>3.2272707373076637E-2</v>
      </c>
      <c r="G27" s="512">
        <v>93.756491753233789</v>
      </c>
      <c r="H27" s="512">
        <v>0.12633391463661781</v>
      </c>
      <c r="I27" s="513">
        <v>6.2408350987662544</v>
      </c>
      <c r="J27" s="513">
        <v>-4.3403608030947005E-2</v>
      </c>
      <c r="K27" s="511">
        <v>-6.9067408251059104E-3</v>
      </c>
      <c r="L27" s="514">
        <v>1223937126.839468</v>
      </c>
      <c r="M27" s="514">
        <v>30018769.632722855</v>
      </c>
      <c r="N27" s="511">
        <v>2.5143067322420477E-2</v>
      </c>
      <c r="O27" s="510">
        <v>313534789.07813156</v>
      </c>
      <c r="P27" s="510">
        <v>10280568.142119229</v>
      </c>
      <c r="Q27" s="511">
        <v>3.3900824563587735E-2</v>
      </c>
      <c r="R27" s="394"/>
    </row>
    <row r="28" spans="1:18">
      <c r="A28" s="550"/>
      <c r="B28" s="546" t="s">
        <v>420</v>
      </c>
      <c r="C28" s="95" t="s">
        <v>255</v>
      </c>
      <c r="D28" s="510">
        <v>12058403.333559394</v>
      </c>
      <c r="E28" s="510">
        <v>131470.25120428205</v>
      </c>
      <c r="F28" s="515">
        <v>1.102297215021531E-2</v>
      </c>
      <c r="G28" s="516">
        <v>5.7646740078700454</v>
      </c>
      <c r="H28" s="516">
        <v>-0.11323124981222676</v>
      </c>
      <c r="I28" s="517">
        <v>5.6187224871476316</v>
      </c>
      <c r="J28" s="517">
        <v>-0.10959187345497057</v>
      </c>
      <c r="K28" s="515">
        <v>-1.9131609502562603E-2</v>
      </c>
      <c r="L28" s="518">
        <v>67752821.969366133</v>
      </c>
      <c r="M28" s="518">
        <v>-568400.08423490822</v>
      </c>
      <c r="N28" s="515">
        <v>-8.3195245510827229E-3</v>
      </c>
      <c r="O28" s="510">
        <v>16514521.204060078</v>
      </c>
      <c r="P28" s="510">
        <v>-360231.96619091183</v>
      </c>
      <c r="Q28" s="515">
        <v>-2.134739172517057E-2</v>
      </c>
      <c r="R28" s="394"/>
    </row>
    <row r="29" spans="1:18">
      <c r="A29" s="550"/>
      <c r="B29" s="546" t="s">
        <v>420</v>
      </c>
      <c r="C29" s="95" t="s">
        <v>85</v>
      </c>
      <c r="D29" s="510">
        <v>254685.04640773954</v>
      </c>
      <c r="E29" s="510">
        <v>-9907.897849578032</v>
      </c>
      <c r="F29" s="511">
        <v>-3.7445812764918499E-2</v>
      </c>
      <c r="G29" s="512">
        <v>0.12175544527805215</v>
      </c>
      <c r="H29" s="512">
        <v>-8.642893293712206E-3</v>
      </c>
      <c r="I29" s="513">
        <v>4.7540341804161033</v>
      </c>
      <c r="J29" s="513">
        <v>-0.12355639278367914</v>
      </c>
      <c r="K29" s="511">
        <v>-2.5331439965987971E-2</v>
      </c>
      <c r="L29" s="514">
        <v>1210781.4158632553</v>
      </c>
      <c r="M29" s="514">
        <v>-79794.634781412547</v>
      </c>
      <c r="N29" s="511">
        <v>-6.1828696372874407E-2</v>
      </c>
      <c r="O29" s="510">
        <v>356857.67820668221</v>
      </c>
      <c r="P29" s="510">
        <v>-10901.440212544636</v>
      </c>
      <c r="Q29" s="511">
        <v>-2.9642882165378547E-2</v>
      </c>
      <c r="R29" s="394"/>
    </row>
    <row r="30" spans="1:18">
      <c r="A30" s="550"/>
      <c r="B30" s="546" t="s">
        <v>420</v>
      </c>
      <c r="C30" s="95" t="s">
        <v>21</v>
      </c>
      <c r="D30" s="510">
        <v>746928.63975131593</v>
      </c>
      <c r="E30" s="510">
        <v>13326.091873531812</v>
      </c>
      <c r="F30" s="515">
        <v>1.8165274796390015E-2</v>
      </c>
      <c r="G30" s="516">
        <v>0.35707879361812284</v>
      </c>
      <c r="H30" s="516">
        <v>-4.4597715306365915E-3</v>
      </c>
      <c r="I30" s="517">
        <v>7.0183440204882039</v>
      </c>
      <c r="J30" s="517">
        <v>-0.31195309201121635</v>
      </c>
      <c r="K30" s="515">
        <v>-4.2556677747656715E-2</v>
      </c>
      <c r="L30" s="518">
        <v>5242202.1525300359</v>
      </c>
      <c r="M30" s="518">
        <v>-135322.48590070289</v>
      </c>
      <c r="N30" s="515">
        <v>-2.5164456696974334E-2</v>
      </c>
      <c r="O30" s="510">
        <v>1455529.3415064812</v>
      </c>
      <c r="P30" s="510">
        <v>46063.992412449326</v>
      </c>
      <c r="Q30" s="515">
        <v>3.268189064886063E-2</v>
      </c>
      <c r="R30" s="394"/>
    </row>
    <row r="31" spans="1:18">
      <c r="A31" s="550"/>
      <c r="B31" s="546" t="s">
        <v>364</v>
      </c>
      <c r="C31" s="95" t="s">
        <v>256</v>
      </c>
      <c r="D31" s="510">
        <v>2529768261.0929084</v>
      </c>
      <c r="E31" s="510">
        <v>332842.04736566544</v>
      </c>
      <c r="F31" s="511">
        <v>1.3158748583162486E-4</v>
      </c>
      <c r="G31" s="512">
        <v>93.821662072239747</v>
      </c>
      <c r="H31" s="512">
        <v>0.45232958401450674</v>
      </c>
      <c r="I31" s="513">
        <v>6.2137891909545679</v>
      </c>
      <c r="J31" s="513">
        <v>0.12384073602974599</v>
      </c>
      <c r="K31" s="511">
        <v>2.0335268343625867E-2</v>
      </c>
      <c r="L31" s="514">
        <v>15719446676.399048</v>
      </c>
      <c r="M31" s="514">
        <v>315315354.3505249</v>
      </c>
      <c r="N31" s="511">
        <v>2.0469531696292537E-2</v>
      </c>
      <c r="O31" s="510">
        <v>4060144586.6410446</v>
      </c>
      <c r="P31" s="510">
        <v>21421037.292572021</v>
      </c>
      <c r="Q31" s="511">
        <v>5.3039127414471502E-3</v>
      </c>
      <c r="R31" s="394"/>
    </row>
    <row r="32" spans="1:18">
      <c r="A32" s="550"/>
      <c r="B32" s="546" t="s">
        <v>421</v>
      </c>
      <c r="C32" s="95" t="s">
        <v>255</v>
      </c>
      <c r="D32" s="510">
        <v>154334325.37884688</v>
      </c>
      <c r="E32" s="510">
        <v>-13054775.345594883</v>
      </c>
      <c r="F32" s="515">
        <v>-7.799059370708869E-2</v>
      </c>
      <c r="G32" s="516">
        <v>5.7238060673532498</v>
      </c>
      <c r="H32" s="516">
        <v>-0.45504652669434886</v>
      </c>
      <c r="I32" s="517">
        <v>5.5520934939885676</v>
      </c>
      <c r="J32" s="517">
        <v>0.13008891121631017</v>
      </c>
      <c r="K32" s="515">
        <v>2.3992770428422624E-2</v>
      </c>
      <c r="L32" s="518">
        <v>856878603.83501041</v>
      </c>
      <c r="M32" s="518">
        <v>-50705867.399039865</v>
      </c>
      <c r="N32" s="515">
        <v>-5.5869033689056699E-2</v>
      </c>
      <c r="O32" s="510">
        <v>212450695.84508139</v>
      </c>
      <c r="P32" s="510">
        <v>-13639613.424865365</v>
      </c>
      <c r="Q32" s="515">
        <v>-6.0328164744911615E-2</v>
      </c>
      <c r="R32" s="394"/>
    </row>
    <row r="33" spans="1:18">
      <c r="A33" s="550"/>
      <c r="B33" s="546" t="s">
        <v>421</v>
      </c>
      <c r="C33" s="95" t="s">
        <v>85</v>
      </c>
      <c r="D33" s="510">
        <v>3205899.245782055</v>
      </c>
      <c r="E33" s="510">
        <v>-568630.6585286269</v>
      </c>
      <c r="F33" s="511">
        <v>-0.15064939818842746</v>
      </c>
      <c r="G33" s="512">
        <v>0.11889737107598476</v>
      </c>
      <c r="H33" s="512">
        <v>-2.0432273384879643E-2</v>
      </c>
      <c r="I33" s="513">
        <v>4.8133295664074076</v>
      </c>
      <c r="J33" s="513">
        <v>0.40553869272262322</v>
      </c>
      <c r="K33" s="511">
        <v>9.2004975813111733E-2</v>
      </c>
      <c r="L33" s="514">
        <v>15431049.626645973</v>
      </c>
      <c r="M33" s="514">
        <v>-1206288.8380249515</v>
      </c>
      <c r="N33" s="511">
        <v>-7.2504916611901796E-2</v>
      </c>
      <c r="O33" s="510">
        <v>4561734.1123398934</v>
      </c>
      <c r="P33" s="510">
        <v>-373862.04022166505</v>
      </c>
      <c r="Q33" s="511">
        <v>-7.5748101883828536E-2</v>
      </c>
      <c r="R33" s="394"/>
    </row>
    <row r="34" spans="1:18">
      <c r="A34" s="550"/>
      <c r="B34" s="546" t="s">
        <v>421</v>
      </c>
      <c r="C34" s="95" t="s">
        <v>21</v>
      </c>
      <c r="D34" s="510">
        <v>9049908.7277349997</v>
      </c>
      <c r="E34" s="510">
        <v>584481.1931645181</v>
      </c>
      <c r="F34" s="515">
        <v>6.9043316569382632E-2</v>
      </c>
      <c r="G34" s="516">
        <v>0.33563448933118822</v>
      </c>
      <c r="H34" s="516">
        <v>2.3149216064736522E-2</v>
      </c>
      <c r="I34" s="517">
        <v>7.0530743031183558</v>
      </c>
      <c r="J34" s="517">
        <v>-0.28925335006996011</v>
      </c>
      <c r="K34" s="515">
        <v>-3.9395320357891603E-2</v>
      </c>
      <c r="L34" s="518">
        <v>63829678.693154261</v>
      </c>
      <c r="M34" s="518">
        <v>1673736.0100156218</v>
      </c>
      <c r="N34" s="515">
        <v>2.6928012636668847E-2</v>
      </c>
      <c r="O34" s="510">
        <v>17517896.622269638</v>
      </c>
      <c r="P34" s="510">
        <v>1383414.2811801881</v>
      </c>
      <c r="Q34" s="515">
        <v>8.5742712529243481E-2</v>
      </c>
      <c r="R34" s="394"/>
    </row>
    <row r="35" spans="1:18">
      <c r="A35" s="550"/>
      <c r="B35" s="546" t="s">
        <v>363</v>
      </c>
      <c r="C35" s="95" t="s">
        <v>256</v>
      </c>
      <c r="D35" s="510">
        <v>244447945.85258201</v>
      </c>
      <c r="E35" s="510">
        <v>6184089.7326186001</v>
      </c>
      <c r="F35" s="511">
        <v>2.5954795802116855E-2</v>
      </c>
      <c r="G35" s="512">
        <v>93.75695773724</v>
      </c>
      <c r="H35" s="512">
        <v>0.13896874199957665</v>
      </c>
      <c r="I35" s="513">
        <v>6.2226380601702287</v>
      </c>
      <c r="J35" s="513">
        <v>-4.9441735654029983E-2</v>
      </c>
      <c r="K35" s="511">
        <v>-7.8828295020969986E-3</v>
      </c>
      <c r="L35" s="514">
        <v>1521111091.5927081</v>
      </c>
      <c r="M35" s="514">
        <v>26701173.547507524</v>
      </c>
      <c r="N35" s="511">
        <v>1.786736906995013E-2</v>
      </c>
      <c r="O35" s="510">
        <v>390240714.50230277</v>
      </c>
      <c r="P35" s="510">
        <v>10605936.315699577</v>
      </c>
      <c r="Q35" s="511">
        <v>2.7937209457892197E-2</v>
      </c>
      <c r="R35" s="394"/>
    </row>
    <row r="36" spans="1:18">
      <c r="A36" s="550"/>
      <c r="B36" s="546" t="s">
        <v>422</v>
      </c>
      <c r="C36" s="95" t="s">
        <v>255</v>
      </c>
      <c r="D36" s="510">
        <v>15046260.043154627</v>
      </c>
      <c r="E36" s="510">
        <v>49427.843643382192</v>
      </c>
      <c r="F36" s="515">
        <v>3.2958856234313987E-3</v>
      </c>
      <c r="G36" s="516">
        <v>5.7709282933402504</v>
      </c>
      <c r="H36" s="516">
        <v>-0.12158639470553023</v>
      </c>
      <c r="I36" s="517">
        <v>5.5838688674882366</v>
      </c>
      <c r="J36" s="517">
        <v>-0.12545860273611886</v>
      </c>
      <c r="K36" s="515">
        <v>-2.1974322438223851E-2</v>
      </c>
      <c r="L36" s="518">
        <v>84016343.027103335</v>
      </c>
      <c r="M36" s="518">
        <v>-1605483.0159113556</v>
      </c>
      <c r="N36" s="515">
        <v>-1.8750861668201203E-2</v>
      </c>
      <c r="O36" s="510">
        <v>20483820.566869855</v>
      </c>
      <c r="P36" s="510">
        <v>-614969.7755250968</v>
      </c>
      <c r="Q36" s="515">
        <v>-2.9147157990825876E-2</v>
      </c>
      <c r="R36" s="394"/>
    </row>
    <row r="37" spans="1:18">
      <c r="A37" s="550"/>
      <c r="B37" s="546" t="s">
        <v>422</v>
      </c>
      <c r="C37" s="95" t="s">
        <v>85</v>
      </c>
      <c r="D37" s="510">
        <v>310175.73236153409</v>
      </c>
      <c r="E37" s="510">
        <v>-16956.137028413068</v>
      </c>
      <c r="F37" s="511">
        <v>-5.1832727456465097E-2</v>
      </c>
      <c r="G37" s="512">
        <v>0.1189665674166705</v>
      </c>
      <c r="H37" s="512">
        <v>-9.5692006484653092E-3</v>
      </c>
      <c r="I37" s="513">
        <v>4.7923214809250503</v>
      </c>
      <c r="J37" s="513">
        <v>-0.10173423916913027</v>
      </c>
      <c r="K37" s="511">
        <v>-2.0787307089992123E-2</v>
      </c>
      <c r="L37" s="514">
        <v>1486461.825057839</v>
      </c>
      <c r="M37" s="514">
        <v>-114539.7715551341</v>
      </c>
      <c r="N37" s="511">
        <v>-7.1542571723507781E-2</v>
      </c>
      <c r="O37" s="510">
        <v>434395.07377266884</v>
      </c>
      <c r="P37" s="510">
        <v>-22084.287115440588</v>
      </c>
      <c r="Q37" s="511">
        <v>-4.8379596116841325E-2</v>
      </c>
      <c r="R37" s="394"/>
    </row>
    <row r="38" spans="1:18">
      <c r="A38" s="550"/>
      <c r="B38" s="546" t="s">
        <v>422</v>
      </c>
      <c r="C38" s="95" t="s">
        <v>21</v>
      </c>
      <c r="D38" s="510">
        <v>920744.00755176402</v>
      </c>
      <c r="E38" s="510">
        <v>2075.9913805144606</v>
      </c>
      <c r="F38" s="515">
        <v>2.2597841047809742E-3</v>
      </c>
      <c r="G38" s="516">
        <v>0.35314740200315692</v>
      </c>
      <c r="H38" s="516">
        <v>-7.8131466454696152E-3</v>
      </c>
      <c r="I38" s="517">
        <v>7.0522805061844931</v>
      </c>
      <c r="J38" s="517">
        <v>-0.27665567761044318</v>
      </c>
      <c r="K38" s="515">
        <v>-3.7748408591980726E-2</v>
      </c>
      <c r="L38" s="518">
        <v>6493345.0156434933</v>
      </c>
      <c r="M38" s="518">
        <v>-239514.24896908924</v>
      </c>
      <c r="N38" s="515">
        <v>-3.5573927740916653E-2</v>
      </c>
      <c r="O38" s="510">
        <v>1788232.1571849585</v>
      </c>
      <c r="P38" s="510">
        <v>25138.4310551628</v>
      </c>
      <c r="Q38" s="515">
        <v>1.4258136525926335E-2</v>
      </c>
      <c r="R38" s="394"/>
    </row>
    <row r="39" spans="1:18">
      <c r="A39" s="550" t="s">
        <v>102</v>
      </c>
      <c r="B39" s="546" t="s">
        <v>365</v>
      </c>
      <c r="C39" s="95" t="s">
        <v>256</v>
      </c>
      <c r="D39" s="510">
        <v>181907.23468869622</v>
      </c>
      <c r="E39" s="510">
        <v>-33189.358461116673</v>
      </c>
      <c r="F39" s="511">
        <v>-0.1542997867846311</v>
      </c>
      <c r="G39" s="512">
        <v>95.888398278538588</v>
      </c>
      <c r="H39" s="512">
        <v>-0.99444646673960335</v>
      </c>
      <c r="I39" s="513">
        <v>9.7244151883674768</v>
      </c>
      <c r="J39" s="513">
        <v>-0.20881481069266883</v>
      </c>
      <c r="K39" s="511">
        <v>-2.1021843923117286E-2</v>
      </c>
      <c r="L39" s="514">
        <v>1768941.4758806848</v>
      </c>
      <c r="M39" s="514">
        <v>-367662.45589067182</v>
      </c>
      <c r="N39" s="511">
        <v>-0.17207796467259159</v>
      </c>
      <c r="O39" s="510">
        <v>692593.9427447319</v>
      </c>
      <c r="P39" s="510">
        <v>-179607.08275225898</v>
      </c>
      <c r="Q39" s="511">
        <v>-0.20592395273774949</v>
      </c>
      <c r="R39" s="394"/>
    </row>
    <row r="40" spans="1:18">
      <c r="A40" s="550"/>
      <c r="B40" s="546" t="s">
        <v>420</v>
      </c>
      <c r="C40" s="95" t="s">
        <v>255</v>
      </c>
      <c r="D40" s="510">
        <v>7754.2481021786207</v>
      </c>
      <c r="E40" s="510">
        <v>833.62683664356518</v>
      </c>
      <c r="F40" s="515">
        <v>0.12045549158932552</v>
      </c>
      <c r="G40" s="516">
        <v>4.0874813563339236</v>
      </c>
      <c r="H40" s="516">
        <v>0.97032610161209076</v>
      </c>
      <c r="I40" s="517">
        <v>6.8374490147078282</v>
      </c>
      <c r="J40" s="517">
        <v>0.14241015194598194</v>
      </c>
      <c r="K40" s="515">
        <v>2.1270997056951318E-2</v>
      </c>
      <c r="L40" s="518">
        <v>53019.276046041254</v>
      </c>
      <c r="M40" s="518">
        <v>6685.4477188279852</v>
      </c>
      <c r="N40" s="515">
        <v>0.14428869705336692</v>
      </c>
      <c r="O40" s="510">
        <v>8623.0183711051941</v>
      </c>
      <c r="P40" s="510">
        <v>493.34144910596297</v>
      </c>
      <c r="Q40" s="515">
        <v>6.0684016577702032E-2</v>
      </c>
      <c r="R40" s="394"/>
    </row>
    <row r="41" spans="1:18">
      <c r="A41" s="550"/>
      <c r="B41" s="546" t="s">
        <v>420</v>
      </c>
      <c r="C41" s="95" t="s">
        <v>85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94"/>
    </row>
    <row r="42" spans="1:18">
      <c r="A42" s="550"/>
      <c r="B42" s="546" t="s">
        <v>420</v>
      </c>
      <c r="C42" s="95" t="s">
        <v>21</v>
      </c>
      <c r="D42" s="510">
        <v>45.758079171180725</v>
      </c>
      <c r="E42" s="510">
        <v>45.758079171180725</v>
      </c>
      <c r="F42" s="519"/>
      <c r="G42" s="516">
        <v>2.4120365127510396E-2</v>
      </c>
      <c r="H42" s="516">
        <v>2.4120365127510396E-2</v>
      </c>
      <c r="I42" s="517">
        <v>5.32</v>
      </c>
      <c r="J42" s="517">
        <v>5.32</v>
      </c>
      <c r="K42" s="519"/>
      <c r="L42" s="518">
        <v>243.43298119068146</v>
      </c>
      <c r="M42" s="518">
        <v>243.43298119068146</v>
      </c>
      <c r="N42" s="519"/>
      <c r="O42" s="510">
        <v>61.010772228240967</v>
      </c>
      <c r="P42" s="510">
        <v>61.010772228240967</v>
      </c>
      <c r="Q42" s="519"/>
      <c r="R42" s="394"/>
    </row>
    <row r="43" spans="1:18">
      <c r="A43" s="550"/>
      <c r="B43" s="546" t="s">
        <v>364</v>
      </c>
      <c r="C43" s="95" t="s">
        <v>256</v>
      </c>
      <c r="D43" s="510">
        <v>2494764.3855916425</v>
      </c>
      <c r="E43" s="510">
        <v>-553693.86020245263</v>
      </c>
      <c r="F43" s="511">
        <v>-0.1816307836810212</v>
      </c>
      <c r="G43" s="512">
        <v>95.995965667557215</v>
      </c>
      <c r="H43" s="512">
        <v>-0.44544617462993585</v>
      </c>
      <c r="I43" s="513">
        <v>9.8962027353694229</v>
      </c>
      <c r="J43" s="513">
        <v>0.32289197078270959</v>
      </c>
      <c r="K43" s="511">
        <v>3.3728349441777376E-2</v>
      </c>
      <c r="L43" s="514">
        <v>24688694.136794232</v>
      </c>
      <c r="M43" s="514">
        <v>-4495144.0030595064</v>
      </c>
      <c r="N43" s="511">
        <v>-0.15402854078062109</v>
      </c>
      <c r="O43" s="510">
        <v>9728135.9810234606</v>
      </c>
      <c r="P43" s="510">
        <v>-2509151.5697971396</v>
      </c>
      <c r="Q43" s="511">
        <v>-0.20504148156826491</v>
      </c>
      <c r="R43" s="394"/>
    </row>
    <row r="44" spans="1:18">
      <c r="A44" s="550"/>
      <c r="B44" s="546" t="s">
        <v>421</v>
      </c>
      <c r="C44" s="95" t="s">
        <v>255</v>
      </c>
      <c r="D44" s="510">
        <v>103917.07917292809</v>
      </c>
      <c r="E44" s="510">
        <v>-8322.4475553768862</v>
      </c>
      <c r="F44" s="515">
        <v>-7.4148990092615039E-2</v>
      </c>
      <c r="G44" s="516">
        <v>3.9986222435155834</v>
      </c>
      <c r="H44" s="516">
        <v>0.44779833536100666</v>
      </c>
      <c r="I44" s="517">
        <v>6.7211034464387645</v>
      </c>
      <c r="J44" s="517">
        <v>0.28151699542655351</v>
      </c>
      <c r="K44" s="515">
        <v>4.3716626458567547E-2</v>
      </c>
      <c r="L44" s="518">
        <v>698437.43897301692</v>
      </c>
      <c r="M44" s="518">
        <v>-24338.696614598739</v>
      </c>
      <c r="N44" s="515">
        <v>-3.367390733620642E-2</v>
      </c>
      <c r="O44" s="510">
        <v>118164.02027141287</v>
      </c>
      <c r="P44" s="510">
        <v>-10134.966121735357</v>
      </c>
      <c r="Q44" s="515">
        <v>-7.8994904064780769E-2</v>
      </c>
      <c r="R44" s="394"/>
    </row>
    <row r="45" spans="1:18">
      <c r="A45" s="550"/>
      <c r="B45" s="546" t="s">
        <v>421</v>
      </c>
      <c r="C45" s="95" t="s">
        <v>85</v>
      </c>
      <c r="D45" s="520"/>
      <c r="E45" s="510">
        <v>-206.26715272665024</v>
      </c>
      <c r="F45" s="511">
        <v>-1</v>
      </c>
      <c r="G45" s="520"/>
      <c r="H45" s="512">
        <v>-6.5254938141507436E-3</v>
      </c>
      <c r="I45" s="520"/>
      <c r="J45" s="513">
        <v>-3.7345467675422812</v>
      </c>
      <c r="K45" s="511">
        <v>-1</v>
      </c>
      <c r="L45" s="520"/>
      <c r="M45" s="514">
        <v>-770.3143284654617</v>
      </c>
      <c r="N45" s="511">
        <v>-1</v>
      </c>
      <c r="O45" s="520"/>
      <c r="P45" s="510">
        <v>-220.01829624176025</v>
      </c>
      <c r="Q45" s="511">
        <v>-1</v>
      </c>
      <c r="R45" s="394"/>
    </row>
    <row r="46" spans="1:18">
      <c r="A46" s="550"/>
      <c r="B46" s="546" t="s">
        <v>421</v>
      </c>
      <c r="C46" s="95" t="s">
        <v>21</v>
      </c>
      <c r="D46" s="510">
        <v>140.65056394040585</v>
      </c>
      <c r="E46" s="510">
        <v>101.49419537186623</v>
      </c>
      <c r="F46" s="515">
        <v>2.5920226793812602</v>
      </c>
      <c r="G46" s="516">
        <v>5.4120889271648542E-3</v>
      </c>
      <c r="H46" s="516">
        <v>4.1733330831006978E-3</v>
      </c>
      <c r="I46" s="517">
        <v>5.0666588743204493</v>
      </c>
      <c r="J46" s="517">
        <v>1.7542542890945549</v>
      </c>
      <c r="K46" s="515">
        <v>0.52960145536536896</v>
      </c>
      <c r="L46" s="518">
        <v>712.6284279668331</v>
      </c>
      <c r="M46" s="518">
        <v>582.92669317960735</v>
      </c>
      <c r="N46" s="515">
        <v>4.4943631180869881</v>
      </c>
      <c r="O46" s="510">
        <v>194.93481814861298</v>
      </c>
      <c r="P46" s="510">
        <v>113.61328363418579</v>
      </c>
      <c r="Q46" s="515">
        <v>1.3970873067333691</v>
      </c>
      <c r="R46" s="394"/>
    </row>
    <row r="47" spans="1:18">
      <c r="A47" s="550"/>
      <c r="B47" s="546" t="s">
        <v>363</v>
      </c>
      <c r="C47" s="95" t="s">
        <v>256</v>
      </c>
      <c r="D47" s="510">
        <v>226386.81357993252</v>
      </c>
      <c r="E47" s="510">
        <v>-44084.386311331153</v>
      </c>
      <c r="F47" s="511">
        <v>-0.16299105534731315</v>
      </c>
      <c r="G47" s="512">
        <v>95.923964199740468</v>
      </c>
      <c r="H47" s="512">
        <v>-0.87135548343458424</v>
      </c>
      <c r="I47" s="513">
        <v>9.7348047811172709</v>
      </c>
      <c r="J47" s="513">
        <v>-0.22328453515906865</v>
      </c>
      <c r="K47" s="511">
        <v>-2.2422427442392347E-2</v>
      </c>
      <c r="L47" s="514">
        <v>2203831.4352198313</v>
      </c>
      <c r="M47" s="514">
        <v>-489544.93077780399</v>
      </c>
      <c r="N47" s="511">
        <v>-0.18175882767742152</v>
      </c>
      <c r="O47" s="510">
        <v>866467.8904081583</v>
      </c>
      <c r="P47" s="510">
        <v>-228515.75853202888</v>
      </c>
      <c r="Q47" s="511">
        <v>-0.2086933067477352</v>
      </c>
      <c r="R47" s="394"/>
    </row>
    <row r="48" spans="1:18">
      <c r="A48" s="550"/>
      <c r="B48" s="546" t="s">
        <v>422</v>
      </c>
      <c r="C48" s="95" t="s">
        <v>255</v>
      </c>
      <c r="D48" s="510">
        <v>9564.5237381244187</v>
      </c>
      <c r="E48" s="510">
        <v>609.81669860405964</v>
      </c>
      <c r="F48" s="515">
        <v>6.8100128336160873E-2</v>
      </c>
      <c r="G48" s="516">
        <v>4.0526522642162446</v>
      </c>
      <c r="H48" s="516">
        <v>0.84797194739132431</v>
      </c>
      <c r="I48" s="517">
        <v>6.8492904615731325</v>
      </c>
      <c r="J48" s="517">
        <v>0.19309491452637673</v>
      </c>
      <c r="K48" s="515">
        <v>2.9009801944903761E-2</v>
      </c>
      <c r="L48" s="518">
        <v>65510.201209025385</v>
      </c>
      <c r="M48" s="518">
        <v>5905.9200874617309</v>
      </c>
      <c r="N48" s="515">
        <v>9.9085501516519181E-2</v>
      </c>
      <c r="O48" s="510">
        <v>10674.264602780342</v>
      </c>
      <c r="P48" s="510">
        <v>164.84888311646864</v>
      </c>
      <c r="Q48" s="515">
        <v>1.5685827596297719E-2</v>
      </c>
      <c r="R48" s="394"/>
    </row>
    <row r="49" spans="1:18">
      <c r="A49" s="550"/>
      <c r="B49" s="546" t="s">
        <v>422</v>
      </c>
      <c r="C49" s="95" t="s">
        <v>85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6" t="s">
        <v>422</v>
      </c>
      <c r="C50" s="95" t="s">
        <v>21</v>
      </c>
      <c r="D50" s="510">
        <v>55.18667060136795</v>
      </c>
      <c r="E50" s="510">
        <v>55.18667060136795</v>
      </c>
      <c r="F50" s="519"/>
      <c r="G50" s="516">
        <v>2.3383536043274814E-2</v>
      </c>
      <c r="H50" s="516">
        <v>2.3383536043274814E-2</v>
      </c>
      <c r="I50" s="517">
        <v>5.3017760990423826</v>
      </c>
      <c r="J50" s="517">
        <v>5.3017760990423826</v>
      </c>
      <c r="K50" s="519"/>
      <c r="L50" s="518">
        <v>292.58737118005752</v>
      </c>
      <c r="M50" s="518">
        <v>292.58737118005752</v>
      </c>
      <c r="N50" s="519"/>
      <c r="O50" s="510">
        <v>73.582227468490601</v>
      </c>
      <c r="P50" s="510">
        <v>73.582227468490601</v>
      </c>
      <c r="Q50" s="519"/>
      <c r="R50" s="394"/>
    </row>
    <row r="51" spans="1:18">
      <c r="A51" s="550" t="s">
        <v>103</v>
      </c>
      <c r="B51" s="546" t="s">
        <v>365</v>
      </c>
      <c r="C51" s="95" t="s">
        <v>256</v>
      </c>
      <c r="D51" s="510">
        <v>1105137.6124668785</v>
      </c>
      <c r="E51" s="510">
        <v>-93579.507991211489</v>
      </c>
      <c r="F51" s="511">
        <v>-7.8066381462417136E-2</v>
      </c>
      <c r="G51" s="512">
        <v>98.27950443300611</v>
      </c>
      <c r="H51" s="512">
        <v>2.0142740137671922E-2</v>
      </c>
      <c r="I51" s="513">
        <v>12.188684282548126</v>
      </c>
      <c r="J51" s="513">
        <v>-0.4157194690757553</v>
      </c>
      <c r="K51" s="511">
        <v>-3.2982081284265136E-2</v>
      </c>
      <c r="L51" s="514">
        <v>13470173.447127804</v>
      </c>
      <c r="M51" s="514">
        <v>-1638941.12310992</v>
      </c>
      <c r="N51" s="511">
        <v>-0.10847367100772029</v>
      </c>
      <c r="O51" s="510">
        <v>7307560.4463819265</v>
      </c>
      <c r="P51" s="510">
        <v>-1283084.9768103082</v>
      </c>
      <c r="Q51" s="511">
        <v>-0.14935839085458624</v>
      </c>
      <c r="R51" s="394"/>
    </row>
    <row r="52" spans="1:18">
      <c r="A52" s="550"/>
      <c r="B52" s="546" t="s">
        <v>420</v>
      </c>
      <c r="C52" s="95" t="s">
        <v>255</v>
      </c>
      <c r="D52" s="510">
        <v>12338.323382110166</v>
      </c>
      <c r="E52" s="510">
        <v>-608.37497881503259</v>
      </c>
      <c r="F52" s="515">
        <v>-4.6990743265571594E-2</v>
      </c>
      <c r="G52" s="516">
        <v>1.0972428174091318</v>
      </c>
      <c r="H52" s="516">
        <v>3.5996343771990791E-2</v>
      </c>
      <c r="I52" s="517">
        <v>7.5056272415916911</v>
      </c>
      <c r="J52" s="517">
        <v>0.27191909034288653</v>
      </c>
      <c r="K52" s="515">
        <v>3.759055309633183E-2</v>
      </c>
      <c r="L52" s="518">
        <v>92606.856092333794</v>
      </c>
      <c r="M52" s="518">
        <v>-1045.7813728503534</v>
      </c>
      <c r="N52" s="515">
        <v>-1.11665981990003E-2</v>
      </c>
      <c r="O52" s="510">
        <v>18690.468026280403</v>
      </c>
      <c r="P52" s="510">
        <v>2152.90712583813</v>
      </c>
      <c r="Q52" s="515">
        <v>0.13018286909410889</v>
      </c>
      <c r="R52" s="394"/>
    </row>
    <row r="53" spans="1:18">
      <c r="A53" s="550"/>
      <c r="B53" s="546" t="s">
        <v>420</v>
      </c>
      <c r="C53" s="95" t="s">
        <v>85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6" t="s">
        <v>420</v>
      </c>
      <c r="C54" s="95" t="s">
        <v>21</v>
      </c>
      <c r="D54" s="510">
        <v>7008.3794135227799</v>
      </c>
      <c r="E54" s="510">
        <v>-1279.8753469216499</v>
      </c>
      <c r="F54" s="515">
        <v>-0.15442036760619807</v>
      </c>
      <c r="G54" s="516">
        <v>0.62325274958474353</v>
      </c>
      <c r="H54" s="516">
        <v>-5.6139083909655274E-2</v>
      </c>
      <c r="I54" s="517">
        <v>14.692933130453007</v>
      </c>
      <c r="J54" s="517">
        <v>0.24871321767302312</v>
      </c>
      <c r="K54" s="515">
        <v>1.7218875036163511E-2</v>
      </c>
      <c r="L54" s="518">
        <v>102973.65007573366</v>
      </c>
      <c r="M54" s="518">
        <v>-16743.724377271268</v>
      </c>
      <c r="N54" s="515">
        <v>-0.13986043758288416</v>
      </c>
      <c r="O54" s="510">
        <v>52649.878822565079</v>
      </c>
      <c r="P54" s="510">
        <v>-10407.089530946949</v>
      </c>
      <c r="Q54" s="515">
        <v>-0.16504265591397266</v>
      </c>
      <c r="R54" s="394"/>
    </row>
    <row r="55" spans="1:18">
      <c r="A55" s="550"/>
      <c r="B55" s="546" t="s">
        <v>364</v>
      </c>
      <c r="C55" s="95" t="s">
        <v>256</v>
      </c>
      <c r="D55" s="510">
        <v>16581400.069188248</v>
      </c>
      <c r="E55" s="510">
        <v>-974189.33846663684</v>
      </c>
      <c r="F55" s="511">
        <v>-5.5491690757010659E-2</v>
      </c>
      <c r="G55" s="512">
        <v>98.304885699715683</v>
      </c>
      <c r="H55" s="512">
        <v>3.3579241636090273E-3</v>
      </c>
      <c r="I55" s="513">
        <v>12.544106652552133</v>
      </c>
      <c r="J55" s="513">
        <v>0.43799486135203303</v>
      </c>
      <c r="K55" s="511">
        <v>3.6179647842869776E-2</v>
      </c>
      <c r="L55" s="514">
        <v>207998850.9165327</v>
      </c>
      <c r="M55" s="514">
        <v>-4531077.0129456818</v>
      </c>
      <c r="N55" s="511">
        <v>-2.1319712743934974E-2</v>
      </c>
      <c r="O55" s="510">
        <v>114827600.70133105</v>
      </c>
      <c r="P55" s="510">
        <v>-10682778.613733679</v>
      </c>
      <c r="Q55" s="511">
        <v>-8.511470264078351E-2</v>
      </c>
      <c r="R55" s="394"/>
    </row>
    <row r="56" spans="1:18">
      <c r="A56" s="550"/>
      <c r="B56" s="546" t="s">
        <v>421</v>
      </c>
      <c r="C56" s="95" t="s">
        <v>255</v>
      </c>
      <c r="D56" s="510">
        <v>149408.08471250749</v>
      </c>
      <c r="E56" s="510">
        <v>-17147.998164949298</v>
      </c>
      <c r="F56" s="515">
        <v>-0.10295630077687341</v>
      </c>
      <c r="G56" s="516">
        <v>0.88578435047647486</v>
      </c>
      <c r="H56" s="516">
        <v>-4.6836994610712113E-2</v>
      </c>
      <c r="I56" s="517">
        <v>7.60707774569308</v>
      </c>
      <c r="J56" s="517">
        <v>0.70935232723917085</v>
      </c>
      <c r="K56" s="515">
        <v>0.10283858579545613</v>
      </c>
      <c r="L56" s="518">
        <v>1136558.9162431422</v>
      </c>
      <c r="M56" s="518">
        <v>-12299.21021880745</v>
      </c>
      <c r="N56" s="515">
        <v>-1.0705595352042628E-2</v>
      </c>
      <c r="O56" s="510">
        <v>213049.37211145778</v>
      </c>
      <c r="P56" s="510">
        <v>2436.7461056229076</v>
      </c>
      <c r="Q56" s="515">
        <v>1.1569800689705086E-2</v>
      </c>
      <c r="R56" s="394"/>
    </row>
    <row r="57" spans="1:18">
      <c r="A57" s="550"/>
      <c r="B57" s="546" t="s">
        <v>421</v>
      </c>
      <c r="C57" s="95" t="s">
        <v>85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6" t="s">
        <v>421</v>
      </c>
      <c r="C58" s="95" t="s">
        <v>21</v>
      </c>
      <c r="D58" s="510">
        <v>136512.27596899867</v>
      </c>
      <c r="E58" s="510">
        <v>-260.40589864843059</v>
      </c>
      <c r="F58" s="515">
        <v>-1.9039320944252707E-3</v>
      </c>
      <c r="G58" s="516">
        <v>0.80932994980787731</v>
      </c>
      <c r="H58" s="516">
        <v>4.3479070447099089E-2</v>
      </c>
      <c r="I58" s="517">
        <v>14.631103470673276</v>
      </c>
      <c r="J58" s="517">
        <v>0.41696323885281039</v>
      </c>
      <c r="K58" s="515">
        <v>2.9334397441737364E-2</v>
      </c>
      <c r="L58" s="518">
        <v>1997325.2347195244</v>
      </c>
      <c r="M58" s="518">
        <v>53219.154770620167</v>
      </c>
      <c r="N58" s="515">
        <v>2.737461464655205E-2</v>
      </c>
      <c r="O58" s="510">
        <v>1010649.7707476616</v>
      </c>
      <c r="P58" s="510">
        <v>-41132.348943256773</v>
      </c>
      <c r="Q58" s="515">
        <v>-3.9107290543543484E-2</v>
      </c>
      <c r="R58" s="394"/>
    </row>
    <row r="59" spans="1:18">
      <c r="A59" s="550"/>
      <c r="B59" s="546" t="s">
        <v>363</v>
      </c>
      <c r="C59" s="95" t="s">
        <v>256</v>
      </c>
      <c r="D59" s="510">
        <v>1384976.5908038854</v>
      </c>
      <c r="E59" s="510">
        <v>-121533.33748738701</v>
      </c>
      <c r="F59" s="511">
        <v>-8.0672111882617109E-2</v>
      </c>
      <c r="G59" s="512">
        <v>98.257712974147452</v>
      </c>
      <c r="H59" s="512">
        <v>-1.4562355493993095E-2</v>
      </c>
      <c r="I59" s="513">
        <v>12.232761270912162</v>
      </c>
      <c r="J59" s="513">
        <v>-0.34729383628850741</v>
      </c>
      <c r="K59" s="511">
        <v>-2.7606702302100463E-2</v>
      </c>
      <c r="L59" s="514">
        <v>16942088.001105729</v>
      </c>
      <c r="M59" s="514">
        <v>-2009889.9163434058</v>
      </c>
      <c r="N59" s="511">
        <v>-0.10605172320789245</v>
      </c>
      <c r="O59" s="510">
        <v>9233791.2514879704</v>
      </c>
      <c r="P59" s="510">
        <v>-1529924.5187160354</v>
      </c>
      <c r="Q59" s="511">
        <v>-0.14213720906224175</v>
      </c>
      <c r="R59" s="394"/>
    </row>
    <row r="60" spans="1:18">
      <c r="A60" s="550"/>
      <c r="B60" s="546" t="s">
        <v>422</v>
      </c>
      <c r="C60" s="95" t="s">
        <v>255</v>
      </c>
      <c r="D60" s="510">
        <v>15662.672259618772</v>
      </c>
      <c r="E60" s="510">
        <v>-148.06944253082656</v>
      </c>
      <c r="F60" s="515">
        <v>-9.3651167870698517E-3</v>
      </c>
      <c r="G60" s="516">
        <v>1.1111944891433072</v>
      </c>
      <c r="H60" s="516">
        <v>7.9832177789802783E-2</v>
      </c>
      <c r="I60" s="517">
        <v>7.4294323595400096</v>
      </c>
      <c r="J60" s="517">
        <v>3.6713147632061904E-2</v>
      </c>
      <c r="K60" s="515">
        <v>4.9661222859547511E-3</v>
      </c>
      <c r="L60" s="518">
        <v>116364.76412248134</v>
      </c>
      <c r="M60" s="518">
        <v>-519.60981351416558</v>
      </c>
      <c r="N60" s="515">
        <v>-4.4455028163020126E-3</v>
      </c>
      <c r="O60" s="510">
        <v>23156.321316123009</v>
      </c>
      <c r="P60" s="510">
        <v>2380.2089860514097</v>
      </c>
      <c r="Q60" s="515">
        <v>0.11456469565801616</v>
      </c>
      <c r="R60" s="394"/>
    </row>
    <row r="61" spans="1:18">
      <c r="A61" s="550"/>
      <c r="B61" s="546" t="s">
        <v>422</v>
      </c>
      <c r="C61" s="95" t="s">
        <v>85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46" t="s">
        <v>422</v>
      </c>
      <c r="C62" s="95" t="s">
        <v>21</v>
      </c>
      <c r="D62" s="510">
        <v>8895.4684931784868</v>
      </c>
      <c r="E62" s="510">
        <v>-1779.7377540620837</v>
      </c>
      <c r="F62" s="515">
        <v>-0.16671694324614358</v>
      </c>
      <c r="G62" s="516">
        <v>0.63109253670921439</v>
      </c>
      <c r="H62" s="516">
        <v>-6.5269822295898283E-2</v>
      </c>
      <c r="I62" s="517">
        <v>14.714775231440994</v>
      </c>
      <c r="J62" s="517">
        <v>0.27161213910082971</v>
      </c>
      <c r="K62" s="515">
        <v>1.8805585546899862E-2</v>
      </c>
      <c r="L62" s="518">
        <v>130894.81945548653</v>
      </c>
      <c r="M62" s="518">
        <v>-23288.925417777631</v>
      </c>
      <c r="N62" s="515">
        <v>-0.1510465674375768</v>
      </c>
      <c r="O62" s="510">
        <v>66205.642325282097</v>
      </c>
      <c r="P62" s="510">
        <v>-14766.546361806133</v>
      </c>
      <c r="Q62" s="515">
        <v>-0.18236565666849508</v>
      </c>
      <c r="R62" s="394"/>
    </row>
    <row r="63" spans="1:18">
      <c r="A63" s="550" t="s">
        <v>190</v>
      </c>
      <c r="B63" s="546" t="s">
        <v>365</v>
      </c>
      <c r="C63" s="95" t="s">
        <v>256</v>
      </c>
      <c r="D63" s="510">
        <v>133968048.56946227</v>
      </c>
      <c r="E63" s="510">
        <v>4709683.0777033865</v>
      </c>
      <c r="F63" s="511">
        <v>3.6436195520387127E-2</v>
      </c>
      <c r="G63" s="512">
        <v>94.337819585087601</v>
      </c>
      <c r="H63" s="512">
        <v>-0.39871411471463603</v>
      </c>
      <c r="I63" s="513">
        <v>4.6150002463209683</v>
      </c>
      <c r="J63" s="513">
        <v>-8.08779571493492E-2</v>
      </c>
      <c r="K63" s="511">
        <v>-1.7223180339213079E-2</v>
      </c>
      <c r="L63" s="514">
        <v>618262577.14720786</v>
      </c>
      <c r="M63" s="514">
        <v>11281036.018257499</v>
      </c>
      <c r="N63" s="511">
        <v>1.8585468014851701E-2</v>
      </c>
      <c r="O63" s="510">
        <v>150139642.82679629</v>
      </c>
      <c r="P63" s="510">
        <v>5544693.51749897</v>
      </c>
      <c r="Q63" s="511">
        <v>3.8346384462146985E-2</v>
      </c>
      <c r="R63" s="394"/>
    </row>
    <row r="64" spans="1:18">
      <c r="A64" s="550"/>
      <c r="B64" s="546" t="s">
        <v>420</v>
      </c>
      <c r="C64" s="95" t="s">
        <v>255</v>
      </c>
      <c r="D64" s="510">
        <v>7470076.0200674823</v>
      </c>
      <c r="E64" s="510">
        <v>787247.37475323677</v>
      </c>
      <c r="F64" s="515">
        <v>0.11780152036446809</v>
      </c>
      <c r="G64" s="516">
        <v>5.2602892360757476</v>
      </c>
      <c r="H64" s="516">
        <v>0.3622850043327599</v>
      </c>
      <c r="I64" s="517">
        <v>4.698901563756535</v>
      </c>
      <c r="J64" s="517">
        <v>-0.1875151545188416</v>
      </c>
      <c r="K64" s="515">
        <v>-3.8374777537398333E-2</v>
      </c>
      <c r="L64" s="518">
        <v>35101151.892075285</v>
      </c>
      <c r="M64" s="518">
        <v>2446066.2742421702</v>
      </c>
      <c r="N64" s="515">
        <v>7.4906135689516012E-2</v>
      </c>
      <c r="O64" s="510">
        <v>7721147.2816041708</v>
      </c>
      <c r="P64" s="510">
        <v>442485.08350619115</v>
      </c>
      <c r="Q64" s="515">
        <v>6.0792089461414893E-2</v>
      </c>
      <c r="R64" s="394"/>
    </row>
    <row r="65" spans="1:18">
      <c r="A65" s="550"/>
      <c r="B65" s="546" t="s">
        <v>420</v>
      </c>
      <c r="C65" s="95" t="s">
        <v>85</v>
      </c>
      <c r="D65" s="510">
        <v>19.5</v>
      </c>
      <c r="E65" s="510">
        <v>-7.9375</v>
      </c>
      <c r="F65" s="511">
        <v>-0.28929384965831434</v>
      </c>
      <c r="G65" s="512">
        <v>1.3731538986741189E-5</v>
      </c>
      <c r="H65" s="512">
        <v>-6.3780580478433898E-6</v>
      </c>
      <c r="I65" s="513">
        <v>4.5599999999961796</v>
      </c>
      <c r="J65" s="513">
        <v>-1.7452391799582623</v>
      </c>
      <c r="K65" s="511">
        <v>-0.27679190751505678</v>
      </c>
      <c r="L65" s="514">
        <v>88.919999999925494</v>
      </c>
      <c r="M65" s="514">
        <v>-84.080000000074506</v>
      </c>
      <c r="N65" s="511">
        <v>-0.48601156069407231</v>
      </c>
      <c r="O65" s="510">
        <v>39</v>
      </c>
      <c r="P65" s="510">
        <v>-15</v>
      </c>
      <c r="Q65" s="511">
        <v>-0.27777777777777779</v>
      </c>
      <c r="R65" s="394"/>
    </row>
    <row r="66" spans="1:18">
      <c r="A66" s="550"/>
      <c r="B66" s="546" t="s">
        <v>420</v>
      </c>
      <c r="C66" s="95" t="s">
        <v>21</v>
      </c>
      <c r="D66" s="510">
        <v>570701.52368795837</v>
      </c>
      <c r="E66" s="510">
        <v>72093.136411791842</v>
      </c>
      <c r="F66" s="515">
        <v>0.14458869576107086</v>
      </c>
      <c r="G66" s="516">
        <v>0.40187744729814356</v>
      </c>
      <c r="H66" s="516">
        <v>3.6435488439362784E-2</v>
      </c>
      <c r="I66" s="517">
        <v>5.2747269861451924</v>
      </c>
      <c r="J66" s="517">
        <v>-0.22064063953064217</v>
      </c>
      <c r="K66" s="515">
        <v>-4.015029649695314E-2</v>
      </c>
      <c r="L66" s="518">
        <v>3010294.7280310537</v>
      </c>
      <c r="M66" s="518">
        <v>270258.33870316949</v>
      </c>
      <c r="N66" s="515">
        <v>9.8633120259202969E-2</v>
      </c>
      <c r="O66" s="510">
        <v>970581.8464461565</v>
      </c>
      <c r="P66" s="510">
        <v>114029.74936419609</v>
      </c>
      <c r="Q66" s="515">
        <v>0.13312646102048478</v>
      </c>
      <c r="R66" s="394"/>
    </row>
    <row r="67" spans="1:18">
      <c r="A67" s="550"/>
      <c r="B67" s="546" t="s">
        <v>364</v>
      </c>
      <c r="C67" s="95" t="s">
        <v>256</v>
      </c>
      <c r="D67" s="510">
        <v>1735248912.1036243</v>
      </c>
      <c r="E67" s="510">
        <v>57756222.88831234</v>
      </c>
      <c r="F67" s="511">
        <v>3.4430089179899329E-2</v>
      </c>
      <c r="G67" s="512">
        <v>94.597890763896075</v>
      </c>
      <c r="H67" s="512">
        <v>-2.0341157683404276E-2</v>
      </c>
      <c r="I67" s="513">
        <v>4.6394725007145317</v>
      </c>
      <c r="J67" s="513">
        <v>0.10108564863390246</v>
      </c>
      <c r="K67" s="511">
        <v>2.2273475560497805E-2</v>
      </c>
      <c r="L67" s="514">
        <v>8050639609.5995722</v>
      </c>
      <c r="M67" s="514">
        <v>437528844.40342236</v>
      </c>
      <c r="N67" s="511">
        <v>5.7470442490291228E-2</v>
      </c>
      <c r="O67" s="510">
        <v>1928028895.1630042</v>
      </c>
      <c r="P67" s="510">
        <v>67519069.525190592</v>
      </c>
      <c r="Q67" s="511">
        <v>3.6290627759541089E-2</v>
      </c>
      <c r="R67" s="394"/>
    </row>
    <row r="68" spans="1:18">
      <c r="A68" s="550"/>
      <c r="B68" s="546" t="s">
        <v>421</v>
      </c>
      <c r="C68" s="95" t="s">
        <v>255</v>
      </c>
      <c r="D68" s="510">
        <v>92606318.822360501</v>
      </c>
      <c r="E68" s="510">
        <v>3092172.0129811019</v>
      </c>
      <c r="F68" s="515">
        <v>3.4543947780297679E-2</v>
      </c>
      <c r="G68" s="516">
        <v>5.0484759684327329</v>
      </c>
      <c r="H68" s="516">
        <v>-5.2982308226301456E-4</v>
      </c>
      <c r="I68" s="517">
        <v>4.7070611978424965</v>
      </c>
      <c r="J68" s="517">
        <v>2.3167983030488948E-2</v>
      </c>
      <c r="K68" s="515">
        <v>4.9463089716102367E-3</v>
      </c>
      <c r="L68" s="518">
        <v>435903610.00376439</v>
      </c>
      <c r="M68" s="518">
        <v>16628905.133626342</v>
      </c>
      <c r="N68" s="515">
        <v>3.9661121790728615E-2</v>
      </c>
      <c r="O68" s="510">
        <v>97103287.366226137</v>
      </c>
      <c r="P68" s="510">
        <v>-376464.39931735396</v>
      </c>
      <c r="Q68" s="515">
        <v>-3.8619753589732072E-3</v>
      </c>
      <c r="R68" s="394"/>
    </row>
    <row r="69" spans="1:18">
      <c r="A69" s="550"/>
      <c r="B69" s="546" t="s">
        <v>421</v>
      </c>
      <c r="C69" s="95" t="s">
        <v>85</v>
      </c>
      <c r="D69" s="510">
        <v>-1.438515417277813</v>
      </c>
      <c r="E69" s="510">
        <v>-1025.96101252269</v>
      </c>
      <c r="F69" s="511">
        <v>-1.0014040837769225</v>
      </c>
      <c r="G69" s="512">
        <v>-7.8421328119928295E-8</v>
      </c>
      <c r="H69" s="512">
        <v>-5.7866158862368726E-5</v>
      </c>
      <c r="I69" s="513">
        <v>-397.48895256219822</v>
      </c>
      <c r="J69" s="513">
        <v>-401.99403637425411</v>
      </c>
      <c r="K69" s="511">
        <v>-89.23120038266417</v>
      </c>
      <c r="L69" s="514">
        <v>571.79398645833135</v>
      </c>
      <c r="M69" s="514">
        <v>-4043.7657303383203</v>
      </c>
      <c r="N69" s="511">
        <v>-0.87611600292430514</v>
      </c>
      <c r="O69" s="510">
        <v>156.24738621711731</v>
      </c>
      <c r="P69" s="510">
        <v>-1885.9476079940796</v>
      </c>
      <c r="Q69" s="511">
        <v>-0.92349046655191303</v>
      </c>
      <c r="R69" s="394"/>
    </row>
    <row r="70" spans="1:18">
      <c r="A70" s="550"/>
      <c r="B70" s="546" t="s">
        <v>421</v>
      </c>
      <c r="C70" s="95" t="s">
        <v>21</v>
      </c>
      <c r="D70" s="510">
        <v>6486845.2580493465</v>
      </c>
      <c r="E70" s="510">
        <v>588305.89907745924</v>
      </c>
      <c r="F70" s="515">
        <v>9.9737555905704878E-2</v>
      </c>
      <c r="G70" s="516">
        <v>0.35363334611132968</v>
      </c>
      <c r="H70" s="516">
        <v>2.0928846918050859E-2</v>
      </c>
      <c r="I70" s="517">
        <v>5.1632528246987146</v>
      </c>
      <c r="J70" s="517">
        <v>0.20017844228146764</v>
      </c>
      <c r="K70" s="515">
        <v>4.0333556754789453E-2</v>
      </c>
      <c r="L70" s="518">
        <v>33493222.102006752</v>
      </c>
      <c r="M70" s="518">
        <v>4218332.5158135295</v>
      </c>
      <c r="N70" s="515">
        <v>0.14409388303220114</v>
      </c>
      <c r="O70" s="510">
        <v>11184758.366119541</v>
      </c>
      <c r="P70" s="510">
        <v>1145291.0226116851</v>
      </c>
      <c r="Q70" s="515">
        <v>0.11407886329271258</v>
      </c>
      <c r="R70" s="394"/>
    </row>
    <row r="71" spans="1:18">
      <c r="A71" s="550"/>
      <c r="B71" s="546" t="s">
        <v>363</v>
      </c>
      <c r="C71" s="95" t="s">
        <v>256</v>
      </c>
      <c r="D71" s="510">
        <v>167105918.69432098</v>
      </c>
      <c r="E71" s="510">
        <v>4862132.4507943392</v>
      </c>
      <c r="F71" s="511">
        <v>2.9968065732245159E-2</v>
      </c>
      <c r="G71" s="512">
        <v>94.438222087820179</v>
      </c>
      <c r="H71" s="512">
        <v>-0.32962049247605307</v>
      </c>
      <c r="I71" s="513">
        <v>4.6125781365676737</v>
      </c>
      <c r="J71" s="513">
        <v>-7.8007496542520371E-2</v>
      </c>
      <c r="K71" s="511">
        <v>-1.6630651829885861E-2</v>
      </c>
      <c r="L71" s="514">
        <v>770789107.06048024</v>
      </c>
      <c r="M71" s="514">
        <v>9770734.2451928854</v>
      </c>
      <c r="N71" s="511">
        <v>1.2839025435151244E-2</v>
      </c>
      <c r="O71" s="510">
        <v>186827213.43242776</v>
      </c>
      <c r="P71" s="510">
        <v>5534802.3752937019</v>
      </c>
      <c r="Q71" s="511">
        <v>3.0529696985216973E-2</v>
      </c>
      <c r="R71" s="394"/>
    </row>
    <row r="72" spans="1:18">
      <c r="A72" s="550"/>
      <c r="B72" s="546" t="s">
        <v>422</v>
      </c>
      <c r="C72" s="95" t="s">
        <v>255</v>
      </c>
      <c r="D72" s="510">
        <v>9130452.5450255033</v>
      </c>
      <c r="E72" s="510">
        <v>793554.14649937022</v>
      </c>
      <c r="F72" s="515">
        <v>9.5185776360146288E-2</v>
      </c>
      <c r="G72" s="516">
        <v>5.1599830331965677</v>
      </c>
      <c r="H72" s="516">
        <v>0.29033659968964898</v>
      </c>
      <c r="I72" s="517">
        <v>4.7061708700562752</v>
      </c>
      <c r="J72" s="517">
        <v>-0.1735187474555655</v>
      </c>
      <c r="K72" s="515">
        <v>-3.5559382062509727E-2</v>
      </c>
      <c r="L72" s="518">
        <v>42969469.797830202</v>
      </c>
      <c r="M72" s="518">
        <v>2287993.240291141</v>
      </c>
      <c r="N72" s="515">
        <v>5.62416469091295E-2</v>
      </c>
      <c r="O72" s="510">
        <v>9490155.5323024988</v>
      </c>
      <c r="P72" s="510">
        <v>410204.17804286443</v>
      </c>
      <c r="Q72" s="515">
        <v>4.5176913624149238E-2</v>
      </c>
      <c r="R72" s="394"/>
    </row>
    <row r="73" spans="1:18">
      <c r="A73" s="550"/>
      <c r="B73" s="546" t="s">
        <v>422</v>
      </c>
      <c r="C73" s="95" t="s">
        <v>85</v>
      </c>
      <c r="D73" s="510">
        <v>24</v>
      </c>
      <c r="E73" s="510">
        <v>-7.9375</v>
      </c>
      <c r="F73" s="511">
        <v>-0.24853228962818003</v>
      </c>
      <c r="G73" s="512">
        <v>1.3563357586715513E-5</v>
      </c>
      <c r="H73" s="512">
        <v>-5.0915816407581156E-6</v>
      </c>
      <c r="I73" s="513">
        <v>4.5600000000073733</v>
      </c>
      <c r="J73" s="513">
        <v>-1.8362426614416423</v>
      </c>
      <c r="K73" s="511">
        <v>-0.28708145682291186</v>
      </c>
      <c r="L73" s="514">
        <v>109.44000000017695</v>
      </c>
      <c r="M73" s="514">
        <v>-94.839999999850988</v>
      </c>
      <c r="N73" s="511">
        <v>-0.46426473467710017</v>
      </c>
      <c r="O73" s="510">
        <v>48</v>
      </c>
      <c r="P73" s="510">
        <v>-15</v>
      </c>
      <c r="Q73" s="511">
        <v>-0.23809523809523808</v>
      </c>
      <c r="R73" s="394"/>
    </row>
    <row r="74" spans="1:18">
      <c r="A74" s="550"/>
      <c r="B74" s="546" t="s">
        <v>422</v>
      </c>
      <c r="C74" s="95" t="s">
        <v>21</v>
      </c>
      <c r="D74" s="510">
        <v>710941.33686175139</v>
      </c>
      <c r="E74" s="510">
        <v>90349.723649018444</v>
      </c>
      <c r="F74" s="515">
        <v>0.14558643997988965</v>
      </c>
      <c r="G74" s="516">
        <v>0.40178131562639602</v>
      </c>
      <c r="H74" s="516">
        <v>3.9288984368052282E-2</v>
      </c>
      <c r="I74" s="517">
        <v>5.2589444841335595</v>
      </c>
      <c r="J74" s="517">
        <v>-0.22517205099559057</v>
      </c>
      <c r="K74" s="515">
        <v>-4.1058947152786532E-2</v>
      </c>
      <c r="L74" s="518">
        <v>3738801.0220316462</v>
      </c>
      <c r="M74" s="518">
        <v>335404.29444922367</v>
      </c>
      <c r="N74" s="515">
        <v>9.8549866881806517E-2</v>
      </c>
      <c r="O74" s="510">
        <v>1208433.8483514786</v>
      </c>
      <c r="P74" s="510">
        <v>143813.44635180198</v>
      </c>
      <c r="Q74" s="515">
        <v>0.13508424794572521</v>
      </c>
      <c r="R74" s="394"/>
    </row>
    <row r="75" spans="1:18">
      <c r="A75" s="309"/>
      <c r="B75" s="309"/>
    </row>
    <row r="76" spans="1:18">
      <c r="A76" s="309"/>
      <c r="B76" s="309"/>
    </row>
    <row r="77" spans="1:18">
      <c r="A77" s="309"/>
      <c r="B77" s="309"/>
    </row>
    <row r="78" spans="1:18">
      <c r="A78" s="309"/>
      <c r="B78" s="309"/>
    </row>
    <row r="79" spans="1:18">
      <c r="A79" s="309"/>
      <c r="B79" s="309"/>
    </row>
    <row r="80" spans="1:18">
      <c r="A80" s="309"/>
      <c r="B80" s="309"/>
    </row>
    <row r="81" spans="1:2">
      <c r="A81" s="309"/>
      <c r="B81" s="309"/>
    </row>
    <row r="82" spans="1:2">
      <c r="A82" s="309"/>
      <c r="B82" s="309"/>
    </row>
    <row r="83" spans="1:2">
      <c r="A83" s="309"/>
      <c r="B83" s="309"/>
    </row>
    <row r="84" spans="1:2">
      <c r="A84" s="309"/>
      <c r="B84" s="309"/>
    </row>
    <row r="85" spans="1:2">
      <c r="A85" s="309"/>
      <c r="B85" s="309"/>
    </row>
    <row r="86" spans="1:2">
      <c r="A86" s="309"/>
      <c r="B86" s="309"/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topLeftCell="A89" zoomScale="70" zoomScaleNormal="70" workbookViewId="0">
      <selection activeCell="B3" sqref="B3:B51"/>
    </sheetView>
  </sheetViews>
  <sheetFormatPr defaultColWidth="9" defaultRowHeight="15"/>
  <cols>
    <col min="1" max="1" width="27.42578125" bestFit="1" customWidth="1"/>
    <col min="2" max="2" width="32.5703125" bestFit="1" customWidth="1"/>
    <col min="3" max="3" width="15.28515625" bestFit="1" customWidth="1"/>
    <col min="4" max="4" width="11.28515625" bestFit="1" customWidth="1"/>
    <col min="5" max="5" width="11.85546875" bestFit="1" customWidth="1"/>
    <col min="6" max="6" width="7.7109375" bestFit="1" customWidth="1"/>
    <col min="7" max="7" width="7.140625" bestFit="1" customWidth="1"/>
    <col min="8" max="8" width="7" bestFit="1" customWidth="1"/>
    <col min="9" max="9" width="7.140625" bestFit="1" customWidth="1"/>
    <col min="10" max="10" width="7.28515625" bestFit="1" customWidth="1"/>
    <col min="11" max="11" width="7.7109375" bestFit="1" customWidth="1"/>
    <col min="12" max="12" width="14" bestFit="1" customWidth="1"/>
    <col min="13" max="13" width="13.140625" bestFit="1" customWidth="1"/>
    <col min="14" max="14" width="7.7109375" bestFit="1" customWidth="1"/>
    <col min="15" max="15" width="12.85546875" bestFit="1" customWidth="1"/>
    <col min="16" max="16" width="10.85546875" bestFit="1" customWidth="1"/>
    <col min="17" max="17" width="7.7109375" bestFit="1" customWidth="1"/>
  </cols>
  <sheetData>
    <row r="1" spans="1:17">
      <c r="A1" s="547" t="s">
        <v>0</v>
      </c>
      <c r="B1" s="547" t="s">
        <v>1</v>
      </c>
      <c r="C1" s="547" t="s">
        <v>191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0" t="s">
        <v>99</v>
      </c>
      <c r="B3" s="546" t="s">
        <v>365</v>
      </c>
      <c r="C3" s="414" t="s">
        <v>254</v>
      </c>
      <c r="D3" s="510">
        <v>2298699.8314001965</v>
      </c>
      <c r="E3" s="510">
        <v>130238.87786754081</v>
      </c>
      <c r="F3" s="511">
        <v>6.0060513266502538E-2</v>
      </c>
      <c r="G3" s="512">
        <v>0.65211235784388344</v>
      </c>
      <c r="H3" s="512">
        <v>1.581395434973254E-2</v>
      </c>
      <c r="I3" s="513">
        <v>9.2075841814425807</v>
      </c>
      <c r="J3" s="513">
        <v>-0.50322531216970212</v>
      </c>
      <c r="K3" s="511">
        <v>-5.1821149668389743E-2</v>
      </c>
      <c r="L3" s="514">
        <v>21165472.205485176</v>
      </c>
      <c r="M3" s="514">
        <v>107960.99139272049</v>
      </c>
      <c r="N3" s="511">
        <v>5.126958750969063E-3</v>
      </c>
      <c r="O3" s="510">
        <v>4248302.7724525928</v>
      </c>
      <c r="P3" s="510">
        <v>211188.11669439264</v>
      </c>
      <c r="Q3" s="511">
        <v>5.2311646981135822E-2</v>
      </c>
    </row>
    <row r="4" spans="1:17">
      <c r="A4" s="550"/>
      <c r="B4" s="546"/>
      <c r="C4" s="414" t="s">
        <v>253</v>
      </c>
      <c r="D4" s="510">
        <v>67690232.125510409</v>
      </c>
      <c r="E4" s="510">
        <v>4568659.2583563626</v>
      </c>
      <c r="F4" s="515">
        <v>7.2378729661435784E-2</v>
      </c>
      <c r="G4" s="516">
        <v>19.202871236771522</v>
      </c>
      <c r="H4" s="516">
        <v>0.68090708704675507</v>
      </c>
      <c r="I4" s="517">
        <v>5.3268412312656128</v>
      </c>
      <c r="J4" s="517">
        <v>-5.8795896376819812E-2</v>
      </c>
      <c r="K4" s="515">
        <v>-1.0917166341386571E-2</v>
      </c>
      <c r="L4" s="518">
        <v>360575119.44010901</v>
      </c>
      <c r="M4" s="518">
        <v>20625233.051576972</v>
      </c>
      <c r="N4" s="515">
        <v>6.0671392688757049E-2</v>
      </c>
      <c r="O4" s="510">
        <v>94894672.792270541</v>
      </c>
      <c r="P4" s="510">
        <v>5415799.3577173352</v>
      </c>
      <c r="Q4" s="515">
        <v>6.0526011893506558E-2</v>
      </c>
    </row>
    <row r="5" spans="1:17">
      <c r="A5" s="550"/>
      <c r="B5" s="546"/>
      <c r="C5" s="414" t="s">
        <v>252</v>
      </c>
      <c r="D5" s="510">
        <v>250420.76180706164</v>
      </c>
      <c r="E5" s="510">
        <v>13129.617263463937</v>
      </c>
      <c r="F5" s="511">
        <v>5.5331256835215024E-2</v>
      </c>
      <c r="G5" s="512">
        <v>7.1041234355332425E-2</v>
      </c>
      <c r="H5" s="512">
        <v>1.4121381106362157E-3</v>
      </c>
      <c r="I5" s="513">
        <v>7.3630945066679789</v>
      </c>
      <c r="J5" s="513">
        <v>-3.291861117055106E-2</v>
      </c>
      <c r="K5" s="511">
        <v>-4.4508589487428406E-3</v>
      </c>
      <c r="L5" s="514">
        <v>1843871.7356171859</v>
      </c>
      <c r="M5" s="514">
        <v>88863.317825818667</v>
      </c>
      <c r="N5" s="511">
        <v>5.0634126266841988E-2</v>
      </c>
      <c r="O5" s="510">
        <v>351622.31753134727</v>
      </c>
      <c r="P5" s="510">
        <v>19376.676842710236</v>
      </c>
      <c r="Q5" s="511">
        <v>5.83203343241726E-2</v>
      </c>
    </row>
    <row r="6" spans="1:17">
      <c r="A6" s="550"/>
      <c r="B6" s="546"/>
      <c r="C6" s="414" t="s">
        <v>251</v>
      </c>
      <c r="D6" s="510">
        <v>3397846.7601562757</v>
      </c>
      <c r="E6" s="510">
        <v>148074.69968732866</v>
      </c>
      <c r="F6" s="515">
        <v>4.5564641744738628E-2</v>
      </c>
      <c r="G6" s="516">
        <v>0.96392657801171999</v>
      </c>
      <c r="H6" s="516">
        <v>1.0335612757040313E-2</v>
      </c>
      <c r="I6" s="517">
        <v>11.129264738159259</v>
      </c>
      <c r="J6" s="517">
        <v>-0.46490167189567266</v>
      </c>
      <c r="K6" s="515">
        <v>-4.0097895394402054E-2</v>
      </c>
      <c r="L6" s="518">
        <v>37815536.133475922</v>
      </c>
      <c r="M6" s="518">
        <v>137138.06965184957</v>
      </c>
      <c r="N6" s="515">
        <v>3.6397001119726239E-3</v>
      </c>
      <c r="O6" s="510">
        <v>8892561.6768397093</v>
      </c>
      <c r="P6" s="510">
        <v>263385.30307473242</v>
      </c>
      <c r="Q6" s="515">
        <v>3.0522646851383728E-2</v>
      </c>
    </row>
    <row r="7" spans="1:17">
      <c r="A7" s="550"/>
      <c r="B7" s="546"/>
      <c r="C7" s="414" t="s">
        <v>250</v>
      </c>
      <c r="D7" s="510">
        <v>2081047.6286878719</v>
      </c>
      <c r="E7" s="510">
        <v>35243.589330860181</v>
      </c>
      <c r="F7" s="511">
        <v>1.7227255716015258E-2</v>
      </c>
      <c r="G7" s="512">
        <v>0.59036715337575874</v>
      </c>
      <c r="H7" s="512">
        <v>-9.9396411662754369E-3</v>
      </c>
      <c r="I7" s="513">
        <v>6.4486485725630134</v>
      </c>
      <c r="J7" s="513">
        <v>-4.5949369136135232E-2</v>
      </c>
      <c r="K7" s="511">
        <v>-7.0750136572909593E-3</v>
      </c>
      <c r="L7" s="514">
        <v>13419944.820173688</v>
      </c>
      <c r="M7" s="514">
        <v>133270.11704583652</v>
      </c>
      <c r="N7" s="511">
        <v>1.0030358989255833E-2</v>
      </c>
      <c r="O7" s="510">
        <v>4388397.0395416021</v>
      </c>
      <c r="P7" s="510">
        <v>-38912.333228260279</v>
      </c>
      <c r="Q7" s="511">
        <v>-8.789160628256595E-3</v>
      </c>
    </row>
    <row r="8" spans="1:17">
      <c r="A8" s="550"/>
      <c r="B8" s="546"/>
      <c r="C8" s="414" t="s">
        <v>249</v>
      </c>
      <c r="D8" s="510">
        <v>445905.72307372233</v>
      </c>
      <c r="E8" s="510">
        <v>-8699.78518547985</v>
      </c>
      <c r="F8" s="515">
        <v>-1.9136999062755521E-2</v>
      </c>
      <c r="G8" s="516">
        <v>0.12649787000356846</v>
      </c>
      <c r="H8" s="516">
        <v>-6.89847206739852E-3</v>
      </c>
      <c r="I8" s="517">
        <v>8.3506478835076212</v>
      </c>
      <c r="J8" s="517">
        <v>9.4521521317171064E-2</v>
      </c>
      <c r="K8" s="515">
        <v>1.1448652451595152E-2</v>
      </c>
      <c r="L8" s="518">
        <v>3723601.682629515</v>
      </c>
      <c r="M8" s="518">
        <v>-29678.838506272528</v>
      </c>
      <c r="N8" s="515">
        <v>-7.9074394623963144E-3</v>
      </c>
      <c r="O8" s="510">
        <v>731498.43516588211</v>
      </c>
      <c r="P8" s="510">
        <v>-9506.6371352727292</v>
      </c>
      <c r="Q8" s="515">
        <v>-1.2829381998358438E-2</v>
      </c>
    </row>
    <row r="9" spans="1:17">
      <c r="A9" s="550"/>
      <c r="B9" s="546"/>
      <c r="C9" s="414" t="s">
        <v>248</v>
      </c>
      <c r="D9" s="510">
        <v>8146345.6171124894</v>
      </c>
      <c r="E9" s="510">
        <v>-33627.078775650822</v>
      </c>
      <c r="F9" s="511">
        <v>-4.1109035477042951E-3</v>
      </c>
      <c r="G9" s="512">
        <v>2.3110162430170513</v>
      </c>
      <c r="H9" s="512">
        <v>-8.9259195901976618E-2</v>
      </c>
      <c r="I9" s="513">
        <v>8.0638169386102145</v>
      </c>
      <c r="J9" s="513">
        <v>0.1639053131598649</v>
      </c>
      <c r="K9" s="511">
        <v>2.074774009266479E-2</v>
      </c>
      <c r="L9" s="514">
        <v>65690639.775044776</v>
      </c>
      <c r="M9" s="514">
        <v>1069578.3789316192</v>
      </c>
      <c r="N9" s="511">
        <v>1.6551544586606751E-2</v>
      </c>
      <c r="O9" s="510">
        <v>15157058.13408339</v>
      </c>
      <c r="P9" s="510">
        <v>-77015.015757355839</v>
      </c>
      <c r="Q9" s="511">
        <v>-5.0554447914122648E-3</v>
      </c>
    </row>
    <row r="10" spans="1:17">
      <c r="A10" s="550"/>
      <c r="B10" s="546"/>
      <c r="C10" s="414" t="s">
        <v>247</v>
      </c>
      <c r="D10" s="510">
        <v>9988773.7730835676</v>
      </c>
      <c r="E10" s="510">
        <v>969628.62093975395</v>
      </c>
      <c r="F10" s="515">
        <v>0.10750781859955733</v>
      </c>
      <c r="G10" s="516">
        <v>2.8336900399766187</v>
      </c>
      <c r="H10" s="516">
        <v>0.18717355470540031</v>
      </c>
      <c r="I10" s="517">
        <v>4.2436349501413329</v>
      </c>
      <c r="J10" s="517">
        <v>-0.11818178783463473</v>
      </c>
      <c r="K10" s="515">
        <v>-2.7094624770841503E-2</v>
      </c>
      <c r="L10" s="518">
        <v>42388709.492512539</v>
      </c>
      <c r="M10" s="518">
        <v>3048851.2056568488</v>
      </c>
      <c r="N10" s="515">
        <v>7.7500309823829161E-2</v>
      </c>
      <c r="O10" s="510">
        <v>5339388.6607995033</v>
      </c>
      <c r="P10" s="510">
        <v>555087.60537754558</v>
      </c>
      <c r="Q10" s="515">
        <v>0.11602271657810399</v>
      </c>
    </row>
    <row r="11" spans="1:17">
      <c r="A11" s="550"/>
      <c r="B11" s="546"/>
      <c r="C11" s="414" t="s">
        <v>246</v>
      </c>
      <c r="D11" s="510">
        <v>1264343.6466053179</v>
      </c>
      <c r="E11" s="510">
        <v>7419.8189685563557</v>
      </c>
      <c r="F11" s="511">
        <v>5.9031572203599031E-3</v>
      </c>
      <c r="G11" s="512">
        <v>0.35867846042800083</v>
      </c>
      <c r="H11" s="512">
        <v>-1.0144701241617204E-2</v>
      </c>
      <c r="I11" s="513">
        <v>11.983111435910674</v>
      </c>
      <c r="J11" s="513">
        <v>0.33846051760628626</v>
      </c>
      <c r="K11" s="511">
        <v>2.9065750444631663E-2</v>
      </c>
      <c r="L11" s="514">
        <v>15150770.810557188</v>
      </c>
      <c r="M11" s="514">
        <v>514331.60682810657</v>
      </c>
      <c r="N11" s="511">
        <v>3.5140487359593908E-2</v>
      </c>
      <c r="O11" s="510">
        <v>3034036.838730216</v>
      </c>
      <c r="P11" s="510">
        <v>90833.521894418634</v>
      </c>
      <c r="Q11" s="511">
        <v>3.0862129495040344E-2</v>
      </c>
    </row>
    <row r="12" spans="1:17">
      <c r="A12" s="550"/>
      <c r="B12" s="546"/>
      <c r="C12" s="414" t="s">
        <v>245</v>
      </c>
      <c r="D12" s="510">
        <v>3925890.5197571968</v>
      </c>
      <c r="E12" s="510">
        <v>361105.68157699704</v>
      </c>
      <c r="F12" s="515">
        <v>0.10129803002678255</v>
      </c>
      <c r="G12" s="516">
        <v>1.1137259804453805</v>
      </c>
      <c r="H12" s="516">
        <v>6.7699812605481968E-2</v>
      </c>
      <c r="I12" s="517">
        <v>12.399384995056469</v>
      </c>
      <c r="J12" s="517">
        <v>0.1463841508016408</v>
      </c>
      <c r="K12" s="515">
        <v>1.1946800025748567E-2</v>
      </c>
      <c r="L12" s="518">
        <v>48678628.002911828</v>
      </c>
      <c r="M12" s="518">
        <v>4999316.3711030334</v>
      </c>
      <c r="N12" s="515">
        <v>0.11445501736026346</v>
      </c>
      <c r="O12" s="510">
        <v>9154675.4010798931</v>
      </c>
      <c r="P12" s="510">
        <v>1025298.3792983312</v>
      </c>
      <c r="Q12" s="515">
        <v>0.12612262619278003</v>
      </c>
    </row>
    <row r="13" spans="1:17">
      <c r="A13" s="550"/>
      <c r="B13" s="546"/>
      <c r="C13" s="414" t="s">
        <v>244</v>
      </c>
      <c r="D13" s="510">
        <v>7427734.279138864</v>
      </c>
      <c r="E13" s="510">
        <v>-250174.10726223234</v>
      </c>
      <c r="F13" s="511">
        <v>-3.2583627554782231E-2</v>
      </c>
      <c r="G13" s="512">
        <v>2.1071552048866908</v>
      </c>
      <c r="H13" s="512">
        <v>-0.1457979047750082</v>
      </c>
      <c r="I13" s="513">
        <v>8.0490576273024637</v>
      </c>
      <c r="J13" s="513">
        <v>0.24704053601230136</v>
      </c>
      <c r="K13" s="511">
        <v>3.1663675319051378E-2</v>
      </c>
      <c r="L13" s="514">
        <v>59786261.25307864</v>
      </c>
      <c r="M13" s="514">
        <v>-116911.20298278332</v>
      </c>
      <c r="N13" s="511">
        <v>-1.9516696393423387E-3</v>
      </c>
      <c r="O13" s="510">
        <v>10866789.920587778</v>
      </c>
      <c r="P13" s="510">
        <v>-135985.44053615257</v>
      </c>
      <c r="Q13" s="511">
        <v>-1.2359194482569323E-2</v>
      </c>
    </row>
    <row r="14" spans="1:17">
      <c r="A14" s="550"/>
      <c r="B14" s="546"/>
      <c r="C14" s="414" t="s">
        <v>243</v>
      </c>
      <c r="D14" s="510">
        <v>966272.08848783502</v>
      </c>
      <c r="E14" s="510">
        <v>89452.834449304966</v>
      </c>
      <c r="F14" s="515">
        <v>0.10201969680443872</v>
      </c>
      <c r="G14" s="516">
        <v>0.27411929184277828</v>
      </c>
      <c r="H14" s="516">
        <v>1.6831425723381699E-2</v>
      </c>
      <c r="I14" s="517">
        <v>10.518329735919934</v>
      </c>
      <c r="J14" s="517">
        <v>-0.26362952083019664</v>
      </c>
      <c r="K14" s="515">
        <v>-2.4450984700684089E-2</v>
      </c>
      <c r="L14" s="518">
        <v>10163568.441331053</v>
      </c>
      <c r="M14" s="518">
        <v>709738.96875358</v>
      </c>
      <c r="N14" s="515">
        <v>7.5074230058020941E-2</v>
      </c>
      <c r="O14" s="510">
        <v>2357713.1172606945</v>
      </c>
      <c r="P14" s="510">
        <v>228137.35613591131</v>
      </c>
      <c r="Q14" s="515">
        <v>0.10712807700976811</v>
      </c>
    </row>
    <row r="15" spans="1:17">
      <c r="A15" s="550"/>
      <c r="B15" s="546"/>
      <c r="C15" s="414" t="s">
        <v>242</v>
      </c>
      <c r="D15" s="510">
        <v>68194014.825432956</v>
      </c>
      <c r="E15" s="510">
        <v>1307394.276103586</v>
      </c>
      <c r="F15" s="511">
        <v>1.9546424462264067E-2</v>
      </c>
      <c r="G15" s="512">
        <v>19.34578808037147</v>
      </c>
      <c r="H15" s="512">
        <v>-0.28096600128389682</v>
      </c>
      <c r="I15" s="513">
        <v>4.8985102782974632</v>
      </c>
      <c r="J15" s="513">
        <v>-3.8428003486312257E-2</v>
      </c>
      <c r="K15" s="511">
        <v>-7.7837723084574909E-3</v>
      </c>
      <c r="L15" s="514">
        <v>334049082.54075295</v>
      </c>
      <c r="M15" s="514">
        <v>3833965.0116234422</v>
      </c>
      <c r="N15" s="511">
        <v>1.1610507236347935E-2</v>
      </c>
      <c r="O15" s="510">
        <v>83130809.610367775</v>
      </c>
      <c r="P15" s="510">
        <v>3132627.911430344</v>
      </c>
      <c r="Q15" s="511">
        <v>3.91587389225867E-2</v>
      </c>
    </row>
    <row r="16" spans="1:17">
      <c r="A16" s="550"/>
      <c r="B16" s="546"/>
      <c r="C16" s="414" t="s">
        <v>241</v>
      </c>
      <c r="D16" s="510">
        <v>49860372.384789787</v>
      </c>
      <c r="E16" s="510">
        <v>1771003.9212850779</v>
      </c>
      <c r="F16" s="515">
        <v>3.682734828653661E-2</v>
      </c>
      <c r="G16" s="516">
        <v>14.14476329387203</v>
      </c>
      <c r="H16" s="516">
        <v>3.3746755381610427E-2</v>
      </c>
      <c r="I16" s="517">
        <v>4.7434405361271388</v>
      </c>
      <c r="J16" s="517">
        <v>-0.12938366220706854</v>
      </c>
      <c r="K16" s="515">
        <v>-2.6552089084457185E-2</v>
      </c>
      <c r="L16" s="518">
        <v>236509711.51640606</v>
      </c>
      <c r="M16" s="518">
        <v>2178673.1848304272</v>
      </c>
      <c r="N16" s="515">
        <v>9.2974161696310603E-3</v>
      </c>
      <c r="O16" s="510">
        <v>74610009.841977596</v>
      </c>
      <c r="P16" s="510">
        <v>2478522.4697228521</v>
      </c>
      <c r="Q16" s="515">
        <v>3.4361172353645539E-2</v>
      </c>
    </row>
    <row r="17" spans="1:17">
      <c r="A17" s="550"/>
      <c r="B17" s="546"/>
      <c r="C17" s="414" t="s">
        <v>240</v>
      </c>
      <c r="D17" s="510">
        <v>75174956.627466872</v>
      </c>
      <c r="E17" s="510">
        <v>1912646.9100337625</v>
      </c>
      <c r="F17" s="511">
        <v>2.610683334187373E-2</v>
      </c>
      <c r="G17" s="512">
        <v>21.326193854239868</v>
      </c>
      <c r="H17" s="512">
        <v>-0.17139900467378055</v>
      </c>
      <c r="I17" s="513">
        <v>5.4171018514862714</v>
      </c>
      <c r="J17" s="513">
        <v>-5.8608827282277787E-2</v>
      </c>
      <c r="K17" s="511">
        <v>-1.0703419285742562E-2</v>
      </c>
      <c r="L17" s="514">
        <v>407230396.73205096</v>
      </c>
      <c r="M17" s="514">
        <v>6067185.0610536337</v>
      </c>
      <c r="N17" s="511">
        <v>1.5123981672650144E-2</v>
      </c>
      <c r="O17" s="510">
        <v>109727223.24877369</v>
      </c>
      <c r="P17" s="510">
        <v>3239824.6058748662</v>
      </c>
      <c r="Q17" s="511">
        <v>3.0424488222681508E-2</v>
      </c>
    </row>
    <row r="18" spans="1:17">
      <c r="A18" s="550"/>
      <c r="B18" s="546"/>
      <c r="C18" s="414" t="s">
        <v>423</v>
      </c>
      <c r="D18" s="510">
        <v>21334976.513845745</v>
      </c>
      <c r="E18" s="510">
        <v>-150031.46694845334</v>
      </c>
      <c r="F18" s="515">
        <v>-6.9830770871748766E-3</v>
      </c>
      <c r="G18" s="516">
        <v>6.0524656803551355</v>
      </c>
      <c r="H18" s="516">
        <v>-0.25194863476873852</v>
      </c>
      <c r="I18" s="517">
        <v>7.3009885074689578</v>
      </c>
      <c r="J18" s="517">
        <v>0.12620188886566108</v>
      </c>
      <c r="K18" s="515">
        <v>1.758963653893704E-2</v>
      </c>
      <c r="L18" s="518">
        <v>155766418.33470792</v>
      </c>
      <c r="M18" s="518">
        <v>1616070.5735206604</v>
      </c>
      <c r="N18" s="515">
        <v>1.0483729663875353E-2</v>
      </c>
      <c r="O18" s="510">
        <v>36327284.730116606</v>
      </c>
      <c r="P18" s="510">
        <v>-537047.34415571392</v>
      </c>
      <c r="Q18" s="515">
        <v>-1.456821035231831E-2</v>
      </c>
    </row>
    <row r="19" spans="1:17">
      <c r="A19" s="550"/>
      <c r="B19" s="546"/>
      <c r="C19" s="414" t="s">
        <v>238</v>
      </c>
      <c r="D19" s="510">
        <v>4070793.1493938202</v>
      </c>
      <c r="E19" s="510">
        <v>-461715.03655382898</v>
      </c>
      <c r="F19" s="511">
        <v>-0.10186744681130551</v>
      </c>
      <c r="G19" s="512">
        <v>1.154833042002243</v>
      </c>
      <c r="H19" s="512">
        <v>-0.17515526968225759</v>
      </c>
      <c r="I19" s="513">
        <v>7.7912164600906983</v>
      </c>
      <c r="J19" s="513">
        <v>-0.11799668466445645</v>
      </c>
      <c r="K19" s="511">
        <v>-1.4918890476823692E-2</v>
      </c>
      <c r="L19" s="514">
        <v>31716430.591181584</v>
      </c>
      <c r="M19" s="514">
        <v>-4132142.7318259031</v>
      </c>
      <c r="N19" s="511">
        <v>-0.11526658800599768</v>
      </c>
      <c r="O19" s="510">
        <v>8582321.7245560884</v>
      </c>
      <c r="P19" s="510">
        <v>-1334585.1815304998</v>
      </c>
      <c r="Q19" s="511">
        <v>-0.13457675807276021</v>
      </c>
    </row>
    <row r="20" spans="1:17">
      <c r="A20" s="550"/>
      <c r="B20" s="546"/>
      <c r="C20" s="414" t="s">
        <v>237</v>
      </c>
      <c r="D20" s="510">
        <v>17420454.629262239</v>
      </c>
      <c r="E20" s="510">
        <v>619266.7243299894</v>
      </c>
      <c r="F20" s="515">
        <v>3.6858508328937507E-2</v>
      </c>
      <c r="G20" s="516">
        <v>4.9419648393504563</v>
      </c>
      <c r="H20" s="516">
        <v>1.1938765651715144E-2</v>
      </c>
      <c r="I20" s="517">
        <v>5.3149284603774136</v>
      </c>
      <c r="J20" s="517">
        <v>-0.21553446350761885</v>
      </c>
      <c r="K20" s="515">
        <v>-3.8972228269855295E-2</v>
      </c>
      <c r="L20" s="518">
        <v>92588470.101779342</v>
      </c>
      <c r="M20" s="518">
        <v>-329876.68367411196</v>
      </c>
      <c r="N20" s="515">
        <v>-3.5501781411995032E-3</v>
      </c>
      <c r="O20" s="510">
        <v>19493931.191010475</v>
      </c>
      <c r="P20" s="510">
        <v>-308903.91496234387</v>
      </c>
      <c r="Q20" s="515">
        <v>-1.5598974253397384E-2</v>
      </c>
    </row>
    <row r="21" spans="1:17">
      <c r="A21" s="550"/>
      <c r="B21" s="551"/>
      <c r="C21" s="414" t="s">
        <v>236</v>
      </c>
      <c r="D21" s="510">
        <v>8270125.1288514799</v>
      </c>
      <c r="E21" s="510">
        <v>739944.84469573293</v>
      </c>
      <c r="F21" s="511">
        <v>9.8263894989692471E-2</v>
      </c>
      <c r="G21" s="512">
        <v>2.3461309405300841</v>
      </c>
      <c r="H21" s="512">
        <v>0.13652615838002502</v>
      </c>
      <c r="I21" s="513">
        <v>3.2179774455278269</v>
      </c>
      <c r="J21" s="513">
        <v>-2.2109459663104847E-2</v>
      </c>
      <c r="K21" s="511">
        <v>-6.8237242734703685E-3</v>
      </c>
      <c r="L21" s="514">
        <v>26613076.136336975</v>
      </c>
      <c r="M21" s="514">
        <v>2214637.6039170101</v>
      </c>
      <c r="N21" s="511">
        <v>9.0769644990775181E-2</v>
      </c>
      <c r="O21" s="510">
        <v>6444225.2755222321</v>
      </c>
      <c r="P21" s="510">
        <v>668111.43790048454</v>
      </c>
      <c r="Q21" s="511">
        <v>0.11566798312541088</v>
      </c>
    </row>
    <row r="22" spans="1:17">
      <c r="A22" s="550"/>
      <c r="B22" s="546" t="s">
        <v>364</v>
      </c>
      <c r="C22" s="414" t="s">
        <v>254</v>
      </c>
      <c r="D22" s="510">
        <v>35960148.526435025</v>
      </c>
      <c r="E22" s="510">
        <v>43033.017004616559</v>
      </c>
      <c r="F22" s="515">
        <v>1.1981200715663761E-3</v>
      </c>
      <c r="G22" s="516">
        <v>0.79030399532377116</v>
      </c>
      <c r="H22" s="516">
        <v>-7.3240167100775411E-3</v>
      </c>
      <c r="I22" s="517">
        <v>9.2522256335587105</v>
      </c>
      <c r="J22" s="517">
        <v>0.10439061309334186</v>
      </c>
      <c r="K22" s="515">
        <v>1.1411510249124639E-2</v>
      </c>
      <c r="L22" s="518">
        <v>332711407.98286062</v>
      </c>
      <c r="M22" s="518">
        <v>4147560.8915932775</v>
      </c>
      <c r="N22" s="515">
        <v>1.2623302680167311E-2</v>
      </c>
      <c r="O22" s="510">
        <v>66562056.678192519</v>
      </c>
      <c r="P22" s="510">
        <v>-215750.56202025712</v>
      </c>
      <c r="Q22" s="515">
        <v>-3.2308722154376877E-3</v>
      </c>
    </row>
    <row r="23" spans="1:17">
      <c r="A23" s="550"/>
      <c r="B23" s="546"/>
      <c r="C23" s="414" t="s">
        <v>253</v>
      </c>
      <c r="D23" s="510">
        <v>902916281.98708129</v>
      </c>
      <c r="E23" s="510">
        <v>19493931.813980699</v>
      </c>
      <c r="F23" s="511">
        <v>2.2066378341187538E-2</v>
      </c>
      <c r="G23" s="512">
        <v>19.843587258064559</v>
      </c>
      <c r="H23" s="512">
        <v>0.22501814524619945</v>
      </c>
      <c r="I23" s="513">
        <v>5.2830313261594037</v>
      </c>
      <c r="J23" s="513">
        <v>0.11338171312749257</v>
      </c>
      <c r="K23" s="511">
        <v>2.1932185276478753E-2</v>
      </c>
      <c r="L23" s="514">
        <v>4770135002.6371279</v>
      </c>
      <c r="M23" s="514">
        <v>203150991.92101669</v>
      </c>
      <c r="N23" s="511">
        <v>4.448252751582598E-2</v>
      </c>
      <c r="O23" s="510">
        <v>1283575100.3652737</v>
      </c>
      <c r="P23" s="510">
        <v>15688524.119408369</v>
      </c>
      <c r="Q23" s="511">
        <v>1.2373759935104865E-2</v>
      </c>
    </row>
    <row r="24" spans="1:17">
      <c r="A24" s="550"/>
      <c r="B24" s="546"/>
      <c r="C24" s="414" t="s">
        <v>252</v>
      </c>
      <c r="D24" s="510">
        <v>3519099.7800980229</v>
      </c>
      <c r="E24" s="510">
        <v>-155534.60798805114</v>
      </c>
      <c r="F24" s="515">
        <v>-4.2326553219097542E-2</v>
      </c>
      <c r="G24" s="516">
        <v>7.7340020275777965E-2</v>
      </c>
      <c r="H24" s="516">
        <v>-4.2642867613712498E-3</v>
      </c>
      <c r="I24" s="517">
        <v>7.1487915298086007</v>
      </c>
      <c r="J24" s="517">
        <v>0.22574391638732205</v>
      </c>
      <c r="K24" s="515">
        <v>3.2607592637335973E-2</v>
      </c>
      <c r="L24" s="518">
        <v>25157310.700516056</v>
      </c>
      <c r="M24" s="518">
        <v>-282358.13011899963</v>
      </c>
      <c r="N24" s="515">
        <v>-1.1099127586872405E-2</v>
      </c>
      <c r="O24" s="510">
        <v>4848171.4828398898</v>
      </c>
      <c r="P24" s="510">
        <v>-239321.18878898676</v>
      </c>
      <c r="Q24" s="515">
        <v>-4.7041087670473762E-2</v>
      </c>
    </row>
    <row r="25" spans="1:17">
      <c r="A25" s="550"/>
      <c r="B25" s="546"/>
      <c r="C25" s="414" t="s">
        <v>251</v>
      </c>
      <c r="D25" s="510">
        <v>43512301.31601917</v>
      </c>
      <c r="E25" s="510">
        <v>1454378.321531795</v>
      </c>
      <c r="F25" s="511">
        <v>3.4580364839281855E-2</v>
      </c>
      <c r="G25" s="512">
        <v>0.95627929763700703</v>
      </c>
      <c r="H25" s="512">
        <v>2.2279530880746856E-2</v>
      </c>
      <c r="I25" s="513">
        <v>11.545573054651806</v>
      </c>
      <c r="J25" s="513">
        <v>0.13754758432659564</v>
      </c>
      <c r="K25" s="511">
        <v>1.2057089518636441E-2</v>
      </c>
      <c r="L25" s="514">
        <v>502374453.62012124</v>
      </c>
      <c r="M25" s="514">
        <v>22576596.870032907</v>
      </c>
      <c r="N25" s="511">
        <v>4.7054392912372574E-2</v>
      </c>
      <c r="O25" s="510">
        <v>114110820.74421951</v>
      </c>
      <c r="P25" s="510">
        <v>2112044.6406196058</v>
      </c>
      <c r="Q25" s="511">
        <v>1.8857747504900813E-2</v>
      </c>
    </row>
    <row r="26" spans="1:17">
      <c r="A26" s="550"/>
      <c r="B26" s="546"/>
      <c r="C26" s="414" t="s">
        <v>250</v>
      </c>
      <c r="D26" s="510">
        <v>28870477.468634173</v>
      </c>
      <c r="E26" s="510">
        <v>-723978.9962564446</v>
      </c>
      <c r="F26" s="515">
        <v>-2.4463331405168296E-2</v>
      </c>
      <c r="G26" s="516">
        <v>0.63449275448886611</v>
      </c>
      <c r="H26" s="516">
        <v>-2.2725041052514494E-2</v>
      </c>
      <c r="I26" s="517">
        <v>6.4322187163095741</v>
      </c>
      <c r="J26" s="517">
        <v>0.40749068171355418</v>
      </c>
      <c r="K26" s="515">
        <v>6.7636361238815307E-2</v>
      </c>
      <c r="L26" s="518">
        <v>185701225.5225426</v>
      </c>
      <c r="M26" s="518">
        <v>7402673.9898846745</v>
      </c>
      <c r="N26" s="515">
        <v>4.1518419113622293E-2</v>
      </c>
      <c r="O26" s="510">
        <v>60291854.755303577</v>
      </c>
      <c r="P26" s="510">
        <v>-836441.71652050316</v>
      </c>
      <c r="Q26" s="515">
        <v>-1.3683380116866907E-2</v>
      </c>
    </row>
    <row r="27" spans="1:17">
      <c r="A27" s="550"/>
      <c r="B27" s="546"/>
      <c r="C27" s="414" t="s">
        <v>249</v>
      </c>
      <c r="D27" s="510">
        <v>6440912.7183990572</v>
      </c>
      <c r="E27" s="510">
        <v>-412047.15221686754</v>
      </c>
      <c r="F27" s="511">
        <v>-6.0126888234621152E-2</v>
      </c>
      <c r="G27" s="512">
        <v>0.14155333788848232</v>
      </c>
      <c r="H27" s="512">
        <v>-1.0633514552714884E-2</v>
      </c>
      <c r="I27" s="513">
        <v>8.5323753442157564</v>
      </c>
      <c r="J27" s="513">
        <v>0.3222041274105969</v>
      </c>
      <c r="K27" s="511">
        <v>3.924450768469806E-2</v>
      </c>
      <c r="L27" s="514">
        <v>54956284.872713804</v>
      </c>
      <c r="M27" s="514">
        <v>-1307689.0069378763</v>
      </c>
      <c r="N27" s="511">
        <v>-2.3242030677303661E-2</v>
      </c>
      <c r="O27" s="510">
        <v>10599216.51917683</v>
      </c>
      <c r="P27" s="510">
        <v>-454954.27152750082</v>
      </c>
      <c r="Q27" s="511">
        <v>-4.1156797750047505E-2</v>
      </c>
    </row>
    <row r="28" spans="1:17">
      <c r="A28" s="550"/>
      <c r="B28" s="546"/>
      <c r="C28" s="414" t="s">
        <v>248</v>
      </c>
      <c r="D28" s="510">
        <v>100796866.703108</v>
      </c>
      <c r="E28" s="510">
        <v>237161.50871253014</v>
      </c>
      <c r="F28" s="515">
        <v>2.3584149163331869E-3</v>
      </c>
      <c r="G28" s="516">
        <v>2.2152346343348408</v>
      </c>
      <c r="H28" s="516">
        <v>-1.7941293277046189E-2</v>
      </c>
      <c r="I28" s="517">
        <v>8.0110345039784541</v>
      </c>
      <c r="J28" s="517">
        <v>0.41002062140227835</v>
      </c>
      <c r="K28" s="515">
        <v>5.3942885480339632E-2</v>
      </c>
      <c r="L28" s="518">
        <v>807487177.0515151</v>
      </c>
      <c r="M28" s="518">
        <v>43131461.841147542</v>
      </c>
      <c r="N28" s="515">
        <v>5.642852010241961E-2</v>
      </c>
      <c r="O28" s="510">
        <v>184757665.48016694</v>
      </c>
      <c r="P28" s="510">
        <v>-648497.22500348091</v>
      </c>
      <c r="Q28" s="515">
        <v>-3.4977112709824519E-3</v>
      </c>
    </row>
    <row r="29" spans="1:17">
      <c r="A29" s="550"/>
      <c r="B29" s="546"/>
      <c r="C29" s="414" t="s">
        <v>247</v>
      </c>
      <c r="D29" s="510">
        <v>122372306.62502448</v>
      </c>
      <c r="E29" s="510">
        <v>-8379806.6233408004</v>
      </c>
      <c r="F29" s="511">
        <v>-6.408926337904193E-2</v>
      </c>
      <c r="G29" s="512">
        <v>2.6894027640527685</v>
      </c>
      <c r="H29" s="512">
        <v>-0.21426994686232259</v>
      </c>
      <c r="I29" s="513">
        <v>4.2716048384180256</v>
      </c>
      <c r="J29" s="513">
        <v>3.4692360988100468E-2</v>
      </c>
      <c r="K29" s="511">
        <v>8.1881231139201063E-3</v>
      </c>
      <c r="L29" s="514">
        <v>522726137.06782877</v>
      </c>
      <c r="M29" s="514">
        <v>-31259123.004500747</v>
      </c>
      <c r="N29" s="511">
        <v>-5.6425911043949957E-2</v>
      </c>
      <c r="O29" s="510">
        <v>65791716.393082902</v>
      </c>
      <c r="P29" s="510">
        <v>-3738599.7389854938</v>
      </c>
      <c r="Q29" s="511">
        <v>-5.3769347630812758E-2</v>
      </c>
    </row>
    <row r="30" spans="1:17">
      <c r="A30" s="550"/>
      <c r="B30" s="546"/>
      <c r="C30" s="414" t="s">
        <v>246</v>
      </c>
      <c r="D30" s="510">
        <v>19105265.249706998</v>
      </c>
      <c r="E30" s="510">
        <v>968745.93943655491</v>
      </c>
      <c r="F30" s="515">
        <v>5.3414104595470441E-2</v>
      </c>
      <c r="G30" s="516">
        <v>0.4198805643826608</v>
      </c>
      <c r="H30" s="516">
        <v>1.7114483713786599E-2</v>
      </c>
      <c r="I30" s="517">
        <v>11.587689125667875</v>
      </c>
      <c r="J30" s="517">
        <v>0.26056738971246496</v>
      </c>
      <c r="K30" s="515">
        <v>2.3003848266709464E-2</v>
      </c>
      <c r="L30" s="518">
        <v>221385874.37703013</v>
      </c>
      <c r="M30" s="518">
        <v>15951312.28309077</v>
      </c>
      <c r="N30" s="515">
        <v>7.7646682819596302E-2</v>
      </c>
      <c r="O30" s="510">
        <v>43989536.958909295</v>
      </c>
      <c r="P30" s="510">
        <v>2629725.5725515559</v>
      </c>
      <c r="Q30" s="515">
        <v>6.3581662594790103E-2</v>
      </c>
    </row>
    <row r="31" spans="1:17">
      <c r="A31" s="550"/>
      <c r="B31" s="546"/>
      <c r="C31" s="414" t="s">
        <v>245</v>
      </c>
      <c r="D31" s="510">
        <v>47651186.146087743</v>
      </c>
      <c r="E31" s="510">
        <v>1374410.7864151448</v>
      </c>
      <c r="F31" s="511">
        <v>2.9699795971801016E-2</v>
      </c>
      <c r="G31" s="512">
        <v>1.0472404685838839</v>
      </c>
      <c r="H31" s="512">
        <v>1.9550694225998422E-2</v>
      </c>
      <c r="I31" s="513">
        <v>12.530194953798881</v>
      </c>
      <c r="J31" s="513">
        <v>0.52430907181795128</v>
      </c>
      <c r="K31" s="511">
        <v>4.3671002454293034E-2</v>
      </c>
      <c r="L31" s="514">
        <v>597078652.19023979</v>
      </c>
      <c r="M31" s="514">
        <v>41484968.235943556</v>
      </c>
      <c r="N31" s="511">
        <v>7.4667818288870536E-2</v>
      </c>
      <c r="O31" s="510">
        <v>109523725.77227168</v>
      </c>
      <c r="P31" s="510">
        <v>3453414.4006991386</v>
      </c>
      <c r="Q31" s="511">
        <v>3.2557785077122661E-2</v>
      </c>
    </row>
    <row r="32" spans="1:17">
      <c r="A32" s="550"/>
      <c r="B32" s="546"/>
      <c r="C32" s="414" t="s">
        <v>244</v>
      </c>
      <c r="D32" s="510">
        <v>101773136.78912109</v>
      </c>
      <c r="E32" s="510">
        <v>-90055.1504843086</v>
      </c>
      <c r="F32" s="515">
        <v>-8.8407940856302853E-4</v>
      </c>
      <c r="G32" s="516">
        <v>2.2366903340776836</v>
      </c>
      <c r="H32" s="516">
        <v>-2.5432727137437272E-2</v>
      </c>
      <c r="I32" s="517">
        <v>7.9263842369152249</v>
      </c>
      <c r="J32" s="517">
        <v>0.22454697035208326</v>
      </c>
      <c r="K32" s="515">
        <v>2.9154987645212196E-2</v>
      </c>
      <c r="L32" s="518">
        <v>806692987.18670642</v>
      </c>
      <c r="M32" s="518">
        <v>22159259.415179372</v>
      </c>
      <c r="N32" s="515">
        <v>2.8245132912415233E-2</v>
      </c>
      <c r="O32" s="510">
        <v>146087212.85245165</v>
      </c>
      <c r="P32" s="510">
        <v>-3467680.7383762002</v>
      </c>
      <c r="Q32" s="515">
        <v>-2.3186675174023671E-2</v>
      </c>
    </row>
    <row r="33" spans="1:17">
      <c r="A33" s="550"/>
      <c r="B33" s="546"/>
      <c r="C33" s="414" t="s">
        <v>243</v>
      </c>
      <c r="D33" s="510">
        <v>11504589.045461111</v>
      </c>
      <c r="E33" s="510">
        <v>412715.98953263648</v>
      </c>
      <c r="F33" s="511">
        <v>3.7208863413023346E-2</v>
      </c>
      <c r="G33" s="512">
        <v>0.2528388524452897</v>
      </c>
      <c r="H33" s="512">
        <v>6.5164924826942305E-3</v>
      </c>
      <c r="I33" s="513">
        <v>10.610106527568448</v>
      </c>
      <c r="J33" s="513">
        <v>0.12895584966482154</v>
      </c>
      <c r="K33" s="511">
        <v>1.2303596582833832E-2</v>
      </c>
      <c r="L33" s="514">
        <v>122064915.3282394</v>
      </c>
      <c r="M33" s="514">
        <v>5809322.5288736969</v>
      </c>
      <c r="N33" s="511">
        <v>4.9970262840596802E-2</v>
      </c>
      <c r="O33" s="510">
        <v>27498922.755134817</v>
      </c>
      <c r="P33" s="510">
        <v>694768.51154927909</v>
      </c>
      <c r="Q33" s="511">
        <v>2.5920180328597501E-2</v>
      </c>
    </row>
    <row r="34" spans="1:17">
      <c r="A34" s="550"/>
      <c r="B34" s="546"/>
      <c r="C34" s="414" t="s">
        <v>242</v>
      </c>
      <c r="D34" s="510">
        <v>858074032.63882208</v>
      </c>
      <c r="E34" s="510">
        <v>-6789552.4697999954</v>
      </c>
      <c r="F34" s="515">
        <v>-7.8504316596325011E-3</v>
      </c>
      <c r="G34" s="516">
        <v>18.858079403635589</v>
      </c>
      <c r="H34" s="516">
        <v>-0.34834662157050289</v>
      </c>
      <c r="I34" s="517">
        <v>4.83821595664232</v>
      </c>
      <c r="J34" s="517">
        <v>8.9543728476574103E-2</v>
      </c>
      <c r="K34" s="515">
        <v>1.8856582255870263E-2</v>
      </c>
      <c r="L34" s="518">
        <v>4151547476.6935716</v>
      </c>
      <c r="M34" s="518">
        <v>44593788.936395645</v>
      </c>
      <c r="N34" s="515">
        <v>1.0858118285903657E-2</v>
      </c>
      <c r="O34" s="510">
        <v>1034667332.8445722</v>
      </c>
      <c r="P34" s="510">
        <v>3748236.3154729605</v>
      </c>
      <c r="Q34" s="515">
        <v>3.6358200445529925E-3</v>
      </c>
    </row>
    <row r="35" spans="1:17">
      <c r="A35" s="550"/>
      <c r="B35" s="546"/>
      <c r="C35" s="414" t="s">
        <v>241</v>
      </c>
      <c r="D35" s="510">
        <v>617187042.51414883</v>
      </c>
      <c r="E35" s="510">
        <v>23122734.449505687</v>
      </c>
      <c r="F35" s="511">
        <v>3.8922948468046302E-2</v>
      </c>
      <c r="G35" s="512">
        <v>13.564053696898052</v>
      </c>
      <c r="H35" s="512">
        <v>0.37139258419113119</v>
      </c>
      <c r="I35" s="513">
        <v>4.727712478227927</v>
      </c>
      <c r="J35" s="513">
        <v>-4.6299921462056304E-3</v>
      </c>
      <c r="K35" s="511">
        <v>-9.7837216456559393E-4</v>
      </c>
      <c r="L35" s="514">
        <v>2917882882.2947316</v>
      </c>
      <c r="M35" s="514">
        <v>106567127.10699844</v>
      </c>
      <c r="N35" s="511">
        <v>3.7906495174136759E-2</v>
      </c>
      <c r="O35" s="510">
        <v>912561660.44847012</v>
      </c>
      <c r="P35" s="510">
        <v>33395999.056506991</v>
      </c>
      <c r="Q35" s="511">
        <v>3.7986013925557401E-2</v>
      </c>
    </row>
    <row r="36" spans="1:17">
      <c r="A36" s="550"/>
      <c r="B36" s="546"/>
      <c r="C36" s="414" t="s">
        <v>240</v>
      </c>
      <c r="D36" s="510">
        <v>991044622.37706327</v>
      </c>
      <c r="E36" s="510">
        <v>5612466.3538982868</v>
      </c>
      <c r="F36" s="515">
        <v>5.6954365854551556E-3</v>
      </c>
      <c r="G36" s="516">
        <v>21.780402937795589</v>
      </c>
      <c r="H36" s="516">
        <v>-0.10354515922272256</v>
      </c>
      <c r="I36" s="517">
        <v>5.4176208767610445</v>
      </c>
      <c r="J36" s="517">
        <v>8.3174895039639374E-2</v>
      </c>
      <c r="K36" s="515">
        <v>1.5592039984028324E-2</v>
      </c>
      <c r="L36" s="518">
        <v>5369104035.991744</v>
      </c>
      <c r="M36" s="518">
        <v>112369431.03491116</v>
      </c>
      <c r="N36" s="515">
        <v>2.1376280044450507E-2</v>
      </c>
      <c r="O36" s="510">
        <v>1440346745.1041789</v>
      </c>
      <c r="P36" s="510">
        <v>17456761.813123703</v>
      </c>
      <c r="Q36" s="515">
        <v>1.2268525337951504E-2</v>
      </c>
    </row>
    <row r="37" spans="1:17">
      <c r="A37" s="550"/>
      <c r="B37" s="546"/>
      <c r="C37" s="414" t="s">
        <v>423</v>
      </c>
      <c r="D37" s="510">
        <v>285165855.03758824</v>
      </c>
      <c r="E37" s="510">
        <v>4986790.8200976253</v>
      </c>
      <c r="F37" s="511">
        <v>1.7798584751595143E-2</v>
      </c>
      <c r="G37" s="512">
        <v>6.2671519390542283</v>
      </c>
      <c r="H37" s="512">
        <v>4.5085750397613644E-2</v>
      </c>
      <c r="I37" s="513">
        <v>7.0972312429244235</v>
      </c>
      <c r="J37" s="513">
        <v>0.21744389088248894</v>
      </c>
      <c r="K37" s="511">
        <v>3.160619358648508E-2</v>
      </c>
      <c r="L37" s="514">
        <v>2023888015.7880282</v>
      </c>
      <c r="M37" s="514">
        <v>96315633.477591276</v>
      </c>
      <c r="N37" s="511">
        <v>4.9967323853304497E-2</v>
      </c>
      <c r="O37" s="510">
        <v>487370062.45952451</v>
      </c>
      <c r="P37" s="510">
        <v>7633875.051261425</v>
      </c>
      <c r="Q37" s="511">
        <v>1.591265210261255E-2</v>
      </c>
    </row>
    <row r="38" spans="1:17">
      <c r="A38" s="550"/>
      <c r="B38" s="546"/>
      <c r="C38" s="414" t="s">
        <v>238</v>
      </c>
      <c r="D38" s="510">
        <v>54670503.384809084</v>
      </c>
      <c r="E38" s="510">
        <v>-3364446.2893940359</v>
      </c>
      <c r="F38" s="515">
        <v>-5.797276138398294E-2</v>
      </c>
      <c r="G38" s="516">
        <v>1.2015055282548275</v>
      </c>
      <c r="H38" s="516">
        <v>-8.730346658121646E-2</v>
      </c>
      <c r="I38" s="517">
        <v>7.9231800464437478</v>
      </c>
      <c r="J38" s="517">
        <v>4.3264835088111298E-2</v>
      </c>
      <c r="K38" s="515">
        <v>5.4905203834887647E-3</v>
      </c>
      <c r="L38" s="518">
        <v>433164241.54755473</v>
      </c>
      <c r="M38" s="518">
        <v>-24146241.180457294</v>
      </c>
      <c r="N38" s="515">
        <v>-5.2800541628560058E-2</v>
      </c>
      <c r="O38" s="510">
        <v>120725443.58647983</v>
      </c>
      <c r="P38" s="510">
        <v>-13465298.056689873</v>
      </c>
      <c r="Q38" s="515">
        <v>-0.10034446409496579</v>
      </c>
    </row>
    <row r="39" spans="1:17">
      <c r="A39" s="550"/>
      <c r="B39" s="546"/>
      <c r="C39" s="414" t="s">
        <v>237</v>
      </c>
      <c r="D39" s="510">
        <v>214350680.01043138</v>
      </c>
      <c r="E39" s="510">
        <v>9002634.7038171291</v>
      </c>
      <c r="F39" s="511">
        <v>4.3840859017551873E-2</v>
      </c>
      <c r="G39" s="512">
        <v>4.7108314552171597</v>
      </c>
      <c r="H39" s="512">
        <v>0.15057234671647013</v>
      </c>
      <c r="I39" s="513">
        <v>5.490087814692993</v>
      </c>
      <c r="J39" s="513">
        <v>2.5610094464033395E-2</v>
      </c>
      <c r="K39" s="511">
        <v>4.6866499920435838E-3</v>
      </c>
      <c r="L39" s="514">
        <v>1176804056.3964262</v>
      </c>
      <c r="M39" s="514">
        <v>54684237.92586565</v>
      </c>
      <c r="N39" s="511">
        <v>4.8732975771161216E-2</v>
      </c>
      <c r="O39" s="510">
        <v>252279553.48228055</v>
      </c>
      <c r="P39" s="510">
        <v>4616432.4961086512</v>
      </c>
      <c r="Q39" s="511">
        <v>1.8639967378778235E-2</v>
      </c>
    </row>
    <row r="40" spans="1:17">
      <c r="A40" s="550"/>
      <c r="B40" s="551"/>
      <c r="C40" s="414" t="s">
        <v>236</v>
      </c>
      <c r="D40" s="510">
        <v>101304821.01041666</v>
      </c>
      <c r="E40" s="510">
        <v>1884187.7494925708</v>
      </c>
      <c r="F40" s="515">
        <v>1.8951677209172686E-2</v>
      </c>
      <c r="G40" s="516">
        <v>2.2263980564829122</v>
      </c>
      <c r="H40" s="516">
        <v>1.8518026633744356E-2</v>
      </c>
      <c r="I40" s="517">
        <v>3.1564979118632475</v>
      </c>
      <c r="J40" s="517">
        <v>0.17739212070497734</v>
      </c>
      <c r="K40" s="515">
        <v>5.9545425084084593E-2</v>
      </c>
      <c r="L40" s="518">
        <v>319768455.98106021</v>
      </c>
      <c r="M40" s="518">
        <v>23583871.67281872</v>
      </c>
      <c r="N40" s="515">
        <v>7.9625587968733744E-2</v>
      </c>
      <c r="O40" s="510">
        <v>76546161.487132877</v>
      </c>
      <c r="P40" s="510">
        <v>2386825.2629083991</v>
      </c>
      <c r="Q40" s="515">
        <v>3.218509474911848E-2</v>
      </c>
    </row>
    <row r="41" spans="1:17">
      <c r="A41" s="550"/>
      <c r="B41" s="546" t="s">
        <v>363</v>
      </c>
      <c r="C41" s="414" t="s">
        <v>254</v>
      </c>
      <c r="D41" s="510">
        <v>2837675.2354680332</v>
      </c>
      <c r="E41" s="510">
        <v>131002.216491987</v>
      </c>
      <c r="F41" s="511">
        <v>4.839972008940558E-2</v>
      </c>
      <c r="G41" s="512">
        <v>0.64592737221582863</v>
      </c>
      <c r="H41" s="512">
        <v>1.2817427031833306E-2</v>
      </c>
      <c r="I41" s="513">
        <v>9.2511442602398795</v>
      </c>
      <c r="J41" s="513">
        <v>-0.44164068229569509</v>
      </c>
      <c r="K41" s="511">
        <v>-4.5563858572535761E-2</v>
      </c>
      <c r="L41" s="514">
        <v>26251742.967024945</v>
      </c>
      <c r="M41" s="514">
        <v>16543.484326619655</v>
      </c>
      <c r="N41" s="511">
        <v>6.305835157659009E-4</v>
      </c>
      <c r="O41" s="510">
        <v>5237961.5123668909</v>
      </c>
      <c r="P41" s="510">
        <v>203970.4693014631</v>
      </c>
      <c r="Q41" s="511">
        <v>4.0518639694928048E-2</v>
      </c>
    </row>
    <row r="42" spans="1:17">
      <c r="A42" s="550"/>
      <c r="B42" s="546" t="s">
        <v>422</v>
      </c>
      <c r="C42" s="414" t="s">
        <v>253</v>
      </c>
      <c r="D42" s="510">
        <v>84226051.163479164</v>
      </c>
      <c r="E42" s="510">
        <v>4880451.3719215542</v>
      </c>
      <c r="F42" s="515">
        <v>6.1508784163741809E-2</v>
      </c>
      <c r="G42" s="516">
        <v>19.172000805500531</v>
      </c>
      <c r="H42" s="516">
        <v>0.61250433790418768</v>
      </c>
      <c r="I42" s="517">
        <v>5.3146829862382345</v>
      </c>
      <c r="J42" s="517">
        <v>-6.2420869224935061E-2</v>
      </c>
      <c r="K42" s="515">
        <v>-1.1608641176144494E-2</v>
      </c>
      <c r="L42" s="518">
        <v>447634761.11657381</v>
      </c>
      <c r="M42" s="518">
        <v>20985230.563351691</v>
      </c>
      <c r="N42" s="515">
        <v>4.9186109583059537E-2</v>
      </c>
      <c r="O42" s="510">
        <v>117914668.04484439</v>
      </c>
      <c r="P42" s="510">
        <v>5750928.9764898568</v>
      </c>
      <c r="Q42" s="515">
        <v>5.1272621831777034E-2</v>
      </c>
    </row>
    <row r="43" spans="1:17">
      <c r="A43" s="550"/>
      <c r="B43" s="546" t="s">
        <v>422</v>
      </c>
      <c r="C43" s="414" t="s">
        <v>252</v>
      </c>
      <c r="D43" s="510">
        <v>305354.99340354512</v>
      </c>
      <c r="E43" s="510">
        <v>6016.6753597239731</v>
      </c>
      <c r="F43" s="511">
        <v>2.0099917040501215E-2</v>
      </c>
      <c r="G43" s="512">
        <v>6.9506596814487898E-2</v>
      </c>
      <c r="H43" s="512">
        <v>-5.1075097726253904E-4</v>
      </c>
      <c r="I43" s="513">
        <v>7.3929418462604897</v>
      </c>
      <c r="J43" s="513">
        <v>2.0304123258804374E-2</v>
      </c>
      <c r="K43" s="511">
        <v>2.753983583847896E-3</v>
      </c>
      <c r="L43" s="514">
        <v>2257471.7086976646</v>
      </c>
      <c r="M43" s="514">
        <v>50558.733147912659</v>
      </c>
      <c r="N43" s="511">
        <v>2.2909255465915348E-2</v>
      </c>
      <c r="O43" s="510">
        <v>427593.14659166336</v>
      </c>
      <c r="P43" s="510">
        <v>9755.4794206781662</v>
      </c>
      <c r="Q43" s="511">
        <v>2.3347534669932196E-2</v>
      </c>
    </row>
    <row r="44" spans="1:17">
      <c r="A44" s="550"/>
      <c r="B44" s="546" t="s">
        <v>422</v>
      </c>
      <c r="C44" s="414" t="s">
        <v>251</v>
      </c>
      <c r="D44" s="510">
        <v>4237877.8752214266</v>
      </c>
      <c r="E44" s="510">
        <v>188765.62151171546</v>
      </c>
      <c r="F44" s="515">
        <v>4.6619014165085786E-2</v>
      </c>
      <c r="G44" s="516">
        <v>0.9646492613034654</v>
      </c>
      <c r="H44" s="516">
        <v>1.7533293095454261E-2</v>
      </c>
      <c r="I44" s="517">
        <v>11.115463775095966</v>
      </c>
      <c r="J44" s="517">
        <v>-0.46022229447984486</v>
      </c>
      <c r="K44" s="515">
        <v>-3.9757668937605323E-2</v>
      </c>
      <c r="L44" s="518">
        <v>47105978.005304433</v>
      </c>
      <c r="M44" s="518">
        <v>234725.69588821381</v>
      </c>
      <c r="N44" s="515">
        <v>5.0078818961075315E-3</v>
      </c>
      <c r="O44" s="510">
        <v>11036371.13619101</v>
      </c>
      <c r="P44" s="510">
        <v>311223.38110635057</v>
      </c>
      <c r="Q44" s="515">
        <v>2.9018097299293933E-2</v>
      </c>
    </row>
    <row r="45" spans="1:17">
      <c r="A45" s="550"/>
      <c r="B45" s="546" t="s">
        <v>422</v>
      </c>
      <c r="C45" s="414" t="s">
        <v>250</v>
      </c>
      <c r="D45" s="510">
        <v>2599354.2522406233</v>
      </c>
      <c r="E45" s="510">
        <v>52244.078994398471</v>
      </c>
      <c r="F45" s="511">
        <v>2.0511118656408478E-2</v>
      </c>
      <c r="G45" s="512">
        <v>0.59167942850616606</v>
      </c>
      <c r="H45" s="512">
        <v>-4.1076395496467688E-3</v>
      </c>
      <c r="I45" s="513">
        <v>6.4260355016774495</v>
      </c>
      <c r="J45" s="513">
        <v>-5.477839130190354E-2</v>
      </c>
      <c r="K45" s="511">
        <v>-8.452393820665767E-3</v>
      </c>
      <c r="L45" s="514">
        <v>16703542.706334487</v>
      </c>
      <c r="M45" s="514">
        <v>196195.7086113058</v>
      </c>
      <c r="N45" s="511">
        <v>1.1885356783156409E-2</v>
      </c>
      <c r="O45" s="510">
        <v>5437068.9250663519</v>
      </c>
      <c r="P45" s="510">
        <v>-30421.344879425131</v>
      </c>
      <c r="Q45" s="511">
        <v>-5.564041887124717E-3</v>
      </c>
    </row>
    <row r="46" spans="1:17">
      <c r="A46" s="550"/>
      <c r="B46" s="546" t="s">
        <v>422</v>
      </c>
      <c r="C46" s="414" t="s">
        <v>249</v>
      </c>
      <c r="D46" s="510">
        <v>560971.22900646657</v>
      </c>
      <c r="E46" s="510">
        <v>-13365.805845697294</v>
      </c>
      <c r="F46" s="515">
        <v>-2.3271711616399061E-2</v>
      </c>
      <c r="G46" s="516">
        <v>0.12769138177331524</v>
      </c>
      <c r="H46" s="516">
        <v>-6.6501090913446137E-3</v>
      </c>
      <c r="I46" s="517">
        <v>8.3399230694078685</v>
      </c>
      <c r="J46" s="517">
        <v>0.10500325033610025</v>
      </c>
      <c r="K46" s="515">
        <v>1.2750974222349637E-2</v>
      </c>
      <c r="L46" s="518">
        <v>4678456.8940651147</v>
      </c>
      <c r="M46" s="518">
        <v>-51162.537065882236</v>
      </c>
      <c r="N46" s="515">
        <v>-1.0817474388980109E-2</v>
      </c>
      <c r="O46" s="510">
        <v>919563.68097364902</v>
      </c>
      <c r="P46" s="510">
        <v>-18004.879510028521</v>
      </c>
      <c r="Q46" s="515">
        <v>-1.9203800414062597E-2</v>
      </c>
    </row>
    <row r="47" spans="1:17">
      <c r="A47" s="550"/>
      <c r="B47" s="546" t="s">
        <v>422</v>
      </c>
      <c r="C47" s="414" t="s">
        <v>248</v>
      </c>
      <c r="D47" s="510">
        <v>10117852.848341424</v>
      </c>
      <c r="E47" s="510">
        <v>-79074.736028129235</v>
      </c>
      <c r="F47" s="511">
        <v>-7.754760968327324E-3</v>
      </c>
      <c r="G47" s="512">
        <v>2.3030817695801948</v>
      </c>
      <c r="H47" s="512">
        <v>-8.2051646508477294E-2</v>
      </c>
      <c r="I47" s="513">
        <v>8.0564428987571848</v>
      </c>
      <c r="J47" s="513">
        <v>0.14978410955453114</v>
      </c>
      <c r="K47" s="511">
        <v>1.8944046220772365E-2</v>
      </c>
      <c r="L47" s="514">
        <v>81513903.73069042</v>
      </c>
      <c r="M47" s="514">
        <v>890276.62287190557</v>
      </c>
      <c r="N47" s="511">
        <v>1.1042378702229964E-2</v>
      </c>
      <c r="O47" s="510">
        <v>18781218.380732059</v>
      </c>
      <c r="P47" s="510">
        <v>-179826.6695414409</v>
      </c>
      <c r="Q47" s="511">
        <v>-9.4840062382978742E-3</v>
      </c>
    </row>
    <row r="48" spans="1:17">
      <c r="A48" s="550"/>
      <c r="B48" s="546" t="s">
        <v>422</v>
      </c>
      <c r="C48" s="414" t="s">
        <v>247</v>
      </c>
      <c r="D48" s="510">
        <v>12299217.087220371</v>
      </c>
      <c r="E48" s="510">
        <v>1045086.0933556724</v>
      </c>
      <c r="F48" s="515">
        <v>9.2862442593338534E-2</v>
      </c>
      <c r="G48" s="516">
        <v>2.7996159934595051</v>
      </c>
      <c r="H48" s="516">
        <v>0.16719522941957754</v>
      </c>
      <c r="I48" s="517">
        <v>4.2472184883930115</v>
      </c>
      <c r="J48" s="517">
        <v>-0.12236452896932803</v>
      </c>
      <c r="K48" s="515">
        <v>-2.8003708473581607E-2</v>
      </c>
      <c r="L48" s="518">
        <v>52237462.205601603</v>
      </c>
      <c r="M48" s="518">
        <v>3061602.5396392718</v>
      </c>
      <c r="N48" s="515">
        <v>6.2258241349228458E-2</v>
      </c>
      <c r="O48" s="510">
        <v>6588135.1337658167</v>
      </c>
      <c r="P48" s="510">
        <v>592920.57110164128</v>
      </c>
      <c r="Q48" s="515">
        <v>9.8898974324307928E-2</v>
      </c>
    </row>
    <row r="49" spans="1:17">
      <c r="A49" s="550"/>
      <c r="B49" s="546" t="s">
        <v>422</v>
      </c>
      <c r="C49" s="414" t="s">
        <v>246</v>
      </c>
      <c r="D49" s="510">
        <v>1577190.3804705259</v>
      </c>
      <c r="E49" s="510">
        <v>12711.284685706021</v>
      </c>
      <c r="F49" s="511">
        <v>8.1249309881826284E-3</v>
      </c>
      <c r="G49" s="512">
        <v>0.35900882003975404</v>
      </c>
      <c r="H49" s="512">
        <v>-6.9338954747125703E-3</v>
      </c>
      <c r="I49" s="513">
        <v>11.91301546547292</v>
      </c>
      <c r="J49" s="513">
        <v>0.30177592534442432</v>
      </c>
      <c r="K49" s="511">
        <v>2.5989983610404846E-2</v>
      </c>
      <c r="L49" s="514">
        <v>18789093.394540496</v>
      </c>
      <c r="M49" s="514">
        <v>623551.85785931721</v>
      </c>
      <c r="N49" s="511">
        <v>3.4326081421806008E-2</v>
      </c>
      <c r="O49" s="510">
        <v>3769024.134704113</v>
      </c>
      <c r="P49" s="510">
        <v>116735.08666206105</v>
      </c>
      <c r="Q49" s="511">
        <v>3.1962170881475363E-2</v>
      </c>
    </row>
    <row r="50" spans="1:17">
      <c r="A50" s="550"/>
      <c r="B50" s="546" t="s">
        <v>422</v>
      </c>
      <c r="C50" s="414" t="s">
        <v>245</v>
      </c>
      <c r="D50" s="510">
        <v>4831963.704248785</v>
      </c>
      <c r="E50" s="510">
        <v>415579.55385045614</v>
      </c>
      <c r="F50" s="515">
        <v>9.4099503054546008E-2</v>
      </c>
      <c r="G50" s="516">
        <v>1.0998783719564369</v>
      </c>
      <c r="H50" s="516">
        <v>6.6854911875573686E-2</v>
      </c>
      <c r="I50" s="517">
        <v>12.440398363140767</v>
      </c>
      <c r="J50" s="517">
        <v>0.1510422916197296</v>
      </c>
      <c r="K50" s="515">
        <v>1.2290496812094995E-2</v>
      </c>
      <c r="L50" s="518">
        <v>60111553.357092187</v>
      </c>
      <c r="M50" s="518">
        <v>5837035.9842252061</v>
      </c>
      <c r="N50" s="515">
        <v>0.10754652950895273</v>
      </c>
      <c r="O50" s="510">
        <v>11245805.511921406</v>
      </c>
      <c r="P50" s="510">
        <v>1177291.3137051575</v>
      </c>
      <c r="Q50" s="515">
        <v>0.1169280084954072</v>
      </c>
    </row>
    <row r="51" spans="1:17">
      <c r="A51" s="550"/>
      <c r="B51" s="546" t="s">
        <v>422</v>
      </c>
      <c r="C51" s="414" t="s">
        <v>244</v>
      </c>
      <c r="D51" s="510">
        <v>9418230.9123144057</v>
      </c>
      <c r="E51" s="510">
        <v>-172850.39228832349</v>
      </c>
      <c r="F51" s="511">
        <v>-1.8021992181984022E-2</v>
      </c>
      <c r="G51" s="512">
        <v>2.1438299450464591</v>
      </c>
      <c r="H51" s="512">
        <v>-9.959174513961111E-2</v>
      </c>
      <c r="I51" s="513">
        <v>8.0055236347881795</v>
      </c>
      <c r="J51" s="513">
        <v>0.21955949546694242</v>
      </c>
      <c r="K51" s="511">
        <v>2.8199397215061296E-2</v>
      </c>
      <c r="L51" s="514">
        <v>75397870.166425616</v>
      </c>
      <c r="M51" s="514">
        <v>722055.07147441804</v>
      </c>
      <c r="N51" s="511">
        <v>9.6691957169307945E-3</v>
      </c>
      <c r="O51" s="510">
        <v>13765154.780313134</v>
      </c>
      <c r="P51" s="510">
        <v>43779.06338692829</v>
      </c>
      <c r="Q51" s="511">
        <v>3.1905739111074685E-3</v>
      </c>
    </row>
    <row r="52" spans="1:17">
      <c r="A52" s="550"/>
      <c r="B52" s="546" t="s">
        <v>422</v>
      </c>
      <c r="C52" s="414" t="s">
        <v>243</v>
      </c>
      <c r="D52" s="510">
        <v>1199298.2052713435</v>
      </c>
      <c r="E52" s="510">
        <v>106740.82592992857</v>
      </c>
      <c r="F52" s="515">
        <v>9.769814194497603E-2</v>
      </c>
      <c r="G52" s="516">
        <v>0.27299090768091705</v>
      </c>
      <c r="H52" s="516">
        <v>1.7434016362404159E-2</v>
      </c>
      <c r="I52" s="517">
        <v>10.491218359408721</v>
      </c>
      <c r="J52" s="517">
        <v>-0.27606796877593354</v>
      </c>
      <c r="K52" s="515">
        <v>-2.5639512163180125E-2</v>
      </c>
      <c r="L52" s="518">
        <v>12582099.349548647</v>
      </c>
      <c r="M52" s="518">
        <v>818221.21620857529</v>
      </c>
      <c r="N52" s="515">
        <v>6.955369708307757E-2</v>
      </c>
      <c r="O52" s="510">
        <v>2919094.2550839186</v>
      </c>
      <c r="P52" s="510">
        <v>265628.66609465098</v>
      </c>
      <c r="Q52" s="515">
        <v>0.10010631650807715</v>
      </c>
    </row>
    <row r="53" spans="1:17">
      <c r="A53" s="550"/>
      <c r="B53" s="546" t="s">
        <v>422</v>
      </c>
      <c r="C53" s="414" t="s">
        <v>242</v>
      </c>
      <c r="D53" s="510">
        <v>85294621.329409301</v>
      </c>
      <c r="E53" s="510">
        <v>856617.70421977341</v>
      </c>
      <c r="F53" s="511">
        <v>1.0144930806538248E-2</v>
      </c>
      <c r="G53" s="512">
        <v>19.415234671969976</v>
      </c>
      <c r="H53" s="512">
        <v>-0.33541103654396665</v>
      </c>
      <c r="I53" s="513">
        <v>4.8871167808926348</v>
      </c>
      <c r="J53" s="513">
        <v>-4.2553778115220986E-2</v>
      </c>
      <c r="K53" s="511">
        <v>-8.6321748290996043E-3</v>
      </c>
      <c r="L53" s="514">
        <v>416844775.21883905</v>
      </c>
      <c r="M53" s="514">
        <v>593234.68634361029</v>
      </c>
      <c r="N53" s="511">
        <v>1.4251831610874203E-3</v>
      </c>
      <c r="O53" s="510">
        <v>104067258.48115432</v>
      </c>
      <c r="P53" s="510">
        <v>2929253.7659566998</v>
      </c>
      <c r="Q53" s="511">
        <v>2.8962938058798109E-2</v>
      </c>
    </row>
    <row r="54" spans="1:17">
      <c r="A54" s="550"/>
      <c r="B54" s="546" t="s">
        <v>422</v>
      </c>
      <c r="C54" s="414" t="s">
        <v>241</v>
      </c>
      <c r="D54" s="510">
        <v>61878466.805550158</v>
      </c>
      <c r="E54" s="510">
        <v>1943694.0372138321</v>
      </c>
      <c r="F54" s="515">
        <v>3.2430156108653671E-2</v>
      </c>
      <c r="G54" s="516">
        <v>14.085119734944261</v>
      </c>
      <c r="H54" s="516">
        <v>6.5952869959735594E-2</v>
      </c>
      <c r="I54" s="517">
        <v>4.7295534219776556</v>
      </c>
      <c r="J54" s="517">
        <v>-0.1464399162511647</v>
      </c>
      <c r="K54" s="515">
        <v>-3.0032837638034646E-2</v>
      </c>
      <c r="L54" s="518">
        <v>292657514.42692053</v>
      </c>
      <c r="M54" s="518">
        <v>415961.68025451899</v>
      </c>
      <c r="N54" s="515">
        <v>1.4233488576318291E-3</v>
      </c>
      <c r="O54" s="510">
        <v>91986620.57099998</v>
      </c>
      <c r="P54" s="510">
        <v>2360905.1294333041</v>
      </c>
      <c r="Q54" s="515">
        <v>2.6341827429791003E-2</v>
      </c>
    </row>
    <row r="55" spans="1:17">
      <c r="A55" s="550"/>
      <c r="B55" s="546" t="s">
        <v>422</v>
      </c>
      <c r="C55" s="414" t="s">
        <v>240</v>
      </c>
      <c r="D55" s="510">
        <v>93822419.230026841</v>
      </c>
      <c r="E55" s="510">
        <v>1741191.6789864302</v>
      </c>
      <c r="F55" s="511">
        <v>1.8909301334208338E-2</v>
      </c>
      <c r="G55" s="512">
        <v>21.356379317377232</v>
      </c>
      <c r="H55" s="512">
        <v>-0.18207047637309159</v>
      </c>
      <c r="I55" s="513">
        <v>5.3981459494423785</v>
      </c>
      <c r="J55" s="513">
        <v>-6.0306953895577387E-2</v>
      </c>
      <c r="K55" s="511">
        <v>-1.1048360215528918E-2</v>
      </c>
      <c r="L55" s="514">
        <v>506467112.33345413</v>
      </c>
      <c r="M55" s="514">
        <v>3846068.4645546079</v>
      </c>
      <c r="N55" s="511">
        <v>7.6520243461151057E-3</v>
      </c>
      <c r="O55" s="510">
        <v>136818344.32218623</v>
      </c>
      <c r="P55" s="510">
        <v>3138362.7346690297</v>
      </c>
      <c r="Q55" s="511">
        <v>2.3476684372629241E-2</v>
      </c>
    </row>
    <row r="56" spans="1:17">
      <c r="A56" s="550"/>
      <c r="B56" s="546" t="s">
        <v>422</v>
      </c>
      <c r="C56" s="414" t="s">
        <v>423</v>
      </c>
      <c r="D56" s="510">
        <v>26573399.32495435</v>
      </c>
      <c r="E56" s="510">
        <v>-318951.03700206429</v>
      </c>
      <c r="F56" s="515">
        <v>-1.1860288621453935E-2</v>
      </c>
      <c r="G56" s="516">
        <v>6.0487845058064247</v>
      </c>
      <c r="H56" s="516">
        <v>-0.24152627209758926</v>
      </c>
      <c r="I56" s="517">
        <v>7.2864877012821569</v>
      </c>
      <c r="J56" s="517">
        <v>0.11602243841280568</v>
      </c>
      <c r="K56" s="515">
        <v>1.6180601140849522E-2</v>
      </c>
      <c r="L56" s="518">
        <v>193626747.36253944</v>
      </c>
      <c r="M56" s="518">
        <v>796083.25521895289</v>
      </c>
      <c r="N56" s="515">
        <v>4.1284059197965028E-3</v>
      </c>
      <c r="O56" s="510">
        <v>45212002.199079871</v>
      </c>
      <c r="P56" s="510">
        <v>-869920.22700217366</v>
      </c>
      <c r="Q56" s="515">
        <v>-1.8877689584187247E-2</v>
      </c>
    </row>
    <row r="57" spans="1:17">
      <c r="A57" s="550"/>
      <c r="B57" s="546" t="s">
        <v>422</v>
      </c>
      <c r="C57" s="414" t="s">
        <v>238</v>
      </c>
      <c r="D57" s="510">
        <v>5128496.1737892758</v>
      </c>
      <c r="E57" s="510">
        <v>-521383.18023168761</v>
      </c>
      <c r="F57" s="511">
        <v>-9.2282179416915217E-2</v>
      </c>
      <c r="G57" s="512">
        <v>1.1673767369676706</v>
      </c>
      <c r="H57" s="512">
        <v>-0.15416996743388345</v>
      </c>
      <c r="I57" s="513">
        <v>7.7817801888840465</v>
      </c>
      <c r="J57" s="513">
        <v>-0.12905233978248898</v>
      </c>
      <c r="K57" s="511">
        <v>-1.631337021923308E-2</v>
      </c>
      <c r="L57" s="514">
        <v>39908829.923961021</v>
      </c>
      <c r="M57" s="514">
        <v>-4786419.4528694898</v>
      </c>
      <c r="N57" s="511">
        <v>-0.10709011627868248</v>
      </c>
      <c r="O57" s="510">
        <v>10820843.157112718</v>
      </c>
      <c r="P57" s="510">
        <v>-1554707.2804104257</v>
      </c>
      <c r="Q57" s="511">
        <v>-0.12562732367010471</v>
      </c>
    </row>
    <row r="58" spans="1:17">
      <c r="A58" s="550"/>
      <c r="B58" s="546" t="s">
        <v>422</v>
      </c>
      <c r="C58" s="414" t="s">
        <v>237</v>
      </c>
      <c r="D58" s="510">
        <v>21785711.337107085</v>
      </c>
      <c r="E58" s="510">
        <v>860198.20893337578</v>
      </c>
      <c r="F58" s="515">
        <v>4.1107627978557021E-2</v>
      </c>
      <c r="G58" s="516">
        <v>4.9589844179294174</v>
      </c>
      <c r="H58" s="516">
        <v>6.4359032208869849E-2</v>
      </c>
      <c r="I58" s="517">
        <v>5.3195627610008511</v>
      </c>
      <c r="J58" s="517">
        <v>-0.21682299813405859</v>
      </c>
      <c r="K58" s="515">
        <v>-3.9163275025824493E-2</v>
      </c>
      <c r="L58" s="518">
        <v>115890458.75078891</v>
      </c>
      <c r="M58" s="518">
        <v>38745.865377396345</v>
      </c>
      <c r="N58" s="515">
        <v>3.3444361254908445E-4</v>
      </c>
      <c r="O58" s="510">
        <v>24425541.65795505</v>
      </c>
      <c r="P58" s="510">
        <v>-267513.05928904936</v>
      </c>
      <c r="Q58" s="515">
        <v>-1.0833534463528111E-2</v>
      </c>
    </row>
    <row r="59" spans="1:17">
      <c r="A59" s="550"/>
      <c r="B59" s="551" t="s">
        <v>422</v>
      </c>
      <c r="C59" s="414" t="s">
        <v>236</v>
      </c>
      <c r="D59" s="510">
        <v>10245579.760404281</v>
      </c>
      <c r="E59" s="510">
        <v>734304.34970554151</v>
      </c>
      <c r="F59" s="511">
        <v>7.7203562929064246E-2</v>
      </c>
      <c r="G59" s="512">
        <v>2.3321556775590957</v>
      </c>
      <c r="H59" s="512">
        <v>0.10740114988607585</v>
      </c>
      <c r="I59" s="513">
        <v>3.2062844148136445</v>
      </c>
      <c r="J59" s="513">
        <v>-1.6843420989808067E-2</v>
      </c>
      <c r="K59" s="511">
        <v>-5.2257998589774783E-3</v>
      </c>
      <c r="L59" s="514">
        <v>32850242.706514362</v>
      </c>
      <c r="M59" s="514">
        <v>2194186.1762983389</v>
      </c>
      <c r="N59" s="511">
        <v>7.1574312701819548E-2</v>
      </c>
      <c r="O59" s="510">
        <v>7957496.4213007689</v>
      </c>
      <c r="P59" s="510">
        <v>679557.60040437523</v>
      </c>
      <c r="Q59" s="511">
        <v>9.337226062593873E-2</v>
      </c>
    </row>
    <row r="60" spans="1:17">
      <c r="A60" s="550" t="s">
        <v>100</v>
      </c>
      <c r="B60" s="546" t="s">
        <v>365</v>
      </c>
      <c r="C60" s="414" t="s">
        <v>254</v>
      </c>
      <c r="D60" s="510">
        <v>2298183.0475764829</v>
      </c>
      <c r="E60" s="510">
        <v>130569.19103398314</v>
      </c>
      <c r="F60" s="515">
        <v>6.0236370347922764E-2</v>
      </c>
      <c r="G60" s="516">
        <v>0.65405219310253437</v>
      </c>
      <c r="H60" s="516">
        <v>1.5717280260439281E-2</v>
      </c>
      <c r="I60" s="517">
        <v>9.2043139710509632</v>
      </c>
      <c r="J60" s="517">
        <v>-0.4986097921350634</v>
      </c>
      <c r="K60" s="515">
        <v>-5.1387582166402719E-2</v>
      </c>
      <c r="L60" s="518">
        <v>21153198.3328407</v>
      </c>
      <c r="M60" s="518">
        <v>121006.3347831741</v>
      </c>
      <c r="N60" s="515">
        <v>5.7533867508602959E-3</v>
      </c>
      <c r="O60" s="510">
        <v>4244444.6235443354</v>
      </c>
      <c r="P60" s="510">
        <v>216998.65756940516</v>
      </c>
      <c r="Q60" s="515">
        <v>5.3879967453983199E-2</v>
      </c>
    </row>
    <row r="61" spans="1:17">
      <c r="A61" s="550"/>
      <c r="B61" s="546"/>
      <c r="C61" s="414" t="s">
        <v>253</v>
      </c>
      <c r="D61" s="510">
        <v>67485883.177920029</v>
      </c>
      <c r="E61" s="510">
        <v>4587756.9737725556</v>
      </c>
      <c r="F61" s="511">
        <v>7.2939485651482588E-2</v>
      </c>
      <c r="G61" s="512">
        <v>19.206168082445174</v>
      </c>
      <c r="H61" s="512">
        <v>0.68346405595503867</v>
      </c>
      <c r="I61" s="513">
        <v>5.3062000580101634</v>
      </c>
      <c r="J61" s="513">
        <v>-5.4467860786158617E-2</v>
      </c>
      <c r="K61" s="511">
        <v>-1.0160648189971963E-2</v>
      </c>
      <c r="L61" s="514">
        <v>358093597.23354638</v>
      </c>
      <c r="M61" s="514">
        <v>20917629.938570738</v>
      </c>
      <c r="N61" s="511">
        <v>6.2037725008648438E-2</v>
      </c>
      <c r="O61" s="510">
        <v>93757135.359157085</v>
      </c>
      <c r="P61" s="510">
        <v>5590615.8289536983</v>
      </c>
      <c r="Q61" s="511">
        <v>6.340973715128348E-2</v>
      </c>
    </row>
    <row r="62" spans="1:17">
      <c r="A62" s="550"/>
      <c r="B62" s="546"/>
      <c r="C62" s="414" t="s">
        <v>252</v>
      </c>
      <c r="D62" s="510">
        <v>248178.72531875959</v>
      </c>
      <c r="E62" s="510">
        <v>14626.17105963084</v>
      </c>
      <c r="F62" s="515">
        <v>6.2624753156854646E-2</v>
      </c>
      <c r="G62" s="516">
        <v>7.0630509500668556E-2</v>
      </c>
      <c r="H62" s="516">
        <v>1.8522310646510998E-3</v>
      </c>
      <c r="I62" s="517">
        <v>7.3480931172672008</v>
      </c>
      <c r="J62" s="517">
        <v>-3.151659628318626E-2</v>
      </c>
      <c r="K62" s="515">
        <v>-4.2707673585116171E-3</v>
      </c>
      <c r="L62" s="518">
        <v>1823640.3833669245</v>
      </c>
      <c r="M62" s="518">
        <v>100113.68533175415</v>
      </c>
      <c r="N62" s="515">
        <v>5.8086530046725877E-2</v>
      </c>
      <c r="O62" s="510">
        <v>347710.97466683388</v>
      </c>
      <c r="P62" s="510">
        <v>21683.219008606276</v>
      </c>
      <c r="Q62" s="515">
        <v>6.6507279310711903E-2</v>
      </c>
    </row>
    <row r="63" spans="1:17">
      <c r="A63" s="550"/>
      <c r="B63" s="546"/>
      <c r="C63" s="414" t="s">
        <v>251</v>
      </c>
      <c r="D63" s="510">
        <v>3397431.178580882</v>
      </c>
      <c r="E63" s="510">
        <v>148288.95869032713</v>
      </c>
      <c r="F63" s="511">
        <v>4.5639417623067953E-2</v>
      </c>
      <c r="G63" s="512">
        <v>0.96689309217950925</v>
      </c>
      <c r="H63" s="512">
        <v>1.0061731517489125E-2</v>
      </c>
      <c r="I63" s="513">
        <v>11.128687859751613</v>
      </c>
      <c r="J63" s="513">
        <v>-0.46495362113070549</v>
      </c>
      <c r="K63" s="511">
        <v>-4.0104191758681226E-2</v>
      </c>
      <c r="L63" s="514">
        <v>37808951.111414678</v>
      </c>
      <c r="M63" s="514">
        <v>139561.09360548109</v>
      </c>
      <c r="N63" s="511">
        <v>3.7048939082767176E-3</v>
      </c>
      <c r="O63" s="510">
        <v>8891193.5242868662</v>
      </c>
      <c r="P63" s="510">
        <v>263953.23746539652</v>
      </c>
      <c r="Q63" s="511">
        <v>3.0595326974791458E-2</v>
      </c>
    </row>
    <row r="64" spans="1:17">
      <c r="A64" s="550"/>
      <c r="B64" s="546"/>
      <c r="C64" s="414" t="s">
        <v>250</v>
      </c>
      <c r="D64" s="510">
        <v>2065269.0226941551</v>
      </c>
      <c r="E64" s="510">
        <v>40518.295372513589</v>
      </c>
      <c r="F64" s="515">
        <v>2.001149811962856E-2</v>
      </c>
      <c r="G64" s="516">
        <v>0.58776594626102596</v>
      </c>
      <c r="H64" s="516">
        <v>-8.4975787901609978E-3</v>
      </c>
      <c r="I64" s="517">
        <v>6.3550545156164846</v>
      </c>
      <c r="J64" s="517">
        <v>-1.3610955121223789E-2</v>
      </c>
      <c r="K64" s="515">
        <v>-2.1371753915733899E-3</v>
      </c>
      <c r="L64" s="518">
        <v>13124897.228635335</v>
      </c>
      <c r="M64" s="518">
        <v>229937.18469093554</v>
      </c>
      <c r="N64" s="515">
        <v>1.7831554646725433E-2</v>
      </c>
      <c r="O64" s="510">
        <v>4278040.1077160835</v>
      </c>
      <c r="P64" s="510">
        <v>1217.2779366737232</v>
      </c>
      <c r="Q64" s="515">
        <v>2.8462201618403442E-4</v>
      </c>
    </row>
    <row r="65" spans="1:17">
      <c r="A65" s="550"/>
      <c r="B65" s="546"/>
      <c r="C65" s="414" t="s">
        <v>249</v>
      </c>
      <c r="D65" s="510">
        <v>344941.11528823664</v>
      </c>
      <c r="E65" s="510">
        <v>1118.5897034944501</v>
      </c>
      <c r="F65" s="511">
        <v>3.2533927251917369E-3</v>
      </c>
      <c r="G65" s="512">
        <v>9.8168635080403494E-2</v>
      </c>
      <c r="H65" s="512">
        <v>-3.0827576618269598E-3</v>
      </c>
      <c r="I65" s="513">
        <v>7.9820898173077683</v>
      </c>
      <c r="J65" s="513">
        <v>1.6190055046071627E-2</v>
      </c>
      <c r="K65" s="511">
        <v>2.0324201319694875E-3</v>
      </c>
      <c r="L65" s="514">
        <v>2753350.9639130188</v>
      </c>
      <c r="M65" s="514">
        <v>14495.189097304828</v>
      </c>
      <c r="N65" s="511">
        <v>5.29242511803315E-3</v>
      </c>
      <c r="O65" s="510">
        <v>537674.34962832928</v>
      </c>
      <c r="P65" s="510">
        <v>1313.9096514930716</v>
      </c>
      <c r="Q65" s="511">
        <v>2.4496766606236196E-3</v>
      </c>
    </row>
    <row r="66" spans="1:17">
      <c r="A66" s="550"/>
      <c r="B66" s="546"/>
      <c r="C66" s="414" t="s">
        <v>248</v>
      </c>
      <c r="D66" s="510">
        <v>8135740.8055748567</v>
      </c>
      <c r="E66" s="510">
        <v>-31494.828875900246</v>
      </c>
      <c r="F66" s="515">
        <v>-3.8562409957966469E-3</v>
      </c>
      <c r="G66" s="516">
        <v>2.3153939465402513</v>
      </c>
      <c r="H66" s="516">
        <v>-8.9753829731015422E-2</v>
      </c>
      <c r="I66" s="517">
        <v>8.054794075929065</v>
      </c>
      <c r="J66" s="517">
        <v>0.1627992390965618</v>
      </c>
      <c r="K66" s="515">
        <v>2.0628401622460033E-2</v>
      </c>
      <c r="L66" s="518">
        <v>65531716.844038717</v>
      </c>
      <c r="M66" s="518">
        <v>1075935.3857589066</v>
      </c>
      <c r="N66" s="515">
        <v>1.6692612538649083E-2</v>
      </c>
      <c r="O66" s="510">
        <v>15122254.986523747</v>
      </c>
      <c r="P66" s="510">
        <v>-74730.575567319989</v>
      </c>
      <c r="Q66" s="515">
        <v>-4.9174604570090315E-3</v>
      </c>
    </row>
    <row r="67" spans="1:17">
      <c r="A67" s="550"/>
      <c r="B67" s="546"/>
      <c r="C67" s="414" t="s">
        <v>247</v>
      </c>
      <c r="D67" s="510">
        <v>9981158.3790869713</v>
      </c>
      <c r="E67" s="510">
        <v>969709.17054631561</v>
      </c>
      <c r="F67" s="511">
        <v>0.10760857084199818</v>
      </c>
      <c r="G67" s="512">
        <v>2.8405911941739332</v>
      </c>
      <c r="H67" s="512">
        <v>0.1868331792246587</v>
      </c>
      <c r="I67" s="513">
        <v>4.2416662326369474</v>
      </c>
      <c r="J67" s="513">
        <v>-0.11820192747707825</v>
      </c>
      <c r="K67" s="511">
        <v>-2.7111353631846257E-2</v>
      </c>
      <c r="L67" s="514">
        <v>42336742.459174536</v>
      </c>
      <c r="M67" s="514">
        <v>3048011.9783733934</v>
      </c>
      <c r="N67" s="511">
        <v>7.7579803192236937E-2</v>
      </c>
      <c r="O67" s="510">
        <v>5332192.5291091204</v>
      </c>
      <c r="P67" s="510">
        <v>554622.35747288726</v>
      </c>
      <c r="Q67" s="511">
        <v>0.11608879358080447</v>
      </c>
    </row>
    <row r="68" spans="1:17">
      <c r="A68" s="550"/>
      <c r="B68" s="546"/>
      <c r="C68" s="414" t="s">
        <v>246</v>
      </c>
      <c r="D68" s="510">
        <v>1264216.4162411294</v>
      </c>
      <c r="E68" s="510">
        <v>7451.289267830085</v>
      </c>
      <c r="F68" s="515">
        <v>5.9289433704889805E-3</v>
      </c>
      <c r="G68" s="516">
        <v>0.35979010482680851</v>
      </c>
      <c r="H68" s="516">
        <v>-1.031135737232669E-2</v>
      </c>
      <c r="I68" s="517">
        <v>11.98225244991557</v>
      </c>
      <c r="J68" s="517">
        <v>0.33867648677736817</v>
      </c>
      <c r="K68" s="515">
        <v>2.9086982199417653E-2</v>
      </c>
      <c r="L68" s="518">
        <v>15148160.250728754</v>
      </c>
      <c r="M68" s="518">
        <v>514920.02699211612</v>
      </c>
      <c r="N68" s="515">
        <v>3.5188380640185368E-2</v>
      </c>
      <c r="O68" s="510">
        <v>3033534.1259285212</v>
      </c>
      <c r="P68" s="510">
        <v>90921.7880386943</v>
      </c>
      <c r="Q68" s="515">
        <v>3.0898323529729748E-2</v>
      </c>
    </row>
    <row r="69" spans="1:17">
      <c r="A69" s="550"/>
      <c r="B69" s="546"/>
      <c r="C69" s="414" t="s">
        <v>245</v>
      </c>
      <c r="D69" s="510">
        <v>3922329.205017311</v>
      </c>
      <c r="E69" s="510">
        <v>363442.3876747773</v>
      </c>
      <c r="F69" s="511">
        <v>0.10212249119688621</v>
      </c>
      <c r="G69" s="512">
        <v>1.116276626144731</v>
      </c>
      <c r="H69" s="512">
        <v>6.8229392313678305E-2</v>
      </c>
      <c r="I69" s="513">
        <v>12.399682196439805</v>
      </c>
      <c r="J69" s="513">
        <v>0.14650556232298939</v>
      </c>
      <c r="K69" s="511">
        <v>1.1956537206447381E-2</v>
      </c>
      <c r="L69" s="514">
        <v>48635635.612029046</v>
      </c>
      <c r="M69" s="514">
        <v>5027966.8183011487</v>
      </c>
      <c r="N69" s="511">
        <v>0.11530005976894418</v>
      </c>
      <c r="O69" s="510">
        <v>9146853.1867457628</v>
      </c>
      <c r="P69" s="510">
        <v>1030027.3763803262</v>
      </c>
      <c r="Q69" s="511">
        <v>0.12690026870663523</v>
      </c>
    </row>
    <row r="70" spans="1:17">
      <c r="A70" s="550"/>
      <c r="B70" s="546"/>
      <c r="C70" s="414" t="s">
        <v>244</v>
      </c>
      <c r="D70" s="510">
        <v>7382486.0753823994</v>
      </c>
      <c r="E70" s="510">
        <v>-247046.18499310873</v>
      </c>
      <c r="F70" s="515">
        <v>-3.2380253017103004E-2</v>
      </c>
      <c r="G70" s="516">
        <v>2.1010211581034159</v>
      </c>
      <c r="H70" s="516">
        <v>-0.14577976345051225</v>
      </c>
      <c r="I70" s="517">
        <v>7.9986266548099909</v>
      </c>
      <c r="J70" s="517">
        <v>0.25620147731787313</v>
      </c>
      <c r="K70" s="515">
        <v>3.3090597770666537E-2</v>
      </c>
      <c r="L70" s="518">
        <v>59049749.901317261</v>
      </c>
      <c r="M70" s="518">
        <v>-21332.763902418315</v>
      </c>
      <c r="N70" s="515">
        <v>-3.6113717473776357E-4</v>
      </c>
      <c r="O70" s="510">
        <v>10330094.980491757</v>
      </c>
      <c r="P70" s="510">
        <v>-55256.27134937793</v>
      </c>
      <c r="Q70" s="515">
        <v>-5.3205972537117598E-3</v>
      </c>
    </row>
    <row r="71" spans="1:17">
      <c r="A71" s="550"/>
      <c r="B71" s="546"/>
      <c r="C71" s="414" t="s">
        <v>243</v>
      </c>
      <c r="D71" s="510">
        <v>966044.25570847222</v>
      </c>
      <c r="E71" s="510">
        <v>89546.776346384315</v>
      </c>
      <c r="F71" s="511">
        <v>0.10216432842631352</v>
      </c>
      <c r="G71" s="512">
        <v>0.27493169647497551</v>
      </c>
      <c r="H71" s="512">
        <v>1.6814255305192871E-2</v>
      </c>
      <c r="I71" s="513">
        <v>10.518038125529829</v>
      </c>
      <c r="J71" s="513">
        <v>-0.26370552226789989</v>
      </c>
      <c r="K71" s="511">
        <v>-2.4458522747548742E-2</v>
      </c>
      <c r="L71" s="514">
        <v>10160890.312490799</v>
      </c>
      <c r="M71" s="514">
        <v>710719.18206788599</v>
      </c>
      <c r="N71" s="511">
        <v>7.5207017127961781E-2</v>
      </c>
      <c r="O71" s="510">
        <v>2356984.0523667336</v>
      </c>
      <c r="P71" s="510">
        <v>228375.47333843168</v>
      </c>
      <c r="Q71" s="511">
        <v>0.10728861829669212</v>
      </c>
    </row>
    <row r="72" spans="1:17">
      <c r="A72" s="550"/>
      <c r="B72" s="546"/>
      <c r="C72" s="414" t="s">
        <v>242</v>
      </c>
      <c r="D72" s="510">
        <v>68097934.327305019</v>
      </c>
      <c r="E72" s="510">
        <v>1299860.4031904042</v>
      </c>
      <c r="F72" s="515">
        <v>1.9459549158065539E-2</v>
      </c>
      <c r="G72" s="516">
        <v>19.38035498934466</v>
      </c>
      <c r="H72" s="516">
        <v>-0.2908344006247674</v>
      </c>
      <c r="I72" s="517">
        <v>4.8936224184405228</v>
      </c>
      <c r="J72" s="517">
        <v>-3.8787094386846022E-2</v>
      </c>
      <c r="K72" s="515">
        <v>-7.8637214298559691E-3</v>
      </c>
      <c r="L72" s="518">
        <v>333245578.07359028</v>
      </c>
      <c r="M72" s="518">
        <v>3770122.8117415309</v>
      </c>
      <c r="N72" s="515">
        <v>1.1442803254479904E-2</v>
      </c>
      <c r="O72" s="510">
        <v>82956549.98812604</v>
      </c>
      <c r="P72" s="510">
        <v>3119128.7862413973</v>
      </c>
      <c r="Q72" s="515">
        <v>3.90685062128205E-2</v>
      </c>
    </row>
    <row r="73" spans="1:17">
      <c r="A73" s="550"/>
      <c r="B73" s="546"/>
      <c r="C73" s="414" t="s">
        <v>241</v>
      </c>
      <c r="D73" s="510">
        <v>49795707.904912062</v>
      </c>
      <c r="E73" s="510">
        <v>1769010.2796475962</v>
      </c>
      <c r="F73" s="511">
        <v>3.6833893794875616E-2</v>
      </c>
      <c r="G73" s="512">
        <v>14.171626579808827</v>
      </c>
      <c r="H73" s="512">
        <v>2.8370505769348853E-2</v>
      </c>
      <c r="I73" s="513">
        <v>4.7389946251855468</v>
      </c>
      <c r="J73" s="513">
        <v>-0.12965899469998998</v>
      </c>
      <c r="K73" s="511">
        <v>-2.663138617428247E-2</v>
      </c>
      <c r="L73" s="514">
        <v>235981592.11868772</v>
      </c>
      <c r="M73" s="514">
        <v>2156236.8742957711</v>
      </c>
      <c r="N73" s="511">
        <v>9.2215699706393837E-3</v>
      </c>
      <c r="O73" s="510">
        <v>74488416.134749651</v>
      </c>
      <c r="P73" s="510">
        <v>2473446.3402368873</v>
      </c>
      <c r="Q73" s="511">
        <v>3.434628032608511E-2</v>
      </c>
    </row>
    <row r="74" spans="1:17">
      <c r="A74" s="550"/>
      <c r="B74" s="546"/>
      <c r="C74" s="414" t="s">
        <v>240</v>
      </c>
      <c r="D74" s="510">
        <v>75016286.076133609</v>
      </c>
      <c r="E74" s="510">
        <v>1913748.5112606883</v>
      </c>
      <c r="F74" s="515">
        <v>2.6178961428833886E-2</v>
      </c>
      <c r="G74" s="516">
        <v>21.349285679503492</v>
      </c>
      <c r="H74" s="516">
        <v>-0.17848865362493171</v>
      </c>
      <c r="I74" s="517">
        <v>5.4120078413391859</v>
      </c>
      <c r="J74" s="517">
        <v>-5.8352908495932887E-2</v>
      </c>
      <c r="K74" s="515">
        <v>-1.066710426687887E-2</v>
      </c>
      <c r="L74" s="518">
        <v>405988728.4721787</v>
      </c>
      <c r="M74" s="518">
        <v>6091476.2639505267</v>
      </c>
      <c r="N74" s="515">
        <v>1.5232603450795079E-2</v>
      </c>
      <c r="O74" s="510">
        <v>109487358.17683339</v>
      </c>
      <c r="P74" s="510">
        <v>3248900.9532393366</v>
      </c>
      <c r="Q74" s="515">
        <v>3.0581213603295829E-2</v>
      </c>
    </row>
    <row r="75" spans="1:17">
      <c r="A75" s="550"/>
      <c r="B75" s="546"/>
      <c r="C75" s="414" t="s">
        <v>423</v>
      </c>
      <c r="D75" s="510">
        <v>21304829.92725388</v>
      </c>
      <c r="E75" s="510">
        <v>-143081.83760999888</v>
      </c>
      <c r="F75" s="511">
        <v>-6.6711313986472362E-3</v>
      </c>
      <c r="G75" s="512">
        <v>6.0632553844182739</v>
      </c>
      <c r="H75" s="512">
        <v>-0.2528838327886973</v>
      </c>
      <c r="I75" s="513">
        <v>7.2961632262755653</v>
      </c>
      <c r="J75" s="513">
        <v>0.1256181611939482</v>
      </c>
      <c r="K75" s="511">
        <v>1.7518634922981044E-2</v>
      </c>
      <c r="L75" s="514">
        <v>155443516.65728489</v>
      </c>
      <c r="M75" s="514">
        <v>1650298.7954342365</v>
      </c>
      <c r="N75" s="511">
        <v>1.073063440883763E-2</v>
      </c>
      <c r="O75" s="510">
        <v>36262807.413783789</v>
      </c>
      <c r="P75" s="510">
        <v>-524110.31317888945</v>
      </c>
      <c r="Q75" s="511">
        <v>-1.4247192903436619E-2</v>
      </c>
    </row>
    <row r="76" spans="1:17">
      <c r="A76" s="550"/>
      <c r="B76" s="546"/>
      <c r="C76" s="414" t="s">
        <v>238</v>
      </c>
      <c r="D76" s="510">
        <v>3898067.2854272136</v>
      </c>
      <c r="E76" s="510">
        <v>-435651.65489827283</v>
      </c>
      <c r="F76" s="515">
        <v>-0.1005260518499506</v>
      </c>
      <c r="G76" s="516">
        <v>1.1093717968129186</v>
      </c>
      <c r="H76" s="516">
        <v>-0.16685371434309348</v>
      </c>
      <c r="I76" s="517">
        <v>7.3756868761583085</v>
      </c>
      <c r="J76" s="517">
        <v>-8.7656477262282984E-2</v>
      </c>
      <c r="K76" s="515">
        <v>-1.1744934289015171E-2</v>
      </c>
      <c r="L76" s="518">
        <v>28750923.719507542</v>
      </c>
      <c r="M76" s="518">
        <v>-3593108.7293636054</v>
      </c>
      <c r="N76" s="515">
        <v>-0.11109031426565397</v>
      </c>
      <c r="O76" s="510">
        <v>6199519.6611167192</v>
      </c>
      <c r="P76" s="510">
        <v>-898188.83652666211</v>
      </c>
      <c r="Q76" s="515">
        <v>-0.12654631235206174</v>
      </c>
    </row>
    <row r="77" spans="1:17">
      <c r="A77" s="550"/>
      <c r="B77" s="546"/>
      <c r="C77" s="414" t="s">
        <v>237</v>
      </c>
      <c r="D77" s="510">
        <v>17227410.040604103</v>
      </c>
      <c r="E77" s="510">
        <v>647337.548978284</v>
      </c>
      <c r="F77" s="511">
        <v>3.9043107278646585E-2</v>
      </c>
      <c r="G77" s="512">
        <v>4.9028406725112044</v>
      </c>
      <c r="H77" s="512">
        <v>2.021866079401935E-2</v>
      </c>
      <c r="I77" s="513">
        <v>5.2152656200478686</v>
      </c>
      <c r="J77" s="513">
        <v>-0.19274280612923889</v>
      </c>
      <c r="K77" s="511">
        <v>-3.5640256253351987E-2</v>
      </c>
      <c r="L77" s="514">
        <v>89845519.30723004</v>
      </c>
      <c r="M77" s="514">
        <v>180347.565890342</v>
      </c>
      <c r="N77" s="511">
        <v>2.0113446769565893E-3</v>
      </c>
      <c r="O77" s="510">
        <v>17203748.714211583</v>
      </c>
      <c r="P77" s="510">
        <v>210541.67951823398</v>
      </c>
      <c r="Q77" s="511">
        <v>1.2389755452775446E-2</v>
      </c>
    </row>
    <row r="78" spans="1:17">
      <c r="A78" s="550"/>
      <c r="B78" s="551"/>
      <c r="C78" s="414" t="s">
        <v>236</v>
      </c>
      <c r="D78" s="510">
        <v>8261937.1063954299</v>
      </c>
      <c r="E78" s="510">
        <v>738239.84167961124</v>
      </c>
      <c r="F78" s="515">
        <v>9.8121949316297447E-2</v>
      </c>
      <c r="G78" s="516">
        <v>2.3513088260796171</v>
      </c>
      <c r="H78" s="516">
        <v>0.13567497449350663</v>
      </c>
      <c r="I78" s="517">
        <v>3.2171724528590966</v>
      </c>
      <c r="J78" s="517">
        <v>-2.1900521771870629E-2</v>
      </c>
      <c r="K78" s="515">
        <v>-6.7613548516503525E-3</v>
      </c>
      <c r="L78" s="518">
        <v>26580076.465949774</v>
      </c>
      <c r="M78" s="518">
        <v>2210271.9865038358</v>
      </c>
      <c r="N78" s="515">
        <v>9.0697157146584037E-2</v>
      </c>
      <c r="O78" s="510">
        <v>6438639.6039764881</v>
      </c>
      <c r="P78" s="510">
        <v>668477.94172769878</v>
      </c>
      <c r="Q78" s="515">
        <v>0.11585081681527354</v>
      </c>
    </row>
    <row r="79" spans="1:17">
      <c r="A79" s="550"/>
      <c r="B79" s="546" t="s">
        <v>364</v>
      </c>
      <c r="C79" s="414" t="s">
        <v>254</v>
      </c>
      <c r="D79" s="510">
        <v>35948046.973523371</v>
      </c>
      <c r="E79" s="510">
        <v>49623.110261663795</v>
      </c>
      <c r="F79" s="511">
        <v>1.3823200274942398E-3</v>
      </c>
      <c r="G79" s="512">
        <v>0.79297757909931577</v>
      </c>
      <c r="H79" s="512">
        <v>-7.4096848980979013E-3</v>
      </c>
      <c r="I79" s="513">
        <v>9.2460694549541635</v>
      </c>
      <c r="J79" s="513">
        <v>0.10668482969573923</v>
      </c>
      <c r="K79" s="511">
        <v>1.167308676351091E-2</v>
      </c>
      <c r="L79" s="514">
        <v>332378139.08715189</v>
      </c>
      <c r="M79" s="514">
        <v>4288635.9602476954</v>
      </c>
      <c r="N79" s="511">
        <v>1.3071542732620928E-2</v>
      </c>
      <c r="O79" s="510">
        <v>66458480.435430072</v>
      </c>
      <c r="P79" s="510">
        <v>-144237.24582603574</v>
      </c>
      <c r="Q79" s="511">
        <v>-2.1656360408042058E-3</v>
      </c>
    </row>
    <row r="80" spans="1:17">
      <c r="A80" s="550"/>
      <c r="B80" s="546"/>
      <c r="C80" s="414" t="s">
        <v>253</v>
      </c>
      <c r="D80" s="510">
        <v>899844157.30739772</v>
      </c>
      <c r="E80" s="510">
        <v>19707174.945636153</v>
      </c>
      <c r="F80" s="515">
        <v>2.2391031555967431E-2</v>
      </c>
      <c r="G80" s="516">
        <v>19.849652526431715</v>
      </c>
      <c r="H80" s="516">
        <v>0.22621630152263705</v>
      </c>
      <c r="I80" s="517">
        <v>5.2581624494557317</v>
      </c>
      <c r="J80" s="517">
        <v>0.11418719102031005</v>
      </c>
      <c r="K80" s="515">
        <v>2.2198238771280743E-2</v>
      </c>
      <c r="L80" s="518">
        <v>4731526758.3158951</v>
      </c>
      <c r="M80" s="518">
        <v>204123897.01298046</v>
      </c>
      <c r="N80" s="515">
        <v>4.5086311792062801E-2</v>
      </c>
      <c r="O80" s="510">
        <v>1265644197.476227</v>
      </c>
      <c r="P80" s="510">
        <v>18294341.091703176</v>
      </c>
      <c r="Q80" s="515">
        <v>1.4666567681925103E-2</v>
      </c>
    </row>
    <row r="81" spans="1:17">
      <c r="A81" s="550"/>
      <c r="B81" s="546"/>
      <c r="C81" s="414" t="s">
        <v>252</v>
      </c>
      <c r="D81" s="510">
        <v>3471887.8437462468</v>
      </c>
      <c r="E81" s="510">
        <v>-140760.95758713363</v>
      </c>
      <c r="F81" s="511">
        <v>-3.8963366030813913E-2</v>
      </c>
      <c r="G81" s="512">
        <v>7.6586336366645733E-2</v>
      </c>
      <c r="H81" s="512">
        <v>-3.9608793244010204E-3</v>
      </c>
      <c r="I81" s="513">
        <v>7.1318004707238778</v>
      </c>
      <c r="J81" s="513">
        <v>0.25403582144430459</v>
      </c>
      <c r="K81" s="511">
        <v>3.6935811909602656E-2</v>
      </c>
      <c r="L81" s="514">
        <v>24760811.358329993</v>
      </c>
      <c r="M81" s="514">
        <v>-86136.857742954046</v>
      </c>
      <c r="N81" s="511">
        <v>-3.4666976802903305E-3</v>
      </c>
      <c r="O81" s="510">
        <v>4767436.6542078936</v>
      </c>
      <c r="P81" s="510">
        <v>-220175.20768733416</v>
      </c>
      <c r="Q81" s="511">
        <v>-4.4144414959280821E-2</v>
      </c>
    </row>
    <row r="82" spans="1:17">
      <c r="A82" s="550"/>
      <c r="B82" s="546"/>
      <c r="C82" s="414" t="s">
        <v>251</v>
      </c>
      <c r="D82" s="510">
        <v>43503157.361296996</v>
      </c>
      <c r="E82" s="510">
        <v>1453317.5165122971</v>
      </c>
      <c r="F82" s="515">
        <v>3.4561784821935469E-2</v>
      </c>
      <c r="G82" s="516">
        <v>0.95963567736922639</v>
      </c>
      <c r="H82" s="516">
        <v>2.2097127122728821E-2</v>
      </c>
      <c r="I82" s="517">
        <v>11.544892101043992</v>
      </c>
      <c r="J82" s="517">
        <v>0.13747583983199263</v>
      </c>
      <c r="K82" s="515">
        <v>1.2051444138094974E-2</v>
      </c>
      <c r="L82" s="518">
        <v>502239257.7909115</v>
      </c>
      <c r="M82" s="518">
        <v>22559230.964154243</v>
      </c>
      <c r="N82" s="515">
        <v>4.7029748379124832E-2</v>
      </c>
      <c r="O82" s="510">
        <v>114082742.77345869</v>
      </c>
      <c r="P82" s="510">
        <v>2109667.5572179258</v>
      </c>
      <c r="Q82" s="515">
        <v>1.8840846812001606E-2</v>
      </c>
    </row>
    <row r="83" spans="1:17">
      <c r="A83" s="550"/>
      <c r="B83" s="546"/>
      <c r="C83" s="414" t="s">
        <v>250</v>
      </c>
      <c r="D83" s="510">
        <v>28621256.293051749</v>
      </c>
      <c r="E83" s="510">
        <v>-744424.4793943055</v>
      </c>
      <c r="F83" s="511">
        <v>-2.5350152280235988E-2</v>
      </c>
      <c r="G83" s="512">
        <v>0.63135598278152383</v>
      </c>
      <c r="H83" s="512">
        <v>-2.3377968168711738E-2</v>
      </c>
      <c r="I83" s="513">
        <v>6.3204365275071543</v>
      </c>
      <c r="J83" s="513">
        <v>0.37657317034196858</v>
      </c>
      <c r="K83" s="511">
        <v>6.3354950764138718E-2</v>
      </c>
      <c r="L83" s="514">
        <v>180898833.7377483</v>
      </c>
      <c r="M83" s="514">
        <v>6353239.8361959457</v>
      </c>
      <c r="N83" s="511">
        <v>3.6398740834325018E-2</v>
      </c>
      <c r="O83" s="510">
        <v>58476594.311176524</v>
      </c>
      <c r="P83" s="510">
        <v>-1227123.5516800433</v>
      </c>
      <c r="Q83" s="511">
        <v>-2.0553553373323052E-2</v>
      </c>
    </row>
    <row r="84" spans="1:17">
      <c r="A84" s="550"/>
      <c r="B84" s="546"/>
      <c r="C84" s="414" t="s">
        <v>249</v>
      </c>
      <c r="D84" s="510">
        <v>4633739.3977934606</v>
      </c>
      <c r="E84" s="510">
        <v>-339081.3693520762</v>
      </c>
      <c r="F84" s="515">
        <v>-6.8186927546699666E-2</v>
      </c>
      <c r="G84" s="516">
        <v>0.10221560722188062</v>
      </c>
      <c r="H84" s="516">
        <v>-8.657851271054437E-3</v>
      </c>
      <c r="I84" s="517">
        <v>8.1128953246467965</v>
      </c>
      <c r="J84" s="517">
        <v>0.30314394521856602</v>
      </c>
      <c r="K84" s="515">
        <v>3.8816081394995684E-2</v>
      </c>
      <c r="L84" s="518">
        <v>37593042.695990227</v>
      </c>
      <c r="M84" s="518">
        <v>-1243451.1498739794</v>
      </c>
      <c r="N84" s="515">
        <v>-3.2017595481431377E-2</v>
      </c>
      <c r="O84" s="510">
        <v>7223019.5382785853</v>
      </c>
      <c r="P84" s="510">
        <v>-459292.59628044907</v>
      </c>
      <c r="Q84" s="515">
        <v>-5.9785724432402605E-2</v>
      </c>
    </row>
    <row r="85" spans="1:17">
      <c r="A85" s="550"/>
      <c r="B85" s="546"/>
      <c r="C85" s="414" t="s">
        <v>248</v>
      </c>
      <c r="D85" s="510">
        <v>100658911.4435834</v>
      </c>
      <c r="E85" s="510">
        <v>237880.9478559494</v>
      </c>
      <c r="F85" s="511">
        <v>2.3688359567876609E-3</v>
      </c>
      <c r="G85" s="512">
        <v>2.2204338380356177</v>
      </c>
      <c r="H85" s="512">
        <v>-1.8542283936475279E-2</v>
      </c>
      <c r="I85" s="513">
        <v>8.002210387039586</v>
      </c>
      <c r="J85" s="513">
        <v>0.4090558663353514</v>
      </c>
      <c r="K85" s="511">
        <v>5.3871663643875523E-2</v>
      </c>
      <c r="L85" s="514">
        <v>805493786.70194089</v>
      </c>
      <c r="M85" s="514">
        <v>42981385.019530177</v>
      </c>
      <c r="N85" s="511">
        <v>5.6368112734554693E-2</v>
      </c>
      <c r="O85" s="510">
        <v>184315868.94291523</v>
      </c>
      <c r="P85" s="510">
        <v>-670066.5252623558</v>
      </c>
      <c r="Q85" s="511">
        <v>-3.6222565978678133E-3</v>
      </c>
    </row>
    <row r="86" spans="1:17">
      <c r="A86" s="550"/>
      <c r="B86" s="546"/>
      <c r="C86" s="414" t="s">
        <v>247</v>
      </c>
      <c r="D86" s="510">
        <v>122278136.33620624</v>
      </c>
      <c r="E86" s="510">
        <v>-8367362.4496096969</v>
      </c>
      <c r="F86" s="515">
        <v>-6.404631255859336E-2</v>
      </c>
      <c r="G86" s="516">
        <v>2.6973320859427261</v>
      </c>
      <c r="H86" s="516">
        <v>-0.21552541791470814</v>
      </c>
      <c r="I86" s="517">
        <v>4.2696703682412513</v>
      </c>
      <c r="J86" s="517">
        <v>3.457534656645489E-2</v>
      </c>
      <c r="K86" s="515">
        <v>8.1640072748076949E-3</v>
      </c>
      <c r="L86" s="518">
        <v>522087335.39846361</v>
      </c>
      <c r="M86" s="518">
        <v>-31208766.11356616</v>
      </c>
      <c r="N86" s="515">
        <v>-5.6405179845438726E-2</v>
      </c>
      <c r="O86" s="510">
        <v>65709760.531630561</v>
      </c>
      <c r="P86" s="510">
        <v>-3730384.7391901761</v>
      </c>
      <c r="Q86" s="515">
        <v>-5.3720866001092764E-2</v>
      </c>
    </row>
    <row r="87" spans="1:17">
      <c r="A87" s="550"/>
      <c r="B87" s="546"/>
      <c r="C87" s="414" t="s">
        <v>246</v>
      </c>
      <c r="D87" s="510">
        <v>19101217.778984591</v>
      </c>
      <c r="E87" s="510">
        <v>968385.71957847476</v>
      </c>
      <c r="F87" s="511">
        <v>5.3405100560457691E-2</v>
      </c>
      <c r="G87" s="512">
        <v>0.42135355624142901</v>
      </c>
      <c r="H87" s="512">
        <v>1.7065950305462374E-2</v>
      </c>
      <c r="I87" s="513">
        <v>11.586011346202643</v>
      </c>
      <c r="J87" s="513">
        <v>0.26084931204976947</v>
      </c>
      <c r="K87" s="511">
        <v>2.3032722292461321E-2</v>
      </c>
      <c r="L87" s="514">
        <v>221306925.91360313</v>
      </c>
      <c r="M87" s="514">
        <v>15949664.702746928</v>
      </c>
      <c r="N87" s="511">
        <v>7.7667887703129102E-2</v>
      </c>
      <c r="O87" s="510">
        <v>43974634.183130048</v>
      </c>
      <c r="P87" s="510">
        <v>2628675.7094751075</v>
      </c>
      <c r="Q87" s="511">
        <v>6.357757339571804E-2</v>
      </c>
    </row>
    <row r="88" spans="1:17">
      <c r="A88" s="550"/>
      <c r="B88" s="546"/>
      <c r="C88" s="414" t="s">
        <v>245</v>
      </c>
      <c r="D88" s="510">
        <v>47594215.428883024</v>
      </c>
      <c r="E88" s="510">
        <v>1387104.2470488176</v>
      </c>
      <c r="F88" s="515">
        <v>3.0019280832993118E-2</v>
      </c>
      <c r="G88" s="516">
        <v>1.0498802830018625</v>
      </c>
      <c r="H88" s="516">
        <v>1.965167360875153E-2</v>
      </c>
      <c r="I88" s="517">
        <v>12.529214580795784</v>
      </c>
      <c r="J88" s="517">
        <v>0.52502597856137356</v>
      </c>
      <c r="K88" s="515">
        <v>4.3736898507546557E-2</v>
      </c>
      <c r="L88" s="518">
        <v>596318137.9130969</v>
      </c>
      <c r="M88" s="518">
        <v>41639260.521944523</v>
      </c>
      <c r="N88" s="515">
        <v>7.5069129579601879E-2</v>
      </c>
      <c r="O88" s="510">
        <v>109393467.48180024</v>
      </c>
      <c r="P88" s="510">
        <v>3478545.8017430305</v>
      </c>
      <c r="Q88" s="515">
        <v>3.284283032612588E-2</v>
      </c>
    </row>
    <row r="89" spans="1:17">
      <c r="A89" s="550"/>
      <c r="B89" s="546"/>
      <c r="C89" s="414" t="s">
        <v>244</v>
      </c>
      <c r="D89" s="510">
        <v>101166785.32125798</v>
      </c>
      <c r="E89" s="510">
        <v>48566.419247239828</v>
      </c>
      <c r="F89" s="511">
        <v>4.8029346021515105E-4</v>
      </c>
      <c r="G89" s="512">
        <v>2.2316370224061841</v>
      </c>
      <c r="H89" s="512">
        <v>-2.2883534695465446E-2</v>
      </c>
      <c r="I89" s="513">
        <v>7.8711466234242327</v>
      </c>
      <c r="J89" s="513">
        <v>0.22957134967633319</v>
      </c>
      <c r="K89" s="511">
        <v>3.0042411603928003E-2</v>
      </c>
      <c r="L89" s="514">
        <v>796298600.68410397</v>
      </c>
      <c r="M89" s="514">
        <v>23596119.397071242</v>
      </c>
      <c r="N89" s="511">
        <v>3.0537134237965627E-2</v>
      </c>
      <c r="O89" s="510">
        <v>138477562.89182225</v>
      </c>
      <c r="P89" s="510">
        <v>-1837072.3027042747</v>
      </c>
      <c r="Q89" s="511">
        <v>-1.3092520963030208E-2</v>
      </c>
    </row>
    <row r="90" spans="1:17">
      <c r="A90" s="550"/>
      <c r="B90" s="546"/>
      <c r="C90" s="414" t="s">
        <v>243</v>
      </c>
      <c r="D90" s="510">
        <v>11500705.501601472</v>
      </c>
      <c r="E90" s="510">
        <v>411518.41298427619</v>
      </c>
      <c r="F90" s="515">
        <v>3.710988097645955E-2</v>
      </c>
      <c r="G90" s="516">
        <v>0.25369393818003738</v>
      </c>
      <c r="H90" s="516">
        <v>6.4506567585079222E-3</v>
      </c>
      <c r="I90" s="517">
        <v>10.609776215520895</v>
      </c>
      <c r="J90" s="517">
        <v>0.12899461916663135</v>
      </c>
      <c r="K90" s="515">
        <v>1.2307728959021729E-2</v>
      </c>
      <c r="L90" s="518">
        <v>122019911.69260161</v>
      </c>
      <c r="M90" s="518">
        <v>5796563.7356931716</v>
      </c>
      <c r="N90" s="515">
        <v>4.9874348292241036E-2</v>
      </c>
      <c r="O90" s="510">
        <v>27487278.823892709</v>
      </c>
      <c r="P90" s="510">
        <v>690708.1439127177</v>
      </c>
      <c r="Q90" s="515">
        <v>2.5775990225075825E-2</v>
      </c>
    </row>
    <row r="91" spans="1:17">
      <c r="A91" s="550"/>
      <c r="B91" s="546"/>
      <c r="C91" s="414" t="s">
        <v>242</v>
      </c>
      <c r="D91" s="510">
        <v>856855962.59848952</v>
      </c>
      <c r="E91" s="510">
        <v>-6788445.4953494072</v>
      </c>
      <c r="F91" s="511">
        <v>-7.8602320952118193E-3</v>
      </c>
      <c r="G91" s="512">
        <v>18.901376404637748</v>
      </c>
      <c r="H91" s="512">
        <v>-0.35434321954095438</v>
      </c>
      <c r="I91" s="513">
        <v>4.83326511971842</v>
      </c>
      <c r="J91" s="513">
        <v>8.9264035361463101E-2</v>
      </c>
      <c r="K91" s="511">
        <v>1.8816192023185997E-2</v>
      </c>
      <c r="L91" s="514">
        <v>4141412036.6500306</v>
      </c>
      <c r="M91" s="514">
        <v>44282028.154036522</v>
      </c>
      <c r="N91" s="511">
        <v>1.0808060291523897E-2</v>
      </c>
      <c r="O91" s="510">
        <v>1032457992.1295403</v>
      </c>
      <c r="P91" s="510">
        <v>3726874.1728268862</v>
      </c>
      <c r="Q91" s="511">
        <v>3.6227874395685427E-3</v>
      </c>
    </row>
    <row r="92" spans="1:17">
      <c r="A92" s="550"/>
      <c r="B92" s="546"/>
      <c r="C92" s="414" t="s">
        <v>241</v>
      </c>
      <c r="D92" s="510">
        <v>616400097.84471238</v>
      </c>
      <c r="E92" s="510">
        <v>23079477.974141717</v>
      </c>
      <c r="F92" s="515">
        <v>3.8898830078038356E-2</v>
      </c>
      <c r="G92" s="516">
        <v>13.597163086648029</v>
      </c>
      <c r="H92" s="516">
        <v>0.36855256546433601</v>
      </c>
      <c r="I92" s="517">
        <v>4.7233656923061718</v>
      </c>
      <c r="J92" s="517">
        <v>-5.3625250440640926E-3</v>
      </c>
      <c r="K92" s="515">
        <v>-1.1340311385180449E-3</v>
      </c>
      <c r="L92" s="518">
        <v>2911483074.8938818</v>
      </c>
      <c r="M92" s="518">
        <v>105831117.77618122</v>
      </c>
      <c r="N92" s="515">
        <v>3.7720686454959844E-2</v>
      </c>
      <c r="O92" s="510">
        <v>911097670.33079672</v>
      </c>
      <c r="P92" s="510">
        <v>33315922.880176544</v>
      </c>
      <c r="Q92" s="515">
        <v>3.7954677204142639E-2</v>
      </c>
    </row>
    <row r="93" spans="1:17">
      <c r="A93" s="550"/>
      <c r="B93" s="546"/>
      <c r="C93" s="414" t="s">
        <v>240</v>
      </c>
      <c r="D93" s="510">
        <v>988824757.84094071</v>
      </c>
      <c r="E93" s="510">
        <v>5702585.8548345566</v>
      </c>
      <c r="F93" s="511">
        <v>5.8004854506680248E-3</v>
      </c>
      <c r="G93" s="512">
        <v>21.81247463050488</v>
      </c>
      <c r="H93" s="512">
        <v>-0.10710792299107652</v>
      </c>
      <c r="I93" s="513">
        <v>5.4117979964118064</v>
      </c>
      <c r="J93" s="513">
        <v>8.2759803239153662E-2</v>
      </c>
      <c r="K93" s="511">
        <v>1.5529969994432046E-2</v>
      </c>
      <c r="L93" s="514">
        <v>5351319843.2859926</v>
      </c>
      <c r="M93" s="514">
        <v>112224240.2171793</v>
      </c>
      <c r="N93" s="511">
        <v>2.1420536810102048E-2</v>
      </c>
      <c r="O93" s="510">
        <v>1436902326.2675443</v>
      </c>
      <c r="P93" s="510">
        <v>17575744.40374589</v>
      </c>
      <c r="Q93" s="511">
        <v>1.2383157356685437E-2</v>
      </c>
    </row>
    <row r="94" spans="1:17">
      <c r="A94" s="550"/>
      <c r="B94" s="546"/>
      <c r="C94" s="414" t="s">
        <v>423</v>
      </c>
      <c r="D94" s="510">
        <v>284685751.88960069</v>
      </c>
      <c r="E94" s="510">
        <v>5060647.0957220793</v>
      </c>
      <c r="F94" s="515">
        <v>1.8097971208459476E-2</v>
      </c>
      <c r="G94" s="516">
        <v>6.2798799195893462</v>
      </c>
      <c r="H94" s="516">
        <v>4.5389697303929388E-2</v>
      </c>
      <c r="I94" s="517">
        <v>7.0916623955762352</v>
      </c>
      <c r="J94" s="517">
        <v>0.21714646783208558</v>
      </c>
      <c r="K94" s="515">
        <v>3.1587164843960368E-2</v>
      </c>
      <c r="L94" s="518">
        <v>2018895241.2318275</v>
      </c>
      <c r="M94" s="518">
        <v>96608004.529181957</v>
      </c>
      <c r="N94" s="515">
        <v>5.0256799652322742E-2</v>
      </c>
      <c r="O94" s="510">
        <v>486357426.79607797</v>
      </c>
      <c r="P94" s="510">
        <v>7821118.0524228811</v>
      </c>
      <c r="Q94" s="515">
        <v>1.634383412401114E-2</v>
      </c>
    </row>
    <row r="95" spans="1:17">
      <c r="A95" s="550"/>
      <c r="B95" s="546"/>
      <c r="C95" s="414" t="s">
        <v>238</v>
      </c>
      <c r="D95" s="510">
        <v>51989377.573182471</v>
      </c>
      <c r="E95" s="510">
        <v>-3019483.4950352088</v>
      </c>
      <c r="F95" s="511">
        <v>-5.4890856425670799E-2</v>
      </c>
      <c r="G95" s="512">
        <v>1.146833117171199</v>
      </c>
      <c r="H95" s="512">
        <v>-7.9638328308140327E-2</v>
      </c>
      <c r="I95" s="513">
        <v>7.441339973034494</v>
      </c>
      <c r="J95" s="513">
        <v>5.065482898736029E-2</v>
      </c>
      <c r="K95" s="511">
        <v>6.853874573206584E-3</v>
      </c>
      <c r="L95" s="514">
        <v>386870633.50850576</v>
      </c>
      <c r="M95" s="514">
        <v>-19682538.779323399</v>
      </c>
      <c r="N95" s="511">
        <v>-4.8413196897621719E-2</v>
      </c>
      <c r="O95" s="510">
        <v>83182582.19135958</v>
      </c>
      <c r="P95" s="510">
        <v>-8427580.1095419675</v>
      </c>
      <c r="Q95" s="511">
        <v>-9.1993943661630551E-2</v>
      </c>
    </row>
    <row r="96" spans="1:17">
      <c r="A96" s="550"/>
      <c r="B96" s="546"/>
      <c r="C96" s="414" t="s">
        <v>237</v>
      </c>
      <c r="D96" s="510">
        <v>211191585.22271761</v>
      </c>
      <c r="E96" s="510">
        <v>9072810.5897657871</v>
      </c>
      <c r="F96" s="515">
        <v>4.4888509769772912E-2</v>
      </c>
      <c r="G96" s="516">
        <v>4.6586728925608503</v>
      </c>
      <c r="H96" s="516">
        <v>0.15225518332720789</v>
      </c>
      <c r="I96" s="517">
        <v>5.3565594234997116</v>
      </c>
      <c r="J96" s="517">
        <v>2.3755728816345467E-2</v>
      </c>
      <c r="K96" s="515">
        <v>4.4546415312510315E-3</v>
      </c>
      <c r="L96" s="518">
        <v>1131260275.9885905</v>
      </c>
      <c r="M96" s="518">
        <v>53400527.861110449</v>
      </c>
      <c r="N96" s="515">
        <v>4.9543113520920432E-2</v>
      </c>
      <c r="O96" s="510">
        <v>214568763.3481347</v>
      </c>
      <c r="P96" s="510">
        <v>6003735.90092659</v>
      </c>
      <c r="Q96" s="515">
        <v>2.8785918590528092E-2</v>
      </c>
    </row>
    <row r="97" spans="1:17">
      <c r="A97" s="550"/>
      <c r="B97" s="551"/>
      <c r="C97" s="414" t="s">
        <v>236</v>
      </c>
      <c r="D97" s="510">
        <v>101227177.23198034</v>
      </c>
      <c r="E97" s="510">
        <v>1877246.4467372</v>
      </c>
      <c r="F97" s="511">
        <v>1.8895296976050188E-2</v>
      </c>
      <c r="G97" s="512">
        <v>2.2329692069111471</v>
      </c>
      <c r="H97" s="512">
        <v>1.7874204901546786E-2</v>
      </c>
      <c r="I97" s="513">
        <v>3.1557786379213559</v>
      </c>
      <c r="J97" s="513">
        <v>0.17753201020255949</v>
      </c>
      <c r="K97" s="511">
        <v>5.960957314624446E-2</v>
      </c>
      <c r="L97" s="514">
        <v>319450563.4857626</v>
      </c>
      <c r="M97" s="514">
        <v>23561967.160516381</v>
      </c>
      <c r="N97" s="511">
        <v>7.9631210709508488E-2</v>
      </c>
      <c r="O97" s="510">
        <v>76485601.257142276</v>
      </c>
      <c r="P97" s="510">
        <v>2385875.7872200608</v>
      </c>
      <c r="Q97" s="511">
        <v>3.219817309834043E-2</v>
      </c>
    </row>
    <row r="98" spans="1:17">
      <c r="A98" s="550"/>
      <c r="B98" s="546" t="s">
        <v>363</v>
      </c>
      <c r="C98" s="414" t="s">
        <v>254</v>
      </c>
      <c r="D98" s="510">
        <v>2837049.1122372034</v>
      </c>
      <c r="E98" s="510">
        <v>131559.6674442105</v>
      </c>
      <c r="F98" s="515">
        <v>4.8626937982482729E-2</v>
      </c>
      <c r="G98" s="516">
        <v>0.64786349540742816</v>
      </c>
      <c r="H98" s="516">
        <v>1.2753026563925629E-2</v>
      </c>
      <c r="I98" s="517">
        <v>9.2476851688719979</v>
      </c>
      <c r="J98" s="517">
        <v>-0.43697799249134661</v>
      </c>
      <c r="K98" s="515">
        <v>-4.5120618570881885E-2</v>
      </c>
      <c r="L98" s="518">
        <v>26236136.998597454</v>
      </c>
      <c r="M98" s="518">
        <v>34383.039153389633</v>
      </c>
      <c r="N98" s="515">
        <v>1.3122418906233845E-3</v>
      </c>
      <c r="O98" s="510">
        <v>5232957.2284641266</v>
      </c>
      <c r="P98" s="510">
        <v>211165.79428050667</v>
      </c>
      <c r="Q98" s="515">
        <v>4.2049893359387469E-2</v>
      </c>
    </row>
    <row r="99" spans="1:17">
      <c r="A99" s="550"/>
      <c r="B99" s="546" t="s">
        <v>422</v>
      </c>
      <c r="C99" s="414" t="s">
        <v>253</v>
      </c>
      <c r="D99" s="510">
        <v>83970285.592240646</v>
      </c>
      <c r="E99" s="510">
        <v>4904108.487319231</v>
      </c>
      <c r="F99" s="511">
        <v>6.2025364914398758E-2</v>
      </c>
      <c r="G99" s="512">
        <v>19.175305249210147</v>
      </c>
      <c r="H99" s="512">
        <v>0.61461305822204437</v>
      </c>
      <c r="I99" s="513">
        <v>5.2936651971228903</v>
      </c>
      <c r="J99" s="513">
        <v>-5.856465274643341E-2</v>
      </c>
      <c r="K99" s="511">
        <v>-1.0942103457657613E-2</v>
      </c>
      <c r="L99" s="514">
        <v>444510578.43211401</v>
      </c>
      <c r="M99" s="514">
        <v>21330225.216099083</v>
      </c>
      <c r="N99" s="511">
        <v>5.0404573496848855E-2</v>
      </c>
      <c r="O99" s="510">
        <v>116476908.88177383</v>
      </c>
      <c r="P99" s="510">
        <v>5957332.3003039956</v>
      </c>
      <c r="Q99" s="511">
        <v>5.3902959860803762E-2</v>
      </c>
    </row>
    <row r="100" spans="1:17">
      <c r="A100" s="550"/>
      <c r="B100" s="546" t="s">
        <v>422</v>
      </c>
      <c r="C100" s="414" t="s">
        <v>252</v>
      </c>
      <c r="D100" s="510">
        <v>302389.52636467526</v>
      </c>
      <c r="E100" s="510">
        <v>7825.1409370827023</v>
      </c>
      <c r="F100" s="515">
        <v>2.6565129133733024E-2</v>
      </c>
      <c r="G100" s="516">
        <v>6.9053135062131246E-2</v>
      </c>
      <c r="H100" s="516">
        <v>-9.5508372266156494E-5</v>
      </c>
      <c r="I100" s="517">
        <v>7.3782379962398101</v>
      </c>
      <c r="J100" s="517">
        <v>2.2158122465789631E-2</v>
      </c>
      <c r="K100" s="515">
        <v>3.0122188510742008E-3</v>
      </c>
      <c r="L100" s="518">
        <v>2231101.8930888069</v>
      </c>
      <c r="M100" s="518">
        <v>64262.745914279949</v>
      </c>
      <c r="N100" s="515">
        <v>2.9657367967565126E-2</v>
      </c>
      <c r="O100" s="510">
        <v>422485.0797624588</v>
      </c>
      <c r="P100" s="510">
        <v>12564.875428832602</v>
      </c>
      <c r="Q100" s="515">
        <v>3.0652003233795938E-2</v>
      </c>
    </row>
    <row r="101" spans="1:17">
      <c r="A101" s="550"/>
      <c r="B101" s="546" t="s">
        <v>422</v>
      </c>
      <c r="C101" s="414" t="s">
        <v>251</v>
      </c>
      <c r="D101" s="510">
        <v>4237437.4753062529</v>
      </c>
      <c r="E101" s="510">
        <v>189114.28556932788</v>
      </c>
      <c r="F101" s="511">
        <v>4.6714226287258756E-2</v>
      </c>
      <c r="G101" s="512">
        <v>0.9676536942843047</v>
      </c>
      <c r="H101" s="512">
        <v>1.7314581332944057E-2</v>
      </c>
      <c r="I101" s="513">
        <v>11.114995599501327</v>
      </c>
      <c r="J101" s="513">
        <v>-0.46016178587805712</v>
      </c>
      <c r="K101" s="511">
        <v>-3.9754257377034787E-2</v>
      </c>
      <c r="L101" s="514">
        <v>47099098.891191013</v>
      </c>
      <c r="M101" s="514">
        <v>239120.82310501486</v>
      </c>
      <c r="N101" s="511">
        <v>5.102879535231114E-3</v>
      </c>
      <c r="O101" s="510">
        <v>11034924.343844891</v>
      </c>
      <c r="P101" s="510">
        <v>312241.50690052286</v>
      </c>
      <c r="Q101" s="511">
        <v>2.9119718604817189E-2</v>
      </c>
    </row>
    <row r="102" spans="1:17">
      <c r="A102" s="550"/>
      <c r="B102" s="546" t="s">
        <v>422</v>
      </c>
      <c r="C102" s="414" t="s">
        <v>250</v>
      </c>
      <c r="D102" s="510">
        <v>2578588.6229157788</v>
      </c>
      <c r="E102" s="510">
        <v>58004.716679621022</v>
      </c>
      <c r="F102" s="515">
        <v>2.3012412535092359E-2</v>
      </c>
      <c r="G102" s="516">
        <v>0.58884191720695456</v>
      </c>
      <c r="H102" s="516">
        <v>-2.8621936813878479E-3</v>
      </c>
      <c r="I102" s="517">
        <v>6.3288570718531858</v>
      </c>
      <c r="J102" s="517">
        <v>-2.5583800089099995E-2</v>
      </c>
      <c r="K102" s="515">
        <v>-4.0261292228029027E-3</v>
      </c>
      <c r="L102" s="518">
        <v>16319518.841540694</v>
      </c>
      <c r="M102" s="518">
        <v>302617.44659371115</v>
      </c>
      <c r="N102" s="515">
        <v>1.8893632365694715E-2</v>
      </c>
      <c r="O102" s="510">
        <v>5294376.4066364765</v>
      </c>
      <c r="P102" s="510">
        <v>15076.358384765685</v>
      </c>
      <c r="Q102" s="515">
        <v>2.8557494832593122E-3</v>
      </c>
    </row>
    <row r="103" spans="1:17">
      <c r="A103" s="550"/>
      <c r="B103" s="546" t="s">
        <v>422</v>
      </c>
      <c r="C103" s="414" t="s">
        <v>249</v>
      </c>
      <c r="D103" s="510">
        <v>433476.22990217537</v>
      </c>
      <c r="E103" s="510">
        <v>1100.9701327812509</v>
      </c>
      <c r="F103" s="511">
        <v>2.5463300868982411E-3</v>
      </c>
      <c r="G103" s="512">
        <v>9.8987861813573372E-2</v>
      </c>
      <c r="H103" s="512">
        <v>-2.5117224767960133E-3</v>
      </c>
      <c r="I103" s="513">
        <v>7.9663351500747668</v>
      </c>
      <c r="J103" s="513">
        <v>1.3989143285054517E-2</v>
      </c>
      <c r="K103" s="511">
        <v>1.7591215564703281E-3</v>
      </c>
      <c r="L103" s="514">
        <v>3453216.9269915903</v>
      </c>
      <c r="M103" s="514">
        <v>14819.256529784296</v>
      </c>
      <c r="N103" s="511">
        <v>4.3099309475142658E-3</v>
      </c>
      <c r="O103" s="510">
        <v>674700.3019490242</v>
      </c>
      <c r="P103" s="510">
        <v>2722.3713264437392</v>
      </c>
      <c r="Q103" s="511">
        <v>4.0512808566815443E-3</v>
      </c>
    </row>
    <row r="104" spans="1:17">
      <c r="A104" s="550"/>
      <c r="B104" s="546" t="s">
        <v>422</v>
      </c>
      <c r="C104" s="414" t="s">
        <v>248</v>
      </c>
      <c r="D104" s="510">
        <v>10103825.725390151</v>
      </c>
      <c r="E104" s="510">
        <v>-77069.181614460424</v>
      </c>
      <c r="F104" s="515">
        <v>-7.5699810594681265E-3</v>
      </c>
      <c r="G104" s="516">
        <v>2.3072916937545984</v>
      </c>
      <c r="H104" s="516">
        <v>-8.2661425478089079E-2</v>
      </c>
      <c r="I104" s="517">
        <v>8.0473045706877979</v>
      </c>
      <c r="J104" s="517">
        <v>0.14857243456426339</v>
      </c>
      <c r="K104" s="515">
        <v>1.8809656031351176E-2</v>
      </c>
      <c r="L104" s="518">
        <v>81308562.941365123</v>
      </c>
      <c r="M104" s="518">
        <v>892401.16491137445</v>
      </c>
      <c r="N104" s="515">
        <v>1.1097286231990669E-2</v>
      </c>
      <c r="O104" s="510">
        <v>18737152.82141602</v>
      </c>
      <c r="P104" s="510">
        <v>-177504.42735716701</v>
      </c>
      <c r="Q104" s="515">
        <v>-9.3844908222526745E-3</v>
      </c>
    </row>
    <row r="105" spans="1:17">
      <c r="A105" s="550"/>
      <c r="B105" s="546" t="s">
        <v>422</v>
      </c>
      <c r="C105" s="414" t="s">
        <v>247</v>
      </c>
      <c r="D105" s="510">
        <v>12289949.637815654</v>
      </c>
      <c r="E105" s="510">
        <v>1045206.7496172357</v>
      </c>
      <c r="F105" s="511">
        <v>9.2950702386819448E-2</v>
      </c>
      <c r="G105" s="512">
        <v>2.806511066866153</v>
      </c>
      <c r="H105" s="512">
        <v>0.16682088382248095</v>
      </c>
      <c r="I105" s="513">
        <v>4.2453029468103844</v>
      </c>
      <c r="J105" s="513">
        <v>-0.12227226357765986</v>
      </c>
      <c r="K105" s="511">
        <v>-2.7995456904060131E-2</v>
      </c>
      <c r="L105" s="514">
        <v>52174559.413570017</v>
      </c>
      <c r="M105" s="514">
        <v>3062299.1278873459</v>
      </c>
      <c r="N105" s="511">
        <v>6.2353048099887086E-2</v>
      </c>
      <c r="O105" s="510">
        <v>6579537.3531843424</v>
      </c>
      <c r="P105" s="510">
        <v>592455.34459814988</v>
      </c>
      <c r="Q105" s="511">
        <v>9.8955608716984E-2</v>
      </c>
    </row>
    <row r="106" spans="1:17">
      <c r="A106" s="550"/>
      <c r="B106" s="546" t="s">
        <v>422</v>
      </c>
      <c r="C106" s="414" t="s">
        <v>246</v>
      </c>
      <c r="D106" s="510">
        <v>1577002.7890351084</v>
      </c>
      <c r="E106" s="510">
        <v>12735.524366860511</v>
      </c>
      <c r="F106" s="515">
        <v>8.1415271255206381E-3</v>
      </c>
      <c r="G106" s="516">
        <v>0.36012155544458774</v>
      </c>
      <c r="H106" s="516">
        <v>-7.0883472856035357E-3</v>
      </c>
      <c r="I106" s="517">
        <v>11.91199287847529</v>
      </c>
      <c r="J106" s="517">
        <v>0.30198382154076775</v>
      </c>
      <c r="K106" s="515">
        <v>2.6010644785879503E-2</v>
      </c>
      <c r="L106" s="518">
        <v>18785245.992321882</v>
      </c>
      <c r="M106" s="518">
        <v>624088.8820573315</v>
      </c>
      <c r="N106" s="515">
        <v>3.436393828147663E-2</v>
      </c>
      <c r="O106" s="510">
        <v>3768279.9776175022</v>
      </c>
      <c r="P106" s="510">
        <v>116794.43033385975</v>
      </c>
      <c r="Q106" s="515">
        <v>3.1985456007280019E-2</v>
      </c>
    </row>
    <row r="107" spans="1:17">
      <c r="A107" s="550"/>
      <c r="B107" s="546" t="s">
        <v>422</v>
      </c>
      <c r="C107" s="414" t="s">
        <v>245</v>
      </c>
      <c r="D107" s="510">
        <v>4827630.5484956456</v>
      </c>
      <c r="E107" s="510">
        <v>418535.64580699895</v>
      </c>
      <c r="F107" s="511">
        <v>9.4925524409052248E-2</v>
      </c>
      <c r="G107" s="512">
        <v>1.1024291360320198</v>
      </c>
      <c r="H107" s="512">
        <v>6.7399287288203213E-2</v>
      </c>
      <c r="I107" s="513">
        <v>12.440537029482398</v>
      </c>
      <c r="J107" s="513">
        <v>0.15113763687565296</v>
      </c>
      <c r="K107" s="511">
        <v>1.2298211820390245E-2</v>
      </c>
      <c r="L107" s="514">
        <v>60058316.6032205</v>
      </c>
      <c r="M107" s="514">
        <v>5873188.3841731474</v>
      </c>
      <c r="N107" s="511">
        <v>0.10839115043578661</v>
      </c>
      <c r="O107" s="510">
        <v>11236409.820595026</v>
      </c>
      <c r="P107" s="510">
        <v>1183566.4396543019</v>
      </c>
      <c r="Q107" s="511">
        <v>0.11773449508805002</v>
      </c>
    </row>
    <row r="108" spans="1:17">
      <c r="A108" s="550"/>
      <c r="B108" s="546" t="s">
        <v>422</v>
      </c>
      <c r="C108" s="414" t="s">
        <v>244</v>
      </c>
      <c r="D108" s="510">
        <v>9360980.3944150303</v>
      </c>
      <c r="E108" s="510">
        <v>-168726.81865159236</v>
      </c>
      <c r="F108" s="515">
        <v>-1.7705351788798212E-2</v>
      </c>
      <c r="G108" s="516">
        <v>2.1376568535973473</v>
      </c>
      <c r="H108" s="516">
        <v>-9.9430719477676455E-2</v>
      </c>
      <c r="I108" s="517">
        <v>7.9554359895320736</v>
      </c>
      <c r="J108" s="517">
        <v>0.22845577411481788</v>
      </c>
      <c r="K108" s="515">
        <v>2.9565984090264855E-2</v>
      </c>
      <c r="L108" s="518">
        <v>74470680.327033475</v>
      </c>
      <c r="M108" s="518">
        <v>834821.23294857144</v>
      </c>
      <c r="N108" s="515">
        <v>1.1337156152166517E-2</v>
      </c>
      <c r="O108" s="510">
        <v>13086573.150626421</v>
      </c>
      <c r="P108" s="510">
        <v>130002.10865599848</v>
      </c>
      <c r="Q108" s="515">
        <v>1.0033681614902633E-2</v>
      </c>
    </row>
    <row r="109" spans="1:17">
      <c r="A109" s="550"/>
      <c r="B109" s="546" t="s">
        <v>422</v>
      </c>
      <c r="C109" s="414" t="s">
        <v>243</v>
      </c>
      <c r="D109" s="510">
        <v>1199023.7805288832</v>
      </c>
      <c r="E109" s="510">
        <v>106842.90038411692</v>
      </c>
      <c r="F109" s="511">
        <v>9.782527997556148E-2</v>
      </c>
      <c r="G109" s="512">
        <v>0.27380694052120569</v>
      </c>
      <c r="H109" s="512">
        <v>1.7418761966058571E-2</v>
      </c>
      <c r="I109" s="513">
        <v>10.490917847516796</v>
      </c>
      <c r="J109" s="513">
        <v>-0.27618204376533662</v>
      </c>
      <c r="K109" s="511">
        <v>-2.5650550896156792E-2</v>
      </c>
      <c r="L109" s="514">
        <v>12578859.978747522</v>
      </c>
      <c r="M109" s="514">
        <v>819239.342880385</v>
      </c>
      <c r="N109" s="511">
        <v>6.96654567564607E-2</v>
      </c>
      <c r="O109" s="510">
        <v>2918216.0959080458</v>
      </c>
      <c r="P109" s="510">
        <v>265842.77363287425</v>
      </c>
      <c r="Q109" s="511">
        <v>0.10022826402311939</v>
      </c>
    </row>
    <row r="110" spans="1:17">
      <c r="A110" s="550"/>
      <c r="B110" s="546" t="s">
        <v>422</v>
      </c>
      <c r="C110" s="414" t="s">
        <v>242</v>
      </c>
      <c r="D110" s="510">
        <v>85177155.776339784</v>
      </c>
      <c r="E110" s="510">
        <v>850408.16770848632</v>
      </c>
      <c r="F110" s="515">
        <v>1.0084678845380281E-2</v>
      </c>
      <c r="G110" s="516">
        <v>19.450903980511949</v>
      </c>
      <c r="H110" s="516">
        <v>-0.34470095627365893</v>
      </c>
      <c r="I110" s="517">
        <v>4.8822845575483109</v>
      </c>
      <c r="J110" s="517">
        <v>-4.2821629108330761E-2</v>
      </c>
      <c r="K110" s="515">
        <v>-8.6945595659125852E-3</v>
      </c>
      <c r="L110" s="518">
        <v>415859112.30271065</v>
      </c>
      <c r="M110" s="518">
        <v>540925.95480746031</v>
      </c>
      <c r="N110" s="515">
        <v>1.3024374385434165E-3</v>
      </c>
      <c r="O110" s="510">
        <v>103853906.75278735</v>
      </c>
      <c r="P110" s="510">
        <v>2918135.6042302251</v>
      </c>
      <c r="Q110" s="515">
        <v>2.8910816958393443E-2</v>
      </c>
    </row>
    <row r="111" spans="1:17">
      <c r="A111" s="550"/>
      <c r="B111" s="546" t="s">
        <v>422</v>
      </c>
      <c r="C111" s="414" t="s">
        <v>241</v>
      </c>
      <c r="D111" s="510">
        <v>61798466.245127045</v>
      </c>
      <c r="E111" s="510">
        <v>1940988.538314499</v>
      </c>
      <c r="F111" s="511">
        <v>3.2426834752737832E-2</v>
      </c>
      <c r="G111" s="512">
        <v>14.112187970131451</v>
      </c>
      <c r="H111" s="512">
        <v>6.0715397089509793E-2</v>
      </c>
      <c r="I111" s="513">
        <v>4.725096593652264</v>
      </c>
      <c r="J111" s="513">
        <v>-0.14677724840080941</v>
      </c>
      <c r="K111" s="511">
        <v>-3.0127473157013338E-2</v>
      </c>
      <c r="L111" s="514">
        <v>292003722.34778422</v>
      </c>
      <c r="M111" s="514">
        <v>385642.45668917894</v>
      </c>
      <c r="N111" s="511">
        <v>1.3224230021444397E-3</v>
      </c>
      <c r="O111" s="510">
        <v>91836403.936013818</v>
      </c>
      <c r="P111" s="510">
        <v>2354283.1591263115</v>
      </c>
      <c r="Q111" s="511">
        <v>2.6310095678179362E-2</v>
      </c>
    </row>
    <row r="112" spans="1:17">
      <c r="A112" s="550"/>
      <c r="B112" s="546" t="s">
        <v>422</v>
      </c>
      <c r="C112" s="414" t="s">
        <v>240</v>
      </c>
      <c r="D112" s="510">
        <v>93624645.214946359</v>
      </c>
      <c r="E112" s="510">
        <v>1747108.6791579723</v>
      </c>
      <c r="F112" s="515">
        <v>1.9015623894937952E-2</v>
      </c>
      <c r="G112" s="516">
        <v>21.379957662207755</v>
      </c>
      <c r="H112" s="516">
        <v>-0.18818610480492737</v>
      </c>
      <c r="I112" s="517">
        <v>5.3930197857040989</v>
      </c>
      <c r="J112" s="517">
        <v>-5.9980406897374827E-2</v>
      </c>
      <c r="K112" s="515">
        <v>-1.0999524074610358E-2</v>
      </c>
      <c r="L112" s="518">
        <v>504919564.07373232</v>
      </c>
      <c r="M112" s="518">
        <v>3911339.6483293176</v>
      </c>
      <c r="N112" s="515">
        <v>7.8069370075015436E-3</v>
      </c>
      <c r="O112" s="510">
        <v>136519076.14022875</v>
      </c>
      <c r="P112" s="510">
        <v>3156835.4483915269</v>
      </c>
      <c r="Q112" s="515">
        <v>2.3671133838296023E-2</v>
      </c>
    </row>
    <row r="113" spans="1:17">
      <c r="A113" s="550"/>
      <c r="B113" s="546" t="s">
        <v>422</v>
      </c>
      <c r="C113" s="414" t="s">
        <v>423</v>
      </c>
      <c r="D113" s="510">
        <v>26535097.216805823</v>
      </c>
      <c r="E113" s="510">
        <v>-310902.02189952508</v>
      </c>
      <c r="F113" s="511">
        <v>-1.1580944301424274E-2</v>
      </c>
      <c r="G113" s="512">
        <v>6.0595076622763822</v>
      </c>
      <c r="H113" s="512">
        <v>-0.24255912119652034</v>
      </c>
      <c r="I113" s="513">
        <v>7.2816068958429723</v>
      </c>
      <c r="J113" s="513">
        <v>0.11557076417308654</v>
      </c>
      <c r="K113" s="511">
        <v>1.6127572070468381E-2</v>
      </c>
      <c r="L113" s="514">
        <v>193218146.87575695</v>
      </c>
      <c r="M113" s="514">
        <v>838746.34041216969</v>
      </c>
      <c r="N113" s="511">
        <v>4.3598552551787975E-3</v>
      </c>
      <c r="O113" s="510">
        <v>45129924.135034204</v>
      </c>
      <c r="P113" s="510">
        <v>-854495.98481509835</v>
      </c>
      <c r="Q113" s="511">
        <v>-1.8582293363448393E-2</v>
      </c>
    </row>
    <row r="114" spans="1:17">
      <c r="A114" s="550"/>
      <c r="B114" s="546" t="s">
        <v>422</v>
      </c>
      <c r="C114" s="414" t="s">
        <v>238</v>
      </c>
      <c r="D114" s="510">
        <v>4909613.2411680268</v>
      </c>
      <c r="E114" s="510">
        <v>-491673.72682503331</v>
      </c>
      <c r="F114" s="515">
        <v>-9.1028995448416819E-2</v>
      </c>
      <c r="G114" s="516">
        <v>1.1211505580929013</v>
      </c>
      <c r="H114" s="516">
        <v>-0.14679521238592086</v>
      </c>
      <c r="I114" s="517">
        <v>7.3635706341845921</v>
      </c>
      <c r="J114" s="517">
        <v>-0.10078666265598279</v>
      </c>
      <c r="K114" s="515">
        <v>-1.3502389910869163E-2</v>
      </c>
      <c r="L114" s="518">
        <v>36152283.887868717</v>
      </c>
      <c r="M114" s="518">
        <v>-4164851.9040001854</v>
      </c>
      <c r="N114" s="515">
        <v>-0.10330227636954672</v>
      </c>
      <c r="O114" s="510">
        <v>7804351.3517020941</v>
      </c>
      <c r="P114" s="510">
        <v>-1043620.8939205594</v>
      </c>
      <c r="Q114" s="515">
        <v>-0.11795029018506119</v>
      </c>
    </row>
    <row r="115" spans="1:17">
      <c r="A115" s="550"/>
      <c r="B115" s="546" t="s">
        <v>422</v>
      </c>
      <c r="C115" s="414" t="s">
        <v>237</v>
      </c>
      <c r="D115" s="510">
        <v>21542464.171791062</v>
      </c>
      <c r="E115" s="510">
        <v>893435.89484108239</v>
      </c>
      <c r="F115" s="511">
        <v>4.3267696806750161E-2</v>
      </c>
      <c r="G115" s="512">
        <v>4.9193988492571954</v>
      </c>
      <c r="H115" s="512">
        <v>7.2063719054950681E-2</v>
      </c>
      <c r="I115" s="513">
        <v>5.2192288840550525</v>
      </c>
      <c r="J115" s="513">
        <v>-0.19421976167275723</v>
      </c>
      <c r="K115" s="511">
        <v>-3.5877270550267758E-2</v>
      </c>
      <c r="L115" s="514">
        <v>112435051.23913302</v>
      </c>
      <c r="M115" s="514">
        <v>652597.07768289745</v>
      </c>
      <c r="N115" s="511">
        <v>5.838099392059648E-3</v>
      </c>
      <c r="O115" s="510">
        <v>21526497.279430389</v>
      </c>
      <c r="P115" s="510">
        <v>355102.95930721238</v>
      </c>
      <c r="Q115" s="511">
        <v>1.6772771501860458E-2</v>
      </c>
    </row>
    <row r="116" spans="1:17">
      <c r="A116" s="550"/>
      <c r="B116" s="551" t="s">
        <v>422</v>
      </c>
      <c r="C116" s="414" t="s">
        <v>236</v>
      </c>
      <c r="D116" s="510">
        <v>10236604.525086887</v>
      </c>
      <c r="E116" s="510">
        <v>732762.5743899364</v>
      </c>
      <c r="F116" s="515">
        <v>7.710172140817223E-2</v>
      </c>
      <c r="G116" s="516">
        <v>2.3376128245790473</v>
      </c>
      <c r="H116" s="516">
        <v>0.10659709145962859</v>
      </c>
      <c r="I116" s="517">
        <v>3.2055585588664703</v>
      </c>
      <c r="J116" s="517">
        <v>-1.6597172755759004E-2</v>
      </c>
      <c r="K116" s="515">
        <v>-5.1509530072908604E-3</v>
      </c>
      <c r="L116" s="518">
        <v>32814035.24912351</v>
      </c>
      <c r="M116" s="518">
        <v>2191176.4352535419</v>
      </c>
      <c r="N116" s="515">
        <v>7.1553621057126635E-2</v>
      </c>
      <c r="O116" s="510">
        <v>7951272.1714264154</v>
      </c>
      <c r="P116" s="510">
        <v>680294.9197847778</v>
      </c>
      <c r="Q116" s="515">
        <v>9.3563065354272862E-2</v>
      </c>
    </row>
    <row r="117" spans="1:17">
      <c r="A117" s="550" t="s">
        <v>101</v>
      </c>
      <c r="B117" s="546" t="s">
        <v>365</v>
      </c>
      <c r="C117" s="414" t="s">
        <v>254</v>
      </c>
      <c r="D117" s="510">
        <v>1740826.8774182375</v>
      </c>
      <c r="E117" s="510">
        <v>102373.07258824049</v>
      </c>
      <c r="F117" s="511">
        <v>6.2481512927892731E-2</v>
      </c>
      <c r="G117" s="512">
        <v>0.83222456363899655</v>
      </c>
      <c r="H117" s="512">
        <v>2.47515806533255E-2</v>
      </c>
      <c r="I117" s="513">
        <v>9.714652889661922</v>
      </c>
      <c r="J117" s="513">
        <v>-0.55924499500418001</v>
      </c>
      <c r="K117" s="511">
        <v>-5.4433575385137795E-2</v>
      </c>
      <c r="L117" s="514">
        <v>16911528.855112221</v>
      </c>
      <c r="M117" s="514">
        <v>78221.775546189398</v>
      </c>
      <c r="N117" s="511">
        <v>4.6468453986170605E-3</v>
      </c>
      <c r="O117" s="510">
        <v>3387066.7203748226</v>
      </c>
      <c r="P117" s="510">
        <v>146765.96373145329</v>
      </c>
      <c r="Q117" s="511">
        <v>4.5293932493935624E-2</v>
      </c>
    </row>
    <row r="118" spans="1:17">
      <c r="A118" s="550"/>
      <c r="B118" s="546"/>
      <c r="C118" s="414" t="s">
        <v>253</v>
      </c>
      <c r="D118" s="510">
        <v>42630406.894288465</v>
      </c>
      <c r="E118" s="510">
        <v>1786844.3237207681</v>
      </c>
      <c r="F118" s="515">
        <v>4.3748493306222679E-2</v>
      </c>
      <c r="G118" s="516">
        <v>20.380011496587436</v>
      </c>
      <c r="H118" s="516">
        <v>0.25123325005020547</v>
      </c>
      <c r="I118" s="517">
        <v>5.8148855171126339</v>
      </c>
      <c r="J118" s="517">
        <v>1.0716837499729515E-2</v>
      </c>
      <c r="K118" s="515">
        <v>1.846403523276696E-3</v>
      </c>
      <c r="L118" s="518">
        <v>247890935.63821658</v>
      </c>
      <c r="M118" s="518">
        <v>10828009.002317637</v>
      </c>
      <c r="N118" s="515">
        <v>4.5675674201678097E-2</v>
      </c>
      <c r="O118" s="510">
        <v>65071286.140074611</v>
      </c>
      <c r="P118" s="510">
        <v>2342769.9651866034</v>
      </c>
      <c r="Q118" s="515">
        <v>3.7347766343698088E-2</v>
      </c>
    </row>
    <row r="119" spans="1:17">
      <c r="A119" s="550"/>
      <c r="B119" s="546"/>
      <c r="C119" s="414" t="s">
        <v>252</v>
      </c>
      <c r="D119" s="510">
        <v>177718.82650404496</v>
      </c>
      <c r="E119" s="510">
        <v>10614.728287396138</v>
      </c>
      <c r="F119" s="511">
        <v>6.3521651477597196E-2</v>
      </c>
      <c r="G119" s="512">
        <v>8.4960759025683161E-2</v>
      </c>
      <c r="H119" s="512">
        <v>2.6074792088449372E-3</v>
      </c>
      <c r="I119" s="513">
        <v>7.9812664949516874</v>
      </c>
      <c r="J119" s="513">
        <v>-1.8714956681964878E-2</v>
      </c>
      <c r="K119" s="511">
        <v>-2.3393750091936969E-3</v>
      </c>
      <c r="L119" s="514">
        <v>1418421.3154988659</v>
      </c>
      <c r="M119" s="514">
        <v>81591.62927370728</v>
      </c>
      <c r="N119" s="511">
        <v>6.1033675504394071E-2</v>
      </c>
      <c r="O119" s="510">
        <v>280597.45656955242</v>
      </c>
      <c r="P119" s="510">
        <v>19443.149228770635</v>
      </c>
      <c r="Q119" s="511">
        <v>7.44508081323704E-2</v>
      </c>
    </row>
    <row r="120" spans="1:17">
      <c r="A120" s="550"/>
      <c r="B120" s="546"/>
      <c r="C120" s="414" t="s">
        <v>251</v>
      </c>
      <c r="D120" s="510">
        <v>2317132.0127358376</v>
      </c>
      <c r="E120" s="510">
        <v>71422.190216299612</v>
      </c>
      <c r="F120" s="515">
        <v>3.1803837477171755E-2</v>
      </c>
      <c r="G120" s="516">
        <v>1.1077346077359167</v>
      </c>
      <c r="H120" s="516">
        <v>9.8994153629616832E-4</v>
      </c>
      <c r="I120" s="517">
        <v>12.594690430918613</v>
      </c>
      <c r="J120" s="517">
        <v>-0.37740867115020293</v>
      </c>
      <c r="K120" s="515">
        <v>-2.9093878190462875E-2</v>
      </c>
      <c r="L120" s="518">
        <v>29183560.387979239</v>
      </c>
      <c r="M120" s="518">
        <v>51990.01576641947</v>
      </c>
      <c r="N120" s="515">
        <v>1.7846623131587236E-3</v>
      </c>
      <c r="O120" s="510">
        <v>6892136.2989816666</v>
      </c>
      <c r="P120" s="510">
        <v>200797.44594865665</v>
      </c>
      <c r="Q120" s="515">
        <v>3.0008560373181576E-2</v>
      </c>
    </row>
    <row r="121" spans="1:17">
      <c r="A121" s="550"/>
      <c r="B121" s="546"/>
      <c r="C121" s="414" t="s">
        <v>250</v>
      </c>
      <c r="D121" s="510">
        <v>1114271.4136757562</v>
      </c>
      <c r="E121" s="510">
        <v>48818.716471585678</v>
      </c>
      <c r="F121" s="511">
        <v>4.5819693919485802E-2</v>
      </c>
      <c r="G121" s="512">
        <v>0.53269170705647506</v>
      </c>
      <c r="H121" s="512">
        <v>7.608689698627602E-3</v>
      </c>
      <c r="I121" s="513">
        <v>7.426438468144049</v>
      </c>
      <c r="J121" s="513">
        <v>-0.20984010280618293</v>
      </c>
      <c r="K121" s="511">
        <v>-2.7479367188679073E-2</v>
      </c>
      <c r="L121" s="514">
        <v>8275068.0904748868</v>
      </c>
      <c r="M121" s="514">
        <v>138974.49045355339</v>
      </c>
      <c r="N121" s="511">
        <v>1.7081230537120295E-2</v>
      </c>
      <c r="O121" s="510">
        <v>2802230.0561122894</v>
      </c>
      <c r="P121" s="510">
        <v>9793.7075514020398</v>
      </c>
      <c r="Q121" s="511">
        <v>3.5072267829665423E-3</v>
      </c>
    </row>
    <row r="122" spans="1:17">
      <c r="A122" s="550"/>
      <c r="B122" s="546"/>
      <c r="C122" s="414" t="s">
        <v>249</v>
      </c>
      <c r="D122" s="510">
        <v>321816.32159083476</v>
      </c>
      <c r="E122" s="510">
        <v>4314.3385403396096</v>
      </c>
      <c r="F122" s="515">
        <v>1.3588382972881974E-2</v>
      </c>
      <c r="G122" s="516">
        <v>0.15384841036291874</v>
      </c>
      <c r="H122" s="516">
        <v>-2.6248894041444037E-3</v>
      </c>
      <c r="I122" s="517">
        <v>7.9332710057350253</v>
      </c>
      <c r="J122" s="517">
        <v>7.1286688286624766E-3</v>
      </c>
      <c r="K122" s="515">
        <v>8.9938693069759501E-4</v>
      </c>
      <c r="L122" s="518">
        <v>2553056.0932488679</v>
      </c>
      <c r="M122" s="518">
        <v>36490.183340611868</v>
      </c>
      <c r="N122" s="515">
        <v>1.4499991117634647E-2</v>
      </c>
      <c r="O122" s="510">
        <v>496887.52242648602</v>
      </c>
      <c r="P122" s="510">
        <v>6813.4654823293677</v>
      </c>
      <c r="Q122" s="515">
        <v>1.3902930354678525E-2</v>
      </c>
    </row>
    <row r="123" spans="1:17">
      <c r="A123" s="550"/>
      <c r="B123" s="546"/>
      <c r="C123" s="414" t="s">
        <v>248</v>
      </c>
      <c r="D123" s="510">
        <v>4894567.3536033323</v>
      </c>
      <c r="E123" s="510">
        <v>-67043.962082674727</v>
      </c>
      <c r="F123" s="511">
        <v>-1.3512538128635138E-2</v>
      </c>
      <c r="G123" s="512">
        <v>2.3399105522171761</v>
      </c>
      <c r="H123" s="512">
        <v>-0.10530156037463012</v>
      </c>
      <c r="I123" s="513">
        <v>8.9663306050265916</v>
      </c>
      <c r="J123" s="513">
        <v>0.23213835976703123</v>
      </c>
      <c r="K123" s="511">
        <v>2.6578114294773299E-2</v>
      </c>
      <c r="L123" s="514">
        <v>43886309.060977571</v>
      </c>
      <c r="M123" s="514">
        <v>550641.98352076113</v>
      </c>
      <c r="N123" s="511">
        <v>1.2706438383342778E-2</v>
      </c>
      <c r="O123" s="510">
        <v>10146226.767038584</v>
      </c>
      <c r="P123" s="510">
        <v>-161889.73856842332</v>
      </c>
      <c r="Q123" s="511">
        <v>-1.5705074586648767E-2</v>
      </c>
    </row>
    <row r="124" spans="1:17">
      <c r="A124" s="550"/>
      <c r="B124" s="546"/>
      <c r="C124" s="414" t="s">
        <v>247</v>
      </c>
      <c r="D124" s="510">
        <v>3816610.5238325596</v>
      </c>
      <c r="E124" s="510">
        <v>407070.56516250921</v>
      </c>
      <c r="F124" s="515">
        <v>0.11939163936981519</v>
      </c>
      <c r="G124" s="516">
        <v>1.8245794966626347</v>
      </c>
      <c r="H124" s="516">
        <v>0.14426883247408595</v>
      </c>
      <c r="I124" s="517">
        <v>5.0238394185274595</v>
      </c>
      <c r="J124" s="517">
        <v>-0.15403176050609169</v>
      </c>
      <c r="K124" s="515">
        <v>-2.9748086651866394E-2</v>
      </c>
      <c r="L124" s="518">
        <v>19174038.394796748</v>
      </c>
      <c r="M124" s="518">
        <v>1519879.7090358473</v>
      </c>
      <c r="N124" s="515">
        <v>8.609187988446701E-2</v>
      </c>
      <c r="O124" s="510">
        <v>2266766.5073274374</v>
      </c>
      <c r="P124" s="510">
        <v>226298.7754399532</v>
      </c>
      <c r="Q124" s="515">
        <v>0.11090534385987134</v>
      </c>
    </row>
    <row r="125" spans="1:17">
      <c r="A125" s="550"/>
      <c r="B125" s="546"/>
      <c r="C125" s="414" t="s">
        <v>246</v>
      </c>
      <c r="D125" s="510">
        <v>1067269.8649366433</v>
      </c>
      <c r="E125" s="510">
        <v>-24078.931436282117</v>
      </c>
      <c r="F125" s="511">
        <v>-2.2063460844331285E-2</v>
      </c>
      <c r="G125" s="512">
        <v>0.51022201526967503</v>
      </c>
      <c r="H125" s="512">
        <v>-2.762327855995661E-2</v>
      </c>
      <c r="I125" s="513">
        <v>12.157238662129036</v>
      </c>
      <c r="J125" s="513">
        <v>0.29377908895047788</v>
      </c>
      <c r="K125" s="511">
        <v>2.4763357361175391E-2</v>
      </c>
      <c r="L125" s="514">
        <v>12975054.464932993</v>
      </c>
      <c r="M125" s="514">
        <v>27882.138925714418</v>
      </c>
      <c r="N125" s="511">
        <v>2.1535311513315486E-3</v>
      </c>
      <c r="O125" s="510">
        <v>2583708.8022412062</v>
      </c>
      <c r="P125" s="510">
        <v>49226.52022660384</v>
      </c>
      <c r="Q125" s="511">
        <v>1.9422712313251919E-2</v>
      </c>
    </row>
    <row r="126" spans="1:17">
      <c r="A126" s="550"/>
      <c r="B126" s="546"/>
      <c r="C126" s="414" t="s">
        <v>245</v>
      </c>
      <c r="D126" s="510">
        <v>3094206.6615454708</v>
      </c>
      <c r="E126" s="510">
        <v>255131.85906242998</v>
      </c>
      <c r="F126" s="515">
        <v>8.9864437118491181E-2</v>
      </c>
      <c r="G126" s="516">
        <v>1.4792250867200325</v>
      </c>
      <c r="H126" s="516">
        <v>8.0054604816638841E-2</v>
      </c>
      <c r="I126" s="517">
        <v>13.03604509533146</v>
      </c>
      <c r="J126" s="517">
        <v>0.13873162219108082</v>
      </c>
      <c r="K126" s="515">
        <v>1.0756629470160574E-2</v>
      </c>
      <c r="L126" s="518">
        <v>40336217.574181765</v>
      </c>
      <c r="M126" s="518">
        <v>3719779.8728638813</v>
      </c>
      <c r="N126" s="515">
        <v>0.10158770504127987</v>
      </c>
      <c r="O126" s="510">
        <v>7325072.7405472994</v>
      </c>
      <c r="P126" s="510">
        <v>790069.8599499492</v>
      </c>
      <c r="Q126" s="515">
        <v>0.12089816552272593</v>
      </c>
    </row>
    <row r="127" spans="1:17">
      <c r="A127" s="550"/>
      <c r="B127" s="546"/>
      <c r="C127" s="414" t="s">
        <v>244</v>
      </c>
      <c r="D127" s="510">
        <v>3955306.4652128429</v>
      </c>
      <c r="E127" s="510">
        <v>-91451.11088749487</v>
      </c>
      <c r="F127" s="511">
        <v>-2.2598613622815979E-2</v>
      </c>
      <c r="G127" s="512">
        <v>1.8908848661344633</v>
      </c>
      <c r="H127" s="512">
        <v>-0.10346334298861803</v>
      </c>
      <c r="I127" s="513">
        <v>9.5134869204995223</v>
      </c>
      <c r="J127" s="513">
        <v>0.34437144744595471</v>
      </c>
      <c r="K127" s="511">
        <v>3.7557760992104679E-2</v>
      </c>
      <c r="L127" s="514">
        <v>37628756.323369578</v>
      </c>
      <c r="M127" s="514">
        <v>523568.81665121764</v>
      </c>
      <c r="N127" s="511">
        <v>1.4110394040089918E-2</v>
      </c>
      <c r="O127" s="510">
        <v>6815889.689368844</v>
      </c>
      <c r="P127" s="510">
        <v>86633.022707859986</v>
      </c>
      <c r="Q127" s="511">
        <v>1.2874085058617145E-2</v>
      </c>
    </row>
    <row r="128" spans="1:17">
      <c r="A128" s="550"/>
      <c r="B128" s="546"/>
      <c r="C128" s="414" t="s">
        <v>243</v>
      </c>
      <c r="D128" s="510">
        <v>673234.58283864486</v>
      </c>
      <c r="E128" s="510">
        <v>66337.780197513988</v>
      </c>
      <c r="F128" s="515">
        <v>0.10930652445163849</v>
      </c>
      <c r="G128" s="516">
        <v>0.32184840675283527</v>
      </c>
      <c r="H128" s="516">
        <v>2.2753754130665715E-2</v>
      </c>
      <c r="I128" s="517">
        <v>11.717013717387159</v>
      </c>
      <c r="J128" s="517">
        <v>-0.42575872544767712</v>
      </c>
      <c r="K128" s="515">
        <v>-3.5062727845065339E-2</v>
      </c>
      <c r="L128" s="518">
        <v>7888298.8421398234</v>
      </c>
      <c r="M128" s="518">
        <v>518889.07138452679</v>
      </c>
      <c r="N128" s="515">
        <v>7.0411211688035283E-2</v>
      </c>
      <c r="O128" s="510">
        <v>1845065.0801318884</v>
      </c>
      <c r="P128" s="510">
        <v>159728.5740051493</v>
      </c>
      <c r="Q128" s="515">
        <v>9.4775478620729256E-2</v>
      </c>
    </row>
    <row r="129" spans="1:17">
      <c r="A129" s="550"/>
      <c r="B129" s="546"/>
      <c r="C129" s="414" t="s">
        <v>242</v>
      </c>
      <c r="D129" s="510">
        <v>43006781.229270793</v>
      </c>
      <c r="E129" s="510">
        <v>707867.32200486958</v>
      </c>
      <c r="F129" s="511">
        <v>1.6734881740858958E-2</v>
      </c>
      <c r="G129" s="512">
        <v>20.559942063353571</v>
      </c>
      <c r="H129" s="512">
        <v>-0.28607147030109914</v>
      </c>
      <c r="I129" s="513">
        <v>5.2819359709144811</v>
      </c>
      <c r="J129" s="513">
        <v>-1.3510185431025334E-2</v>
      </c>
      <c r="K129" s="511">
        <v>-2.551283693978485E-3</v>
      </c>
      <c r="L129" s="514">
        <v>227159064.7681351</v>
      </c>
      <c r="M129" s="514">
        <v>3167443.7003142834</v>
      </c>
      <c r="N129" s="511">
        <v>1.4140902615974353E-2</v>
      </c>
      <c r="O129" s="510">
        <v>60811251.970040321</v>
      </c>
      <c r="P129" s="510">
        <v>2133676.0935592353</v>
      </c>
      <c r="Q129" s="511">
        <v>3.6362717131510659E-2</v>
      </c>
    </row>
    <row r="130" spans="1:17">
      <c r="A130" s="550"/>
      <c r="B130" s="546"/>
      <c r="C130" s="414" t="s">
        <v>241</v>
      </c>
      <c r="D130" s="510">
        <v>26883899.957556773</v>
      </c>
      <c r="E130" s="510">
        <v>1081514.6926993355</v>
      </c>
      <c r="F130" s="515">
        <v>4.1915298977120014E-2</v>
      </c>
      <c r="G130" s="516">
        <v>12.852192369796949</v>
      </c>
      <c r="H130" s="516">
        <v>0.13610056632878198</v>
      </c>
      <c r="I130" s="517">
        <v>5.1547699314749593</v>
      </c>
      <c r="J130" s="517">
        <v>-0.15189376725850945</v>
      </c>
      <c r="K130" s="515">
        <v>-2.8623213356211295E-2</v>
      </c>
      <c r="L130" s="518">
        <v>138580319.1419946</v>
      </c>
      <c r="M130" s="518">
        <v>1655737.9162402749</v>
      </c>
      <c r="N130" s="515">
        <v>1.2092335075397295E-2</v>
      </c>
      <c r="O130" s="510">
        <v>46612659.417083383</v>
      </c>
      <c r="P130" s="510">
        <v>1627169.0635495633</v>
      </c>
      <c r="Q130" s="515">
        <v>3.6170975369211281E-2</v>
      </c>
    </row>
    <row r="131" spans="1:17">
      <c r="A131" s="550"/>
      <c r="B131" s="546"/>
      <c r="C131" s="414" t="s">
        <v>240</v>
      </c>
      <c r="D131" s="510">
        <v>42842702.908884838</v>
      </c>
      <c r="E131" s="510">
        <v>1187423.8714042678</v>
      </c>
      <c r="F131" s="511">
        <v>2.8505963681958488E-2</v>
      </c>
      <c r="G131" s="512">
        <v>20.481502322815825</v>
      </c>
      <c r="H131" s="512">
        <v>-4.731107573152471E-2</v>
      </c>
      <c r="I131" s="513">
        <v>6.1048967527122509</v>
      </c>
      <c r="J131" s="513">
        <v>-8.3680878258232561E-2</v>
      </c>
      <c r="K131" s="511">
        <v>-1.352182734841283E-2</v>
      </c>
      <c r="L131" s="514">
        <v>261550277.86586675</v>
      </c>
      <c r="M131" s="514">
        <v>3763349.8026807904</v>
      </c>
      <c r="N131" s="511">
        <v>1.459868361423803E-2</v>
      </c>
      <c r="O131" s="510">
        <v>71637669.464226127</v>
      </c>
      <c r="P131" s="510">
        <v>2142866.8834252954</v>
      </c>
      <c r="Q131" s="511">
        <v>3.0834922956055714E-2</v>
      </c>
    </row>
    <row r="132" spans="1:17">
      <c r="A132" s="550"/>
      <c r="B132" s="546"/>
      <c r="C132" s="414" t="s">
        <v>423</v>
      </c>
      <c r="D132" s="510">
        <v>13358190.899850896</v>
      </c>
      <c r="E132" s="510">
        <v>102932.9604065232</v>
      </c>
      <c r="F132" s="515">
        <v>7.7654437866667338E-3</v>
      </c>
      <c r="G132" s="516">
        <v>6.3860540854712102</v>
      </c>
      <c r="H132" s="516">
        <v>-0.14648448049598706</v>
      </c>
      <c r="I132" s="517">
        <v>8.1737958121981631</v>
      </c>
      <c r="J132" s="517">
        <v>0.15138728628780562</v>
      </c>
      <c r="K132" s="515">
        <v>1.8870553126141963E-2</v>
      </c>
      <c r="L132" s="518">
        <v>109187124.83574487</v>
      </c>
      <c r="M132" s="518">
        <v>2848030.5292053819</v>
      </c>
      <c r="N132" s="515">
        <v>2.6782535132333148E-2</v>
      </c>
      <c r="O132" s="510">
        <v>23297786.072332501</v>
      </c>
      <c r="P132" s="510">
        <v>107241.15319626778</v>
      </c>
      <c r="Q132" s="515">
        <v>4.6243481371485663E-3</v>
      </c>
    </row>
    <row r="133" spans="1:17">
      <c r="A133" s="550"/>
      <c r="B133" s="546"/>
      <c r="C133" s="414" t="s">
        <v>238</v>
      </c>
      <c r="D133" s="510">
        <v>1845895.9620181143</v>
      </c>
      <c r="E133" s="510">
        <v>-228573.61269672913</v>
      </c>
      <c r="F133" s="511">
        <v>-0.11018412392389455</v>
      </c>
      <c r="G133" s="512">
        <v>0.88245418395182296</v>
      </c>
      <c r="H133" s="512">
        <v>-0.13989879949516171</v>
      </c>
      <c r="I133" s="513">
        <v>8.4778576737008429</v>
      </c>
      <c r="J133" s="513">
        <v>-0.11481683213434479</v>
      </c>
      <c r="K133" s="511">
        <v>-1.3362176358056387E-2</v>
      </c>
      <c r="L133" s="514">
        <v>15649243.24644867</v>
      </c>
      <c r="M133" s="514">
        <v>-2175998.5813343301</v>
      </c>
      <c r="N133" s="511">
        <v>-0.12207400058622196</v>
      </c>
      <c r="O133" s="510">
        <v>3534150.8752400875</v>
      </c>
      <c r="P133" s="510">
        <v>-461728.68716009334</v>
      </c>
      <c r="Q133" s="511">
        <v>-0.11555120216955427</v>
      </c>
    </row>
    <row r="134" spans="1:17">
      <c r="A134" s="550"/>
      <c r="B134" s="546"/>
      <c r="C134" s="414" t="s">
        <v>237</v>
      </c>
      <c r="D134" s="510">
        <v>8994685.6015728377</v>
      </c>
      <c r="E134" s="510">
        <v>393181.85929344781</v>
      </c>
      <c r="F134" s="515">
        <v>4.5710828138203541E-2</v>
      </c>
      <c r="G134" s="516">
        <v>4.3000245440491831</v>
      </c>
      <c r="H134" s="516">
        <v>6.0978032962834661E-2</v>
      </c>
      <c r="I134" s="517">
        <v>5.8519653909552583</v>
      </c>
      <c r="J134" s="517">
        <v>-0.16702596579266604</v>
      </c>
      <c r="K134" s="515">
        <v>-2.7749826489684572E-2</v>
      </c>
      <c r="L134" s="518">
        <v>52636588.842927821</v>
      </c>
      <c r="M134" s="518">
        <v>864212.16311325133</v>
      </c>
      <c r="N134" s="515">
        <v>1.6692534098984049E-2</v>
      </c>
      <c r="O134" s="510">
        <v>10333158.426034451</v>
      </c>
      <c r="P134" s="510">
        <v>225180.95513721742</v>
      </c>
      <c r="Q134" s="515">
        <v>2.2277548182666185E-2</v>
      </c>
    </row>
    <row r="135" spans="1:17">
      <c r="A135" s="550"/>
      <c r="B135" s="551"/>
      <c r="C135" s="414" t="s">
        <v>236</v>
      </c>
      <c r="D135" s="510">
        <v>6200923.9281021869</v>
      </c>
      <c r="E135" s="510">
        <v>460811.91529913247</v>
      </c>
      <c r="F135" s="511">
        <v>8.0279254877137038E-2</v>
      </c>
      <c r="G135" s="512">
        <v>2.964431028246135</v>
      </c>
      <c r="H135" s="512">
        <v>0.13555336566785803</v>
      </c>
      <c r="I135" s="513">
        <v>3.40103884688101</v>
      </c>
      <c r="J135" s="513">
        <v>-2.1612440869661409E-2</v>
      </c>
      <c r="K135" s="511">
        <v>-6.3145319381527959E-3</v>
      </c>
      <c r="L135" s="514">
        <v>21089583.166029524</v>
      </c>
      <c r="M135" s="514">
        <v>1443181.393576052</v>
      </c>
      <c r="N135" s="511">
        <v>7.3457797020091448E-2</v>
      </c>
      <c r="O135" s="510">
        <v>4935305.5822099447</v>
      </c>
      <c r="P135" s="510">
        <v>442499.41445058025</v>
      </c>
      <c r="Q135" s="511">
        <v>9.8490653263873587E-2</v>
      </c>
    </row>
    <row r="136" spans="1:17">
      <c r="A136" s="550"/>
      <c r="B136" s="546" t="s">
        <v>364</v>
      </c>
      <c r="C136" s="414" t="s">
        <v>254</v>
      </c>
      <c r="D136" s="510">
        <v>27567424.896618411</v>
      </c>
      <c r="E136" s="510">
        <v>-73583.142835825682</v>
      </c>
      <c r="F136" s="515">
        <v>-2.6621005547552584E-3</v>
      </c>
      <c r="G136" s="516">
        <v>1.0223946843791127</v>
      </c>
      <c r="H136" s="516">
        <v>2.079063544105475E-3</v>
      </c>
      <c r="I136" s="517">
        <v>9.7474857204642067</v>
      </c>
      <c r="J136" s="517">
        <v>0.10523533984732758</v>
      </c>
      <c r="K136" s="515">
        <v>1.0913981248493049E-2</v>
      </c>
      <c r="L136" s="518">
        <v>268713080.52975744</v>
      </c>
      <c r="M136" s="518">
        <v>2191560.2406956255</v>
      </c>
      <c r="N136" s="515">
        <v>8.2228265782017165E-3</v>
      </c>
      <c r="O136" s="510">
        <v>54076628.23181051</v>
      </c>
      <c r="P136" s="510">
        <v>-80306.570483498275</v>
      </c>
      <c r="Q136" s="515">
        <v>-1.4828492560863434E-3</v>
      </c>
    </row>
    <row r="137" spans="1:17">
      <c r="A137" s="550"/>
      <c r="B137" s="546"/>
      <c r="C137" s="414" t="s">
        <v>253</v>
      </c>
      <c r="D137" s="510">
        <v>577344177.54702127</v>
      </c>
      <c r="E137" s="510">
        <v>500810.74629378319</v>
      </c>
      <c r="F137" s="511">
        <v>8.6819191329418543E-4</v>
      </c>
      <c r="G137" s="512">
        <v>21.411996963623249</v>
      </c>
      <c r="H137" s="512">
        <v>0.11891325691697929</v>
      </c>
      <c r="I137" s="513">
        <v>5.7002539644961203</v>
      </c>
      <c r="J137" s="513">
        <v>0.14745444254184203</v>
      </c>
      <c r="K137" s="511">
        <v>2.6554973209251796E-2</v>
      </c>
      <c r="L137" s="514">
        <v>3291008436.9411602</v>
      </c>
      <c r="M137" s="514">
        <v>87912865.527584076</v>
      </c>
      <c r="N137" s="511">
        <v>2.7446219935544025E-2</v>
      </c>
      <c r="O137" s="510">
        <v>896299955.36916816</v>
      </c>
      <c r="P137" s="510">
        <v>-3276553.7794078588</v>
      </c>
      <c r="Q137" s="511">
        <v>-3.6423291916648929E-3</v>
      </c>
    </row>
    <row r="138" spans="1:17">
      <c r="A138" s="550"/>
      <c r="B138" s="546"/>
      <c r="C138" s="414" t="s">
        <v>252</v>
      </c>
      <c r="D138" s="510">
        <v>2468969.8202142231</v>
      </c>
      <c r="E138" s="510">
        <v>-101552.11540589295</v>
      </c>
      <c r="F138" s="515">
        <v>-3.950641852095084E-2</v>
      </c>
      <c r="G138" s="516">
        <v>9.1566826772750812E-2</v>
      </c>
      <c r="H138" s="516">
        <v>-3.3191368964681223E-3</v>
      </c>
      <c r="I138" s="517">
        <v>7.6540795200517033</v>
      </c>
      <c r="J138" s="517">
        <v>0.3328631085294198</v>
      </c>
      <c r="K138" s="515">
        <v>4.5465546955496754E-2</v>
      </c>
      <c r="L138" s="518">
        <v>18897691.336527422</v>
      </c>
      <c r="M138" s="518">
        <v>78343.955287400633</v>
      </c>
      <c r="N138" s="515">
        <v>4.1629475082381141E-3</v>
      </c>
      <c r="O138" s="510">
        <v>3825860.1895238282</v>
      </c>
      <c r="P138" s="510">
        <v>-108736.42574635008</v>
      </c>
      <c r="Q138" s="515">
        <v>-2.7635978062997304E-2</v>
      </c>
    </row>
    <row r="139" spans="1:17">
      <c r="A139" s="550"/>
      <c r="B139" s="546"/>
      <c r="C139" s="414" t="s">
        <v>251</v>
      </c>
      <c r="D139" s="510">
        <v>29943785.269550882</v>
      </c>
      <c r="E139" s="510">
        <v>486809.95141851902</v>
      </c>
      <c r="F139" s="511">
        <v>1.6526135021027129E-2</v>
      </c>
      <c r="G139" s="512">
        <v>1.1105268992147956</v>
      </c>
      <c r="H139" s="512">
        <v>2.3178275143589611E-2</v>
      </c>
      <c r="I139" s="513">
        <v>13.023583277083466</v>
      </c>
      <c r="J139" s="513">
        <v>0.27763427631083104</v>
      </c>
      <c r="K139" s="511">
        <v>2.1782158103253152E-2</v>
      </c>
      <c r="L139" s="514">
        <v>389975381.08910108</v>
      </c>
      <c r="M139" s="514">
        <v>14518275.967167735</v>
      </c>
      <c r="N139" s="511">
        <v>3.8668268010144016E-2</v>
      </c>
      <c r="O139" s="510">
        <v>88759544.929251969</v>
      </c>
      <c r="P139" s="510">
        <v>622296.67562878132</v>
      </c>
      <c r="Q139" s="511">
        <v>7.0605412349392209E-3</v>
      </c>
    </row>
    <row r="140" spans="1:17">
      <c r="A140" s="550"/>
      <c r="B140" s="546"/>
      <c r="C140" s="414" t="s">
        <v>250</v>
      </c>
      <c r="D140" s="510">
        <v>15331153.369804451</v>
      </c>
      <c r="E140" s="510">
        <v>38214.769728111103</v>
      </c>
      <c r="F140" s="515">
        <v>2.49885066091355E-3</v>
      </c>
      <c r="G140" s="516">
        <v>0.56858737330274634</v>
      </c>
      <c r="H140" s="516">
        <v>4.0774205594806823E-3</v>
      </c>
      <c r="I140" s="517">
        <v>7.4739422419679027</v>
      </c>
      <c r="J140" s="517">
        <v>0.31494108899810591</v>
      </c>
      <c r="K140" s="515">
        <v>4.3992322709356969E-2</v>
      </c>
      <c r="L140" s="518">
        <v>114584154.78867005</v>
      </c>
      <c r="M140" s="518">
        <v>5101989.7184272259</v>
      </c>
      <c r="N140" s="515">
        <v>4.6601103614947993E-2</v>
      </c>
      <c r="O140" s="510">
        <v>38505342.819997124</v>
      </c>
      <c r="P140" s="510">
        <v>398003.3731821999</v>
      </c>
      <c r="Q140" s="515">
        <v>1.0444270813964308E-2</v>
      </c>
    </row>
    <row r="141" spans="1:17">
      <c r="A141" s="550"/>
      <c r="B141" s="546"/>
      <c r="C141" s="414" t="s">
        <v>249</v>
      </c>
      <c r="D141" s="510">
        <v>4301177.6670383336</v>
      </c>
      <c r="E141" s="510">
        <v>-287296.89259658568</v>
      </c>
      <c r="F141" s="511">
        <v>-6.2612724307976625E-2</v>
      </c>
      <c r="G141" s="512">
        <v>0.15951802534481813</v>
      </c>
      <c r="H141" s="512">
        <v>-9.8568492008924424E-3</v>
      </c>
      <c r="I141" s="513">
        <v>8.0795353277839759</v>
      </c>
      <c r="J141" s="513">
        <v>0.27405179119471423</v>
      </c>
      <c r="K141" s="511">
        <v>3.5110161966271446E-2</v>
      </c>
      <c r="L141" s="514">
        <v>34751516.911911681</v>
      </c>
      <c r="M141" s="514">
        <v>-1063745.7213773429</v>
      </c>
      <c r="N141" s="511">
        <v>-2.9700905233307678E-2</v>
      </c>
      <c r="O141" s="510">
        <v>6639373.4363896791</v>
      </c>
      <c r="P141" s="510">
        <v>-393735.5866672853</v>
      </c>
      <c r="Q141" s="511">
        <v>-5.5983148473382656E-2</v>
      </c>
    </row>
    <row r="142" spans="1:17">
      <c r="A142" s="550"/>
      <c r="B142" s="546"/>
      <c r="C142" s="414" t="s">
        <v>248</v>
      </c>
      <c r="D142" s="510">
        <v>59638824.307256974</v>
      </c>
      <c r="E142" s="510">
        <v>-1804474.0936536044</v>
      </c>
      <c r="F142" s="515">
        <v>-2.9368118909886883E-2</v>
      </c>
      <c r="G142" s="516">
        <v>2.2118285325169729</v>
      </c>
      <c r="H142" s="516">
        <v>-5.6234812517006016E-2</v>
      </c>
      <c r="I142" s="517">
        <v>8.9282852094003893</v>
      </c>
      <c r="J142" s="517">
        <v>0.5657232468129898</v>
      </c>
      <c r="K142" s="515">
        <v>6.7649513312299986E-2</v>
      </c>
      <c r="L142" s="518">
        <v>532472432.96851087</v>
      </c>
      <c r="M142" s="518">
        <v>18649042.905148923</v>
      </c>
      <c r="N142" s="515">
        <v>3.6294655451261613E-2</v>
      </c>
      <c r="O142" s="510">
        <v>122975910.29950115</v>
      </c>
      <c r="P142" s="510">
        <v>-3414814.1414291263</v>
      </c>
      <c r="Q142" s="515">
        <v>-2.7017917307888106E-2</v>
      </c>
    </row>
    <row r="143" spans="1:17">
      <c r="A143" s="550"/>
      <c r="B143" s="546"/>
      <c r="C143" s="414" t="s">
        <v>247</v>
      </c>
      <c r="D143" s="510">
        <v>50867951.24771408</v>
      </c>
      <c r="E143" s="510">
        <v>-9418244.6792225167</v>
      </c>
      <c r="F143" s="511">
        <v>-0.15622555934092919</v>
      </c>
      <c r="G143" s="512">
        <v>1.886542655179166</v>
      </c>
      <c r="H143" s="512">
        <v>-0.33880843683504969</v>
      </c>
      <c r="I143" s="513">
        <v>4.8523462332424074</v>
      </c>
      <c r="J143" s="513">
        <v>0.17811576654066297</v>
      </c>
      <c r="K143" s="511">
        <v>3.8105901668632522E-2</v>
      </c>
      <c r="L143" s="514">
        <v>246828911.62960383</v>
      </c>
      <c r="M143" s="514">
        <v>-34962662.093633801</v>
      </c>
      <c r="N143" s="511">
        <v>-0.12407277347466918</v>
      </c>
      <c r="O143" s="510">
        <v>29867123.274607338</v>
      </c>
      <c r="P143" s="510">
        <v>-4762157.3651626036</v>
      </c>
      <c r="Q143" s="511">
        <v>-0.1375182295786275</v>
      </c>
    </row>
    <row r="144" spans="1:17">
      <c r="A144" s="550"/>
      <c r="B144" s="546"/>
      <c r="C144" s="414" t="s">
        <v>246</v>
      </c>
      <c r="D144" s="510">
        <v>16311720.582564779</v>
      </c>
      <c r="E144" s="510">
        <v>234677.04651267454</v>
      </c>
      <c r="F144" s="515">
        <v>1.4597027493669529E-2</v>
      </c>
      <c r="G144" s="516">
        <v>0.60495372633579936</v>
      </c>
      <c r="H144" s="516">
        <v>1.1500020404952793E-2</v>
      </c>
      <c r="I144" s="517">
        <v>11.676077896626705</v>
      </c>
      <c r="J144" s="517">
        <v>0.15684681057848238</v>
      </c>
      <c r="K144" s="515">
        <v>1.361608334851889E-2</v>
      </c>
      <c r="L144" s="518">
        <v>190456920.1500355</v>
      </c>
      <c r="M144" s="518">
        <v>5261740.4777934551</v>
      </c>
      <c r="N144" s="515">
        <v>2.8411865185182843E-2</v>
      </c>
      <c r="O144" s="510">
        <v>37907498.52809228</v>
      </c>
      <c r="P144" s="510">
        <v>1535670.5529352352</v>
      </c>
      <c r="Q144" s="515">
        <v>4.2221429013250045E-2</v>
      </c>
    </row>
    <row r="145" spans="1:17">
      <c r="A145" s="550"/>
      <c r="B145" s="546"/>
      <c r="C145" s="414" t="s">
        <v>245</v>
      </c>
      <c r="D145" s="510">
        <v>37959038.781114854</v>
      </c>
      <c r="E145" s="510">
        <v>768376.24294554442</v>
      </c>
      <c r="F145" s="511">
        <v>2.0660461269194894E-2</v>
      </c>
      <c r="G145" s="512">
        <v>1.4077890705966154</v>
      </c>
      <c r="H145" s="512">
        <v>3.4965985319342696E-2</v>
      </c>
      <c r="I145" s="513">
        <v>13.137838441167304</v>
      </c>
      <c r="J145" s="513">
        <v>0.48104993138026053</v>
      </c>
      <c r="K145" s="511">
        <v>3.8007266298894206E-2</v>
      </c>
      <c r="L145" s="514">
        <v>498699718.88829124</v>
      </c>
      <c r="M145" s="514">
        <v>27985368.60382247</v>
      </c>
      <c r="N145" s="511">
        <v>5.9452975221405413E-2</v>
      </c>
      <c r="O145" s="510">
        <v>88321069.201234549</v>
      </c>
      <c r="P145" s="510">
        <v>2419672.5088481158</v>
      </c>
      <c r="Q145" s="511">
        <v>2.816802289621648E-2</v>
      </c>
    </row>
    <row r="146" spans="1:17">
      <c r="A146" s="550"/>
      <c r="B146" s="546"/>
      <c r="C146" s="414" t="s">
        <v>244</v>
      </c>
      <c r="D146" s="510">
        <v>54524008.367978439</v>
      </c>
      <c r="E146" s="510">
        <v>-207985.25765303522</v>
      </c>
      <c r="F146" s="515">
        <v>-3.8000672709943804E-3</v>
      </c>
      <c r="G146" s="516">
        <v>2.0221350574279233</v>
      </c>
      <c r="H146" s="516">
        <v>1.8068560843498283E-3</v>
      </c>
      <c r="I146" s="517">
        <v>9.3678571232099976</v>
      </c>
      <c r="J146" s="517">
        <v>0.2987752024625312</v>
      </c>
      <c r="K146" s="515">
        <v>3.2944371334767519E-2</v>
      </c>
      <c r="L146" s="518">
        <v>510773120.17592829</v>
      </c>
      <c r="M146" s="518">
        <v>14404186.299248278</v>
      </c>
      <c r="N146" s="515">
        <v>2.9019113236500242E-2</v>
      </c>
      <c r="O146" s="510">
        <v>91958033.96730195</v>
      </c>
      <c r="P146" s="510">
        <v>-95172.372997671366</v>
      </c>
      <c r="Q146" s="515">
        <v>-1.0338843890547484E-3</v>
      </c>
    </row>
    <row r="147" spans="1:17">
      <c r="A147" s="550"/>
      <c r="B147" s="546"/>
      <c r="C147" s="414" t="s">
        <v>243</v>
      </c>
      <c r="D147" s="510">
        <v>7835350.5187837277</v>
      </c>
      <c r="E147" s="510">
        <v>76251.600348006934</v>
      </c>
      <c r="F147" s="511">
        <v>9.8273783012138346E-3</v>
      </c>
      <c r="G147" s="512">
        <v>0.2905900986651192</v>
      </c>
      <c r="H147" s="512">
        <v>4.1776125942860065E-3</v>
      </c>
      <c r="I147" s="513">
        <v>12.025771712750471</v>
      </c>
      <c r="J147" s="513">
        <v>0.29264273868834678</v>
      </c>
      <c r="K147" s="511">
        <v>2.4941576908877276E-2</v>
      </c>
      <c r="L147" s="514">
        <v>94226136.628274083</v>
      </c>
      <c r="M147" s="514">
        <v>3187628.2957618386</v>
      </c>
      <c r="N147" s="511">
        <v>3.5014065521803507E-2</v>
      </c>
      <c r="O147" s="510">
        <v>21545041.631184995</v>
      </c>
      <c r="P147" s="510">
        <v>175048.97606909275</v>
      </c>
      <c r="Q147" s="511">
        <v>8.1913446997459137E-3</v>
      </c>
    </row>
    <row r="148" spans="1:17">
      <c r="A148" s="550"/>
      <c r="B148" s="546"/>
      <c r="C148" s="414" t="s">
        <v>242</v>
      </c>
      <c r="D148" s="510">
        <v>535284275.24806517</v>
      </c>
      <c r="E148" s="510">
        <v>-11606308.314542949</v>
      </c>
      <c r="F148" s="515">
        <v>-2.1222359030093368E-2</v>
      </c>
      <c r="G148" s="516">
        <v>19.852118930139156</v>
      </c>
      <c r="H148" s="516">
        <v>-0.33531433929957544</v>
      </c>
      <c r="I148" s="517">
        <v>5.2021278607411414</v>
      </c>
      <c r="J148" s="517">
        <v>9.8130734357224192E-2</v>
      </c>
      <c r="K148" s="515">
        <v>1.9226251882071083E-2</v>
      </c>
      <c r="L148" s="518">
        <v>2784617241.6845894</v>
      </c>
      <c r="M148" s="518">
        <v>-6710725.2653861046</v>
      </c>
      <c r="N148" s="515">
        <v>-2.4041335682667094E-3</v>
      </c>
      <c r="O148" s="510">
        <v>757793873.26326072</v>
      </c>
      <c r="P148" s="510">
        <v>-5151782.9125776291</v>
      </c>
      <c r="Q148" s="515">
        <v>-6.7524899983050458E-3</v>
      </c>
    </row>
    <row r="149" spans="1:17">
      <c r="A149" s="550"/>
      <c r="B149" s="546"/>
      <c r="C149" s="414" t="s">
        <v>241</v>
      </c>
      <c r="D149" s="510">
        <v>326345225.11067921</v>
      </c>
      <c r="E149" s="510">
        <v>10080956.716836751</v>
      </c>
      <c r="F149" s="511">
        <v>3.1875104854662183E-2</v>
      </c>
      <c r="G149" s="512">
        <v>12.103184271904606</v>
      </c>
      <c r="H149" s="512">
        <v>0.42888596507034649</v>
      </c>
      <c r="I149" s="513">
        <v>5.1154232916773514</v>
      </c>
      <c r="J149" s="513">
        <v>-8.7359007073105843E-2</v>
      </c>
      <c r="K149" s="511">
        <v>-1.6790824996480574E-2</v>
      </c>
      <c r="L149" s="514">
        <v>1669393965.6588569</v>
      </c>
      <c r="M149" s="514">
        <v>23939828.33210969</v>
      </c>
      <c r="N149" s="511">
        <v>1.4549070550822543E-2</v>
      </c>
      <c r="O149" s="510">
        <v>564779012.51801622</v>
      </c>
      <c r="P149" s="510">
        <v>15272270.536458015</v>
      </c>
      <c r="Q149" s="511">
        <v>2.7792690006650661E-2</v>
      </c>
    </row>
    <row r="150" spans="1:17">
      <c r="A150" s="550"/>
      <c r="B150" s="546"/>
      <c r="C150" s="414" t="s">
        <v>240</v>
      </c>
      <c r="D150" s="510">
        <v>562711661.44264495</v>
      </c>
      <c r="E150" s="510">
        <v>-2561283.8791263103</v>
      </c>
      <c r="F150" s="515">
        <v>-4.5310568997218616E-3</v>
      </c>
      <c r="G150" s="516">
        <v>20.869319991062014</v>
      </c>
      <c r="H150" s="516">
        <v>3.336546320610978E-3</v>
      </c>
      <c r="I150" s="517">
        <v>6.0929605733851906</v>
      </c>
      <c r="J150" s="517">
        <v>8.5800494775736702E-2</v>
      </c>
      <c r="K150" s="515">
        <v>1.4283037850324429E-2</v>
      </c>
      <c r="L150" s="518">
        <v>3428579967.3541112</v>
      </c>
      <c r="M150" s="518">
        <v>32894896.699182034</v>
      </c>
      <c r="N150" s="515">
        <v>9.6872636934018028E-3</v>
      </c>
      <c r="O150" s="510">
        <v>940821714.17317533</v>
      </c>
      <c r="P150" s="510">
        <v>7956423.8666231632</v>
      </c>
      <c r="Q150" s="515">
        <v>8.5290169430664257E-3</v>
      </c>
    </row>
    <row r="151" spans="1:17">
      <c r="A151" s="550"/>
      <c r="B151" s="546"/>
      <c r="C151" s="414" t="s">
        <v>423</v>
      </c>
      <c r="D151" s="510">
        <v>175762751.04372388</v>
      </c>
      <c r="E151" s="510">
        <v>-486392.8861695528</v>
      </c>
      <c r="F151" s="511">
        <v>-2.7596893540829063E-3</v>
      </c>
      <c r="G151" s="512">
        <v>6.5185233315352438</v>
      </c>
      <c r="H151" s="512">
        <v>1.2618971832361048E-2</v>
      </c>
      <c r="I151" s="513">
        <v>8.0087547333363531</v>
      </c>
      <c r="J151" s="513">
        <v>0.32514109856277695</v>
      </c>
      <c r="K151" s="511">
        <v>4.2316169710992807E-2</v>
      </c>
      <c r="L151" s="514">
        <v>1407640764.3656428</v>
      </c>
      <c r="M151" s="514">
        <v>53410438.948743105</v>
      </c>
      <c r="N151" s="511">
        <v>3.9439700873852984E-2</v>
      </c>
      <c r="O151" s="510">
        <v>308392154.44451571</v>
      </c>
      <c r="P151" s="510">
        <v>-422851.21925532818</v>
      </c>
      <c r="Q151" s="511">
        <v>-1.3692703123232182E-3</v>
      </c>
    </row>
    <row r="152" spans="1:17">
      <c r="A152" s="550"/>
      <c r="B152" s="546"/>
      <c r="C152" s="414" t="s">
        <v>238</v>
      </c>
      <c r="D152" s="510">
        <v>24254018.723913942</v>
      </c>
      <c r="E152" s="510">
        <v>-2352486.3127733134</v>
      </c>
      <c r="F152" s="515">
        <v>-8.8417712492847522E-2</v>
      </c>
      <c r="G152" s="516">
        <v>0.89951019767547691</v>
      </c>
      <c r="H152" s="516">
        <v>-8.2618698130644153E-2</v>
      </c>
      <c r="I152" s="517">
        <v>8.6651237519197668</v>
      </c>
      <c r="J152" s="517">
        <v>0.13313486613476044</v>
      </c>
      <c r="K152" s="515">
        <v>1.5604200605157147E-2</v>
      </c>
      <c r="L152" s="518">
        <v>210164073.72409347</v>
      </c>
      <c r="M152" s="518">
        <v>-16842331.538504988</v>
      </c>
      <c r="N152" s="515">
        <v>-7.4193199610477809E-2</v>
      </c>
      <c r="O152" s="510">
        <v>46448671.432304703</v>
      </c>
      <c r="P152" s="510">
        <v>-4327969.8029411659</v>
      </c>
      <c r="Q152" s="515">
        <v>-8.5235448774366118E-2</v>
      </c>
    </row>
    <row r="153" spans="1:17">
      <c r="A153" s="550"/>
      <c r="B153" s="546"/>
      <c r="C153" s="414" t="s">
        <v>237</v>
      </c>
      <c r="D153" s="510">
        <v>109232292.70450614</v>
      </c>
      <c r="E153" s="510">
        <v>4106028.0121437162</v>
      </c>
      <c r="F153" s="511">
        <v>3.9058060553748802E-2</v>
      </c>
      <c r="G153" s="512">
        <v>4.0511043683782599</v>
      </c>
      <c r="H153" s="512">
        <v>0.17056680359229359</v>
      </c>
      <c r="I153" s="513">
        <v>6.0156006378725477</v>
      </c>
      <c r="J153" s="513">
        <v>6.6772432221111622E-2</v>
      </c>
      <c r="K153" s="511">
        <v>1.122446806543804E-2</v>
      </c>
      <c r="L153" s="514">
        <v>657097849.66950798</v>
      </c>
      <c r="M153" s="514">
        <v>31719761.112803698</v>
      </c>
      <c r="N153" s="511">
        <v>5.0720934572570341E-2</v>
      </c>
      <c r="O153" s="510">
        <v>126781922.00275126</v>
      </c>
      <c r="P153" s="510">
        <v>4443008.8489910811</v>
      </c>
      <c r="Q153" s="511">
        <v>3.6317216938219314E-2</v>
      </c>
    </row>
    <row r="154" spans="1:17">
      <c r="A154" s="550"/>
      <c r="B154" s="551"/>
      <c r="C154" s="414" t="s">
        <v>236</v>
      </c>
      <c r="D154" s="510">
        <v>75579737.778070927</v>
      </c>
      <c r="E154" s="510">
        <v>475791.79609596729</v>
      </c>
      <c r="F154" s="515">
        <v>6.3351104908676561E-3</v>
      </c>
      <c r="G154" s="516">
        <v>2.8030301140149523</v>
      </c>
      <c r="H154" s="516">
        <v>3.0709757160460871E-2</v>
      </c>
      <c r="I154" s="517">
        <v>3.3330671062712645</v>
      </c>
      <c r="J154" s="517">
        <v>0.18642974098704235</v>
      </c>
      <c r="K154" s="515">
        <v>5.9247291424127276E-2</v>
      </c>
      <c r="L154" s="518">
        <v>251912337.88869584</v>
      </c>
      <c r="M154" s="518">
        <v>15587455.181525618</v>
      </c>
      <c r="N154" s="515">
        <v>6.5957740052451475E-2</v>
      </c>
      <c r="O154" s="510">
        <v>58246555.398991704</v>
      </c>
      <c r="P154" s="510">
        <v>1033865.9721886963</v>
      </c>
      <c r="Q154" s="515">
        <v>1.8070571101388402E-2</v>
      </c>
    </row>
    <row r="155" spans="1:17">
      <c r="A155" s="550"/>
      <c r="B155" s="546" t="s">
        <v>363</v>
      </c>
      <c r="C155" s="414" t="s">
        <v>254</v>
      </c>
      <c r="D155" s="510">
        <v>2140932.4165999778</v>
      </c>
      <c r="E155" s="510">
        <v>99061.182742439676</v>
      </c>
      <c r="F155" s="511">
        <v>4.8514901968275244E-2</v>
      </c>
      <c r="G155" s="512">
        <v>0.8211454156481347</v>
      </c>
      <c r="H155" s="512">
        <v>1.8858900966998937E-2</v>
      </c>
      <c r="I155" s="513">
        <v>9.7807489974408384</v>
      </c>
      <c r="J155" s="513">
        <v>-0.47560736620365951</v>
      </c>
      <c r="K155" s="511">
        <v>-4.6371961868401479E-2</v>
      </c>
      <c r="L155" s="514">
        <v>20939922.587248825</v>
      </c>
      <c r="M155" s="514">
        <v>-2236.4358685798943</v>
      </c>
      <c r="N155" s="511">
        <v>-1.0679108424834143E-4</v>
      </c>
      <c r="O155" s="510">
        <v>4164840.4517972469</v>
      </c>
      <c r="P155" s="510">
        <v>128376.8549427106</v>
      </c>
      <c r="Q155" s="511">
        <v>3.1804289042207598E-2</v>
      </c>
    </row>
    <row r="156" spans="1:17">
      <c r="A156" s="550"/>
      <c r="B156" s="546" t="s">
        <v>422</v>
      </c>
      <c r="C156" s="414" t="s">
        <v>253</v>
      </c>
      <c r="D156" s="510">
        <v>53095491.785139509</v>
      </c>
      <c r="E156" s="510">
        <v>1828883.2846418843</v>
      </c>
      <c r="F156" s="515">
        <v>3.5673966703378322E-2</v>
      </c>
      <c r="G156" s="516">
        <v>20.364547396685424</v>
      </c>
      <c r="H156" s="516">
        <v>0.2210104432399973</v>
      </c>
      <c r="I156" s="517">
        <v>5.7914942578918662</v>
      </c>
      <c r="J156" s="517">
        <v>-3.042338056113536E-3</v>
      </c>
      <c r="K156" s="515">
        <v>-5.2503560996421887E-4</v>
      </c>
      <c r="L156" s="518">
        <v>307502235.79358023</v>
      </c>
      <c r="M156" s="518">
        <v>10435996.687308967</v>
      </c>
      <c r="N156" s="515">
        <v>3.5130200990546208E-2</v>
      </c>
      <c r="O156" s="510">
        <v>80884227.58384943</v>
      </c>
      <c r="P156" s="510">
        <v>2374665.7812189907</v>
      </c>
      <c r="Q156" s="515">
        <v>3.0246835247772687E-2</v>
      </c>
    </row>
    <row r="157" spans="1:17">
      <c r="A157" s="550"/>
      <c r="B157" s="546" t="s">
        <v>422</v>
      </c>
      <c r="C157" s="414" t="s">
        <v>252</v>
      </c>
      <c r="D157" s="510">
        <v>213832.82737068777</v>
      </c>
      <c r="E157" s="510">
        <v>5323.3418914566864</v>
      </c>
      <c r="F157" s="511">
        <v>2.5530454306295462E-2</v>
      </c>
      <c r="G157" s="512">
        <v>8.2014660784748603E-2</v>
      </c>
      <c r="H157" s="512">
        <v>8.7678510233321627E-5</v>
      </c>
      <c r="I157" s="513">
        <v>8.0476134514522943</v>
      </c>
      <c r="J157" s="513">
        <v>6.4933593582924054E-2</v>
      </c>
      <c r="K157" s="511">
        <v>8.1343101238003628E-3</v>
      </c>
      <c r="L157" s="514">
        <v>1720843.9379104234</v>
      </c>
      <c r="M157" s="514">
        <v>56379.468000659486</v>
      </c>
      <c r="N157" s="511">
        <v>3.3872437063024841E-2</v>
      </c>
      <c r="O157" s="510">
        <v>338591.49002993107</v>
      </c>
      <c r="P157" s="510">
        <v>11944.677424266469</v>
      </c>
      <c r="Q157" s="511">
        <v>3.6567561547543259E-2</v>
      </c>
    </row>
    <row r="158" spans="1:17">
      <c r="A158" s="550"/>
      <c r="B158" s="546" t="s">
        <v>422</v>
      </c>
      <c r="C158" s="414" t="s">
        <v>251</v>
      </c>
      <c r="D158" s="510">
        <v>2874102.7020080383</v>
      </c>
      <c r="E158" s="510">
        <v>79931.111441005487</v>
      </c>
      <c r="F158" s="515">
        <v>2.8606371817267218E-2</v>
      </c>
      <c r="G158" s="516">
        <v>1.1023497236796627</v>
      </c>
      <c r="H158" s="516">
        <v>4.4713904891986456E-3</v>
      </c>
      <c r="I158" s="517">
        <v>12.616348980416587</v>
      </c>
      <c r="J158" s="517">
        <v>-0.35050608186936749</v>
      </c>
      <c r="K158" s="515">
        <v>-2.7030924629427917E-2</v>
      </c>
      <c r="L158" s="518">
        <v>36260682.69409167</v>
      </c>
      <c r="M158" s="518">
        <v>29064.660051941872</v>
      </c>
      <c r="N158" s="515">
        <v>8.0219050732527385E-4</v>
      </c>
      <c r="O158" s="510">
        <v>8528805.9441332817</v>
      </c>
      <c r="P158" s="510">
        <v>210382.49640921876</v>
      </c>
      <c r="Q158" s="515">
        <v>2.5291150147781889E-2</v>
      </c>
    </row>
    <row r="159" spans="1:17">
      <c r="A159" s="550"/>
      <c r="B159" s="546" t="s">
        <v>422</v>
      </c>
      <c r="C159" s="414" t="s">
        <v>250</v>
      </c>
      <c r="D159" s="510">
        <v>1383352.7960410642</v>
      </c>
      <c r="E159" s="510">
        <v>59105.815182154067</v>
      </c>
      <c r="F159" s="511">
        <v>4.4633528364790287E-2</v>
      </c>
      <c r="G159" s="512">
        <v>0.53057901215636205</v>
      </c>
      <c r="H159" s="512">
        <v>1.0259475236710558E-2</v>
      </c>
      <c r="I159" s="513">
        <v>7.3957772494511671</v>
      </c>
      <c r="J159" s="513">
        <v>-0.22435621613110612</v>
      </c>
      <c r="K159" s="511">
        <v>-2.9442557291739314E-2</v>
      </c>
      <c r="L159" s="514">
        <v>10230969.136925163</v>
      </c>
      <c r="M159" s="514">
        <v>140030.40138589405</v>
      </c>
      <c r="N159" s="511">
        <v>1.3876845857038165E-2</v>
      </c>
      <c r="O159" s="510">
        <v>3442098.4245113134</v>
      </c>
      <c r="P159" s="510">
        <v>7137.7057914827019</v>
      </c>
      <c r="Q159" s="511">
        <v>2.0779584909322748E-3</v>
      </c>
    </row>
    <row r="160" spans="1:17">
      <c r="A160" s="550"/>
      <c r="B160" s="546" t="s">
        <v>422</v>
      </c>
      <c r="C160" s="414" t="s">
        <v>249</v>
      </c>
      <c r="D160" s="510">
        <v>404514.39261673868</v>
      </c>
      <c r="E160" s="510">
        <v>5130.5477544647292</v>
      </c>
      <c r="F160" s="515">
        <v>1.2846157450945417E-2</v>
      </c>
      <c r="G160" s="516">
        <v>0.15514975460478911</v>
      </c>
      <c r="H160" s="516">
        <v>-1.7750639642847565E-3</v>
      </c>
      <c r="I160" s="517">
        <v>7.9163477853012392</v>
      </c>
      <c r="J160" s="517">
        <v>4.7266711270372852E-3</v>
      </c>
      <c r="K160" s="515">
        <v>5.974339593397787E-4</v>
      </c>
      <c r="L160" s="518">
        <v>3202276.6161139952</v>
      </c>
      <c r="M160" s="518">
        <v>42502.956441554707</v>
      </c>
      <c r="N160" s="515">
        <v>1.3451266140993401E-2</v>
      </c>
      <c r="O160" s="510">
        <v>623645.06179070473</v>
      </c>
      <c r="P160" s="510">
        <v>9727.854797837208</v>
      </c>
      <c r="Q160" s="515">
        <v>1.5845548368788799E-2</v>
      </c>
    </row>
    <row r="161" spans="1:17">
      <c r="A161" s="550"/>
      <c r="B161" s="546" t="s">
        <v>422</v>
      </c>
      <c r="C161" s="414" t="s">
        <v>248</v>
      </c>
      <c r="D161" s="510">
        <v>6056220.5458713081</v>
      </c>
      <c r="E161" s="510">
        <v>-115046.26639101561</v>
      </c>
      <c r="F161" s="511">
        <v>-1.8642244759604038E-2</v>
      </c>
      <c r="G161" s="512">
        <v>2.3228373295846336</v>
      </c>
      <c r="H161" s="512">
        <v>-0.10196011105688729</v>
      </c>
      <c r="I161" s="513">
        <v>8.9658284012113381</v>
      </c>
      <c r="J161" s="513">
        <v>0.21587361459891419</v>
      </c>
      <c r="K161" s="511">
        <v>2.4671397723015027E-2</v>
      </c>
      <c r="L161" s="514">
        <v>54299034.17417261</v>
      </c>
      <c r="M161" s="514">
        <v>300728.5907554999</v>
      </c>
      <c r="N161" s="511">
        <v>5.5692227284971276E-3</v>
      </c>
      <c r="O161" s="510">
        <v>12540784.216840386</v>
      </c>
      <c r="P161" s="510">
        <v>-265620.21833276749</v>
      </c>
      <c r="Q161" s="511">
        <v>-2.0741201769579758E-2</v>
      </c>
    </row>
    <row r="162" spans="1:17">
      <c r="A162" s="550"/>
      <c r="B162" s="546" t="s">
        <v>422</v>
      </c>
      <c r="C162" s="414" t="s">
        <v>247</v>
      </c>
      <c r="D162" s="510">
        <v>4888508.3586685061</v>
      </c>
      <c r="E162" s="510">
        <v>553348.94121094979</v>
      </c>
      <c r="F162" s="515">
        <v>0.12764212060636809</v>
      </c>
      <c r="G162" s="516">
        <v>1.8749663450157661</v>
      </c>
      <c r="H162" s="516">
        <v>0.1716072487380087</v>
      </c>
      <c r="I162" s="517">
        <v>4.9500142364144208</v>
      </c>
      <c r="J162" s="517">
        <v>-0.19419020214505434</v>
      </c>
      <c r="K162" s="515">
        <v>-3.7749316626971605E-2</v>
      </c>
      <c r="L162" s="518">
        <v>24198185.970240001</v>
      </c>
      <c r="M162" s="518">
        <v>1897239.6530919299</v>
      </c>
      <c r="N162" s="515">
        <v>8.5074401153688625E-2</v>
      </c>
      <c r="O162" s="510">
        <v>2881979.4673694372</v>
      </c>
      <c r="P162" s="510">
        <v>293658.82155460957</v>
      </c>
      <c r="Q162" s="515">
        <v>0.11345534875265155</v>
      </c>
    </row>
    <row r="163" spans="1:17">
      <c r="A163" s="550"/>
      <c r="B163" s="546" t="s">
        <v>422</v>
      </c>
      <c r="C163" s="414" t="s">
        <v>246</v>
      </c>
      <c r="D163" s="510">
        <v>1335332.8799986886</v>
      </c>
      <c r="E163" s="510">
        <v>-24843.211231484544</v>
      </c>
      <c r="F163" s="511">
        <v>-1.8264702189417104E-2</v>
      </c>
      <c r="G163" s="512">
        <v>0.51216117999488442</v>
      </c>
      <c r="H163" s="512">
        <v>-2.2275525655773176E-2</v>
      </c>
      <c r="I163" s="513">
        <v>12.06898758255446</v>
      </c>
      <c r="J163" s="513">
        <v>0.24679070896674205</v>
      </c>
      <c r="K163" s="511">
        <v>2.0875198713540603E-2</v>
      </c>
      <c r="L163" s="514">
        <v>16116115.947280856</v>
      </c>
      <c r="M163" s="514">
        <v>35846.414010740817</v>
      </c>
      <c r="N163" s="511">
        <v>2.2292172364757009E-3</v>
      </c>
      <c r="O163" s="510">
        <v>3218729.5887851715</v>
      </c>
      <c r="P163" s="510">
        <v>69596.919390621595</v>
      </c>
      <c r="Q163" s="511">
        <v>2.210034530047356E-2</v>
      </c>
    </row>
    <row r="164" spans="1:17">
      <c r="A164" s="550"/>
      <c r="B164" s="546" t="s">
        <v>422</v>
      </c>
      <c r="C164" s="414" t="s">
        <v>245</v>
      </c>
      <c r="D164" s="510">
        <v>3809514.7567251949</v>
      </c>
      <c r="E164" s="510">
        <v>288133.70509260567</v>
      </c>
      <c r="F164" s="515">
        <v>8.182406302181372E-2</v>
      </c>
      <c r="G164" s="516">
        <v>1.4611229920543984</v>
      </c>
      <c r="H164" s="516">
        <v>7.7511487110882404E-2</v>
      </c>
      <c r="I164" s="517">
        <v>13.074460170262117</v>
      </c>
      <c r="J164" s="517">
        <v>0.14608734232402654</v>
      </c>
      <c r="K164" s="515">
        <v>1.1299747019078316E-2</v>
      </c>
      <c r="L164" s="518">
        <v>49807348.954829343</v>
      </c>
      <c r="M164" s="518">
        <v>4281621.8500865176</v>
      </c>
      <c r="N164" s="515">
        <v>9.404840125311173E-2</v>
      </c>
      <c r="O164" s="510">
        <v>8995483.9399074316</v>
      </c>
      <c r="P164" s="510">
        <v>898868.81246542092</v>
      </c>
      <c r="Q164" s="515">
        <v>0.11101785107938104</v>
      </c>
    </row>
    <row r="165" spans="1:17">
      <c r="A165" s="550"/>
      <c r="B165" s="546" t="s">
        <v>422</v>
      </c>
      <c r="C165" s="414" t="s">
        <v>244</v>
      </c>
      <c r="D165" s="510">
        <v>5036455.3000258654</v>
      </c>
      <c r="E165" s="510">
        <v>-32775.862810370512</v>
      </c>
      <c r="F165" s="511">
        <v>-6.4656477003176178E-3</v>
      </c>
      <c r="G165" s="512">
        <v>1.9317107577365054</v>
      </c>
      <c r="H165" s="512">
        <v>-6.0077820459723208E-2</v>
      </c>
      <c r="I165" s="513">
        <v>9.4355012353453933</v>
      </c>
      <c r="J165" s="513">
        <v>0.29520336231587763</v>
      </c>
      <c r="K165" s="511">
        <v>3.2296908308310265E-2</v>
      </c>
      <c r="L165" s="514">
        <v>47521480.205155909</v>
      </c>
      <c r="M165" s="514">
        <v>1187197.3895889223</v>
      </c>
      <c r="N165" s="511">
        <v>2.5622440177061681E-2</v>
      </c>
      <c r="O165" s="510">
        <v>8683420.8478168249</v>
      </c>
      <c r="P165" s="510">
        <v>277014.47023900226</v>
      </c>
      <c r="Q165" s="511">
        <v>3.2952781223838448E-2</v>
      </c>
    </row>
    <row r="166" spans="1:17">
      <c r="A166" s="550"/>
      <c r="B166" s="546" t="s">
        <v>422</v>
      </c>
      <c r="C166" s="414" t="s">
        <v>243</v>
      </c>
      <c r="D166" s="510">
        <v>830814.18104772118</v>
      </c>
      <c r="E166" s="510">
        <v>74446.630468139425</v>
      </c>
      <c r="F166" s="515">
        <v>9.8426526112989909E-2</v>
      </c>
      <c r="G166" s="516">
        <v>0.31865520402845343</v>
      </c>
      <c r="H166" s="516">
        <v>2.1465314719920026E-2</v>
      </c>
      <c r="I166" s="517">
        <v>11.713446014146655</v>
      </c>
      <c r="J166" s="517">
        <v>-0.40999198886640009</v>
      </c>
      <c r="K166" s="515">
        <v>-3.3818128880974539E-2</v>
      </c>
      <c r="L166" s="518">
        <v>9731697.0574899465</v>
      </c>
      <c r="M166" s="518">
        <v>561921.95054754615</v>
      </c>
      <c r="N166" s="515">
        <v>6.1279796286619642E-2</v>
      </c>
      <c r="O166" s="510">
        <v>2279564.3235678673</v>
      </c>
      <c r="P166" s="510">
        <v>178390.44001688343</v>
      </c>
      <c r="Q166" s="515">
        <v>8.4900369937686251E-2</v>
      </c>
    </row>
    <row r="167" spans="1:17">
      <c r="A167" s="550"/>
      <c r="B167" s="546" t="s">
        <v>422</v>
      </c>
      <c r="C167" s="414" t="s">
        <v>242</v>
      </c>
      <c r="D167" s="510">
        <v>53817237.168960817</v>
      </c>
      <c r="E167" s="510">
        <v>277737.05460754782</v>
      </c>
      <c r="F167" s="511">
        <v>5.1875167682615322E-3</v>
      </c>
      <c r="G167" s="512">
        <v>20.641369732876342</v>
      </c>
      <c r="H167" s="512">
        <v>-0.39522563722703197</v>
      </c>
      <c r="I167" s="513">
        <v>5.2695091397279388</v>
      </c>
      <c r="J167" s="513">
        <v>-1.0129248463252694E-2</v>
      </c>
      <c r="K167" s="511">
        <v>-1.9185496654294506E-3</v>
      </c>
      <c r="L167" s="514">
        <v>283590423.13674515</v>
      </c>
      <c r="M167" s="514">
        <v>921223.04843896627</v>
      </c>
      <c r="N167" s="511">
        <v>3.2590145942719443E-3</v>
      </c>
      <c r="O167" s="510">
        <v>76331703.019834399</v>
      </c>
      <c r="P167" s="510">
        <v>2003623.4424075782</v>
      </c>
      <c r="Q167" s="511">
        <v>2.6956480697451945E-2</v>
      </c>
    </row>
    <row r="168" spans="1:17">
      <c r="A168" s="550"/>
      <c r="B168" s="546" t="s">
        <v>422</v>
      </c>
      <c r="C168" s="414" t="s">
        <v>241</v>
      </c>
      <c r="D168" s="510">
        <v>33234237.406476118</v>
      </c>
      <c r="E168" s="510">
        <v>1301188.1217059083</v>
      </c>
      <c r="F168" s="515">
        <v>4.0747380874975897E-2</v>
      </c>
      <c r="G168" s="516">
        <v>12.746848745570956</v>
      </c>
      <c r="H168" s="516">
        <v>0.19980151310737249</v>
      </c>
      <c r="I168" s="517">
        <v>5.1374475353131386</v>
      </c>
      <c r="J168" s="517">
        <v>-0.1846859618584995</v>
      </c>
      <c r="K168" s="515">
        <v>-3.4701489911263574E-2</v>
      </c>
      <c r="L168" s="518">
        <v>170739151.05191246</v>
      </c>
      <c r="M168" s="518">
        <v>787199.78660410643</v>
      </c>
      <c r="N168" s="515">
        <v>4.6318961373690007E-3</v>
      </c>
      <c r="O168" s="510">
        <v>57168950.068942904</v>
      </c>
      <c r="P168" s="510">
        <v>1616313.3770091385</v>
      </c>
      <c r="Q168" s="515">
        <v>2.90951694331338E-2</v>
      </c>
    </row>
    <row r="169" spans="1:17">
      <c r="A169" s="550"/>
      <c r="B169" s="546" t="s">
        <v>422</v>
      </c>
      <c r="C169" s="414" t="s">
        <v>240</v>
      </c>
      <c r="D169" s="510">
        <v>53404911.346570238</v>
      </c>
      <c r="E169" s="510">
        <v>1103724.7811039314</v>
      </c>
      <c r="F169" s="511">
        <v>2.1103245520488905E-2</v>
      </c>
      <c r="G169" s="512">
        <v>20.483223937995493</v>
      </c>
      <c r="H169" s="512">
        <v>-6.68166265229857E-2</v>
      </c>
      <c r="I169" s="513">
        <v>6.0836180331209206</v>
      </c>
      <c r="J169" s="513">
        <v>-8.5898074840952354E-2</v>
      </c>
      <c r="K169" s="511">
        <v>-1.3922984126761469E-2</v>
      </c>
      <c r="L169" s="514">
        <v>324895081.72521877</v>
      </c>
      <c r="M169" s="514">
        <v>2222068.7440552711</v>
      </c>
      <c r="N169" s="511">
        <v>6.886441241322489E-3</v>
      </c>
      <c r="O169" s="510">
        <v>89328278.103806973</v>
      </c>
      <c r="P169" s="510">
        <v>2098957.3599388003</v>
      </c>
      <c r="Q169" s="511">
        <v>2.4062520973904839E-2</v>
      </c>
    </row>
    <row r="170" spans="1:17">
      <c r="A170" s="550"/>
      <c r="B170" s="546" t="s">
        <v>422</v>
      </c>
      <c r="C170" s="414" t="s">
        <v>423</v>
      </c>
      <c r="D170" s="510">
        <v>16652012.530132428</v>
      </c>
      <c r="E170" s="510">
        <v>27353.957804463804</v>
      </c>
      <c r="F170" s="515">
        <v>1.6453846366502195E-3</v>
      </c>
      <c r="G170" s="516">
        <v>6.3868077499376783</v>
      </c>
      <c r="H170" s="516">
        <v>-0.14530806745350144</v>
      </c>
      <c r="I170" s="517">
        <v>8.1425179347745882</v>
      </c>
      <c r="J170" s="517">
        <v>0.1322637382311882</v>
      </c>
      <c r="K170" s="515">
        <v>1.6511802869909283E-2</v>
      </c>
      <c r="L170" s="518">
        <v>135589310.67669445</v>
      </c>
      <c r="M170" s="518">
        <v>2421569.5816031694</v>
      </c>
      <c r="N170" s="515">
        <v>1.818435577332498E-2</v>
      </c>
      <c r="O170" s="510">
        <v>29052208.337516189</v>
      </c>
      <c r="P170" s="510">
        <v>-30292.768090046942</v>
      </c>
      <c r="Q170" s="515">
        <v>-1.0416149553315896E-3</v>
      </c>
    </row>
    <row r="171" spans="1:17">
      <c r="A171" s="550"/>
      <c r="B171" s="546" t="s">
        <v>422</v>
      </c>
      <c r="C171" s="414" t="s">
        <v>238</v>
      </c>
      <c r="D171" s="510">
        <v>2329741.1776197022</v>
      </c>
      <c r="E171" s="510">
        <v>-244888.33471216215</v>
      </c>
      <c r="F171" s="511">
        <v>-9.5115951067602206E-2</v>
      </c>
      <c r="G171" s="512">
        <v>0.89356220346611259</v>
      </c>
      <c r="H171" s="512">
        <v>-0.11805425098658784</v>
      </c>
      <c r="I171" s="513">
        <v>8.4443301404773567</v>
      </c>
      <c r="J171" s="513">
        <v>-0.1945032595441134</v>
      </c>
      <c r="K171" s="511">
        <v>-2.2514991381085089E-2</v>
      </c>
      <c r="L171" s="514">
        <v>19673103.645685263</v>
      </c>
      <c r="M171" s="514">
        <v>-2568691.7781282365</v>
      </c>
      <c r="N171" s="511">
        <v>-0.11548940763019651</v>
      </c>
      <c r="O171" s="510">
        <v>4455176.642075181</v>
      </c>
      <c r="P171" s="510">
        <v>-507008.47036248259</v>
      </c>
      <c r="Q171" s="511">
        <v>-0.10217443704219564</v>
      </c>
    </row>
    <row r="172" spans="1:17">
      <c r="A172" s="550"/>
      <c r="B172" s="546" t="s">
        <v>422</v>
      </c>
      <c r="C172" s="414" t="s">
        <v>237</v>
      </c>
      <c r="D172" s="510">
        <v>11227980.489457794</v>
      </c>
      <c r="E172" s="510">
        <v>497775.83691061661</v>
      </c>
      <c r="F172" s="515">
        <v>4.6390153126525197E-2</v>
      </c>
      <c r="G172" s="516">
        <v>4.306443601123557</v>
      </c>
      <c r="H172" s="516">
        <v>9.0360652423759902E-2</v>
      </c>
      <c r="I172" s="517">
        <v>5.8539011598878989</v>
      </c>
      <c r="J172" s="517">
        <v>-0.17089201063422532</v>
      </c>
      <c r="K172" s="515">
        <v>-2.8364792914445457E-2</v>
      </c>
      <c r="L172" s="518">
        <v>65727488.010435678</v>
      </c>
      <c r="M172" s="518">
        <v>1080224.3014647216</v>
      </c>
      <c r="N172" s="515">
        <v>1.670951312537643E-2</v>
      </c>
      <c r="O172" s="510">
        <v>12917267.745046735</v>
      </c>
      <c r="P172" s="510">
        <v>326788.44077336043</v>
      </c>
      <c r="Q172" s="515">
        <v>2.5955202568217092E-2</v>
      </c>
    </row>
    <row r="173" spans="1:17">
      <c r="A173" s="550"/>
      <c r="B173" s="551" t="s">
        <v>422</v>
      </c>
      <c r="C173" s="414" t="s">
        <v>236</v>
      </c>
      <c r="D173" s="510">
        <v>7674385.75716672</v>
      </c>
      <c r="E173" s="510">
        <v>441296.07234885171</v>
      </c>
      <c r="F173" s="511">
        <v>6.1010728689722266E-2</v>
      </c>
      <c r="G173" s="512">
        <v>2.9434776331803509</v>
      </c>
      <c r="H173" s="512">
        <v>0.10147162546288291</v>
      </c>
      <c r="I173" s="513">
        <v>3.3883087641345466</v>
      </c>
      <c r="J173" s="513">
        <v>-1.5401484818811095E-2</v>
      </c>
      <c r="K173" s="511">
        <v>-4.5249106687465712E-3</v>
      </c>
      <c r="L173" s="514">
        <v>26003188.520357337</v>
      </c>
      <c r="M173" s="514">
        <v>1383847.0285439454</v>
      </c>
      <c r="N173" s="511">
        <v>5.6209749923819559E-2</v>
      </c>
      <c r="O173" s="510">
        <v>6087137.40125072</v>
      </c>
      <c r="P173" s="510">
        <v>441646.2526949551</v>
      </c>
      <c r="Q173" s="511">
        <v>7.822990791650386E-2</v>
      </c>
    </row>
    <row r="174" spans="1:17">
      <c r="A174" s="550" t="s">
        <v>102</v>
      </c>
      <c r="B174" s="546" t="s">
        <v>365</v>
      </c>
      <c r="C174" s="414" t="s">
        <v>254</v>
      </c>
      <c r="D174" s="510">
        <v>488.87493341416121</v>
      </c>
      <c r="E174" s="510">
        <v>-301.34323392348824</v>
      </c>
      <c r="F174" s="515">
        <v>-0.38134181973916625</v>
      </c>
      <c r="G174" s="516">
        <v>0.25769966985553927</v>
      </c>
      <c r="H174" s="516">
        <v>-9.8226860174387198E-2</v>
      </c>
      <c r="I174" s="517">
        <v>22.201736222678342</v>
      </c>
      <c r="J174" s="517">
        <v>-12.087453556182474</v>
      </c>
      <c r="K174" s="515">
        <v>-0.35251499478807613</v>
      </c>
      <c r="L174" s="518">
        <v>10853.872317540645</v>
      </c>
      <c r="M174" s="518">
        <v>-16242.068389003609</v>
      </c>
      <c r="N174" s="515">
        <v>-0.59942810492941478</v>
      </c>
      <c r="O174" s="510">
        <v>3261.4965871572495</v>
      </c>
      <c r="P174" s="510">
        <v>-4789.2938347564632</v>
      </c>
      <c r="Q174" s="515">
        <v>-0.59488492232021417</v>
      </c>
    </row>
    <row r="175" spans="1:17">
      <c r="A175" s="550"/>
      <c r="B175" s="546"/>
      <c r="C175" s="414" t="s">
        <v>253</v>
      </c>
      <c r="D175" s="510">
        <v>17511.209270819829</v>
      </c>
      <c r="E175" s="510">
        <v>-5042.8282666296291</v>
      </c>
      <c r="F175" s="511">
        <v>-0.22358871480356246</v>
      </c>
      <c r="G175" s="512">
        <v>9.2306488621672731</v>
      </c>
      <c r="H175" s="512">
        <v>-0.92803977683869121</v>
      </c>
      <c r="I175" s="513">
        <v>8.8051067060971011</v>
      </c>
      <c r="J175" s="513">
        <v>-2.237018264971292</v>
      </c>
      <c r="K175" s="511">
        <v>-0.20258947175770342</v>
      </c>
      <c r="L175" s="514">
        <v>154188.06618236541</v>
      </c>
      <c r="M175" s="514">
        <v>-94856.434908319119</v>
      </c>
      <c r="N175" s="511">
        <v>-0.38088146693822827</v>
      </c>
      <c r="O175" s="510">
        <v>45197.181149840355</v>
      </c>
      <c r="P175" s="510">
        <v>-46118.530109227228</v>
      </c>
      <c r="Q175" s="511">
        <v>-0.50504485453096326</v>
      </c>
    </row>
    <row r="176" spans="1:17">
      <c r="A176" s="550"/>
      <c r="B176" s="546"/>
      <c r="C176" s="414" t="s">
        <v>252</v>
      </c>
      <c r="D176" s="510">
        <v>25.215552002191544</v>
      </c>
      <c r="E176" s="510">
        <v>23.893878966569901</v>
      </c>
      <c r="F176" s="515">
        <v>18.078509830028818</v>
      </c>
      <c r="G176" s="516">
        <v>1.3291823699794781E-2</v>
      </c>
      <c r="H176" s="516">
        <v>1.2696521646707551E-2</v>
      </c>
      <c r="I176" s="517">
        <v>9.862394096633702</v>
      </c>
      <c r="J176" s="517">
        <v>2.8823940966337016</v>
      </c>
      <c r="K176" s="515">
        <v>0.41295044364379679</v>
      </c>
      <c r="L176" s="518">
        <v>248.68571120977401</v>
      </c>
      <c r="M176" s="518">
        <v>239.46043342113495</v>
      </c>
      <c r="N176" s="515">
        <v>25.956988928401756</v>
      </c>
      <c r="O176" s="510">
        <v>51.707894802093506</v>
      </c>
      <c r="P176" s="510">
        <v>49.06454873085022</v>
      </c>
      <c r="Q176" s="515">
        <v>18.56153050280432</v>
      </c>
    </row>
    <row r="177" spans="1:17">
      <c r="A177" s="550"/>
      <c r="B177" s="546"/>
      <c r="C177" s="414" t="s">
        <v>251</v>
      </c>
      <c r="D177" s="510">
        <v>34.088370621204376</v>
      </c>
      <c r="E177" s="510">
        <v>-12.573669523000717</v>
      </c>
      <c r="F177" s="511">
        <v>-0.26946248994134964</v>
      </c>
      <c r="G177" s="512">
        <v>1.7968934904575271E-2</v>
      </c>
      <c r="H177" s="512">
        <v>-3.0483723646305069E-3</v>
      </c>
      <c r="I177" s="513">
        <v>11.96</v>
      </c>
      <c r="J177" s="513">
        <v>-2.2915929501397976</v>
      </c>
      <c r="K177" s="511">
        <v>-0.16079556567164785</v>
      </c>
      <c r="L177" s="514">
        <v>407.69691262960436</v>
      </c>
      <c r="M177" s="514">
        <v>-257.3114897286892</v>
      </c>
      <c r="N177" s="511">
        <v>-0.38692968211558743</v>
      </c>
      <c r="O177" s="510">
        <v>136.3534824848175</v>
      </c>
      <c r="P177" s="510">
        <v>-50.044678092002869</v>
      </c>
      <c r="Q177" s="511">
        <v>-0.26848268210982656</v>
      </c>
    </row>
    <row r="178" spans="1:17">
      <c r="A178" s="550"/>
      <c r="B178" s="546"/>
      <c r="C178" s="414" t="s">
        <v>250</v>
      </c>
      <c r="D178" s="510">
        <v>65.893700529098524</v>
      </c>
      <c r="E178" s="510">
        <v>-255.52678230218874</v>
      </c>
      <c r="F178" s="515">
        <v>-0.79499221720824198</v>
      </c>
      <c r="G178" s="516">
        <v>3.4734415105555874E-2</v>
      </c>
      <c r="H178" s="516">
        <v>-0.11003836013969</v>
      </c>
      <c r="I178" s="517">
        <v>12.740644275646556</v>
      </c>
      <c r="J178" s="517">
        <v>-2.8705675129601751</v>
      </c>
      <c r="K178" s="515">
        <v>-0.18387858366351503</v>
      </c>
      <c r="L178" s="518">
        <v>839.52819844722751</v>
      </c>
      <c r="M178" s="518">
        <v>-4178.2350322282309</v>
      </c>
      <c r="N178" s="515">
        <v>-0.83268875794798791</v>
      </c>
      <c r="O178" s="510">
        <v>375.80429673194885</v>
      </c>
      <c r="P178" s="510">
        <v>-2092.114571928978</v>
      </c>
      <c r="Q178" s="515">
        <v>-0.84772420945269678</v>
      </c>
    </row>
    <row r="179" spans="1:17">
      <c r="A179" s="550"/>
      <c r="B179" s="546"/>
      <c r="C179" s="414" t="s">
        <v>249</v>
      </c>
      <c r="D179" s="510">
        <v>4.8212212026119232</v>
      </c>
      <c r="E179" s="510">
        <v>-11.320854038000107</v>
      </c>
      <c r="F179" s="511">
        <v>-0.70132581277516548</v>
      </c>
      <c r="G179" s="512">
        <v>2.5414007290921357E-3</v>
      </c>
      <c r="H179" s="512">
        <v>-4.7292405511887587E-3</v>
      </c>
      <c r="I179" s="513">
        <v>8.6200973308710651</v>
      </c>
      <c r="J179" s="513">
        <v>-6.5089997514050761</v>
      </c>
      <c r="K179" s="511">
        <v>-0.43023054951709061</v>
      </c>
      <c r="L179" s="514">
        <v>41.559396020174027</v>
      </c>
      <c r="M179" s="514">
        <v>-202.65562740445137</v>
      </c>
      <c r="N179" s="511">
        <v>-0.82982457247147634</v>
      </c>
      <c r="O179" s="510">
        <v>7.1180709600448608</v>
      </c>
      <c r="P179" s="510">
        <v>-27.911892056465149</v>
      </c>
      <c r="Q179" s="511">
        <v>-0.79680050028342775</v>
      </c>
    </row>
    <row r="180" spans="1:17">
      <c r="A180" s="550"/>
      <c r="B180" s="546"/>
      <c r="C180" s="414" t="s">
        <v>248</v>
      </c>
      <c r="D180" s="510">
        <v>9320.6611710339785</v>
      </c>
      <c r="E180" s="510">
        <v>-2561.0197741736574</v>
      </c>
      <c r="F180" s="515">
        <v>-0.21554355700879349</v>
      </c>
      <c r="G180" s="516">
        <v>4.9131815571651556</v>
      </c>
      <c r="H180" s="516">
        <v>-0.43851199348875358</v>
      </c>
      <c r="I180" s="517">
        <v>13.470398972892786</v>
      </c>
      <c r="J180" s="517">
        <v>0.82687955806317781</v>
      </c>
      <c r="K180" s="515">
        <v>6.5399477070706216E-2</v>
      </c>
      <c r="L180" s="518">
        <v>125553.02466497778</v>
      </c>
      <c r="M180" s="518">
        <v>-24673.23904656597</v>
      </c>
      <c r="N180" s="515">
        <v>-0.16424051585242228</v>
      </c>
      <c r="O180" s="510">
        <v>18704.916799426079</v>
      </c>
      <c r="P180" s="510">
        <v>-5071.4288079257312</v>
      </c>
      <c r="Q180" s="515">
        <v>-0.21329723632371875</v>
      </c>
    </row>
    <row r="181" spans="1:17">
      <c r="A181" s="550"/>
      <c r="B181" s="546"/>
      <c r="C181" s="414" t="s">
        <v>247</v>
      </c>
      <c r="D181" s="510">
        <v>6883.2416931390762</v>
      </c>
      <c r="E181" s="510">
        <v>1095.6527063846588</v>
      </c>
      <c r="F181" s="511">
        <v>0.18931073179042079</v>
      </c>
      <c r="G181" s="512">
        <v>3.6283494829036398</v>
      </c>
      <c r="H181" s="512">
        <v>1.0215295559014725</v>
      </c>
      <c r="I181" s="513">
        <v>6.6844208844412218</v>
      </c>
      <c r="J181" s="513">
        <v>0.34180730366421486</v>
      </c>
      <c r="K181" s="511">
        <v>5.3890608234459313E-2</v>
      </c>
      <c r="L181" s="514">
        <v>46010.484526275395</v>
      </c>
      <c r="M181" s="514">
        <v>9302.0440189313886</v>
      </c>
      <c r="N181" s="511">
        <v>0.25340341050637638</v>
      </c>
      <c r="O181" s="510">
        <v>6882.2259441614151</v>
      </c>
      <c r="P181" s="510">
        <v>1170.0894384384155</v>
      </c>
      <c r="Q181" s="511">
        <v>0.20484269541984876</v>
      </c>
    </row>
    <row r="182" spans="1:17">
      <c r="A182" s="550"/>
      <c r="B182" s="546"/>
      <c r="C182" s="414" t="s">
        <v>246</v>
      </c>
      <c r="D182" s="519"/>
      <c r="E182" s="519"/>
      <c r="F182" s="519"/>
      <c r="G182" s="519"/>
      <c r="H182" s="519"/>
      <c r="I182" s="519"/>
      <c r="J182" s="519"/>
      <c r="K182" s="519"/>
      <c r="L182" s="519"/>
      <c r="M182" s="519"/>
      <c r="N182" s="519"/>
      <c r="O182" s="519"/>
      <c r="P182" s="519"/>
      <c r="Q182" s="519"/>
    </row>
    <row r="183" spans="1:17">
      <c r="A183" s="550"/>
      <c r="B183" s="546"/>
      <c r="C183" s="414" t="s">
        <v>245</v>
      </c>
      <c r="D183" s="510">
        <v>380.40160040789851</v>
      </c>
      <c r="E183" s="510">
        <v>-276.41178430963669</v>
      </c>
      <c r="F183" s="511">
        <v>-0.42083762411222558</v>
      </c>
      <c r="G183" s="512">
        <v>0.20052033789710891</v>
      </c>
      <c r="H183" s="512">
        <v>-9.531860704559017E-2</v>
      </c>
      <c r="I183" s="513">
        <v>15.406903721362662</v>
      </c>
      <c r="J183" s="513">
        <v>1.7437189963263808</v>
      </c>
      <c r="K183" s="511">
        <v>0.12762170982956908</v>
      </c>
      <c r="L183" s="514">
        <v>5860.8108329367642</v>
      </c>
      <c r="M183" s="514">
        <v>-3113.3517723352415</v>
      </c>
      <c r="N183" s="511">
        <v>-0.34692393143247224</v>
      </c>
      <c r="O183" s="510">
        <v>1065.384990811348</v>
      </c>
      <c r="P183" s="510">
        <v>-668.95263643220051</v>
      </c>
      <c r="Q183" s="511">
        <v>-0.38571073239954634</v>
      </c>
    </row>
    <row r="184" spans="1:17">
      <c r="A184" s="550"/>
      <c r="B184" s="546"/>
      <c r="C184" s="414" t="s">
        <v>244</v>
      </c>
      <c r="D184" s="510">
        <v>3172.5062378526209</v>
      </c>
      <c r="E184" s="510">
        <v>-1900.7403983700651</v>
      </c>
      <c r="F184" s="515">
        <v>-0.37465956904182207</v>
      </c>
      <c r="G184" s="516">
        <v>1.6723168938110613</v>
      </c>
      <c r="H184" s="516">
        <v>-0.61275214895771213</v>
      </c>
      <c r="I184" s="517">
        <v>17.989144271829524</v>
      </c>
      <c r="J184" s="517">
        <v>-1.4833181424740935</v>
      </c>
      <c r="K184" s="515">
        <v>-7.617517039778765E-2</v>
      </c>
      <c r="L184" s="518">
        <v>57070.672416009904</v>
      </c>
      <c r="M184" s="518">
        <v>-41717.932026328599</v>
      </c>
      <c r="N184" s="515">
        <v>-0.42229498292668727</v>
      </c>
      <c r="O184" s="510">
        <v>27761.377891540527</v>
      </c>
      <c r="P184" s="510">
        <v>-18069.436959086204</v>
      </c>
      <c r="Q184" s="515">
        <v>-0.39426392522102643</v>
      </c>
    </row>
    <row r="185" spans="1:17" s="280" customFormat="1">
      <c r="A185" s="550"/>
      <c r="B185" s="546"/>
      <c r="C185" s="414" t="s">
        <v>243</v>
      </c>
      <c r="D185" s="520"/>
      <c r="E185" s="520"/>
      <c r="F185" s="520"/>
      <c r="G185" s="520"/>
      <c r="H185" s="520"/>
      <c r="I185" s="520"/>
      <c r="J185" s="520"/>
      <c r="K185" s="520"/>
      <c r="L185" s="520"/>
      <c r="M185" s="520"/>
      <c r="N185" s="520"/>
      <c r="O185" s="520"/>
      <c r="P185" s="520"/>
      <c r="Q185" s="520"/>
    </row>
    <row r="186" spans="1:17">
      <c r="A186" s="550"/>
      <c r="B186" s="546"/>
      <c r="C186" s="414" t="s">
        <v>242</v>
      </c>
      <c r="D186" s="510">
        <v>55003.501711115241</v>
      </c>
      <c r="E186" s="510">
        <v>-1349.8208227582218</v>
      </c>
      <c r="F186" s="515">
        <v>-2.3952817013528475E-2</v>
      </c>
      <c r="G186" s="516">
        <v>28.993886294932704</v>
      </c>
      <c r="H186" s="516">
        <v>3.6114749885516844</v>
      </c>
      <c r="I186" s="517">
        <v>7.6060456482987053</v>
      </c>
      <c r="J186" s="517">
        <v>0.13771506857762805</v>
      </c>
      <c r="K186" s="515">
        <v>1.8439873156066339E-2</v>
      </c>
      <c r="L186" s="518">
        <v>418359.14483101846</v>
      </c>
      <c r="M186" s="518">
        <v>-2506.0971175935701</v>
      </c>
      <c r="N186" s="515">
        <v>-5.9546307649220569E-3</v>
      </c>
      <c r="O186" s="510">
        <v>110079.16241538525</v>
      </c>
      <c r="P186" s="510">
        <v>-1756.7336395934108</v>
      </c>
      <c r="Q186" s="515">
        <v>-1.5708137561930909E-2</v>
      </c>
    </row>
    <row r="187" spans="1:17">
      <c r="A187" s="550"/>
      <c r="B187" s="546"/>
      <c r="C187" s="414" t="s">
        <v>241</v>
      </c>
      <c r="D187" s="510">
        <v>2513.8603276610374</v>
      </c>
      <c r="E187" s="510">
        <v>-4361.9728342293574</v>
      </c>
      <c r="F187" s="511">
        <v>-0.63439189572047527</v>
      </c>
      <c r="G187" s="512">
        <v>1.3251261871354145</v>
      </c>
      <c r="H187" s="512">
        <v>-1.7718558104078685</v>
      </c>
      <c r="I187" s="513">
        <v>6.7358143873862355</v>
      </c>
      <c r="J187" s="513">
        <v>-2.75620456526</v>
      </c>
      <c r="K187" s="511">
        <v>-0.29037073977729583</v>
      </c>
      <c r="L187" s="514">
        <v>16932.896562938691</v>
      </c>
      <c r="M187" s="514">
        <v>-48332.642124958424</v>
      </c>
      <c r="N187" s="511">
        <v>-0.7405537914286956</v>
      </c>
      <c r="O187" s="510">
        <v>5201.997544169426</v>
      </c>
      <c r="P187" s="510">
        <v>-8188.3408710060266</v>
      </c>
      <c r="Q187" s="511">
        <v>-0.61151112220779036</v>
      </c>
    </row>
    <row r="188" spans="1:17">
      <c r="A188" s="550"/>
      <c r="B188" s="546"/>
      <c r="C188" s="414" t="s">
        <v>240</v>
      </c>
      <c r="D188" s="510">
        <v>53079.573026135884</v>
      </c>
      <c r="E188" s="510">
        <v>-8926.7006944309978</v>
      </c>
      <c r="F188" s="515">
        <v>-0.14396447583125926</v>
      </c>
      <c r="G188" s="516">
        <v>27.979729599513103</v>
      </c>
      <c r="H188" s="516">
        <v>5.1141321414057472E-2</v>
      </c>
      <c r="I188" s="517">
        <v>7.7619217284561763</v>
      </c>
      <c r="J188" s="517">
        <v>0.23988019885679801</v>
      </c>
      <c r="K188" s="515">
        <v>3.1890305033927931E-2</v>
      </c>
      <c r="L188" s="518">
        <v>411999.49120874045</v>
      </c>
      <c r="M188" s="518">
        <v>-54414.274813070195</v>
      </c>
      <c r="N188" s="515">
        <v>-0.1166652418456398</v>
      </c>
      <c r="O188" s="510">
        <v>88360.246541380882</v>
      </c>
      <c r="P188" s="510">
        <v>-14351.614141244499</v>
      </c>
      <c r="Q188" s="515">
        <v>-0.13972694142490791</v>
      </c>
    </row>
    <row r="189" spans="1:17">
      <c r="A189" s="550"/>
      <c r="B189" s="546"/>
      <c r="C189" s="414" t="s">
        <v>423</v>
      </c>
      <c r="D189" s="510">
        <v>15773.114397707457</v>
      </c>
      <c r="E189" s="510">
        <v>-2040.6044873429601</v>
      </c>
      <c r="F189" s="511">
        <v>-0.11455241325580089</v>
      </c>
      <c r="G189" s="512">
        <v>8.3144503738328144</v>
      </c>
      <c r="H189" s="512">
        <v>0.29087484525931195</v>
      </c>
      <c r="I189" s="513">
        <v>9.8133784621457867</v>
      </c>
      <c r="J189" s="513">
        <v>0.73096707238846825</v>
      </c>
      <c r="K189" s="511">
        <v>8.0481607914481362E-2</v>
      </c>
      <c r="L189" s="514">
        <v>154787.54111142398</v>
      </c>
      <c r="M189" s="514">
        <v>-7003.9821840929799</v>
      </c>
      <c r="N189" s="511">
        <v>-4.3290167750630548E-2</v>
      </c>
      <c r="O189" s="510">
        <v>34702.515960931778</v>
      </c>
      <c r="P189" s="510">
        <v>-1033.5066393613815</v>
      </c>
      <c r="Q189" s="511">
        <v>-2.892058388593316E-2</v>
      </c>
    </row>
    <row r="190" spans="1:17">
      <c r="A190" s="550"/>
      <c r="B190" s="546"/>
      <c r="C190" s="414" t="s">
        <v>238</v>
      </c>
      <c r="D190" s="510">
        <v>9995.7500745663383</v>
      </c>
      <c r="E190" s="510">
        <v>-757.25103514611692</v>
      </c>
      <c r="F190" s="515">
        <v>-7.0422296754172511E-2</v>
      </c>
      <c r="G190" s="516">
        <v>5.269039826167556</v>
      </c>
      <c r="H190" s="516">
        <v>0.42572119520958296</v>
      </c>
      <c r="I190" s="517">
        <v>13.527544144546255</v>
      </c>
      <c r="J190" s="517">
        <v>1.0448531657073463</v>
      </c>
      <c r="K190" s="515">
        <v>8.3704160223033452E-2</v>
      </c>
      <c r="L190" s="518">
        <v>135217.95039154767</v>
      </c>
      <c r="M190" s="518">
        <v>991.56044389522867</v>
      </c>
      <c r="N190" s="515">
        <v>7.3872242580757174E-3</v>
      </c>
      <c r="O190" s="510">
        <v>157032.5133048296</v>
      </c>
      <c r="P190" s="510">
        <v>-10978.359192954813</v>
      </c>
      <c r="Q190" s="515">
        <v>-6.5343147319823519E-2</v>
      </c>
    </row>
    <row r="191" spans="1:17">
      <c r="A191" s="550"/>
      <c r="B191" s="546"/>
      <c r="C191" s="414" t="s">
        <v>237</v>
      </c>
      <c r="D191" s="510">
        <v>11378.250678867438</v>
      </c>
      <c r="E191" s="510">
        <v>-4606.7363156307692</v>
      </c>
      <c r="F191" s="511">
        <v>-0.28819143345042064</v>
      </c>
      <c r="G191" s="512">
        <v>5.9977946158954545</v>
      </c>
      <c r="H191" s="512">
        <v>-1.202091679675136</v>
      </c>
      <c r="I191" s="513">
        <v>13.793604767705633</v>
      </c>
      <c r="J191" s="513">
        <v>0.91112894199488537</v>
      </c>
      <c r="K191" s="511">
        <v>7.0726229516880693E-2</v>
      </c>
      <c r="L191" s="514">
        <v>156947.09281217575</v>
      </c>
      <c r="M191" s="514">
        <v>-48979.1157187481</v>
      </c>
      <c r="N191" s="511">
        <v>-0.2378478974005532</v>
      </c>
      <c r="O191" s="510">
        <v>165649.59691333771</v>
      </c>
      <c r="P191" s="510">
        <v>-54539.062009016314</v>
      </c>
      <c r="Q191" s="511">
        <v>-0.2476924210172361</v>
      </c>
    </row>
    <row r="192" spans="1:17">
      <c r="A192" s="550"/>
      <c r="B192" s="551"/>
      <c r="C192" s="414" t="s">
        <v>236</v>
      </c>
      <c r="D192" s="510">
        <v>101.60607554018497</v>
      </c>
      <c r="E192" s="510">
        <v>-4.943927675485611</v>
      </c>
      <c r="F192" s="515">
        <v>-4.6400070636117022E-2</v>
      </c>
      <c r="G192" s="516">
        <v>5.3559408209298436E-2</v>
      </c>
      <c r="H192" s="516">
        <v>5.5676326633095768E-3</v>
      </c>
      <c r="I192" s="517">
        <v>4.2560000000000002</v>
      </c>
      <c r="J192" s="517">
        <v>0</v>
      </c>
      <c r="K192" s="515">
        <v>0</v>
      </c>
      <c r="L192" s="518">
        <v>432.43545749902728</v>
      </c>
      <c r="M192" s="518">
        <v>-21.041356186866722</v>
      </c>
      <c r="N192" s="515">
        <v>-4.6400070636116938E-2</v>
      </c>
      <c r="O192" s="510">
        <v>108.37981390953064</v>
      </c>
      <c r="P192" s="510">
        <v>-5.2735228538513184</v>
      </c>
      <c r="Q192" s="515">
        <v>-4.6400070636117022E-2</v>
      </c>
    </row>
    <row r="193" spans="1:17">
      <c r="A193" s="550"/>
      <c r="B193" s="546" t="s">
        <v>364</v>
      </c>
      <c r="C193" s="414" t="s">
        <v>254</v>
      </c>
      <c r="D193" s="510">
        <v>11378.994536478169</v>
      </c>
      <c r="E193" s="510">
        <v>-4432.7780989239036</v>
      </c>
      <c r="F193" s="511">
        <v>-0.28034668858057382</v>
      </c>
      <c r="G193" s="512">
        <v>0.43785199723220652</v>
      </c>
      <c r="H193" s="512">
        <v>-6.2371248006506452E-2</v>
      </c>
      <c r="I193" s="513">
        <v>23.490480249247241</v>
      </c>
      <c r="J193" s="513">
        <v>-6.2686005073229083</v>
      </c>
      <c r="K193" s="511">
        <v>-0.21064496442615888</v>
      </c>
      <c r="L193" s="514">
        <v>267298.04641543271</v>
      </c>
      <c r="M193" s="514">
        <v>-203245.77234602359</v>
      </c>
      <c r="N193" s="511">
        <v>-0.43193803476368625</v>
      </c>
      <c r="O193" s="510">
        <v>94432.769854430473</v>
      </c>
      <c r="P193" s="510">
        <v>-52533.447715004571</v>
      </c>
      <c r="Q193" s="511">
        <v>-0.35745253966398666</v>
      </c>
    </row>
    <row r="194" spans="1:17">
      <c r="A194" s="550"/>
      <c r="B194" s="546"/>
      <c r="C194" s="414" t="s">
        <v>253</v>
      </c>
      <c r="D194" s="510">
        <v>291073.96610844164</v>
      </c>
      <c r="E194" s="510">
        <v>-91117.55949481274</v>
      </c>
      <c r="F194" s="515">
        <v>-0.23840811056967315</v>
      </c>
      <c r="G194" s="516">
        <v>11.200226610032813</v>
      </c>
      <c r="H194" s="516">
        <v>-0.89083298514160703</v>
      </c>
      <c r="I194" s="517">
        <v>8.8914254078969552</v>
      </c>
      <c r="J194" s="517">
        <v>-0.93540482226779886</v>
      </c>
      <c r="K194" s="515">
        <v>-9.5188865621841118E-2</v>
      </c>
      <c r="L194" s="518">
        <v>2588062.457833935</v>
      </c>
      <c r="M194" s="518">
        <v>-1167668.7796769114</v>
      </c>
      <c r="N194" s="515">
        <v>-0.31090317859134065</v>
      </c>
      <c r="O194" s="510">
        <v>867432.40897382947</v>
      </c>
      <c r="P194" s="510">
        <v>-548163.80177400459</v>
      </c>
      <c r="Q194" s="515">
        <v>-0.38723175267926119</v>
      </c>
    </row>
    <row r="195" spans="1:17">
      <c r="A195" s="550"/>
      <c r="B195" s="546"/>
      <c r="C195" s="414" t="s">
        <v>252</v>
      </c>
      <c r="D195" s="510">
        <v>140.81655719876289</v>
      </c>
      <c r="E195" s="510">
        <v>-2.4584085941314697</v>
      </c>
      <c r="F195" s="511">
        <v>-1.7158675142767983E-2</v>
      </c>
      <c r="G195" s="512">
        <v>5.418476176887641E-3</v>
      </c>
      <c r="H195" s="512">
        <v>8.8581118081240782E-4</v>
      </c>
      <c r="I195" s="513">
        <v>9.38016053821684</v>
      </c>
      <c r="J195" s="513">
        <v>2.693925153405333</v>
      </c>
      <c r="K195" s="511">
        <v>0.40290611956690453</v>
      </c>
      <c r="L195" s="514">
        <v>1320.8819129633903</v>
      </c>
      <c r="M195" s="514">
        <v>362.9117669212817</v>
      </c>
      <c r="N195" s="511">
        <v>0.37883410920545485</v>
      </c>
      <c r="O195" s="510">
        <v>285.65565156936646</v>
      </c>
      <c r="P195" s="510">
        <v>-2.0972884893417358</v>
      </c>
      <c r="Q195" s="511">
        <v>-7.2885041206315424E-3</v>
      </c>
    </row>
    <row r="196" spans="1:17">
      <c r="A196" s="550"/>
      <c r="B196" s="546"/>
      <c r="C196" s="414" t="s">
        <v>251</v>
      </c>
      <c r="D196" s="510">
        <v>406.33171927928925</v>
      </c>
      <c r="E196" s="510">
        <v>-189.72651940584183</v>
      </c>
      <c r="F196" s="515">
        <v>-0.31830198308200086</v>
      </c>
      <c r="G196" s="516">
        <v>1.5635226315900641E-2</v>
      </c>
      <c r="H196" s="516">
        <v>-3.2217477490294154E-3</v>
      </c>
      <c r="I196" s="517">
        <v>13.714767393631341</v>
      </c>
      <c r="J196" s="517">
        <v>0.65362761537232039</v>
      </c>
      <c r="K196" s="515">
        <v>5.0043688871649561E-2</v>
      </c>
      <c r="L196" s="518">
        <v>5572.7450145697594</v>
      </c>
      <c r="M196" s="518">
        <v>-2212.4549568796156</v>
      </c>
      <c r="N196" s="515">
        <v>-0.28418729961893602</v>
      </c>
      <c r="O196" s="510">
        <v>1624.576877117157</v>
      </c>
      <c r="P196" s="510">
        <v>-756.15607762336731</v>
      </c>
      <c r="Q196" s="515">
        <v>-0.31761482366920091</v>
      </c>
    </row>
    <row r="197" spans="1:17">
      <c r="A197" s="550"/>
      <c r="B197" s="546"/>
      <c r="C197" s="414" t="s">
        <v>250</v>
      </c>
      <c r="D197" s="510">
        <v>1848.3499548155546</v>
      </c>
      <c r="E197" s="510">
        <v>-806.77778872033423</v>
      </c>
      <c r="F197" s="511">
        <v>-0.30385648701253504</v>
      </c>
      <c r="G197" s="512">
        <v>7.1122603733188114E-2</v>
      </c>
      <c r="H197" s="512">
        <v>-1.2875354435092246E-2</v>
      </c>
      <c r="I197" s="513">
        <v>13.412764794716283</v>
      </c>
      <c r="J197" s="513">
        <v>2.7639788125377098</v>
      </c>
      <c r="K197" s="511">
        <v>0.25955811462108502</v>
      </c>
      <c r="L197" s="514">
        <v>24791.483202265503</v>
      </c>
      <c r="M197" s="514">
        <v>-3482.4038939928978</v>
      </c>
      <c r="N197" s="511">
        <v>-0.12316678927580986</v>
      </c>
      <c r="O197" s="510">
        <v>11796.927399158478</v>
      </c>
      <c r="P197" s="510">
        <v>187.59437191486359</v>
      </c>
      <c r="Q197" s="511">
        <v>1.615892760373365E-2</v>
      </c>
    </row>
    <row r="198" spans="1:17">
      <c r="A198" s="550"/>
      <c r="B198" s="546"/>
      <c r="C198" s="414" t="s">
        <v>249</v>
      </c>
      <c r="D198" s="510">
        <v>251.34085154533386</v>
      </c>
      <c r="E198" s="510">
        <v>-369.69994506239891</v>
      </c>
      <c r="F198" s="515">
        <v>-0.59529091660609867</v>
      </c>
      <c r="G198" s="516">
        <v>9.6713372594015475E-3</v>
      </c>
      <c r="H198" s="516">
        <v>-9.9759881776718094E-3</v>
      </c>
      <c r="I198" s="517">
        <v>8.9408214292924573</v>
      </c>
      <c r="J198" s="517">
        <v>-1.9317211525168574</v>
      </c>
      <c r="K198" s="515">
        <v>-0.17766967919250007</v>
      </c>
      <c r="L198" s="518">
        <v>2247.1936715531351</v>
      </c>
      <c r="M198" s="518">
        <v>-4505.0988346052163</v>
      </c>
      <c r="N198" s="515">
        <v>-0.6671954496189838</v>
      </c>
      <c r="O198" s="510">
        <v>355.69970226287842</v>
      </c>
      <c r="P198" s="510">
        <v>-681.95223653316498</v>
      </c>
      <c r="Q198" s="515">
        <v>-0.65720711448235125</v>
      </c>
    </row>
    <row r="199" spans="1:17">
      <c r="A199" s="550"/>
      <c r="B199" s="546"/>
      <c r="C199" s="414" t="s">
        <v>248</v>
      </c>
      <c r="D199" s="510">
        <v>129926.61838889039</v>
      </c>
      <c r="E199" s="510">
        <v>-23751.953853686151</v>
      </c>
      <c r="F199" s="511">
        <v>-0.1545560549338946</v>
      </c>
      <c r="G199" s="512">
        <v>4.9994425406244707</v>
      </c>
      <c r="H199" s="512">
        <v>0.13764773093210181</v>
      </c>
      <c r="I199" s="513">
        <v>13.067685794596663</v>
      </c>
      <c r="J199" s="513">
        <v>1.2123060346933912</v>
      </c>
      <c r="K199" s="511">
        <v>0.10225788285530908</v>
      </c>
      <c r="L199" s="514">
        <v>1697840.2254604846</v>
      </c>
      <c r="M199" s="514">
        <v>-124077.60943498998</v>
      </c>
      <c r="N199" s="511">
        <v>-6.8102747038594327E-2</v>
      </c>
      <c r="O199" s="510">
        <v>260156.6935884472</v>
      </c>
      <c r="P199" s="510">
        <v>-47584.550219161116</v>
      </c>
      <c r="Q199" s="511">
        <v>-0.15462519625386878</v>
      </c>
    </row>
    <row r="200" spans="1:17">
      <c r="A200" s="550"/>
      <c r="B200" s="546"/>
      <c r="C200" s="414" t="s">
        <v>247</v>
      </c>
      <c r="D200" s="510">
        <v>90041.835351450209</v>
      </c>
      <c r="E200" s="510">
        <v>-6626.5276108143589</v>
      </c>
      <c r="F200" s="515">
        <v>-6.8549082737659348E-2</v>
      </c>
      <c r="G200" s="516">
        <v>3.464717143215021</v>
      </c>
      <c r="H200" s="516">
        <v>0.40650454758037835</v>
      </c>
      <c r="I200" s="517">
        <v>6.5402654468937582</v>
      </c>
      <c r="J200" s="517">
        <v>0.33485844924622565</v>
      </c>
      <c r="K200" s="515">
        <v>5.396236691214136E-2</v>
      </c>
      <c r="L200" s="518">
        <v>588897.50452398672</v>
      </c>
      <c r="M200" s="518">
        <v>-10969.031453181407</v>
      </c>
      <c r="N200" s="515">
        <v>-1.8285786579698298E-2</v>
      </c>
      <c r="O200" s="510">
        <v>89834.915417058233</v>
      </c>
      <c r="P200" s="510">
        <v>-4893.687648927953</v>
      </c>
      <c r="Q200" s="515">
        <v>-5.1660084605270711E-2</v>
      </c>
    </row>
    <row r="201" spans="1:17">
      <c r="A201" s="550"/>
      <c r="B201" s="546"/>
      <c r="C201" s="414" t="s">
        <v>246</v>
      </c>
      <c r="D201" s="520"/>
      <c r="E201" s="520"/>
      <c r="F201" s="520"/>
      <c r="G201" s="520"/>
      <c r="H201" s="520"/>
      <c r="I201" s="520"/>
      <c r="J201" s="520"/>
      <c r="K201" s="520"/>
      <c r="L201" s="520"/>
      <c r="M201" s="520"/>
      <c r="N201" s="520"/>
      <c r="O201" s="520"/>
      <c r="P201" s="520"/>
      <c r="Q201" s="520"/>
    </row>
    <row r="202" spans="1:17">
      <c r="A202" s="550"/>
      <c r="B202" s="546"/>
      <c r="C202" s="414" t="s">
        <v>245</v>
      </c>
      <c r="D202" s="510">
        <v>6089.8900916305556</v>
      </c>
      <c r="E202" s="510">
        <v>-4804.566570504292</v>
      </c>
      <c r="F202" s="515">
        <v>-0.44101020541971686</v>
      </c>
      <c r="G202" s="516">
        <v>0.23433270233121531</v>
      </c>
      <c r="H202" s="516">
        <v>-0.11032571088451662</v>
      </c>
      <c r="I202" s="517">
        <v>13.902549884295736</v>
      </c>
      <c r="J202" s="517">
        <v>1.3830289727938787</v>
      </c>
      <c r="K202" s="515">
        <v>0.11046980012815594</v>
      </c>
      <c r="L202" s="518">
        <v>84665.000788772129</v>
      </c>
      <c r="M202" s="518">
        <v>-51728.377212275809</v>
      </c>
      <c r="N202" s="515">
        <v>-0.37925871453875398</v>
      </c>
      <c r="O202" s="510">
        <v>15957.875150054544</v>
      </c>
      <c r="P202" s="510">
        <v>-11476.10568452187</v>
      </c>
      <c r="Q202" s="515">
        <v>-0.41831718676634644</v>
      </c>
    </row>
    <row r="203" spans="1:17">
      <c r="A203" s="550"/>
      <c r="B203" s="546"/>
      <c r="C203" s="414" t="s">
        <v>244</v>
      </c>
      <c r="D203" s="510">
        <v>45117.614132194787</v>
      </c>
      <c r="E203" s="510">
        <v>-32175.853987036455</v>
      </c>
      <c r="F203" s="511">
        <v>-0.41628166997763216</v>
      </c>
      <c r="G203" s="512">
        <v>1.7360793517216764</v>
      </c>
      <c r="H203" s="512">
        <v>-0.7091866124365338</v>
      </c>
      <c r="I203" s="513">
        <v>18.550815199105742</v>
      </c>
      <c r="J203" s="513">
        <v>0.38593659429024996</v>
      </c>
      <c r="K203" s="511">
        <v>2.1246307376254006E-2</v>
      </c>
      <c r="L203" s="514">
        <v>836968.52199090715</v>
      </c>
      <c r="M203" s="514">
        <v>-567057.94334010477</v>
      </c>
      <c r="N203" s="511">
        <v>-0.40387981091682323</v>
      </c>
      <c r="O203" s="510">
        <v>402060.45206562767</v>
      </c>
      <c r="P203" s="510">
        <v>-290783.81176967523</v>
      </c>
      <c r="Q203" s="511">
        <v>-0.4196957771722245</v>
      </c>
    </row>
    <row r="204" spans="1:17">
      <c r="A204" s="550"/>
      <c r="B204" s="546"/>
      <c r="C204" s="414" t="s">
        <v>243</v>
      </c>
      <c r="D204" s="519"/>
      <c r="E204" s="510">
        <v>-27.566905617713928</v>
      </c>
      <c r="F204" s="515">
        <v>-1</v>
      </c>
      <c r="G204" s="519"/>
      <c r="H204" s="516">
        <v>-8.7211012371931425E-4</v>
      </c>
      <c r="I204" s="519"/>
      <c r="J204" s="517">
        <v>-9.5679999999999996</v>
      </c>
      <c r="K204" s="515">
        <v>-1</v>
      </c>
      <c r="L204" s="519"/>
      <c r="M204" s="518">
        <v>-263.76015295028685</v>
      </c>
      <c r="N204" s="515">
        <v>-1</v>
      </c>
      <c r="O204" s="519"/>
      <c r="P204" s="510">
        <v>-88.21409797668457</v>
      </c>
      <c r="Q204" s="515">
        <v>-1</v>
      </c>
    </row>
    <row r="205" spans="1:17">
      <c r="A205" s="550"/>
      <c r="B205" s="546"/>
      <c r="C205" s="414" t="s">
        <v>242</v>
      </c>
      <c r="D205" s="510">
        <v>684472.0433362152</v>
      </c>
      <c r="E205" s="510">
        <v>-87318.096238793107</v>
      </c>
      <c r="F205" s="511">
        <v>-0.11313709745874109</v>
      </c>
      <c r="G205" s="512">
        <v>26.337779692539378</v>
      </c>
      <c r="H205" s="512">
        <v>1.9213289147779449</v>
      </c>
      <c r="I205" s="513">
        <v>7.6172762825473059</v>
      </c>
      <c r="J205" s="513">
        <v>0.39557342698958564</v>
      </c>
      <c r="K205" s="511">
        <v>5.4775644318452943E-2</v>
      </c>
      <c r="L205" s="514">
        <v>5213812.6617716439</v>
      </c>
      <c r="M205" s="514">
        <v>-359826.39308848511</v>
      </c>
      <c r="N205" s="511">
        <v>-6.4558610549910286E-2</v>
      </c>
      <c r="O205" s="510">
        <v>1369087.1370020858</v>
      </c>
      <c r="P205" s="510">
        <v>-163170.1802787208</v>
      </c>
      <c r="Q205" s="511">
        <v>-0.10649006432437072</v>
      </c>
    </row>
    <row r="206" spans="1:17">
      <c r="A206" s="550"/>
      <c r="B206" s="546"/>
      <c r="C206" s="414" t="s">
        <v>241</v>
      </c>
      <c r="D206" s="510">
        <v>51399.192272064414</v>
      </c>
      <c r="E206" s="510">
        <v>-52301.380085970108</v>
      </c>
      <c r="F206" s="515">
        <v>-0.50434996545048383</v>
      </c>
      <c r="G206" s="516">
        <v>1.9777880128423928</v>
      </c>
      <c r="H206" s="516">
        <v>-1.3028964514601715</v>
      </c>
      <c r="I206" s="517">
        <v>9.7147969314930691</v>
      </c>
      <c r="J206" s="517">
        <v>0.64617899455998717</v>
      </c>
      <c r="K206" s="515">
        <v>7.1254407127280373E-2</v>
      </c>
      <c r="L206" s="518">
        <v>499332.71536587365</v>
      </c>
      <c r="M206" s="518">
        <v>-441088.15519042511</v>
      </c>
      <c r="N206" s="515">
        <v>-0.46903271609604197</v>
      </c>
      <c r="O206" s="510">
        <v>104007.62415393656</v>
      </c>
      <c r="P206" s="510">
        <v>-98613.572656919874</v>
      </c>
      <c r="Q206" s="515">
        <v>-0.48668932080671712</v>
      </c>
    </row>
    <row r="207" spans="1:17">
      <c r="A207" s="550"/>
      <c r="B207" s="546"/>
      <c r="C207" s="414" t="s">
        <v>240</v>
      </c>
      <c r="D207" s="510">
        <v>709840.9878646608</v>
      </c>
      <c r="E207" s="510">
        <v>-152859.98518101336</v>
      </c>
      <c r="F207" s="511">
        <v>-0.17718768142958899</v>
      </c>
      <c r="G207" s="512">
        <v>27.313950565444188</v>
      </c>
      <c r="H207" s="512">
        <v>2.1433125540525566E-2</v>
      </c>
      <c r="I207" s="513">
        <v>7.7194031860565682</v>
      </c>
      <c r="J207" s="513">
        <v>0.51702855583495477</v>
      </c>
      <c r="K207" s="511">
        <v>7.178584597161479E-2</v>
      </c>
      <c r="L207" s="514">
        <v>5479548.7833160041</v>
      </c>
      <c r="M207" s="514">
        <v>-733946.81841565948</v>
      </c>
      <c r="N207" s="511">
        <v>-0.11812140306514629</v>
      </c>
      <c r="O207" s="510">
        <v>1179983.0131411045</v>
      </c>
      <c r="P207" s="510">
        <v>-240400.09474501852</v>
      </c>
      <c r="Q207" s="511">
        <v>-0.16925017863862982</v>
      </c>
    </row>
    <row r="208" spans="1:17">
      <c r="A208" s="550"/>
      <c r="B208" s="546"/>
      <c r="C208" s="414" t="s">
        <v>423</v>
      </c>
      <c r="D208" s="510">
        <v>217627.83567166363</v>
      </c>
      <c r="E208" s="510">
        <v>-18180.345904461603</v>
      </c>
      <c r="F208" s="515">
        <v>-7.7098028503275226E-2</v>
      </c>
      <c r="G208" s="516">
        <v>8.3740951097822141</v>
      </c>
      <c r="H208" s="516">
        <v>0.91403755888197136</v>
      </c>
      <c r="I208" s="517">
        <v>9.7614628232948828</v>
      </c>
      <c r="J208" s="517">
        <v>0.90748914019616045</v>
      </c>
      <c r="K208" s="515">
        <v>0.10249512509038275</v>
      </c>
      <c r="L208" s="518">
        <v>2124366.0272230725</v>
      </c>
      <c r="M208" s="518">
        <v>36526.593288694508</v>
      </c>
      <c r="N208" s="515">
        <v>1.749492451144237E-2</v>
      </c>
      <c r="O208" s="510">
        <v>450795.20012680837</v>
      </c>
      <c r="P208" s="510">
        <v>-22221.977052291913</v>
      </c>
      <c r="Q208" s="515">
        <v>-4.6979217932032774E-2</v>
      </c>
    </row>
    <row r="209" spans="1:17">
      <c r="A209" s="550"/>
      <c r="B209" s="546"/>
      <c r="C209" s="414" t="s">
        <v>238</v>
      </c>
      <c r="D209" s="510">
        <v>144358.95664039397</v>
      </c>
      <c r="E209" s="510">
        <v>-1619.0406352684076</v>
      </c>
      <c r="F209" s="511">
        <v>-1.1090990871802679E-2</v>
      </c>
      <c r="G209" s="512">
        <v>5.5547840611686432</v>
      </c>
      <c r="H209" s="512">
        <v>0.93660561815291477</v>
      </c>
      <c r="I209" s="513">
        <v>13.367142905107059</v>
      </c>
      <c r="J209" s="513">
        <v>0.81554088090379295</v>
      </c>
      <c r="K209" s="511">
        <v>6.4975042973094962E-2</v>
      </c>
      <c r="L209" s="514">
        <v>1929666.8030442998</v>
      </c>
      <c r="M209" s="514">
        <v>97409.07694995706</v>
      </c>
      <c r="N209" s="511">
        <v>5.3163414492782703E-2</v>
      </c>
      <c r="O209" s="510">
        <v>2292565.1619940354</v>
      </c>
      <c r="P209" s="510">
        <v>35858.713776906952</v>
      </c>
      <c r="Q209" s="511">
        <v>1.5889844159942247E-2</v>
      </c>
    </row>
    <row r="210" spans="1:17">
      <c r="A210" s="550"/>
      <c r="B210" s="546"/>
      <c r="C210" s="414" t="s">
        <v>237</v>
      </c>
      <c r="D210" s="510">
        <v>151417.87084357458</v>
      </c>
      <c r="E210" s="510">
        <v>-67998.407333462092</v>
      </c>
      <c r="F210" s="515">
        <v>-0.30990593723678683</v>
      </c>
      <c r="G210" s="516">
        <v>5.8264038138845118</v>
      </c>
      <c r="H210" s="516">
        <v>-1.1150774013319698</v>
      </c>
      <c r="I210" s="517">
        <v>13.97671844140115</v>
      </c>
      <c r="J210" s="517">
        <v>1.3145214944932277</v>
      </c>
      <c r="K210" s="515">
        <v>0.10381464606852689</v>
      </c>
      <c r="L210" s="518">
        <v>2116324.9477770864</v>
      </c>
      <c r="M210" s="518">
        <v>-661967.17985808663</v>
      </c>
      <c r="N210" s="515">
        <v>-0.23826406635703204</v>
      </c>
      <c r="O210" s="510">
        <v>2099378.5239820215</v>
      </c>
      <c r="P210" s="510">
        <v>-927035.72685422469</v>
      </c>
      <c r="Q210" s="515">
        <v>-0.3063148829008025</v>
      </c>
    </row>
    <row r="211" spans="1:17">
      <c r="A211" s="550"/>
      <c r="B211" s="551"/>
      <c r="C211" s="414" t="s">
        <v>236</v>
      </c>
      <c r="D211" s="510">
        <v>1078.3392226696014</v>
      </c>
      <c r="E211" s="510">
        <v>-530.81399150192738</v>
      </c>
      <c r="F211" s="511">
        <v>-0.32987162864737929</v>
      </c>
      <c r="G211" s="512">
        <v>4.1493383341217667E-2</v>
      </c>
      <c r="H211" s="512">
        <v>-9.4139919063217087E-3</v>
      </c>
      <c r="I211" s="513">
        <v>4.0036233747362777</v>
      </c>
      <c r="J211" s="513">
        <v>0.1558174332738762</v>
      </c>
      <c r="K211" s="511">
        <v>4.0495138175979856E-2</v>
      </c>
      <c r="L211" s="514">
        <v>4317.2641177749638</v>
      </c>
      <c r="M211" s="514">
        <v>-1874.4451804375649</v>
      </c>
      <c r="N211" s="511">
        <v>-0.30273468765381062</v>
      </c>
      <c r="O211" s="510">
        <v>1150.2285041809082</v>
      </c>
      <c r="P211" s="510">
        <v>-543.87872576713562</v>
      </c>
      <c r="Q211" s="511">
        <v>-0.32104149970708507</v>
      </c>
    </row>
    <row r="212" spans="1:17">
      <c r="A212" s="550"/>
      <c r="B212" s="546" t="s">
        <v>363</v>
      </c>
      <c r="C212" s="414" t="s">
        <v>254</v>
      </c>
      <c r="D212" s="510">
        <v>576.99707369506359</v>
      </c>
      <c r="E212" s="510">
        <v>-503.98822987027893</v>
      </c>
      <c r="F212" s="515">
        <v>-0.46623041794186082</v>
      </c>
      <c r="G212" s="516">
        <v>0.244483526956565</v>
      </c>
      <c r="H212" s="516">
        <v>-0.14237584318519869</v>
      </c>
      <c r="I212" s="517">
        <v>23.238694368705147</v>
      </c>
      <c r="J212" s="517">
        <v>-9.8391983871919493</v>
      </c>
      <c r="K212" s="515">
        <v>-0.29745541712108692</v>
      </c>
      <c r="L212" s="518">
        <v>13408.658647236824</v>
      </c>
      <c r="M212" s="518">
        <v>-22348.057294798447</v>
      </c>
      <c r="N212" s="515">
        <v>-0.62500307161951285</v>
      </c>
      <c r="O212" s="510">
        <v>4022.6996207237244</v>
      </c>
      <c r="P212" s="510">
        <v>-7091.4354979123873</v>
      </c>
      <c r="Q212" s="515">
        <v>-0.63805554118390306</v>
      </c>
    </row>
    <row r="213" spans="1:17">
      <c r="A213" s="550"/>
      <c r="B213" s="546" t="s">
        <v>422</v>
      </c>
      <c r="C213" s="414" t="s">
        <v>253</v>
      </c>
      <c r="D213" s="510">
        <v>21974.847359903433</v>
      </c>
      <c r="E213" s="510">
        <v>-6401.0597970461386</v>
      </c>
      <c r="F213" s="511">
        <v>-0.22558079858526914</v>
      </c>
      <c r="G213" s="512">
        <v>9.3111186032126234</v>
      </c>
      <c r="H213" s="512">
        <v>-0.84395522964371672</v>
      </c>
      <c r="I213" s="513">
        <v>8.7867777186227141</v>
      </c>
      <c r="J213" s="513">
        <v>-2.2939799024178953</v>
      </c>
      <c r="K213" s="511">
        <v>-0.20702374159524883</v>
      </c>
      <c r="L213" s="514">
        <v>193088.09915213464</v>
      </c>
      <c r="M213" s="514">
        <v>-121338.45033117509</v>
      </c>
      <c r="N213" s="511">
        <v>-0.38590395922535137</v>
      </c>
      <c r="O213" s="510">
        <v>56920.753460168839</v>
      </c>
      <c r="P213" s="510">
        <v>-57781.579312400892</v>
      </c>
      <c r="Q213" s="511">
        <v>-0.50375243393671376</v>
      </c>
    </row>
    <row r="214" spans="1:17">
      <c r="A214" s="550"/>
      <c r="B214" s="546" t="s">
        <v>422</v>
      </c>
      <c r="C214" s="414" t="s">
        <v>252</v>
      </c>
      <c r="D214" s="510">
        <v>28.986988574266434</v>
      </c>
      <c r="E214" s="510">
        <v>27.665315538644791</v>
      </c>
      <c r="F214" s="515">
        <v>20.932042035368099</v>
      </c>
      <c r="G214" s="516">
        <v>1.2282282745564884E-2</v>
      </c>
      <c r="H214" s="516">
        <v>1.1809286862635163E-2</v>
      </c>
      <c r="I214" s="517">
        <v>10.00780346768042</v>
      </c>
      <c r="J214" s="517">
        <v>3.0278034676804193</v>
      </c>
      <c r="K214" s="515">
        <v>0.43378273175937238</v>
      </c>
      <c r="L214" s="518">
        <v>290.09608477115631</v>
      </c>
      <c r="M214" s="518">
        <v>280.87080698251725</v>
      </c>
      <c r="N214" s="515">
        <v>30.445783142531457</v>
      </c>
      <c r="O214" s="510">
        <v>59.250767946243286</v>
      </c>
      <c r="P214" s="510">
        <v>56.607421875</v>
      </c>
      <c r="Q214" s="515">
        <v>21.415062708143601</v>
      </c>
    </row>
    <row r="215" spans="1:17">
      <c r="A215" s="550"/>
      <c r="B215" s="546" t="s">
        <v>422</v>
      </c>
      <c r="C215" s="414" t="s">
        <v>251</v>
      </c>
      <c r="D215" s="510">
        <v>41.056410789489746</v>
      </c>
      <c r="E215" s="510">
        <v>-14.688908517360687</v>
      </c>
      <c r="F215" s="511">
        <v>-0.26350030280579262</v>
      </c>
      <c r="G215" s="512">
        <v>1.7396303329082027E-2</v>
      </c>
      <c r="H215" s="512">
        <v>-2.5536433022655645E-3</v>
      </c>
      <c r="I215" s="513">
        <v>11.959999999999999</v>
      </c>
      <c r="J215" s="513">
        <v>-2.2808084913968187</v>
      </c>
      <c r="K215" s="511">
        <v>-0.16016004237222239</v>
      </c>
      <c r="L215" s="514">
        <v>491.03467304229736</v>
      </c>
      <c r="M215" s="514">
        <v>-302.82374349832531</v>
      </c>
      <c r="N215" s="511">
        <v>-0.38145812551554587</v>
      </c>
      <c r="O215" s="510">
        <v>164.22564315795898</v>
      </c>
      <c r="P215" s="510">
        <v>-58.505634069442749</v>
      </c>
      <c r="Q215" s="511">
        <v>-0.26267363433520075</v>
      </c>
    </row>
    <row r="216" spans="1:17">
      <c r="A216" s="550"/>
      <c r="B216" s="546" t="s">
        <v>422</v>
      </c>
      <c r="C216" s="414" t="s">
        <v>250</v>
      </c>
      <c r="D216" s="510">
        <v>84.750350106096235</v>
      </c>
      <c r="E216" s="510">
        <v>-330.92095009362708</v>
      </c>
      <c r="F216" s="515">
        <v>-0.79611209610724853</v>
      </c>
      <c r="G216" s="516">
        <v>3.5910172597673207E-2</v>
      </c>
      <c r="H216" s="516">
        <v>-0.1128488686685642</v>
      </c>
      <c r="I216" s="517">
        <v>12.586920327097198</v>
      </c>
      <c r="J216" s="517">
        <v>-2.9950211081559122</v>
      </c>
      <c r="K216" s="515">
        <v>-0.19221103612800619</v>
      </c>
      <c r="L216" s="518">
        <v>1066.7459044790269</v>
      </c>
      <c r="M216" s="518">
        <v>-5410.2199515485763</v>
      </c>
      <c r="N216" s="515">
        <v>-0.83530160136844167</v>
      </c>
      <c r="O216" s="510">
        <v>485.61009204387665</v>
      </c>
      <c r="P216" s="510">
        <v>-2670.3006343841553</v>
      </c>
      <c r="Q216" s="515">
        <v>-0.84612679694095572</v>
      </c>
    </row>
    <row r="217" spans="1:17">
      <c r="A217" s="550"/>
      <c r="B217" s="546" t="s">
        <v>422</v>
      </c>
      <c r="C217" s="414" t="s">
        <v>249</v>
      </c>
      <c r="D217" s="510">
        <v>10.887497246265411</v>
      </c>
      <c r="E217" s="510">
        <v>-10.01658096909523</v>
      </c>
      <c r="F217" s="511">
        <v>-0.47916874716508145</v>
      </c>
      <c r="G217" s="512">
        <v>4.6132187628798883E-3</v>
      </c>
      <c r="H217" s="512">
        <v>-2.867862159419394E-3</v>
      </c>
      <c r="I217" s="513">
        <v>9.6599968274718364</v>
      </c>
      <c r="J217" s="513">
        <v>-3.6999269286527205</v>
      </c>
      <c r="K217" s="511">
        <v>-0.2769422188473622</v>
      </c>
      <c r="L217" s="514">
        <v>105.17318885803223</v>
      </c>
      <c r="M217" s="514">
        <v>-174.10370229125022</v>
      </c>
      <c r="N217" s="511">
        <v>-0.62340890997023524</v>
      </c>
      <c r="O217" s="510">
        <v>15.206439018249512</v>
      </c>
      <c r="P217" s="510">
        <v>-24.83952796459198</v>
      </c>
      <c r="Q217" s="511">
        <v>-0.62027539440450974</v>
      </c>
    </row>
    <row r="218" spans="1:17">
      <c r="A218" s="550"/>
      <c r="B218" s="546" t="s">
        <v>422</v>
      </c>
      <c r="C218" s="414" t="s">
        <v>248</v>
      </c>
      <c r="D218" s="510">
        <v>11619.90018209815</v>
      </c>
      <c r="E218" s="510">
        <v>-3188.9174210509464</v>
      </c>
      <c r="F218" s="515">
        <v>-0.21533909772599419</v>
      </c>
      <c r="G218" s="516">
        <v>4.9235504111134496</v>
      </c>
      <c r="H218" s="516">
        <v>-0.37617922591600106</v>
      </c>
      <c r="I218" s="517">
        <v>13.484064623844345</v>
      </c>
      <c r="J218" s="517">
        <v>0.83554372778218777</v>
      </c>
      <c r="K218" s="515">
        <v>6.6058611488898772E-2</v>
      </c>
      <c r="L218" s="518">
        <v>156683.48497803212</v>
      </c>
      <c r="M218" s="518">
        <v>-30626.153921372344</v>
      </c>
      <c r="N218" s="515">
        <v>-0.16350548803214696</v>
      </c>
      <c r="O218" s="510">
        <v>23308.109117269516</v>
      </c>
      <c r="P218" s="510">
        <v>-6323.3333656306568</v>
      </c>
      <c r="Q218" s="515">
        <v>-0.2133994445015544</v>
      </c>
    </row>
    <row r="219" spans="1:17">
      <c r="A219" s="550"/>
      <c r="B219" s="546" t="s">
        <v>422</v>
      </c>
      <c r="C219" s="414" t="s">
        <v>247</v>
      </c>
      <c r="D219" s="510">
        <v>8463.6413669586182</v>
      </c>
      <c r="E219" s="510">
        <v>965.14658772945404</v>
      </c>
      <c r="F219" s="511">
        <v>0.12871204370281231</v>
      </c>
      <c r="G219" s="512">
        <v>3.5861895781174891</v>
      </c>
      <c r="H219" s="512">
        <v>0.90265358763161174</v>
      </c>
      <c r="I219" s="513">
        <v>6.6891188974469067</v>
      </c>
      <c r="J219" s="513">
        <v>0.36107705672360613</v>
      </c>
      <c r="K219" s="511">
        <v>5.7059840281071007E-2</v>
      </c>
      <c r="L219" s="514">
        <v>56614.303408936263</v>
      </c>
      <c r="M219" s="514">
        <v>9163.5147035288828</v>
      </c>
      <c r="N219" s="511">
        <v>0.19311617263981601</v>
      </c>
      <c r="O219" s="510">
        <v>8462.625617980957</v>
      </c>
      <c r="P219" s="510">
        <v>1064.1777800321579</v>
      </c>
      <c r="Q219" s="511">
        <v>0.14383797836266132</v>
      </c>
    </row>
    <row r="220" spans="1:17">
      <c r="A220" s="550"/>
      <c r="B220" s="546" t="s">
        <v>422</v>
      </c>
      <c r="C220" s="414" t="s">
        <v>246</v>
      </c>
      <c r="D220" s="519"/>
      <c r="E220" s="519"/>
      <c r="F220" s="519"/>
      <c r="G220" s="519"/>
      <c r="H220" s="519"/>
      <c r="I220" s="519"/>
      <c r="J220" s="519"/>
      <c r="K220" s="519"/>
      <c r="L220" s="519"/>
      <c r="M220" s="519"/>
      <c r="N220" s="519"/>
      <c r="O220" s="519"/>
      <c r="P220" s="519"/>
      <c r="Q220" s="519"/>
    </row>
    <row r="221" spans="1:17">
      <c r="A221" s="550"/>
      <c r="B221" s="546" t="s">
        <v>422</v>
      </c>
      <c r="C221" s="414" t="s">
        <v>245</v>
      </c>
      <c r="D221" s="510">
        <v>484.89020948046448</v>
      </c>
      <c r="E221" s="510">
        <v>-331.16035537470486</v>
      </c>
      <c r="F221" s="511">
        <v>-0.40580862220649083</v>
      </c>
      <c r="G221" s="512">
        <v>0.20545627353240734</v>
      </c>
      <c r="H221" s="512">
        <v>-8.6589146958009483E-2</v>
      </c>
      <c r="I221" s="513">
        <v>15.367630009298207</v>
      </c>
      <c r="J221" s="513">
        <v>1.7199601787637651</v>
      </c>
      <c r="K221" s="511">
        <v>0.12602592238241533</v>
      </c>
      <c r="L221" s="514">
        <v>7451.6133344268801</v>
      </c>
      <c r="M221" s="514">
        <v>-3685.5753397376047</v>
      </c>
      <c r="N221" s="511">
        <v>-0.33092510574838563</v>
      </c>
      <c r="O221" s="510">
        <v>1355.9304946660995</v>
      </c>
      <c r="P221" s="510">
        <v>-795.79575664952381</v>
      </c>
      <c r="Q221" s="511">
        <v>-0.36984061339724461</v>
      </c>
    </row>
    <row r="222" spans="1:17">
      <c r="A222" s="550"/>
      <c r="B222" s="546" t="s">
        <v>422</v>
      </c>
      <c r="C222" s="414" t="s">
        <v>244</v>
      </c>
      <c r="D222" s="510">
        <v>3947.8767174158575</v>
      </c>
      <c r="E222" s="510">
        <v>-2409.4410532207621</v>
      </c>
      <c r="F222" s="515">
        <v>-0.37900277131804938</v>
      </c>
      <c r="G222" s="516">
        <v>1.6727828751062741</v>
      </c>
      <c r="H222" s="516">
        <v>-0.60235254109955894</v>
      </c>
      <c r="I222" s="517">
        <v>17.963941557399696</v>
      </c>
      <c r="J222" s="517">
        <v>-1.4792920707961486</v>
      </c>
      <c r="K222" s="515">
        <v>-7.6082615632974498E-2</v>
      </c>
      <c r="L222" s="518">
        <v>70919.426627477413</v>
      </c>
      <c r="M222" s="518">
        <v>-52687.388035691547</v>
      </c>
      <c r="N222" s="515">
        <v>-0.42624986477700061</v>
      </c>
      <c r="O222" s="510">
        <v>33853.106691122055</v>
      </c>
      <c r="P222" s="510">
        <v>-23182.875228820594</v>
      </c>
      <c r="Q222" s="515">
        <v>-0.40646052629304685</v>
      </c>
    </row>
    <row r="223" spans="1:17" s="280" customFormat="1">
      <c r="A223" s="550"/>
      <c r="B223" s="546" t="s">
        <v>422</v>
      </c>
      <c r="C223" s="414" t="s">
        <v>243</v>
      </c>
      <c r="D223" s="520"/>
      <c r="E223" s="520"/>
      <c r="F223" s="520"/>
      <c r="G223" s="520"/>
      <c r="H223" s="520"/>
      <c r="I223" s="520"/>
      <c r="J223" s="520"/>
      <c r="K223" s="520"/>
      <c r="L223" s="520"/>
      <c r="M223" s="520"/>
      <c r="N223" s="520"/>
      <c r="O223" s="520"/>
      <c r="P223" s="520"/>
      <c r="Q223" s="520"/>
    </row>
    <row r="224" spans="1:17">
      <c r="A224" s="550"/>
      <c r="B224" s="546" t="s">
        <v>422</v>
      </c>
      <c r="C224" s="414" t="s">
        <v>242</v>
      </c>
      <c r="D224" s="510">
        <v>67998.807530596852</v>
      </c>
      <c r="E224" s="510">
        <v>-3465.4133194066526</v>
      </c>
      <c r="F224" s="515">
        <v>-4.8491584714541562E-2</v>
      </c>
      <c r="G224" s="516">
        <v>28.812257551772017</v>
      </c>
      <c r="H224" s="516">
        <v>3.2368835161405585</v>
      </c>
      <c r="I224" s="517">
        <v>7.5993701252094308</v>
      </c>
      <c r="J224" s="517">
        <v>0.10759520759119479</v>
      </c>
      <c r="K224" s="515">
        <v>1.436177791969772E-2</v>
      </c>
      <c r="L224" s="518">
        <v>516748.1064978838</v>
      </c>
      <c r="M224" s="518">
        <v>-18645.750773302629</v>
      </c>
      <c r="N224" s="515">
        <v>-3.4826232165488268E-2</v>
      </c>
      <c r="O224" s="510">
        <v>136093.23165786266</v>
      </c>
      <c r="P224" s="510">
        <v>-5747.4154577210429</v>
      </c>
      <c r="Q224" s="515">
        <v>-4.0520228683372864E-2</v>
      </c>
    </row>
    <row r="225" spans="1:17">
      <c r="A225" s="550"/>
      <c r="B225" s="546" t="s">
        <v>422</v>
      </c>
      <c r="C225" s="414" t="s">
        <v>241</v>
      </c>
      <c r="D225" s="510">
        <v>3044.6849109381437</v>
      </c>
      <c r="E225" s="510">
        <v>-5597.6830188630884</v>
      </c>
      <c r="F225" s="511">
        <v>-0.64770246584396818</v>
      </c>
      <c r="G225" s="512">
        <v>1.2900850618368755</v>
      </c>
      <c r="H225" s="512">
        <v>-1.8028163891162778</v>
      </c>
      <c r="I225" s="513">
        <v>6.7593609542531814</v>
      </c>
      <c r="J225" s="513">
        <v>-2.7530553220228109</v>
      </c>
      <c r="K225" s="511">
        <v>-0.28941703580497657</v>
      </c>
      <c r="L225" s="514">
        <v>20580.124304999114</v>
      </c>
      <c r="M225" s="514">
        <v>-61629.677056007771</v>
      </c>
      <c r="N225" s="511">
        <v>-0.74966337390080928</v>
      </c>
      <c r="O225" s="510">
        <v>6296.0078952312469</v>
      </c>
      <c r="P225" s="510">
        <v>-10540.464612871183</v>
      </c>
      <c r="Q225" s="511">
        <v>-0.62604946539714068</v>
      </c>
    </row>
    <row r="226" spans="1:17">
      <c r="A226" s="550"/>
      <c r="B226" s="546" t="s">
        <v>422</v>
      </c>
      <c r="C226" s="414" t="s">
        <v>240</v>
      </c>
      <c r="D226" s="510">
        <v>66132.901034725655</v>
      </c>
      <c r="E226" s="510">
        <v>-11423.655069256449</v>
      </c>
      <c r="F226" s="515">
        <v>-0.14729451181329475</v>
      </c>
      <c r="G226" s="516">
        <v>28.021641061881734</v>
      </c>
      <c r="H226" s="516">
        <v>0.26596265830642452</v>
      </c>
      <c r="I226" s="517">
        <v>7.7540358202513167</v>
      </c>
      <c r="J226" s="517">
        <v>0.20744203433596553</v>
      </c>
      <c r="K226" s="515">
        <v>2.7488167538993118E-2</v>
      </c>
      <c r="L226" s="518">
        <v>512796.88352039811</v>
      </c>
      <c r="M226" s="518">
        <v>-72490.940830908541</v>
      </c>
      <c r="N226" s="515">
        <v>-0.12385520049259967</v>
      </c>
      <c r="O226" s="510">
        <v>110219.68414378166</v>
      </c>
      <c r="P226" s="510">
        <v>-18372.170420411232</v>
      </c>
      <c r="Q226" s="515">
        <v>-0.14287196092377583</v>
      </c>
    </row>
    <row r="227" spans="1:17">
      <c r="A227" s="550"/>
      <c r="B227" s="546" t="s">
        <v>422</v>
      </c>
      <c r="C227" s="414" t="s">
        <v>423</v>
      </c>
      <c r="D227" s="510">
        <v>19577.201237445541</v>
      </c>
      <c r="E227" s="510">
        <v>-3001.6759558510312</v>
      </c>
      <c r="F227" s="511">
        <v>-0.13294177253163841</v>
      </c>
      <c r="G227" s="512">
        <v>8.2951949406222152</v>
      </c>
      <c r="H227" s="512">
        <v>0.21474261560228669</v>
      </c>
      <c r="I227" s="513">
        <v>9.8303904794832722</v>
      </c>
      <c r="J227" s="513">
        <v>0.67374389779593713</v>
      </c>
      <c r="K227" s="511">
        <v>7.3579764358643995E-2</v>
      </c>
      <c r="L227" s="514">
        <v>192451.53265951277</v>
      </c>
      <c r="M227" s="514">
        <v>-14295.266010824416</v>
      </c>
      <c r="N227" s="511">
        <v>-6.9143832469292871E-2</v>
      </c>
      <c r="O227" s="510">
        <v>43120.824377894402</v>
      </c>
      <c r="P227" s="510">
        <v>-2165.8963146209717</v>
      </c>
      <c r="Q227" s="511">
        <v>-4.7826300546838528E-2</v>
      </c>
    </row>
    <row r="228" spans="1:17">
      <c r="A228" s="550"/>
      <c r="B228" s="546" t="s">
        <v>422</v>
      </c>
      <c r="C228" s="414" t="s">
        <v>238</v>
      </c>
      <c r="D228" s="510">
        <v>12582.984568328086</v>
      </c>
      <c r="E228" s="510">
        <v>-857.8637296292236</v>
      </c>
      <c r="F228" s="515">
        <v>-6.382511807380481E-2</v>
      </c>
      <c r="G228" s="516">
        <v>5.3316257346058702</v>
      </c>
      <c r="H228" s="516">
        <v>0.52146033312550344</v>
      </c>
      <c r="I228" s="517">
        <v>13.424352909233644</v>
      </c>
      <c r="J228" s="517">
        <v>0.93225469606806932</v>
      </c>
      <c r="K228" s="515">
        <v>7.4627550965421868E-2</v>
      </c>
      <c r="L228" s="518">
        <v>168918.42549667717</v>
      </c>
      <c r="M228" s="518">
        <v>1014.0284903351276</v>
      </c>
      <c r="N228" s="515">
        <v>6.0393206396901324E-3</v>
      </c>
      <c r="O228" s="510">
        <v>197505.16163182259</v>
      </c>
      <c r="P228" s="510">
        <v>-12509.57164786986</v>
      </c>
      <c r="Q228" s="515">
        <v>-5.9565209795114329E-2</v>
      </c>
    </row>
    <row r="229" spans="1:17">
      <c r="A229" s="550"/>
      <c r="B229" s="546" t="s">
        <v>422</v>
      </c>
      <c r="C229" s="414" t="s">
        <v>237</v>
      </c>
      <c r="D229" s="510">
        <v>14340.050278275497</v>
      </c>
      <c r="E229" s="510">
        <v>-5635.3866197944608</v>
      </c>
      <c r="F229" s="511">
        <v>-0.28211581296321764</v>
      </c>
      <c r="G229" s="512">
        <v>6.076124522288473</v>
      </c>
      <c r="H229" s="512">
        <v>-1.0726173812380386</v>
      </c>
      <c r="I229" s="513">
        <v>13.771653200712018</v>
      </c>
      <c r="J229" s="513">
        <v>0.84450954091120423</v>
      </c>
      <c r="K229" s="511">
        <v>6.5328394511260254E-2</v>
      </c>
      <c r="L229" s="514">
        <v>197486.19931318401</v>
      </c>
      <c r="M229" s="514">
        <v>-60739.143135452294</v>
      </c>
      <c r="N229" s="511">
        <v>-0.23521759157908345</v>
      </c>
      <c r="O229" s="510">
        <v>208656.5053011179</v>
      </c>
      <c r="P229" s="510">
        <v>-67522.466553063772</v>
      </c>
      <c r="Q229" s="511">
        <v>-0.24448807995677027</v>
      </c>
    </row>
    <row r="230" spans="1:17">
      <c r="A230" s="550"/>
      <c r="B230" s="551" t="s">
        <v>422</v>
      </c>
      <c r="C230" s="414" t="s">
        <v>236</v>
      </c>
      <c r="D230" s="510">
        <v>118.94669875502586</v>
      </c>
      <c r="E230" s="510">
        <v>-7.0019294321537018</v>
      </c>
      <c r="F230" s="515">
        <v>-5.5593534704861794E-2</v>
      </c>
      <c r="G230" s="516">
        <v>5.0399750288573388E-2</v>
      </c>
      <c r="H230" s="516">
        <v>5.3256805394223325E-3</v>
      </c>
      <c r="I230" s="517">
        <v>4.2560000000000002</v>
      </c>
      <c r="J230" s="517">
        <v>0</v>
      </c>
      <c r="K230" s="515">
        <v>0</v>
      </c>
      <c r="L230" s="518">
        <v>506.23714990139007</v>
      </c>
      <c r="M230" s="518">
        <v>-29.800211663246216</v>
      </c>
      <c r="N230" s="515">
        <v>-5.5593534704861905E-2</v>
      </c>
      <c r="O230" s="510">
        <v>126.87647867202759</v>
      </c>
      <c r="P230" s="510">
        <v>-7.4687247276306152</v>
      </c>
      <c r="Q230" s="515">
        <v>-5.5593534704861794E-2</v>
      </c>
    </row>
    <row r="231" spans="1:17">
      <c r="A231" s="550" t="s">
        <v>103</v>
      </c>
      <c r="B231" s="546" t="s">
        <v>365</v>
      </c>
      <c r="C231" s="414" t="s">
        <v>254</v>
      </c>
      <c r="D231" s="510">
        <v>516.78382371366024</v>
      </c>
      <c r="E231" s="510">
        <v>-330.31316644296373</v>
      </c>
      <c r="F231" s="511">
        <v>-0.38993547407350659</v>
      </c>
      <c r="G231" s="512">
        <v>4.5957406137142671E-2</v>
      </c>
      <c r="H231" s="512">
        <v>-2.3479501139973387E-2</v>
      </c>
      <c r="I231" s="513">
        <v>23.750496980122836</v>
      </c>
      <c r="J231" s="513">
        <v>-6.1388974211588305</v>
      </c>
      <c r="K231" s="511">
        <v>-0.20538714631486787</v>
      </c>
      <c r="L231" s="514">
        <v>12273.872644487619</v>
      </c>
      <c r="M231" s="514">
        <v>-13045.343390442329</v>
      </c>
      <c r="N231" s="511">
        <v>-0.51523488612148183</v>
      </c>
      <c r="O231" s="510">
        <v>3858.1489082574844</v>
      </c>
      <c r="P231" s="510">
        <v>-5810.5408750129263</v>
      </c>
      <c r="Q231" s="511">
        <v>-0.60096466069961396</v>
      </c>
    </row>
    <row r="232" spans="1:17">
      <c r="A232" s="550"/>
      <c r="B232" s="546"/>
      <c r="C232" s="414" t="s">
        <v>253</v>
      </c>
      <c r="D232" s="510">
        <v>204348.947590308</v>
      </c>
      <c r="E232" s="510">
        <v>-19097.715416219784</v>
      </c>
      <c r="F232" s="515">
        <v>-8.546878776015493E-2</v>
      </c>
      <c r="G232" s="516">
        <v>18.172681007347141</v>
      </c>
      <c r="H232" s="516">
        <v>-0.14333876471761897</v>
      </c>
      <c r="I232" s="517">
        <v>12.143552662370436</v>
      </c>
      <c r="J232" s="517">
        <v>-0.27068103542806199</v>
      </c>
      <c r="K232" s="515">
        <v>-2.1804087309558521E-2</v>
      </c>
      <c r="L232" s="518">
        <v>2481522.2065628814</v>
      </c>
      <c r="M232" s="518">
        <v>-292396.88699338073</v>
      </c>
      <c r="N232" s="515">
        <v>-0.10540930615914887</v>
      </c>
      <c r="O232" s="510">
        <v>1137537.4331134558</v>
      </c>
      <c r="P232" s="510">
        <v>-174816.47123636771</v>
      </c>
      <c r="Q232" s="515">
        <v>-0.13320832944294597</v>
      </c>
    </row>
    <row r="233" spans="1:17">
      <c r="A233" s="550"/>
      <c r="B233" s="546"/>
      <c r="C233" s="414" t="s">
        <v>252</v>
      </c>
      <c r="D233" s="510">
        <v>2242.036488302052</v>
      </c>
      <c r="E233" s="510">
        <v>-1496.5537961668724</v>
      </c>
      <c r="F233" s="511">
        <v>-0.40029895824208012</v>
      </c>
      <c r="G233" s="512">
        <v>0.1993835269973194</v>
      </c>
      <c r="H233" s="512">
        <v>-0.10707033831720339</v>
      </c>
      <c r="I233" s="513">
        <v>9.0236498628900517</v>
      </c>
      <c r="J233" s="513">
        <v>0.60290370972638918</v>
      </c>
      <c r="K233" s="511">
        <v>7.1597421268883535E-2</v>
      </c>
      <c r="L233" s="514">
        <v>20231.352250261305</v>
      </c>
      <c r="M233" s="514">
        <v>-11250.367505935432</v>
      </c>
      <c r="N233" s="511">
        <v>-0.35736191011995</v>
      </c>
      <c r="O233" s="510">
        <v>3911.3428645133972</v>
      </c>
      <c r="P233" s="510">
        <v>-2306.5421658960095</v>
      </c>
      <c r="Q233" s="511">
        <v>-0.37095284885705565</v>
      </c>
    </row>
    <row r="234" spans="1:17">
      <c r="A234" s="550"/>
      <c r="B234" s="546"/>
      <c r="C234" s="414" t="s">
        <v>251</v>
      </c>
      <c r="D234" s="510">
        <v>415.58157539367676</v>
      </c>
      <c r="E234" s="510">
        <v>-214.25900299847126</v>
      </c>
      <c r="F234" s="515">
        <v>-0.3401797380940903</v>
      </c>
      <c r="G234" s="516">
        <v>3.6957525307648155E-2</v>
      </c>
      <c r="H234" s="516">
        <v>-1.4670779773561612E-2</v>
      </c>
      <c r="I234" s="517">
        <v>15.845317625072141</v>
      </c>
      <c r="J234" s="517">
        <v>1.5432127370809194</v>
      </c>
      <c r="K234" s="515">
        <v>0.10790109212362718</v>
      </c>
      <c r="L234" s="518">
        <v>6585.0220612406729</v>
      </c>
      <c r="M234" s="518">
        <v>-2423.0239536368854</v>
      </c>
      <c r="N234" s="515">
        <v>-0.26898441122914496</v>
      </c>
      <c r="O234" s="510">
        <v>1368.1525528430939</v>
      </c>
      <c r="P234" s="510">
        <v>-567.93439066410065</v>
      </c>
      <c r="Q234" s="515">
        <v>-0.29334136701283436</v>
      </c>
    </row>
    <row r="235" spans="1:17">
      <c r="A235" s="550"/>
      <c r="B235" s="546"/>
      <c r="C235" s="414" t="s">
        <v>250</v>
      </c>
      <c r="D235" s="510">
        <v>15778.605993715975</v>
      </c>
      <c r="E235" s="510">
        <v>-5274.706041654239</v>
      </c>
      <c r="F235" s="511">
        <v>-0.25054043909065565</v>
      </c>
      <c r="G235" s="512">
        <v>1.4031859564028202</v>
      </c>
      <c r="H235" s="512">
        <v>-0.32256315221566223</v>
      </c>
      <c r="I235" s="513">
        <v>18.699217893890992</v>
      </c>
      <c r="J235" s="513">
        <v>9.337295484507635E-2</v>
      </c>
      <c r="K235" s="511">
        <v>5.0184743101414023E-3</v>
      </c>
      <c r="L235" s="514">
        <v>295047.5915383494</v>
      </c>
      <c r="M235" s="514">
        <v>-96667.067645097966</v>
      </c>
      <c r="N235" s="511">
        <v>-0.24677929553774233</v>
      </c>
      <c r="O235" s="510">
        <v>110356.93182551861</v>
      </c>
      <c r="P235" s="510">
        <v>-40129.611164932954</v>
      </c>
      <c r="Q235" s="511">
        <v>-0.26666577866353935</v>
      </c>
    </row>
    <row r="236" spans="1:17">
      <c r="A236" s="550"/>
      <c r="B236" s="546"/>
      <c r="C236" s="414" t="s">
        <v>249</v>
      </c>
      <c r="D236" s="510">
        <v>100964.60778548568</v>
      </c>
      <c r="E236" s="510">
        <v>-9818.3748889742565</v>
      </c>
      <c r="F236" s="515">
        <v>-8.8627103657480763E-2</v>
      </c>
      <c r="G236" s="516">
        <v>8.978747539214492</v>
      </c>
      <c r="H236" s="516">
        <v>-0.10218154592667794</v>
      </c>
      <c r="I236" s="517">
        <v>9.6098102097116858</v>
      </c>
      <c r="J236" s="517">
        <v>0.45294584453206532</v>
      </c>
      <c r="K236" s="515">
        <v>4.946516913087206E-2</v>
      </c>
      <c r="L236" s="518">
        <v>970250.71871649625</v>
      </c>
      <c r="M236" s="518">
        <v>-44174.027603577357</v>
      </c>
      <c r="N236" s="515">
        <v>-4.3545889198605442E-2</v>
      </c>
      <c r="O236" s="510">
        <v>193824.08553755283</v>
      </c>
      <c r="P236" s="510">
        <v>-10820.546786765772</v>
      </c>
      <c r="Q236" s="515">
        <v>-5.2874813592068644E-2</v>
      </c>
    </row>
    <row r="237" spans="1:17">
      <c r="A237" s="550"/>
      <c r="B237" s="546"/>
      <c r="C237" s="414" t="s">
        <v>248</v>
      </c>
      <c r="D237" s="510">
        <v>10604.811537633026</v>
      </c>
      <c r="E237" s="510">
        <v>-2132.2498997508865</v>
      </c>
      <c r="F237" s="511">
        <v>-0.16740516721483548</v>
      </c>
      <c r="G237" s="512">
        <v>0.94308221054709207</v>
      </c>
      <c r="H237" s="512">
        <v>-0.10098023364484432</v>
      </c>
      <c r="I237" s="513">
        <v>14.985926948544135</v>
      </c>
      <c r="J237" s="513">
        <v>2.0096263594443045</v>
      </c>
      <c r="K237" s="511">
        <v>0.15486897406895789</v>
      </c>
      <c r="L237" s="514">
        <v>158922.93100604654</v>
      </c>
      <c r="M237" s="514">
        <v>-6357.0068272790522</v>
      </c>
      <c r="N237" s="511">
        <v>-3.846205964628141E-2</v>
      </c>
      <c r="O237" s="510">
        <v>34803.147559642792</v>
      </c>
      <c r="P237" s="510">
        <v>-2284.4401900366211</v>
      </c>
      <c r="Q237" s="511">
        <v>-6.1595814897839184E-2</v>
      </c>
    </row>
    <row r="238" spans="1:17">
      <c r="A238" s="550"/>
      <c r="B238" s="546"/>
      <c r="C238" s="414" t="s">
        <v>247</v>
      </c>
      <c r="D238" s="510">
        <v>7615.3939965963364</v>
      </c>
      <c r="E238" s="510">
        <v>-80.549606561660767</v>
      </c>
      <c r="F238" s="515">
        <v>-1.0466501668308431E-2</v>
      </c>
      <c r="G238" s="516">
        <v>0.67723434584487896</v>
      </c>
      <c r="H238" s="516">
        <v>4.639451452451071E-2</v>
      </c>
      <c r="I238" s="517">
        <v>6.8239454664086017</v>
      </c>
      <c r="J238" s="517">
        <v>0.18047083990828661</v>
      </c>
      <c r="K238" s="515">
        <v>2.7165128197886412E-2</v>
      </c>
      <c r="L238" s="518">
        <v>51967.033337988854</v>
      </c>
      <c r="M238" s="518">
        <v>839.22728343128983</v>
      </c>
      <c r="N238" s="515">
        <v>1.6414302669975032E-2</v>
      </c>
      <c r="O238" s="510">
        <v>7196.1316903829575</v>
      </c>
      <c r="P238" s="510">
        <v>465.24790465831757</v>
      </c>
      <c r="Q238" s="515">
        <v>6.9121369417349032E-2</v>
      </c>
    </row>
    <row r="239" spans="1:17">
      <c r="A239" s="550"/>
      <c r="B239" s="546"/>
      <c r="C239" s="414" t="s">
        <v>246</v>
      </c>
      <c r="D239" s="510">
        <v>127.2303641885519</v>
      </c>
      <c r="E239" s="510">
        <v>-31.470299273729324</v>
      </c>
      <c r="F239" s="511">
        <v>-0.19829973351818372</v>
      </c>
      <c r="G239" s="512">
        <v>1.1314552142850466E-2</v>
      </c>
      <c r="H239" s="512">
        <v>-1.6942099961930676E-3</v>
      </c>
      <c r="I239" s="513">
        <v>20.518371106504077</v>
      </c>
      <c r="J239" s="513">
        <v>0.36105151719546313</v>
      </c>
      <c r="K239" s="511">
        <v>1.7911682929657169E-2</v>
      </c>
      <c r="L239" s="514">
        <v>2610.5598284363746</v>
      </c>
      <c r="M239" s="514">
        <v>-588.42016400814055</v>
      </c>
      <c r="N239" s="511">
        <v>-0.18393993254033972</v>
      </c>
      <c r="O239" s="510">
        <v>502.71280169487</v>
      </c>
      <c r="P239" s="510">
        <v>-88.266144275665283</v>
      </c>
      <c r="Q239" s="511">
        <v>-0.14935581864208411</v>
      </c>
    </row>
    <row r="240" spans="1:17">
      <c r="A240" s="550"/>
      <c r="B240" s="546"/>
      <c r="C240" s="414" t="s">
        <v>245</v>
      </c>
      <c r="D240" s="510">
        <v>3561.3147398862961</v>
      </c>
      <c r="E240" s="510">
        <v>-2336.7060977800725</v>
      </c>
      <c r="F240" s="515">
        <v>-0.39618478165713328</v>
      </c>
      <c r="G240" s="516">
        <v>0.31670648416780312</v>
      </c>
      <c r="H240" s="516">
        <v>-0.1667568391380867</v>
      </c>
      <c r="I240" s="517">
        <v>12.072055974516203</v>
      </c>
      <c r="J240" s="517">
        <v>-7.4872639801245811E-2</v>
      </c>
      <c r="K240" s="515">
        <v>-6.1639153549477741E-3</v>
      </c>
      <c r="L240" s="518">
        <v>42992.390882776977</v>
      </c>
      <c r="M240" s="518">
        <v>-28650.447198113208</v>
      </c>
      <c r="N240" s="515">
        <v>-0.39990664755302807</v>
      </c>
      <c r="O240" s="510">
        <v>7822.2143341302872</v>
      </c>
      <c r="P240" s="510">
        <v>-4728.9970819950104</v>
      </c>
      <c r="Q240" s="515">
        <v>-0.37677614735414167</v>
      </c>
    </row>
    <row r="241" spans="1:17">
      <c r="A241" s="550"/>
      <c r="B241" s="546"/>
      <c r="C241" s="414" t="s">
        <v>244</v>
      </c>
      <c r="D241" s="510">
        <v>45248.203756463947</v>
      </c>
      <c r="E241" s="510">
        <v>-3127.9222691210889</v>
      </c>
      <c r="F241" s="511">
        <v>-6.4658386813917293E-2</v>
      </c>
      <c r="G241" s="512">
        <v>4.0239070605356311</v>
      </c>
      <c r="H241" s="512">
        <v>5.8495051878215243E-2</v>
      </c>
      <c r="I241" s="513">
        <v>16.277140098764519</v>
      </c>
      <c r="J241" s="513">
        <v>-0.9232820764566938</v>
      </c>
      <c r="K241" s="511">
        <v>-5.3677872964465162E-2</v>
      </c>
      <c r="L241" s="514">
        <v>736511.35176140664</v>
      </c>
      <c r="M241" s="514">
        <v>-95578.439080362325</v>
      </c>
      <c r="N241" s="511">
        <v>-0.11486553510489786</v>
      </c>
      <c r="O241" s="510">
        <v>536694.9400960207</v>
      </c>
      <c r="P241" s="510">
        <v>-80729.169186779065</v>
      </c>
      <c r="Q241" s="511">
        <v>-0.13075156601927015</v>
      </c>
    </row>
    <row r="242" spans="1:17">
      <c r="A242" s="550"/>
      <c r="B242" s="546"/>
      <c r="C242" s="414" t="s">
        <v>243</v>
      </c>
      <c r="D242" s="510">
        <v>227.83277936279774</v>
      </c>
      <c r="E242" s="510">
        <v>-93.941897079348564</v>
      </c>
      <c r="F242" s="515">
        <v>-0.29194931719941891</v>
      </c>
      <c r="G242" s="516">
        <v>2.0261090018815427E-2</v>
      </c>
      <c r="H242" s="516">
        <v>-6.1149196139259412E-3</v>
      </c>
      <c r="I242" s="517">
        <v>11.754800374834291</v>
      </c>
      <c r="J242" s="517">
        <v>0.38553354808994555</v>
      </c>
      <c r="K242" s="515">
        <v>3.391015040504114E-2</v>
      </c>
      <c r="L242" s="518">
        <v>2678.1288402533532</v>
      </c>
      <c r="M242" s="518">
        <v>-980.21331430673581</v>
      </c>
      <c r="N242" s="515">
        <v>-0.26793921205125909</v>
      </c>
      <c r="O242" s="510">
        <v>729.06489396095276</v>
      </c>
      <c r="P242" s="510">
        <v>-238.11720252037048</v>
      </c>
      <c r="Q242" s="515">
        <v>-0.24619686756677742</v>
      </c>
    </row>
    <row r="243" spans="1:17">
      <c r="A243" s="550"/>
      <c r="B243" s="546"/>
      <c r="C243" s="414" t="s">
        <v>242</v>
      </c>
      <c r="D243" s="510">
        <v>96080.498127955521</v>
      </c>
      <c r="E243" s="510">
        <v>7533.8729131940781</v>
      </c>
      <c r="F243" s="511">
        <v>8.508368212703063E-2</v>
      </c>
      <c r="G243" s="512">
        <v>8.5444053619836797</v>
      </c>
      <c r="H243" s="512">
        <v>1.2862001314325378</v>
      </c>
      <c r="I243" s="513">
        <v>8.3628257848197443</v>
      </c>
      <c r="J243" s="513">
        <v>9.4609277552546445E-3</v>
      </c>
      <c r="K243" s="511">
        <v>1.1325888330202029E-3</v>
      </c>
      <c r="L243" s="514">
        <v>803504.46716279152</v>
      </c>
      <c r="M243" s="514">
        <v>63842.199882142828</v>
      </c>
      <c r="N243" s="511">
        <v>8.631263578829998E-2</v>
      </c>
      <c r="O243" s="510">
        <v>174259.62224173546</v>
      </c>
      <c r="P243" s="510">
        <v>13499.125188944599</v>
      </c>
      <c r="Q243" s="511">
        <v>8.3970412112570975E-2</v>
      </c>
    </row>
    <row r="244" spans="1:17">
      <c r="A244" s="550"/>
      <c r="B244" s="546"/>
      <c r="C244" s="414" t="s">
        <v>241</v>
      </c>
      <c r="D244" s="510">
        <v>64664.479877736427</v>
      </c>
      <c r="E244" s="510">
        <v>1993.6416375009139</v>
      </c>
      <c r="F244" s="515">
        <v>3.1811312780893511E-2</v>
      </c>
      <c r="G244" s="516">
        <v>5.7505897592391459</v>
      </c>
      <c r="H244" s="516">
        <v>0.61343399734490145</v>
      </c>
      <c r="I244" s="517">
        <v>8.167070990393162</v>
      </c>
      <c r="J244" s="517">
        <v>9.8197150774730346E-2</v>
      </c>
      <c r="K244" s="515">
        <v>1.2169870632079926E-2</v>
      </c>
      <c r="L244" s="518">
        <v>528119.39771832351</v>
      </c>
      <c r="M244" s="518">
        <v>22436.310534728807</v>
      </c>
      <c r="N244" s="515">
        <v>4.4368322974153607E-2</v>
      </c>
      <c r="O244" s="510">
        <v>121593.70722794533</v>
      </c>
      <c r="P244" s="510">
        <v>5076.1294859647751</v>
      </c>
      <c r="Q244" s="515">
        <v>4.3565353694577168E-2</v>
      </c>
    </row>
    <row r="245" spans="1:17">
      <c r="A245" s="550"/>
      <c r="B245" s="546"/>
      <c r="C245" s="414" t="s">
        <v>240</v>
      </c>
      <c r="D245" s="510">
        <v>158670.55133325679</v>
      </c>
      <c r="E245" s="510">
        <v>-1101.6012269447674</v>
      </c>
      <c r="F245" s="511">
        <v>-6.8948262215450095E-3</v>
      </c>
      <c r="G245" s="512">
        <v>14.110517076995871</v>
      </c>
      <c r="H245" s="512">
        <v>1.0139245123868079</v>
      </c>
      <c r="I245" s="513">
        <v>7.825448701343376</v>
      </c>
      <c r="J245" s="513">
        <v>-9.808141628627709E-2</v>
      </c>
      <c r="K245" s="511">
        <v>-1.2378499839111917E-2</v>
      </c>
      <c r="L245" s="514">
        <v>1241668.2598722719</v>
      </c>
      <c r="M245" s="514">
        <v>-24291.202897004783</v>
      </c>
      <c r="N245" s="511">
        <v>-1.9187978455382736E-2</v>
      </c>
      <c r="O245" s="510">
        <v>239865.07194030285</v>
      </c>
      <c r="P245" s="510">
        <v>-9076.3473644809565</v>
      </c>
      <c r="Q245" s="511">
        <v>-3.6459771900667959E-2</v>
      </c>
    </row>
    <row r="246" spans="1:17">
      <c r="A246" s="550"/>
      <c r="B246" s="546"/>
      <c r="C246" s="414" t="s">
        <v>423</v>
      </c>
      <c r="D246" s="510">
        <v>30146.586591851061</v>
      </c>
      <c r="E246" s="510">
        <v>-6949.6293384595047</v>
      </c>
      <c r="F246" s="515">
        <v>-0.18734065359968707</v>
      </c>
      <c r="G246" s="516">
        <v>2.6809254858137632</v>
      </c>
      <c r="H246" s="516">
        <v>-0.35986740545667972</v>
      </c>
      <c r="I246" s="517">
        <v>10.71105269046781</v>
      </c>
      <c r="J246" s="517">
        <v>1.0839279182943553</v>
      </c>
      <c r="K246" s="515">
        <v>0.11259103251963398</v>
      </c>
      <c r="L246" s="518">
        <v>322901.6774230671</v>
      </c>
      <c r="M246" s="518">
        <v>-34228.221913521294</v>
      </c>
      <c r="N246" s="515">
        <v>-9.5842498701744994E-2</v>
      </c>
      <c r="O246" s="510">
        <v>64477.316332817078</v>
      </c>
      <c r="P246" s="510">
        <v>-12937.030976831447</v>
      </c>
      <c r="Q246" s="515">
        <v>-0.16711412582327673</v>
      </c>
    </row>
    <row r="247" spans="1:17">
      <c r="A247" s="550"/>
      <c r="B247" s="546"/>
      <c r="C247" s="414" t="s">
        <v>238</v>
      </c>
      <c r="D247" s="510">
        <v>172725.86396660664</v>
      </c>
      <c r="E247" s="510">
        <v>-26063.381655554374</v>
      </c>
      <c r="F247" s="511">
        <v>-0.13111062207607085</v>
      </c>
      <c r="G247" s="512">
        <v>15.36045115278319</v>
      </c>
      <c r="H247" s="512">
        <v>-0.93438943377311823</v>
      </c>
      <c r="I247" s="513">
        <v>17.168864022862138</v>
      </c>
      <c r="J247" s="513">
        <v>-0.46056488898868864</v>
      </c>
      <c r="K247" s="511">
        <v>-2.6124776434424853E-2</v>
      </c>
      <c r="L247" s="514">
        <v>2965506.8716740524</v>
      </c>
      <c r="M247" s="514">
        <v>-539034.00246228836</v>
      </c>
      <c r="N247" s="511">
        <v>-0.15381016282058002</v>
      </c>
      <c r="O247" s="510">
        <v>2382802.0634393692</v>
      </c>
      <c r="P247" s="510">
        <v>-436396.34500383958</v>
      </c>
      <c r="Q247" s="511">
        <v>-0.15479447764189902</v>
      </c>
    </row>
    <row r="248" spans="1:17">
      <c r="A248" s="550"/>
      <c r="B248" s="546"/>
      <c r="C248" s="414" t="s">
        <v>237</v>
      </c>
      <c r="D248" s="510">
        <v>193044.58865814068</v>
      </c>
      <c r="E248" s="510">
        <v>-28070.824648289679</v>
      </c>
      <c r="F248" s="515">
        <v>-0.12695100820216471</v>
      </c>
      <c r="G248" s="516">
        <v>17.167388289722325</v>
      </c>
      <c r="H248" s="516">
        <v>-0.95753793444121627</v>
      </c>
      <c r="I248" s="517">
        <v>14.208897610731816</v>
      </c>
      <c r="J248" s="517">
        <v>-0.50366808275698816</v>
      </c>
      <c r="K248" s="515">
        <v>-3.4233871457232751E-2</v>
      </c>
      <c r="L248" s="518">
        <v>2742950.7945493613</v>
      </c>
      <c r="M248" s="518">
        <v>-510224.24956442369</v>
      </c>
      <c r="N248" s="515">
        <v>-0.15683885516323842</v>
      </c>
      <c r="O248" s="510">
        <v>2290182.476798892</v>
      </c>
      <c r="P248" s="510">
        <v>-519445.59448058484</v>
      </c>
      <c r="Q248" s="515">
        <v>-0.18488055404572978</v>
      </c>
    </row>
    <row r="249" spans="1:17">
      <c r="A249" s="550"/>
      <c r="B249" s="551"/>
      <c r="C249" s="414" t="s">
        <v>236</v>
      </c>
      <c r="D249" s="510">
        <v>8188.0224560499191</v>
      </c>
      <c r="E249" s="510">
        <v>1705.0030161216855</v>
      </c>
      <c r="F249" s="511">
        <v>0.26299520338019527</v>
      </c>
      <c r="G249" s="512">
        <v>0.72815799606225895</v>
      </c>
      <c r="H249" s="512">
        <v>0.19674208388577352</v>
      </c>
      <c r="I249" s="513">
        <v>4.0302369179283719</v>
      </c>
      <c r="J249" s="513">
        <v>-0.38654036299077088</v>
      </c>
      <c r="K249" s="511">
        <v>-8.7516380927935497E-2</v>
      </c>
      <c r="L249" s="514">
        <v>32999.670387198923</v>
      </c>
      <c r="M249" s="514">
        <v>4365.6174131667576</v>
      </c>
      <c r="N249" s="511">
        <v>0.15246243405101881</v>
      </c>
      <c r="O249" s="510">
        <v>5585.6715457439423</v>
      </c>
      <c r="P249" s="510">
        <v>-366.50382721424103</v>
      </c>
      <c r="Q249" s="511">
        <v>-6.1574769600931896E-2</v>
      </c>
    </row>
    <row r="250" spans="1:17">
      <c r="A250" s="550"/>
      <c r="B250" s="546" t="s">
        <v>364</v>
      </c>
      <c r="C250" s="414" t="s">
        <v>254</v>
      </c>
      <c r="D250" s="510">
        <v>12101.55291165412</v>
      </c>
      <c r="E250" s="510">
        <v>-6590.093257045557</v>
      </c>
      <c r="F250" s="515">
        <v>-0.35256890685642645</v>
      </c>
      <c r="G250" s="516">
        <v>7.1745556515449255E-2</v>
      </c>
      <c r="H250" s="516">
        <v>-3.2917256697876443E-2</v>
      </c>
      <c r="I250" s="517">
        <v>27.539349548086737</v>
      </c>
      <c r="J250" s="517">
        <v>2.1620253636895939</v>
      </c>
      <c r="K250" s="515">
        <v>8.5195166676354392E-2</v>
      </c>
      <c r="L250" s="518">
        <v>333268.89570870961</v>
      </c>
      <c r="M250" s="518">
        <v>-141075.0686544269</v>
      </c>
      <c r="N250" s="515">
        <v>-0.29741090696460543</v>
      </c>
      <c r="O250" s="510">
        <v>103576.24276244646</v>
      </c>
      <c r="P250" s="510">
        <v>-71513.3161942265</v>
      </c>
      <c r="Q250" s="515">
        <v>-0.40843849639214025</v>
      </c>
    </row>
    <row r="251" spans="1:17">
      <c r="A251" s="550"/>
      <c r="B251" s="546"/>
      <c r="C251" s="414" t="s">
        <v>253</v>
      </c>
      <c r="D251" s="510">
        <v>3072124.6796824173</v>
      </c>
      <c r="E251" s="510">
        <v>-213243.13166004745</v>
      </c>
      <c r="F251" s="511">
        <v>-6.4906927901297054E-2</v>
      </c>
      <c r="G251" s="512">
        <v>18.213471976509673</v>
      </c>
      <c r="H251" s="512">
        <v>-0.18275885688888494</v>
      </c>
      <c r="I251" s="513">
        <v>12.567277811532668</v>
      </c>
      <c r="J251" s="513">
        <v>0.51957061827805795</v>
      </c>
      <c r="K251" s="511">
        <v>4.3126099426533233E-2</v>
      </c>
      <c r="L251" s="514">
        <v>38608244.321234748</v>
      </c>
      <c r="M251" s="514">
        <v>-972905.0919630155</v>
      </c>
      <c r="N251" s="511">
        <v>-2.4580011100905887E-2</v>
      </c>
      <c r="O251" s="510">
        <v>17930902.889046844</v>
      </c>
      <c r="P251" s="510">
        <v>-2605816.9722953998</v>
      </c>
      <c r="Q251" s="511">
        <v>-0.12688574367713501</v>
      </c>
    </row>
    <row r="252" spans="1:17">
      <c r="A252" s="550"/>
      <c r="B252" s="546"/>
      <c r="C252" s="414" t="s">
        <v>252</v>
      </c>
      <c r="D252" s="510">
        <v>47211.936351776152</v>
      </c>
      <c r="E252" s="510">
        <v>-14773.650400917511</v>
      </c>
      <c r="F252" s="515">
        <v>-0.23834009121927854</v>
      </c>
      <c r="G252" s="516">
        <v>0.27990181693691063</v>
      </c>
      <c r="H252" s="516">
        <v>-6.7182962523522238E-2</v>
      </c>
      <c r="I252" s="517">
        <v>8.3982859595454826</v>
      </c>
      <c r="J252" s="517">
        <v>-1.163946901569604</v>
      </c>
      <c r="K252" s="515">
        <v>-0.12172333789347523</v>
      </c>
      <c r="L252" s="518">
        <v>396499.34218607662</v>
      </c>
      <c r="M252" s="518">
        <v>-196221.27237603074</v>
      </c>
      <c r="N252" s="515">
        <v>-0.33105187765570787</v>
      </c>
      <c r="O252" s="510">
        <v>80734.828631997108</v>
      </c>
      <c r="P252" s="510">
        <v>-19145.981101652098</v>
      </c>
      <c r="Q252" s="515">
        <v>-0.1916882847937299</v>
      </c>
    </row>
    <row r="253" spans="1:17">
      <c r="A253" s="550"/>
      <c r="B253" s="546"/>
      <c r="C253" s="414" t="s">
        <v>251</v>
      </c>
      <c r="D253" s="510">
        <v>9143.954722170758</v>
      </c>
      <c r="E253" s="510">
        <v>1060.8050194963689</v>
      </c>
      <c r="F253" s="511">
        <v>0.13123659198658552</v>
      </c>
      <c r="G253" s="512">
        <v>5.4211069032506477E-2</v>
      </c>
      <c r="H253" s="512">
        <v>8.9499304537628346E-3</v>
      </c>
      <c r="I253" s="513">
        <v>14.785268881717975</v>
      </c>
      <c r="J253" s="513">
        <v>0.20803999627757186</v>
      </c>
      <c r="K253" s="511">
        <v>1.4271573692950668E-2</v>
      </c>
      <c r="L253" s="514">
        <v>135195.82920954944</v>
      </c>
      <c r="M253" s="514">
        <v>17365.905878385325</v>
      </c>
      <c r="N253" s="511">
        <v>0.14738111837328441</v>
      </c>
      <c r="O253" s="510">
        <v>28077.970760822296</v>
      </c>
      <c r="P253" s="510">
        <v>2377.0834016799927</v>
      </c>
      <c r="Q253" s="511">
        <v>9.249032410682187E-2</v>
      </c>
    </row>
    <row r="254" spans="1:17">
      <c r="A254" s="550"/>
      <c r="B254" s="546"/>
      <c r="C254" s="414" t="s">
        <v>250</v>
      </c>
      <c r="D254" s="510">
        <v>249221.17558241237</v>
      </c>
      <c r="E254" s="510">
        <v>20445.483137844363</v>
      </c>
      <c r="F254" s="515">
        <v>8.9369123613507462E-2</v>
      </c>
      <c r="G254" s="516">
        <v>1.4775386322837343</v>
      </c>
      <c r="H254" s="516">
        <v>0.19652211025202049</v>
      </c>
      <c r="I254" s="517">
        <v>19.269597671912845</v>
      </c>
      <c r="J254" s="517">
        <v>2.8650680166702323</v>
      </c>
      <c r="K254" s="515">
        <v>0.17465103095806253</v>
      </c>
      <c r="L254" s="518">
        <v>4802391.7847942356</v>
      </c>
      <c r="M254" s="518">
        <v>1049434.1536886566</v>
      </c>
      <c r="N254" s="515">
        <v>0.27962856414648762</v>
      </c>
      <c r="O254" s="510">
        <v>1815260.4441270425</v>
      </c>
      <c r="P254" s="510">
        <v>390681.83515952923</v>
      </c>
      <c r="Q254" s="515">
        <v>0.27424378879497729</v>
      </c>
    </row>
    <row r="255" spans="1:17">
      <c r="A255" s="550"/>
      <c r="B255" s="546"/>
      <c r="C255" s="414" t="s">
        <v>249</v>
      </c>
      <c r="D255" s="510">
        <v>1807173.3206055965</v>
      </c>
      <c r="E255" s="510">
        <v>-72965.782864791574</v>
      </c>
      <c r="F255" s="511">
        <v>-3.8808715126508603E-2</v>
      </c>
      <c r="G255" s="512">
        <v>10.714051043966276</v>
      </c>
      <c r="H255" s="512">
        <v>0.18631870698718878</v>
      </c>
      <c r="I255" s="513">
        <v>9.6079562368179552</v>
      </c>
      <c r="J255" s="513">
        <v>0.33870589166021503</v>
      </c>
      <c r="K255" s="511">
        <v>3.6540807405979182E-2</v>
      </c>
      <c r="L255" s="514">
        <v>17363242.176723555</v>
      </c>
      <c r="M255" s="514">
        <v>-64237.857063904405</v>
      </c>
      <c r="N255" s="511">
        <v>-3.6860095056407186E-3</v>
      </c>
      <c r="O255" s="510">
        <v>3376196.980898249</v>
      </c>
      <c r="P255" s="510">
        <v>4338.3247529538348</v>
      </c>
      <c r="Q255" s="511">
        <v>1.286627108478326E-3</v>
      </c>
    </row>
    <row r="256" spans="1:17">
      <c r="A256" s="550"/>
      <c r="B256" s="546"/>
      <c r="C256" s="414" t="s">
        <v>248</v>
      </c>
      <c r="D256" s="510">
        <v>137955.25952461426</v>
      </c>
      <c r="E256" s="510">
        <v>-719.43914337269962</v>
      </c>
      <c r="F256" s="515">
        <v>-5.1879625503652316E-3</v>
      </c>
      <c r="G256" s="516">
        <v>0.8178848566860335</v>
      </c>
      <c r="H256" s="516">
        <v>4.1383742064760587E-2</v>
      </c>
      <c r="I256" s="517">
        <v>14.449542238860731</v>
      </c>
      <c r="J256" s="517">
        <v>1.1571857696368699</v>
      </c>
      <c r="K256" s="515">
        <v>8.7056480340121201E-2</v>
      </c>
      <c r="L256" s="518">
        <v>1993390.3495739079</v>
      </c>
      <c r="M256" s="518">
        <v>150076.82161682192</v>
      </c>
      <c r="N256" s="515">
        <v>8.1416872029984821E-2</v>
      </c>
      <c r="O256" s="510">
        <v>441796.53725170728</v>
      </c>
      <c r="P256" s="510">
        <v>21569.300258808362</v>
      </c>
      <c r="Q256" s="515">
        <v>5.1327706440819881E-2</v>
      </c>
    </row>
    <row r="257" spans="1:17">
      <c r="A257" s="550"/>
      <c r="B257" s="546"/>
      <c r="C257" s="414" t="s">
        <v>247</v>
      </c>
      <c r="D257" s="510">
        <v>94170.288818240166</v>
      </c>
      <c r="E257" s="510">
        <v>-12444.173731088638</v>
      </c>
      <c r="F257" s="511">
        <v>-0.11672125369792975</v>
      </c>
      <c r="G257" s="512">
        <v>0.55830023037611409</v>
      </c>
      <c r="H257" s="512">
        <v>-3.8681409385782684E-2</v>
      </c>
      <c r="I257" s="513">
        <v>6.7834736134042961</v>
      </c>
      <c r="J257" s="513">
        <v>0.31944852880998198</v>
      </c>
      <c r="K257" s="511">
        <v>4.9419444483797322E-2</v>
      </c>
      <c r="L257" s="514">
        <v>638801.66936519381</v>
      </c>
      <c r="M257" s="514">
        <v>-50356.890934208641</v>
      </c>
      <c r="N257" s="511">
        <v>-7.3070108731336472E-2</v>
      </c>
      <c r="O257" s="510">
        <v>81955.86145234108</v>
      </c>
      <c r="P257" s="510">
        <v>-8214.9997953176498</v>
      </c>
      <c r="Q257" s="511">
        <v>-9.1104816807224973E-2</v>
      </c>
    </row>
    <row r="258" spans="1:17">
      <c r="A258" s="550"/>
      <c r="B258" s="546"/>
      <c r="C258" s="414" t="s">
        <v>246</v>
      </c>
      <c r="D258" s="510">
        <v>4047.4707224071026</v>
      </c>
      <c r="E258" s="510">
        <v>360.2198580801487</v>
      </c>
      <c r="F258" s="515">
        <v>9.7693341552962332E-2</v>
      </c>
      <c r="G258" s="516">
        <v>2.3995931892297356E-2</v>
      </c>
      <c r="H258" s="516">
        <v>3.349379683858407E-3</v>
      </c>
      <c r="I258" s="517">
        <v>19.505629278536293</v>
      </c>
      <c r="J258" s="517">
        <v>-1.4587384652039219</v>
      </c>
      <c r="K258" s="515">
        <v>-6.9581801036641758E-2</v>
      </c>
      <c r="L258" s="518">
        <v>78948.463427002425</v>
      </c>
      <c r="M258" s="518">
        <v>1647.5803438282019</v>
      </c>
      <c r="N258" s="515">
        <v>2.131386186177767E-2</v>
      </c>
      <c r="O258" s="510">
        <v>14902.775779247284</v>
      </c>
      <c r="P258" s="510">
        <v>1049.8630764484406</v>
      </c>
      <c r="Q258" s="515">
        <v>7.578645003922721E-2</v>
      </c>
    </row>
    <row r="259" spans="1:17">
      <c r="A259" s="550"/>
      <c r="B259" s="546"/>
      <c r="C259" s="414" t="s">
        <v>245</v>
      </c>
      <c r="D259" s="510">
        <v>56970.71720472115</v>
      </c>
      <c r="E259" s="510">
        <v>-12693.460633655137</v>
      </c>
      <c r="F259" s="511">
        <v>-0.18220929360717469</v>
      </c>
      <c r="G259" s="512">
        <v>0.33775795889804583</v>
      </c>
      <c r="H259" s="512">
        <v>-5.2322656097091913E-2</v>
      </c>
      <c r="I259" s="513">
        <v>13.349213674283515</v>
      </c>
      <c r="J259" s="513">
        <v>0.21754986183864844</v>
      </c>
      <c r="K259" s="511">
        <v>1.6566816280544482E-2</v>
      </c>
      <c r="L259" s="514">
        <v>760514.27714300272</v>
      </c>
      <c r="M259" s="514">
        <v>-154292.28600092686</v>
      </c>
      <c r="N259" s="511">
        <v>-0.16866110521842806</v>
      </c>
      <c r="O259" s="510">
        <v>130258.29047143459</v>
      </c>
      <c r="P259" s="510">
        <v>-25131.401043888356</v>
      </c>
      <c r="Q259" s="511">
        <v>-0.16173145592100074</v>
      </c>
    </row>
    <row r="260" spans="1:17">
      <c r="A260" s="550"/>
      <c r="B260" s="546"/>
      <c r="C260" s="414" t="s">
        <v>244</v>
      </c>
      <c r="D260" s="510">
        <v>606351.46786312375</v>
      </c>
      <c r="E260" s="510">
        <v>-138621.56973164738</v>
      </c>
      <c r="F260" s="515">
        <v>-0.18607595541873923</v>
      </c>
      <c r="G260" s="516">
        <v>3.5948298390617937</v>
      </c>
      <c r="H260" s="516">
        <v>-0.57660445725570364</v>
      </c>
      <c r="I260" s="517">
        <v>17.142510661734935</v>
      </c>
      <c r="J260" s="517">
        <v>1.2610681296757278</v>
      </c>
      <c r="K260" s="515">
        <v>7.9405137608253282E-2</v>
      </c>
      <c r="L260" s="518">
        <v>10394386.502602227</v>
      </c>
      <c r="M260" s="518">
        <v>-1436859.9818927143</v>
      </c>
      <c r="N260" s="515">
        <v>-0.12144620465609814</v>
      </c>
      <c r="O260" s="510">
        <v>7609649.9606294772</v>
      </c>
      <c r="P260" s="510">
        <v>-1630608.4356718818</v>
      </c>
      <c r="Q260" s="515">
        <v>-0.17646783950593556</v>
      </c>
    </row>
    <row r="261" spans="1:17">
      <c r="A261" s="550"/>
      <c r="B261" s="546"/>
      <c r="C261" s="414" t="s">
        <v>243</v>
      </c>
      <c r="D261" s="510">
        <v>3883.5438596382737</v>
      </c>
      <c r="E261" s="510">
        <v>1197.5765483602881</v>
      </c>
      <c r="F261" s="511">
        <v>0.44586415602745372</v>
      </c>
      <c r="G261" s="512">
        <v>2.3024071166401993E-2</v>
      </c>
      <c r="H261" s="512">
        <v>7.9841494569839726E-3</v>
      </c>
      <c r="I261" s="513">
        <v>11.588290814876487</v>
      </c>
      <c r="J261" s="513">
        <v>-0.41663654290336005</v>
      </c>
      <c r="K261" s="511">
        <v>-3.4705461389848133E-2</v>
      </c>
      <c r="L261" s="514">
        <v>45003.635637816187</v>
      </c>
      <c r="M261" s="514">
        <v>12758.793180552719</v>
      </c>
      <c r="N261" s="511">
        <v>0.39568477338547747</v>
      </c>
      <c r="O261" s="510">
        <v>11643.931242108345</v>
      </c>
      <c r="P261" s="510">
        <v>4060.3676365613937</v>
      </c>
      <c r="Q261" s="511">
        <v>0.53541683669554274</v>
      </c>
    </row>
    <row r="262" spans="1:17">
      <c r="A262" s="550"/>
      <c r="B262" s="546"/>
      <c r="C262" s="414" t="s">
        <v>242</v>
      </c>
      <c r="D262" s="510">
        <v>1218070.0403324992</v>
      </c>
      <c r="E262" s="510">
        <v>-1106.9744505553972</v>
      </c>
      <c r="F262" s="515">
        <v>-9.0796860269907304E-4</v>
      </c>
      <c r="G262" s="516">
        <v>7.2214792230748248</v>
      </c>
      <c r="H262" s="516">
        <v>0.39476663604237938</v>
      </c>
      <c r="I262" s="517">
        <v>8.3209008578686685</v>
      </c>
      <c r="J262" s="517">
        <v>0.26326924075643099</v>
      </c>
      <c r="K262" s="515">
        <v>3.2673278361015919E-2</v>
      </c>
      <c r="L262" s="518">
        <v>10135440.043546816</v>
      </c>
      <c r="M262" s="518">
        <v>311760.78237436153</v>
      </c>
      <c r="N262" s="515">
        <v>3.1735643447417777E-2</v>
      </c>
      <c r="O262" s="510">
        <v>2209340.7150317482</v>
      </c>
      <c r="P262" s="510">
        <v>21362.14264582051</v>
      </c>
      <c r="Q262" s="515">
        <v>9.7634149234495059E-3</v>
      </c>
    </row>
    <row r="263" spans="1:17">
      <c r="A263" s="550"/>
      <c r="B263" s="546"/>
      <c r="C263" s="414" t="s">
        <v>241</v>
      </c>
      <c r="D263" s="510">
        <v>786944.6694367358</v>
      </c>
      <c r="E263" s="510">
        <v>43256.47536440473</v>
      </c>
      <c r="F263" s="511">
        <v>5.8164800395093551E-2</v>
      </c>
      <c r="G263" s="512">
        <v>4.6654990204796425</v>
      </c>
      <c r="H263" s="512">
        <v>0.50125913263659339</v>
      </c>
      <c r="I263" s="513">
        <v>8.1324744285120225</v>
      </c>
      <c r="J263" s="513">
        <v>0.51665086807707183</v>
      </c>
      <c r="K263" s="511">
        <v>6.7839133086161615E-2</v>
      </c>
      <c r="L263" s="514">
        <v>6399807.4008481</v>
      </c>
      <c r="M263" s="514">
        <v>736009.33081472106</v>
      </c>
      <c r="N263" s="511">
        <v>0.12994978311618788</v>
      </c>
      <c r="O263" s="510">
        <v>1463990.1176733754</v>
      </c>
      <c r="P263" s="510">
        <v>80076.176330335671</v>
      </c>
      <c r="Q263" s="511">
        <v>5.7862106839262392E-2</v>
      </c>
    </row>
    <row r="264" spans="1:17">
      <c r="A264" s="550"/>
      <c r="B264" s="546"/>
      <c r="C264" s="414" t="s">
        <v>240</v>
      </c>
      <c r="D264" s="510">
        <v>2219864.5361223579</v>
      </c>
      <c r="E264" s="510">
        <v>-90119.500936537515</v>
      </c>
      <c r="F264" s="515">
        <v>-3.9013040562513562E-2</v>
      </c>
      <c r="G264" s="516">
        <v>13.160742071344522</v>
      </c>
      <c r="H264" s="516">
        <v>0.22611739386067775</v>
      </c>
      <c r="I264" s="517">
        <v>8.0113864681205236</v>
      </c>
      <c r="J264" s="517">
        <v>0.37540214743154898</v>
      </c>
      <c r="K264" s="515">
        <v>4.9162247022225082E-2</v>
      </c>
      <c r="L264" s="518">
        <v>17784192.7057513</v>
      </c>
      <c r="M264" s="518">
        <v>145190.81772775576</v>
      </c>
      <c r="N264" s="515">
        <v>8.2312377224890952E-3</v>
      </c>
      <c r="O264" s="510">
        <v>3444418.836634241</v>
      </c>
      <c r="P264" s="510">
        <v>-118982.59062268073</v>
      </c>
      <c r="Q264" s="515">
        <v>-3.3390173139789245E-2</v>
      </c>
    </row>
    <row r="265" spans="1:17">
      <c r="A265" s="550"/>
      <c r="B265" s="546"/>
      <c r="C265" s="414" t="s">
        <v>423</v>
      </c>
      <c r="D265" s="510">
        <v>480103.14798775088</v>
      </c>
      <c r="E265" s="510">
        <v>-73856.275624261529</v>
      </c>
      <c r="F265" s="511">
        <v>-0.13332434195756135</v>
      </c>
      <c r="G265" s="512">
        <v>2.8463510252497071</v>
      </c>
      <c r="H265" s="512">
        <v>-0.25551336689543103</v>
      </c>
      <c r="I265" s="513">
        <v>10.399378919145853</v>
      </c>
      <c r="J265" s="513">
        <v>0.8587061143933159</v>
      </c>
      <c r="K265" s="511">
        <v>9.0004775550584323E-2</v>
      </c>
      <c r="L265" s="514">
        <v>4992774.5561993783</v>
      </c>
      <c r="M265" s="514">
        <v>-292371.05159213953</v>
      </c>
      <c r="N265" s="511">
        <v>-5.5319393880296788E-2</v>
      </c>
      <c r="O265" s="510">
        <v>1012635.6634466071</v>
      </c>
      <c r="P265" s="510">
        <v>-187243.00116150617</v>
      </c>
      <c r="Q265" s="511">
        <v>-0.15605161312094898</v>
      </c>
    </row>
    <row r="266" spans="1:17">
      <c r="A266" s="550"/>
      <c r="B266" s="546"/>
      <c r="C266" s="414" t="s">
        <v>238</v>
      </c>
      <c r="D266" s="510">
        <v>2681125.8116265745</v>
      </c>
      <c r="E266" s="510">
        <v>-344962.79435866931</v>
      </c>
      <c r="F266" s="515">
        <v>-0.11399626358473902</v>
      </c>
      <c r="G266" s="516">
        <v>15.895386719983469</v>
      </c>
      <c r="H266" s="516">
        <v>-1.0490248998754748</v>
      </c>
      <c r="I266" s="517">
        <v>17.266481057434493</v>
      </c>
      <c r="J266" s="517">
        <v>0.49324106049892436</v>
      </c>
      <c r="K266" s="515">
        <v>2.9406427177399139E-2</v>
      </c>
      <c r="L266" s="518">
        <v>46293608.039048932</v>
      </c>
      <c r="M266" s="518">
        <v>-4463702.4011337608</v>
      </c>
      <c r="N266" s="515">
        <v>-8.7942059230940103E-2</v>
      </c>
      <c r="O266" s="510">
        <v>37542861.395120256</v>
      </c>
      <c r="P266" s="510">
        <v>-5037717.9471479431</v>
      </c>
      <c r="Q266" s="515">
        <v>-0.11831022557617442</v>
      </c>
    </row>
    <row r="267" spans="1:17">
      <c r="A267" s="550"/>
      <c r="B267" s="546"/>
      <c r="C267" s="414" t="s">
        <v>237</v>
      </c>
      <c r="D267" s="510">
        <v>3159094.7877138285</v>
      </c>
      <c r="E267" s="510">
        <v>-70175.88594848942</v>
      </c>
      <c r="F267" s="511">
        <v>-2.1731187329956117E-2</v>
      </c>
      <c r="G267" s="512">
        <v>18.729085042574386</v>
      </c>
      <c r="H267" s="512">
        <v>0.6469669518325567</v>
      </c>
      <c r="I267" s="513">
        <v>14.416718543856996</v>
      </c>
      <c r="J267" s="513">
        <v>0.71081562773962581</v>
      </c>
      <c r="K267" s="511">
        <v>5.1862006617874601E-2</v>
      </c>
      <c r="L267" s="514">
        <v>45543780.407835931</v>
      </c>
      <c r="M267" s="514">
        <v>1283710.0647552609</v>
      </c>
      <c r="N267" s="511">
        <v>2.9003796306797957E-2</v>
      </c>
      <c r="O267" s="510">
        <v>37710790.13414596</v>
      </c>
      <c r="P267" s="510">
        <v>-1387303.4048177525</v>
      </c>
      <c r="Q267" s="511">
        <v>-3.5482635577492219E-2</v>
      </c>
    </row>
    <row r="268" spans="1:17">
      <c r="A268" s="550"/>
      <c r="B268" s="551"/>
      <c r="C268" s="414" t="s">
        <v>236</v>
      </c>
      <c r="D268" s="510">
        <v>77643.77843631804</v>
      </c>
      <c r="E268" s="510">
        <v>6941.3027553781867</v>
      </c>
      <c r="F268" s="515">
        <v>9.8176233413696995E-2</v>
      </c>
      <c r="G268" s="516">
        <v>0.46032076499134611</v>
      </c>
      <c r="H268" s="516">
        <v>6.4426260081150655E-2</v>
      </c>
      <c r="I268" s="517">
        <v>4.094242986361956</v>
      </c>
      <c r="J268" s="517">
        <v>-9.2144833082759448E-2</v>
      </c>
      <c r="K268" s="515">
        <v>-2.2010582166986523E-2</v>
      </c>
      <c r="L268" s="518">
        <v>317892.49529753684</v>
      </c>
      <c r="M268" s="518">
        <v>21904.512302263989</v>
      </c>
      <c r="N268" s="515">
        <v>7.4004735194313012E-2</v>
      </c>
      <c r="O268" s="510">
        <v>60560.22999060154</v>
      </c>
      <c r="P268" s="510">
        <v>949.47568833827972</v>
      </c>
      <c r="Q268" s="515">
        <v>1.5927926084005797E-2</v>
      </c>
    </row>
    <row r="269" spans="1:17">
      <c r="A269" s="550"/>
      <c r="B269" s="546" t="s">
        <v>363</v>
      </c>
      <c r="C269" s="414" t="s">
        <v>254</v>
      </c>
      <c r="D269" s="510">
        <v>626.12323082983494</v>
      </c>
      <c r="E269" s="510">
        <v>-557.45095222302234</v>
      </c>
      <c r="F269" s="511">
        <v>-0.47098944891241101</v>
      </c>
      <c r="G269" s="512">
        <v>4.4420560686599581E-2</v>
      </c>
      <c r="H269" s="512">
        <v>-3.2786051633540161E-2</v>
      </c>
      <c r="I269" s="513">
        <v>24.924755477937726</v>
      </c>
      <c r="J269" s="513">
        <v>-3.3333154847004742</v>
      </c>
      <c r="K269" s="511">
        <v>-0.11795976763975373</v>
      </c>
      <c r="L269" s="514">
        <v>15605.968427489996</v>
      </c>
      <c r="M269" s="514">
        <v>-17839.554826764183</v>
      </c>
      <c r="N269" s="511">
        <v>-0.53339141059768114</v>
      </c>
      <c r="O269" s="510">
        <v>5004.2839027643204</v>
      </c>
      <c r="P269" s="510">
        <v>-7195.3249790442733</v>
      </c>
      <c r="Q269" s="511">
        <v>-0.58979964429626575</v>
      </c>
    </row>
    <row r="270" spans="1:17">
      <c r="A270" s="550"/>
      <c r="B270" s="546" t="s">
        <v>422</v>
      </c>
      <c r="C270" s="414" t="s">
        <v>253</v>
      </c>
      <c r="D270" s="510">
        <v>255765.57123836933</v>
      </c>
      <c r="E270" s="510">
        <v>-23657.115397698828</v>
      </c>
      <c r="F270" s="515">
        <v>-8.4664261454585638E-2</v>
      </c>
      <c r="G270" s="516">
        <v>18.145389788012043</v>
      </c>
      <c r="H270" s="516">
        <v>-8.184036744612655E-2</v>
      </c>
      <c r="I270" s="517">
        <v>12.215024365215474</v>
      </c>
      <c r="J270" s="517">
        <v>-0.2004934260281086</v>
      </c>
      <c r="K270" s="515">
        <v>-1.6148615740336873E-2</v>
      </c>
      <c r="L270" s="518">
        <v>3124182.6844599354</v>
      </c>
      <c r="M270" s="518">
        <v>-344994.65274724923</v>
      </c>
      <c r="N270" s="515">
        <v>-9.9445666569752997E-2</v>
      </c>
      <c r="O270" s="510">
        <v>1437759.1630705595</v>
      </c>
      <c r="P270" s="510">
        <v>-206403.32381416019</v>
      </c>
      <c r="Q270" s="515">
        <v>-0.12553705942120313</v>
      </c>
    </row>
    <row r="271" spans="1:17">
      <c r="A271" s="550"/>
      <c r="B271" s="546" t="s">
        <v>422</v>
      </c>
      <c r="C271" s="414" t="s">
        <v>252</v>
      </c>
      <c r="D271" s="510">
        <v>2965.4670388698578</v>
      </c>
      <c r="E271" s="510">
        <v>-1808.4655773586983</v>
      </c>
      <c r="F271" s="511">
        <v>-0.37882092663205624</v>
      </c>
      <c r="G271" s="512">
        <v>0.21038623401601542</v>
      </c>
      <c r="H271" s="512">
        <v>-0.10102573324482189</v>
      </c>
      <c r="I271" s="513">
        <v>8.8922976594295342</v>
      </c>
      <c r="J271" s="513">
        <v>0.49799644139439181</v>
      </c>
      <c r="K271" s="511">
        <v>5.9325538655254265E-2</v>
      </c>
      <c r="L271" s="514">
        <v>26369.815608857869</v>
      </c>
      <c r="M271" s="514">
        <v>-13704.012766367196</v>
      </c>
      <c r="N271" s="511">
        <v>-0.34196914350313129</v>
      </c>
      <c r="O271" s="510">
        <v>5108.0668292045593</v>
      </c>
      <c r="P271" s="510">
        <v>-2809.3960081544628</v>
      </c>
      <c r="Q271" s="511">
        <v>-0.3548353892989759</v>
      </c>
    </row>
    <row r="272" spans="1:17">
      <c r="A272" s="550"/>
      <c r="B272" s="546" t="s">
        <v>422</v>
      </c>
      <c r="C272" s="414" t="s">
        <v>251</v>
      </c>
      <c r="D272" s="510">
        <v>440.39991517364979</v>
      </c>
      <c r="E272" s="510">
        <v>-348.66405761241913</v>
      </c>
      <c r="F272" s="515">
        <v>-0.44187045618283344</v>
      </c>
      <c r="G272" s="516">
        <v>3.1244346472206069E-2</v>
      </c>
      <c r="H272" s="516">
        <v>-2.022767540440042E-2</v>
      </c>
      <c r="I272" s="517">
        <v>15.620153129918391</v>
      </c>
      <c r="J272" s="517">
        <v>1.3320323703032297</v>
      </c>
      <c r="K272" s="515">
        <v>9.3226561611109093E-2</v>
      </c>
      <c r="L272" s="518">
        <v>6879.1141134154796</v>
      </c>
      <c r="M272" s="518">
        <v>-4395.1272168135647</v>
      </c>
      <c r="N272" s="515">
        <v>-0.38983795787918213</v>
      </c>
      <c r="O272" s="510">
        <v>1446.7923461198807</v>
      </c>
      <c r="P272" s="510">
        <v>-1018.125794172287</v>
      </c>
      <c r="Q272" s="515">
        <v>-0.41304649332152188</v>
      </c>
    </row>
    <row r="273" spans="1:17">
      <c r="A273" s="550"/>
      <c r="B273" s="546" t="s">
        <v>422</v>
      </c>
      <c r="C273" s="414" t="s">
        <v>250</v>
      </c>
      <c r="D273" s="510">
        <v>20765.62932484522</v>
      </c>
      <c r="E273" s="510">
        <v>-5760.6376852205831</v>
      </c>
      <c r="F273" s="511">
        <v>-0.21716729621377256</v>
      </c>
      <c r="G273" s="512">
        <v>1.4732257999710134</v>
      </c>
      <c r="H273" s="512">
        <v>-0.25712895317520412</v>
      </c>
      <c r="I273" s="513">
        <v>18.493244716370114</v>
      </c>
      <c r="J273" s="513">
        <v>4.1899771528228769E-3</v>
      </c>
      <c r="K273" s="511">
        <v>2.266193275925286E-4</v>
      </c>
      <c r="L273" s="514">
        <v>384023.86479379417</v>
      </c>
      <c r="M273" s="514">
        <v>-106421.73798240622</v>
      </c>
      <c r="N273" s="511">
        <v>-0.21698989119282303</v>
      </c>
      <c r="O273" s="510">
        <v>142692.51842987537</v>
      </c>
      <c r="P273" s="510">
        <v>-45497.703264190292</v>
      </c>
      <c r="Q273" s="511">
        <v>-0.2417644384210054</v>
      </c>
    </row>
    <row r="274" spans="1:17">
      <c r="A274" s="550"/>
      <c r="B274" s="546" t="s">
        <v>422</v>
      </c>
      <c r="C274" s="414" t="s">
        <v>249</v>
      </c>
      <c r="D274" s="510">
        <v>127494.9991042912</v>
      </c>
      <c r="E274" s="510">
        <v>-14466.775978478603</v>
      </c>
      <c r="F274" s="515">
        <v>-0.10190613614153424</v>
      </c>
      <c r="G274" s="516">
        <v>9.0451832260625729</v>
      </c>
      <c r="H274" s="516">
        <v>-0.21523144843088282</v>
      </c>
      <c r="I274" s="517">
        <v>9.6101021662133963</v>
      </c>
      <c r="J274" s="517">
        <v>0.5145427459655636</v>
      </c>
      <c r="K274" s="515">
        <v>5.657076406099093E-2</v>
      </c>
      <c r="L274" s="518">
        <v>1225239.9670735239</v>
      </c>
      <c r="M274" s="518">
        <v>-65981.793595666997</v>
      </c>
      <c r="N274" s="515">
        <v>-5.1100280064573227E-2</v>
      </c>
      <c r="O274" s="510">
        <v>244863.37902462482</v>
      </c>
      <c r="P274" s="510">
        <v>-20727.25083647226</v>
      </c>
      <c r="Q274" s="515">
        <v>-7.8042101286903587E-2</v>
      </c>
    </row>
    <row r="275" spans="1:17">
      <c r="A275" s="550"/>
      <c r="B275" s="546" t="s">
        <v>422</v>
      </c>
      <c r="C275" s="414" t="s">
        <v>248</v>
      </c>
      <c r="D275" s="510">
        <v>14027.122951273705</v>
      </c>
      <c r="E275" s="510">
        <v>-2005.554413670241</v>
      </c>
      <c r="F275" s="511">
        <v>-0.12509167171638227</v>
      </c>
      <c r="G275" s="512">
        <v>0.99515979544414768</v>
      </c>
      <c r="H275" s="512">
        <v>-5.0679767037950296E-2</v>
      </c>
      <c r="I275" s="513">
        <v>14.638838629887012</v>
      </c>
      <c r="J275" s="513">
        <v>1.6986835552004553</v>
      </c>
      <c r="K275" s="511">
        <v>0.13127227188516533</v>
      </c>
      <c r="L275" s="514">
        <v>205340.7893252802</v>
      </c>
      <c r="M275" s="514">
        <v>-2124.5420395114925</v>
      </c>
      <c r="N275" s="511">
        <v>-1.0240467771339853E-2</v>
      </c>
      <c r="O275" s="510">
        <v>44065.559316039085</v>
      </c>
      <c r="P275" s="510">
        <v>-2322.2421842736658</v>
      </c>
      <c r="Q275" s="511">
        <v>-5.0061484036013411E-2</v>
      </c>
    </row>
    <row r="276" spans="1:17">
      <c r="A276" s="550"/>
      <c r="B276" s="546" t="s">
        <v>422</v>
      </c>
      <c r="C276" s="414" t="s">
        <v>247</v>
      </c>
      <c r="D276" s="510">
        <v>9267.4494047164917</v>
      </c>
      <c r="E276" s="510">
        <v>-120.65626156330109</v>
      </c>
      <c r="F276" s="515">
        <v>-1.2852034888856691E-2</v>
      </c>
      <c r="G276" s="516">
        <v>0.65748286986029547</v>
      </c>
      <c r="H276" s="516">
        <v>4.5080331028809928E-2</v>
      </c>
      <c r="I276" s="517">
        <v>6.7874977552654387</v>
      </c>
      <c r="J276" s="517">
        <v>1.3034137104797061E-2</v>
      </c>
      <c r="K276" s="515">
        <v>1.9240102005796888E-3</v>
      </c>
      <c r="L276" s="518">
        <v>62902.792031549216</v>
      </c>
      <c r="M276" s="518">
        <v>-696.58824811100931</v>
      </c>
      <c r="N276" s="515">
        <v>-1.0952752134501314E-2</v>
      </c>
      <c r="O276" s="510">
        <v>8597.7805814743042</v>
      </c>
      <c r="P276" s="510">
        <v>465.22650349140167</v>
      </c>
      <c r="Q276" s="515">
        <v>5.7205460797475655E-2</v>
      </c>
    </row>
    <row r="277" spans="1:17">
      <c r="A277" s="550"/>
      <c r="B277" s="546" t="s">
        <v>422</v>
      </c>
      <c r="C277" s="414" t="s">
        <v>246</v>
      </c>
      <c r="D277" s="510">
        <v>187.59143541753292</v>
      </c>
      <c r="E277" s="510">
        <v>-24.239681154489517</v>
      </c>
      <c r="F277" s="511">
        <v>-0.11442927529604954</v>
      </c>
      <c r="G277" s="512">
        <v>1.3308748711027354E-2</v>
      </c>
      <c r="H277" s="512">
        <v>-5.0936520924567581E-4</v>
      </c>
      <c r="I277" s="513">
        <v>20.509476938819873</v>
      </c>
      <c r="J277" s="513">
        <v>-0.18826797975015452</v>
      </c>
      <c r="K277" s="511">
        <v>-9.0960624208505144E-3</v>
      </c>
      <c r="L277" s="514">
        <v>3847.4022186160087</v>
      </c>
      <c r="M277" s="514">
        <v>-537.02419800758389</v>
      </c>
      <c r="N277" s="511">
        <v>-0.12248448188603457</v>
      </c>
      <c r="O277" s="510">
        <v>744.15708661079407</v>
      </c>
      <c r="P277" s="510">
        <v>-59.343671798706055</v>
      </c>
      <c r="Q277" s="511">
        <v>-7.3856397990432074E-2</v>
      </c>
    </row>
    <row r="278" spans="1:17">
      <c r="A278" s="550"/>
      <c r="B278" s="546" t="s">
        <v>422</v>
      </c>
      <c r="C278" s="414" t="s">
        <v>245</v>
      </c>
      <c r="D278" s="510">
        <v>4333.1557531402468</v>
      </c>
      <c r="E278" s="510">
        <v>-2956.0919565441018</v>
      </c>
      <c r="F278" s="515">
        <v>-0.40554143229577688</v>
      </c>
      <c r="G278" s="516">
        <v>0.30741745173988949</v>
      </c>
      <c r="H278" s="516">
        <v>-0.16807291471560537</v>
      </c>
      <c r="I278" s="517">
        <v>12.285908216685836</v>
      </c>
      <c r="J278" s="517">
        <v>2.2756053416483013E-2</v>
      </c>
      <c r="K278" s="515">
        <v>1.8556447081071084E-3</v>
      </c>
      <c r="L278" s="518">
        <v>53236.753871685265</v>
      </c>
      <c r="M278" s="518">
        <v>-36152.399947936538</v>
      </c>
      <c r="N278" s="515">
        <v>-0.40443832840042759</v>
      </c>
      <c r="O278" s="510">
        <v>9395.691326379776</v>
      </c>
      <c r="P278" s="510">
        <v>-6275.1259491443634</v>
      </c>
      <c r="Q278" s="515">
        <v>-0.4004338662633331</v>
      </c>
    </row>
    <row r="279" spans="1:17">
      <c r="A279" s="550"/>
      <c r="B279" s="546" t="s">
        <v>422</v>
      </c>
      <c r="C279" s="414" t="s">
        <v>244</v>
      </c>
      <c r="D279" s="510">
        <v>57250.517899373794</v>
      </c>
      <c r="E279" s="510">
        <v>-4123.5736367191275</v>
      </c>
      <c r="F279" s="511">
        <v>-6.7187530332634471E-2</v>
      </c>
      <c r="G279" s="512">
        <v>4.0616606755157152</v>
      </c>
      <c r="H279" s="512">
        <v>5.8121430087378023E-2</v>
      </c>
      <c r="I279" s="513">
        <v>16.195309202649515</v>
      </c>
      <c r="J279" s="513">
        <v>-0.74923490118788294</v>
      </c>
      <c r="K279" s="511">
        <v>-4.4216881646181629E-2</v>
      </c>
      <c r="L279" s="514">
        <v>927189.83939217927</v>
      </c>
      <c r="M279" s="514">
        <v>-112766.16147410078</v>
      </c>
      <c r="N279" s="511">
        <v>-0.10843358890199867</v>
      </c>
      <c r="O279" s="510">
        <v>678581.62968671322</v>
      </c>
      <c r="P279" s="510">
        <v>-86223.045269070542</v>
      </c>
      <c r="Q279" s="511">
        <v>-0.11273864830135279</v>
      </c>
    </row>
    <row r="280" spans="1:17">
      <c r="A280" s="550"/>
      <c r="B280" s="546" t="s">
        <v>422</v>
      </c>
      <c r="C280" s="414" t="s">
        <v>243</v>
      </c>
      <c r="D280" s="510">
        <v>274.42474246025085</v>
      </c>
      <c r="E280" s="510">
        <v>-102.07445418834686</v>
      </c>
      <c r="F280" s="515">
        <v>-0.27111466663663875</v>
      </c>
      <c r="G280" s="516">
        <v>1.9469172083271587E-2</v>
      </c>
      <c r="H280" s="516">
        <v>-5.0905284667311854E-3</v>
      </c>
      <c r="I280" s="517">
        <v>11.804222797416966</v>
      </c>
      <c r="J280" s="517">
        <v>0.49610445126170966</v>
      </c>
      <c r="K280" s="515">
        <v>4.3871529822676864E-2</v>
      </c>
      <c r="L280" s="518">
        <v>3239.3708011245726</v>
      </c>
      <c r="M280" s="518">
        <v>-1018.1266718101506</v>
      </c>
      <c r="N280" s="515">
        <v>-0.23913735199667627</v>
      </c>
      <c r="O280" s="510">
        <v>878.15917587280273</v>
      </c>
      <c r="P280" s="510">
        <v>-214.1075382232666</v>
      </c>
      <c r="Q280" s="515">
        <v>-0.19602129723458273</v>
      </c>
    </row>
    <row r="281" spans="1:17">
      <c r="A281" s="550"/>
      <c r="B281" s="546" t="s">
        <v>422</v>
      </c>
      <c r="C281" s="414" t="s">
        <v>242</v>
      </c>
      <c r="D281" s="510">
        <v>117465.55306951668</v>
      </c>
      <c r="E281" s="510">
        <v>6209.5365112660365</v>
      </c>
      <c r="F281" s="511">
        <v>5.5813040079633724E-2</v>
      </c>
      <c r="G281" s="512">
        <v>8.3336402033732302</v>
      </c>
      <c r="H281" s="512">
        <v>1.0762158174002066</v>
      </c>
      <c r="I281" s="513">
        <v>8.391080536988083</v>
      </c>
      <c r="J281" s="513">
        <v>1.8337037287334823E-3</v>
      </c>
      <c r="K281" s="511">
        <v>2.18577872981842E-4</v>
      </c>
      <c r="L281" s="514">
        <v>985662.91612816218</v>
      </c>
      <c r="M281" s="514">
        <v>52308.731535808183</v>
      </c>
      <c r="N281" s="511">
        <v>5.6043817448200785E-2</v>
      </c>
      <c r="O281" s="510">
        <v>213351.72836697102</v>
      </c>
      <c r="P281" s="510">
        <v>11118.161726472637</v>
      </c>
      <c r="Q281" s="511">
        <v>5.4976836492415221E-2</v>
      </c>
    </row>
    <row r="282" spans="1:17">
      <c r="A282" s="550"/>
      <c r="B282" s="546" t="s">
        <v>422</v>
      </c>
      <c r="C282" s="414" t="s">
        <v>241</v>
      </c>
      <c r="D282" s="510">
        <v>80000.560423121671</v>
      </c>
      <c r="E282" s="510">
        <v>2705.4988993395091</v>
      </c>
      <c r="F282" s="515">
        <v>3.5002221953172007E-2</v>
      </c>
      <c r="G282" s="516">
        <v>5.675671456124352</v>
      </c>
      <c r="H282" s="516">
        <v>0.63357951564689685</v>
      </c>
      <c r="I282" s="517">
        <v>8.1723437395738614</v>
      </c>
      <c r="J282" s="517">
        <v>0.10620285968003884</v>
      </c>
      <c r="K282" s="515">
        <v>1.3166501956935424E-2</v>
      </c>
      <c r="L282" s="518">
        <v>653792.07913629885</v>
      </c>
      <c r="M282" s="518">
        <v>30319.223565411521</v>
      </c>
      <c r="N282" s="515">
        <v>4.8629580733951135E-2</v>
      </c>
      <c r="O282" s="510">
        <v>150216.63498616219</v>
      </c>
      <c r="P282" s="510">
        <v>6621.9703069925308</v>
      </c>
      <c r="Q282" s="515">
        <v>4.6115712737571771E-2</v>
      </c>
    </row>
    <row r="283" spans="1:17">
      <c r="A283" s="550"/>
      <c r="B283" s="546" t="s">
        <v>422</v>
      </c>
      <c r="C283" s="414" t="s">
        <v>240</v>
      </c>
      <c r="D283" s="510">
        <v>197774.01508049743</v>
      </c>
      <c r="E283" s="510">
        <v>-5917.0001715414983</v>
      </c>
      <c r="F283" s="511">
        <v>-2.9048901171315998E-2</v>
      </c>
      <c r="G283" s="512">
        <v>14.031155859641485</v>
      </c>
      <c r="H283" s="512">
        <v>0.74403497373625527</v>
      </c>
      <c r="I283" s="513">
        <v>7.8248310785012931</v>
      </c>
      <c r="J283" s="513">
        <v>-9.3139390156530055E-2</v>
      </c>
      <c r="K283" s="511">
        <v>-1.1763038334786582E-2</v>
      </c>
      <c r="L283" s="514">
        <v>1547548.2597218596</v>
      </c>
      <c r="M283" s="514">
        <v>-65271.183774714824</v>
      </c>
      <c r="N283" s="511">
        <v>-4.0470236168040997E-2</v>
      </c>
      <c r="O283" s="510">
        <v>299268.18195748329</v>
      </c>
      <c r="P283" s="510">
        <v>-18472.713722535584</v>
      </c>
      <c r="Q283" s="511">
        <v>-5.8137664914051666E-2</v>
      </c>
    </row>
    <row r="284" spans="1:17">
      <c r="A284" s="550"/>
      <c r="B284" s="546" t="s">
        <v>422</v>
      </c>
      <c r="C284" s="414" t="s">
        <v>423</v>
      </c>
      <c r="D284" s="510">
        <v>38302.108148525898</v>
      </c>
      <c r="E284" s="510">
        <v>-8049.0151025262894</v>
      </c>
      <c r="F284" s="515">
        <v>-0.17365307543746686</v>
      </c>
      <c r="G284" s="516">
        <v>2.7173582382198727</v>
      </c>
      <c r="H284" s="516">
        <v>-0.3062065325294272</v>
      </c>
      <c r="I284" s="517">
        <v>10.667832830457435</v>
      </c>
      <c r="J284" s="517">
        <v>0.93206937265493295</v>
      </c>
      <c r="K284" s="515">
        <v>9.5736649384999956E-2</v>
      </c>
      <c r="L284" s="518">
        <v>408600.48678257584</v>
      </c>
      <c r="M284" s="518">
        <v>-42663.085193117964</v>
      </c>
      <c r="N284" s="515">
        <v>-9.4541389650250579E-2</v>
      </c>
      <c r="O284" s="510">
        <v>82078.064045667648</v>
      </c>
      <c r="P284" s="510">
        <v>-15424.242187082302</v>
      </c>
      <c r="Q284" s="515">
        <v>-0.15819361390552902</v>
      </c>
    </row>
    <row r="285" spans="1:17">
      <c r="A285" s="550"/>
      <c r="B285" s="546" t="s">
        <v>422</v>
      </c>
      <c r="C285" s="414" t="s">
        <v>238</v>
      </c>
      <c r="D285" s="510">
        <v>218882.93262125595</v>
      </c>
      <c r="E285" s="510">
        <v>-29709.453406648099</v>
      </c>
      <c r="F285" s="511">
        <v>-0.11951071342673088</v>
      </c>
      <c r="G285" s="512">
        <v>15.528736378104195</v>
      </c>
      <c r="H285" s="512">
        <v>-0.68737939107338519</v>
      </c>
      <c r="I285" s="513">
        <v>17.162352455284594</v>
      </c>
      <c r="J285" s="513">
        <v>-0.4492633102528707</v>
      </c>
      <c r="K285" s="511">
        <v>-2.5509488523590911E-2</v>
      </c>
      <c r="L285" s="514">
        <v>3756546.0360923042</v>
      </c>
      <c r="M285" s="514">
        <v>-621567.54886930669</v>
      </c>
      <c r="N285" s="511">
        <v>-0.14197154477771659</v>
      </c>
      <c r="O285" s="510">
        <v>3016491.8054106236</v>
      </c>
      <c r="P285" s="510">
        <v>-511086.38648986351</v>
      </c>
      <c r="Q285" s="511">
        <v>-0.14488307804582359</v>
      </c>
    </row>
    <row r="286" spans="1:17">
      <c r="A286" s="550"/>
      <c r="B286" s="546" t="s">
        <v>422</v>
      </c>
      <c r="C286" s="414" t="s">
        <v>237</v>
      </c>
      <c r="D286" s="510">
        <v>243247.16531601505</v>
      </c>
      <c r="E286" s="510">
        <v>-33237.685907717823</v>
      </c>
      <c r="F286" s="515">
        <v>-0.12021521526624881</v>
      </c>
      <c r="G286" s="516">
        <v>17.257266519951166</v>
      </c>
      <c r="H286" s="516">
        <v>-0.77832349753483143</v>
      </c>
      <c r="I286" s="517">
        <v>14.205335166667799</v>
      </c>
      <c r="J286" s="517">
        <v>-0.51250093158751753</v>
      </c>
      <c r="K286" s="515">
        <v>-3.4821758318688605E-2</v>
      </c>
      <c r="L286" s="518">
        <v>3455407.5116558443</v>
      </c>
      <c r="M286" s="518">
        <v>-613851.21230556211</v>
      </c>
      <c r="N286" s="515">
        <v>-0.15085086841270701</v>
      </c>
      <c r="O286" s="510">
        <v>2899044.3785246611</v>
      </c>
      <c r="P286" s="510">
        <v>-622616.01859625941</v>
      </c>
      <c r="Q286" s="515">
        <v>-0.17679615533208984</v>
      </c>
    </row>
    <row r="287" spans="1:17">
      <c r="A287" s="550"/>
      <c r="B287" s="551" t="s">
        <v>422</v>
      </c>
      <c r="C287" s="414" t="s">
        <v>236</v>
      </c>
      <c r="D287" s="510">
        <v>8975.2353173941374</v>
      </c>
      <c r="E287" s="510">
        <v>1541.775315605104</v>
      </c>
      <c r="F287" s="511">
        <v>0.20741018519424873</v>
      </c>
      <c r="G287" s="512">
        <v>0.63675162565749144</v>
      </c>
      <c r="H287" s="512">
        <v>0.15185403936926395</v>
      </c>
      <c r="I287" s="513">
        <v>4.0341513186491493</v>
      </c>
      <c r="J287" s="513">
        <v>-0.43183307328385645</v>
      </c>
      <c r="K287" s="511">
        <v>-9.6693816051817136E-2</v>
      </c>
      <c r="L287" s="514">
        <v>36207.457390851974</v>
      </c>
      <c r="M287" s="514">
        <v>3009.7410448038572</v>
      </c>
      <c r="N287" s="511">
        <v>9.0661086847985531E-2</v>
      </c>
      <c r="O287" s="510">
        <v>6224.2498743534088</v>
      </c>
      <c r="P287" s="510">
        <v>-737.319380402565</v>
      </c>
      <c r="Q287" s="511">
        <v>-0.10591281267493625</v>
      </c>
    </row>
    <row r="288" spans="1:17">
      <c r="A288" s="550" t="s">
        <v>190</v>
      </c>
      <c r="B288" s="546" t="s">
        <v>365</v>
      </c>
      <c r="C288" s="414" t="s">
        <v>254</v>
      </c>
      <c r="D288" s="510">
        <v>556867.29522483004</v>
      </c>
      <c r="E288" s="510">
        <v>28497.46167966607</v>
      </c>
      <c r="F288" s="515">
        <v>5.393468716497072E-2</v>
      </c>
      <c r="G288" s="516">
        <v>0.39213563973440357</v>
      </c>
      <c r="H288" s="516">
        <v>4.8808082875233527E-3</v>
      </c>
      <c r="I288" s="517">
        <v>7.5975293246531592</v>
      </c>
      <c r="J288" s="517">
        <v>-0.29805576163726322</v>
      </c>
      <c r="K288" s="515">
        <v>-3.7749673821487313E-2</v>
      </c>
      <c r="L288" s="518">
        <v>4230815.6054109344</v>
      </c>
      <c r="M288" s="518">
        <v>59026.627625984605</v>
      </c>
      <c r="N288" s="515">
        <v>1.4148996495341752E-2</v>
      </c>
      <c r="O288" s="510">
        <v>854116.4065823555</v>
      </c>
      <c r="P288" s="510">
        <v>75021.987672708696</v>
      </c>
      <c r="Q288" s="515">
        <v>9.6293832752265107E-2</v>
      </c>
    </row>
    <row r="289" spans="1:17">
      <c r="A289" s="550"/>
      <c r="B289" s="546"/>
      <c r="C289" s="414" t="s">
        <v>253</v>
      </c>
      <c r="D289" s="510">
        <v>24837965.074360833</v>
      </c>
      <c r="E289" s="510">
        <v>2805955.4783184603</v>
      </c>
      <c r="F289" s="511">
        <v>0.12735812709624528</v>
      </c>
      <c r="G289" s="512">
        <v>17.49043516768727</v>
      </c>
      <c r="H289" s="512">
        <v>1.3426507544385196</v>
      </c>
      <c r="I289" s="513">
        <v>4.4306557803620432</v>
      </c>
      <c r="J289" s="513">
        <v>-0.1020218096079919</v>
      </c>
      <c r="K289" s="511">
        <v>-2.2508066718388932E-2</v>
      </c>
      <c r="L289" s="514">
        <v>110048473.52914737</v>
      </c>
      <c r="M289" s="514">
        <v>10184477.371161342</v>
      </c>
      <c r="N289" s="511">
        <v>0.101983475156045</v>
      </c>
      <c r="O289" s="510">
        <v>28640652.037932634</v>
      </c>
      <c r="P289" s="510">
        <v>3293964.3938763253</v>
      </c>
      <c r="Q289" s="511">
        <v>0.12995640456589388</v>
      </c>
    </row>
    <row r="290" spans="1:17">
      <c r="A290" s="550"/>
      <c r="B290" s="546"/>
      <c r="C290" s="414" t="s">
        <v>252</v>
      </c>
      <c r="D290" s="510">
        <v>70434.683262712409</v>
      </c>
      <c r="E290" s="510">
        <v>3987.5488932681328</v>
      </c>
      <c r="F290" s="515">
        <v>6.0010848189441378E-2</v>
      </c>
      <c r="G290" s="516">
        <v>4.9598799961061667E-2</v>
      </c>
      <c r="H290" s="516">
        <v>8.9811308097347692E-4</v>
      </c>
      <c r="I290" s="517">
        <v>5.7495876093651326</v>
      </c>
      <c r="J290" s="517">
        <v>-6.9892646656889212E-2</v>
      </c>
      <c r="K290" s="515">
        <v>-1.2010118358003538E-2</v>
      </c>
      <c r="L290" s="518">
        <v>404970.38215684897</v>
      </c>
      <c r="M290" s="518">
        <v>18282.595624625683</v>
      </c>
      <c r="N290" s="515">
        <v>4.7279992441918425E-2</v>
      </c>
      <c r="O290" s="510">
        <v>67061.810202479362</v>
      </c>
      <c r="P290" s="510">
        <v>2191.0052311047621</v>
      </c>
      <c r="Q290" s="515">
        <v>3.3774904320542691E-2</v>
      </c>
    </row>
    <row r="291" spans="1:17">
      <c r="A291" s="550"/>
      <c r="B291" s="546"/>
      <c r="C291" s="414" t="s">
        <v>251</v>
      </c>
      <c r="D291" s="510">
        <v>1080265.0774744246</v>
      </c>
      <c r="E291" s="510">
        <v>76879.342143552843</v>
      </c>
      <c r="F291" s="511">
        <v>7.6619927348480263E-2</v>
      </c>
      <c r="G291" s="512">
        <v>0.76070266806948983</v>
      </c>
      <c r="H291" s="512">
        <v>2.5297372114896133E-2</v>
      </c>
      <c r="I291" s="513">
        <v>7.984135751835427</v>
      </c>
      <c r="J291" s="513">
        <v>-0.52421187220055909</v>
      </c>
      <c r="K291" s="511">
        <v>-6.1611477970136816E-2</v>
      </c>
      <c r="L291" s="514">
        <v>8624983.0265228208</v>
      </c>
      <c r="M291" s="514">
        <v>87828.389328796417</v>
      </c>
      <c r="N291" s="511">
        <v>1.0287782412438962E-2</v>
      </c>
      <c r="O291" s="510">
        <v>1998920.8718227148</v>
      </c>
      <c r="P291" s="510">
        <v>63205.836194831878</v>
      </c>
      <c r="Q291" s="511">
        <v>3.2652448853004834E-2</v>
      </c>
    </row>
    <row r="292" spans="1:17">
      <c r="A292" s="550"/>
      <c r="B292" s="546"/>
      <c r="C292" s="414" t="s">
        <v>250</v>
      </c>
      <c r="D292" s="510">
        <v>950931.71531787037</v>
      </c>
      <c r="E292" s="510">
        <v>-8044.8943167690886</v>
      </c>
      <c r="F292" s="515">
        <v>-8.3890412299358515E-3</v>
      </c>
      <c r="G292" s="516">
        <v>0.66962850885210312</v>
      </c>
      <c r="H292" s="516">
        <v>-3.3228281502146295E-2</v>
      </c>
      <c r="I292" s="517">
        <v>5.0991985353450069</v>
      </c>
      <c r="J292" s="517">
        <v>0.14198828336235803</v>
      </c>
      <c r="K292" s="515">
        <v>2.8642780141425201E-2</v>
      </c>
      <c r="L292" s="518">
        <v>4848989.6099619996</v>
      </c>
      <c r="M292" s="518">
        <v>95140.929269602522</v>
      </c>
      <c r="N292" s="515">
        <v>2.0013453447942996E-2</v>
      </c>
      <c r="O292" s="510">
        <v>1475434.2473070621</v>
      </c>
      <c r="P292" s="510">
        <v>-6484.3150427993387</v>
      </c>
      <c r="Q292" s="515">
        <v>-4.3756217160254973E-3</v>
      </c>
    </row>
    <row r="293" spans="1:17">
      <c r="A293" s="550"/>
      <c r="B293" s="546"/>
      <c r="C293" s="414" t="s">
        <v>249</v>
      </c>
      <c r="D293" s="510">
        <v>23119.972476199269</v>
      </c>
      <c r="E293" s="510">
        <v>-3184.4279828071449</v>
      </c>
      <c r="F293" s="511">
        <v>-0.1210606562871431</v>
      </c>
      <c r="G293" s="512">
        <v>1.6280656586118641E-2</v>
      </c>
      <c r="H293" s="512">
        <v>-2.9984648158662558E-3</v>
      </c>
      <c r="I293" s="513">
        <v>8.6614857121599247</v>
      </c>
      <c r="J293" s="513">
        <v>0.22009773108520392</v>
      </c>
      <c r="K293" s="511">
        <v>2.607364234159772E-2</v>
      </c>
      <c r="L293" s="514">
        <v>200253.31126813067</v>
      </c>
      <c r="M293" s="514">
        <v>-21792.338615902467</v>
      </c>
      <c r="N293" s="511">
        <v>-9.8143506199215622E-2</v>
      </c>
      <c r="O293" s="510">
        <v>40779.709130883217</v>
      </c>
      <c r="P293" s="510">
        <v>-5471.64393877986</v>
      </c>
      <c r="Q293" s="511">
        <v>-0.11830235389089166</v>
      </c>
    </row>
    <row r="294" spans="1:17">
      <c r="A294" s="550"/>
      <c r="B294" s="546"/>
      <c r="C294" s="414" t="s">
        <v>248</v>
      </c>
      <c r="D294" s="510">
        <v>3231852.7908004918</v>
      </c>
      <c r="E294" s="510">
        <v>38110.152980949264</v>
      </c>
      <c r="F294" s="515">
        <v>1.1932756424909719E-2</v>
      </c>
      <c r="G294" s="516">
        <v>2.2758109023736033</v>
      </c>
      <c r="H294" s="516">
        <v>-6.4959119629939277E-2</v>
      </c>
      <c r="I294" s="517">
        <v>6.6586741882714193</v>
      </c>
      <c r="J294" s="517">
        <v>9.2744965048781047E-2</v>
      </c>
      <c r="K294" s="515">
        <v>1.4125185011248216E-2</v>
      </c>
      <c r="L294" s="518">
        <v>21519854.758396186</v>
      </c>
      <c r="M294" s="518">
        <v>549966.64128469676</v>
      </c>
      <c r="N294" s="515">
        <v>2.6226493828353924E-2</v>
      </c>
      <c r="O294" s="510">
        <v>4957323.3026857376</v>
      </c>
      <c r="P294" s="510">
        <v>92230.591809029691</v>
      </c>
      <c r="Q294" s="515">
        <v>1.895762265800879E-2</v>
      </c>
    </row>
    <row r="295" spans="1:17">
      <c r="A295" s="550"/>
      <c r="B295" s="546"/>
      <c r="C295" s="414" t="s">
        <v>247</v>
      </c>
      <c r="D295" s="510">
        <v>6157664.6135612726</v>
      </c>
      <c r="E295" s="510">
        <v>561542.95267742127</v>
      </c>
      <c r="F295" s="511">
        <v>0.10034502226828484</v>
      </c>
      <c r="G295" s="512">
        <v>4.3361134209432421</v>
      </c>
      <c r="H295" s="512">
        <v>0.23458261249187373</v>
      </c>
      <c r="I295" s="513">
        <v>3.7541332681453126</v>
      </c>
      <c r="J295" s="513">
        <v>-0.10530093706489518</v>
      </c>
      <c r="K295" s="511">
        <v>-2.7284034774511686E-2</v>
      </c>
      <c r="L295" s="514">
        <v>23116693.579851523</v>
      </c>
      <c r="M295" s="514">
        <v>1518830.2253186293</v>
      </c>
      <c r="N295" s="511">
        <v>7.0323170416756148E-2</v>
      </c>
      <c r="O295" s="510">
        <v>3058543.7958375216</v>
      </c>
      <c r="P295" s="510">
        <v>327153.49259449542</v>
      </c>
      <c r="Q295" s="511">
        <v>0.11977544630148995</v>
      </c>
    </row>
    <row r="296" spans="1:17">
      <c r="A296" s="550"/>
      <c r="B296" s="546"/>
      <c r="C296" s="414" t="s">
        <v>246</v>
      </c>
      <c r="D296" s="510">
        <v>196946.55130448565</v>
      </c>
      <c r="E296" s="510">
        <v>31530.220704112202</v>
      </c>
      <c r="F296" s="515">
        <v>0.19061129327240087</v>
      </c>
      <c r="G296" s="516">
        <v>0.13868611525855223</v>
      </c>
      <c r="H296" s="516">
        <v>1.7448548012515525E-2</v>
      </c>
      <c r="I296" s="517">
        <v>11.033987502711247</v>
      </c>
      <c r="J296" s="517">
        <v>0.84111300471079176</v>
      </c>
      <c r="K296" s="515">
        <v>8.2519705788175218E-2</v>
      </c>
      <c r="L296" s="518">
        <v>2173105.7857957738</v>
      </c>
      <c r="M296" s="518">
        <v>487037.88806641521</v>
      </c>
      <c r="N296" s="515">
        <v>0.28886018690131821</v>
      </c>
      <c r="O296" s="510">
        <v>449825.32368731499</v>
      </c>
      <c r="P296" s="510">
        <v>41695.267812089995</v>
      </c>
      <c r="Q296" s="515">
        <v>0.10216171833430769</v>
      </c>
    </row>
    <row r="297" spans="1:17">
      <c r="A297" s="550"/>
      <c r="B297" s="546"/>
      <c r="C297" s="414" t="s">
        <v>245</v>
      </c>
      <c r="D297" s="510">
        <v>827742.14187143312</v>
      </c>
      <c r="E297" s="510">
        <v>108586.94039665768</v>
      </c>
      <c r="F297" s="511">
        <v>0.1509923590540371</v>
      </c>
      <c r="G297" s="512">
        <v>0.58288069190134562</v>
      </c>
      <c r="H297" s="512">
        <v>5.5794721715169082E-2</v>
      </c>
      <c r="I297" s="513">
        <v>10.019493761986737</v>
      </c>
      <c r="J297" s="513">
        <v>0.31052285350108377</v>
      </c>
      <c r="K297" s="511">
        <v>3.1983086202234508E-2</v>
      </c>
      <c r="L297" s="514">
        <v>8293557.2270143647</v>
      </c>
      <c r="M297" s="514">
        <v>1311300.2972096307</v>
      </c>
      <c r="N297" s="511">
        <v>0.18780464689177553</v>
      </c>
      <c r="O297" s="510">
        <v>1820715.0612076521</v>
      </c>
      <c r="P297" s="510">
        <v>240626.46906681103</v>
      </c>
      <c r="Q297" s="511">
        <v>0.15228669472310374</v>
      </c>
    </row>
    <row r="298" spans="1:17">
      <c r="A298" s="550"/>
      <c r="B298" s="546"/>
      <c r="C298" s="414" t="s">
        <v>244</v>
      </c>
      <c r="D298" s="510">
        <v>3424007.1039317027</v>
      </c>
      <c r="E298" s="510">
        <v>-153694.33370724926</v>
      </c>
      <c r="F298" s="515">
        <v>-4.2958960211245976E-2</v>
      </c>
      <c r="G298" s="516">
        <v>2.4111224122316388</v>
      </c>
      <c r="H298" s="516">
        <v>-0.21106015618652085</v>
      </c>
      <c r="I298" s="517">
        <v>6.2394505201230421</v>
      </c>
      <c r="J298" s="517">
        <v>0.12739591321604227</v>
      </c>
      <c r="K298" s="515">
        <v>2.0843385965838231E-2</v>
      </c>
      <c r="L298" s="518">
        <v>21363922.905531652</v>
      </c>
      <c r="M298" s="518">
        <v>-503183.64852730185</v>
      </c>
      <c r="N298" s="515">
        <v>-2.301098443378195E-2</v>
      </c>
      <c r="O298" s="510">
        <v>3486443.9132313728</v>
      </c>
      <c r="P298" s="510">
        <v>-123819.857098151</v>
      </c>
      <c r="Q298" s="515">
        <v>-3.4296623453318881E-2</v>
      </c>
    </row>
    <row r="299" spans="1:17">
      <c r="A299" s="550"/>
      <c r="B299" s="546"/>
      <c r="C299" s="414" t="s">
        <v>243</v>
      </c>
      <c r="D299" s="510">
        <v>292809.67286982702</v>
      </c>
      <c r="E299" s="510">
        <v>23208.996148869977</v>
      </c>
      <c r="F299" s="511">
        <v>8.6086564882371666E-2</v>
      </c>
      <c r="G299" s="512">
        <v>0.20619115070292118</v>
      </c>
      <c r="H299" s="512">
        <v>8.5943955645247094E-3</v>
      </c>
      <c r="I299" s="513">
        <v>7.7613264892423537</v>
      </c>
      <c r="J299" s="513">
        <v>4.3388296448973129E-2</v>
      </c>
      <c r="K299" s="511">
        <v>5.6217470735237191E-3</v>
      </c>
      <c r="L299" s="514">
        <v>2272591.4703509766</v>
      </c>
      <c r="M299" s="514">
        <v>191830.11068336107</v>
      </c>
      <c r="N299" s="511">
        <v>9.2192268850092615E-2</v>
      </c>
      <c r="O299" s="510">
        <v>511918.97223484516</v>
      </c>
      <c r="P299" s="510">
        <v>68646.899333282374</v>
      </c>
      <c r="Q299" s="511">
        <v>0.15486402940734495</v>
      </c>
    </row>
    <row r="300" spans="1:17">
      <c r="A300" s="550"/>
      <c r="B300" s="546"/>
      <c r="C300" s="414" t="s">
        <v>242</v>
      </c>
      <c r="D300" s="510">
        <v>25036149.596323084</v>
      </c>
      <c r="E300" s="510">
        <v>593342.90200827271</v>
      </c>
      <c r="F300" s="515">
        <v>2.4274745098985674E-2</v>
      </c>
      <c r="G300" s="516">
        <v>17.629993038963853</v>
      </c>
      <c r="H300" s="516">
        <v>-0.2847219684864335</v>
      </c>
      <c r="I300" s="517">
        <v>4.2206232134090982</v>
      </c>
      <c r="J300" s="517">
        <v>-7.7695317110404893E-2</v>
      </c>
      <c r="K300" s="515">
        <v>-1.8075746727177634E-2</v>
      </c>
      <c r="L300" s="518">
        <v>105668154.16062404</v>
      </c>
      <c r="M300" s="518">
        <v>605185.20854452252</v>
      </c>
      <c r="N300" s="515">
        <v>5.7602142275320119E-3</v>
      </c>
      <c r="O300" s="510">
        <v>22035218.855670333</v>
      </c>
      <c r="P300" s="510">
        <v>987209.42632177472</v>
      </c>
      <c r="Q300" s="515">
        <v>4.6902745346799724E-2</v>
      </c>
    </row>
    <row r="301" spans="1:17">
      <c r="A301" s="550"/>
      <c r="B301" s="546"/>
      <c r="C301" s="414" t="s">
        <v>241</v>
      </c>
      <c r="D301" s="510">
        <v>22909294.087027613</v>
      </c>
      <c r="E301" s="510">
        <v>691857.55978246778</v>
      </c>
      <c r="F301" s="511">
        <v>3.1140296448424455E-2</v>
      </c>
      <c r="G301" s="512">
        <v>16.13230076485841</v>
      </c>
      <c r="H301" s="512">
        <v>-0.1513874612686088</v>
      </c>
      <c r="I301" s="513">
        <v>4.2508660332434314</v>
      </c>
      <c r="J301" s="513">
        <v>-0.10767048653916333</v>
      </c>
      <c r="K301" s="511">
        <v>-2.4703357663855018E-2</v>
      </c>
      <c r="L301" s="514">
        <v>97384340.080130264</v>
      </c>
      <c r="M301" s="514">
        <v>548831.60018050671</v>
      </c>
      <c r="N301" s="511">
        <v>5.6676689036454517E-3</v>
      </c>
      <c r="O301" s="510">
        <v>27870554.720122099</v>
      </c>
      <c r="P301" s="510">
        <v>854465.6175583154</v>
      </c>
      <c r="Q301" s="511">
        <v>3.1628027813886204E-2</v>
      </c>
    </row>
    <row r="302" spans="1:17">
      <c r="A302" s="550"/>
      <c r="B302" s="546"/>
      <c r="C302" s="414" t="s">
        <v>240</v>
      </c>
      <c r="D302" s="510">
        <v>32120503.594222672</v>
      </c>
      <c r="E302" s="510">
        <v>735251.34055092186</v>
      </c>
      <c r="F302" s="515">
        <v>2.3426650664083958E-2</v>
      </c>
      <c r="G302" s="516">
        <v>22.618663968093802</v>
      </c>
      <c r="H302" s="516">
        <v>-0.38433468885841293</v>
      </c>
      <c r="I302" s="517">
        <v>4.4839412524344224</v>
      </c>
      <c r="J302" s="517">
        <v>-2.9130977611119491E-2</v>
      </c>
      <c r="K302" s="515">
        <v>-6.454799774127596E-3</v>
      </c>
      <c r="L302" s="518">
        <v>144026451.11510319</v>
      </c>
      <c r="M302" s="518">
        <v>2382540.7360829413</v>
      </c>
      <c r="N302" s="515">
        <v>1.6820636550541279E-2</v>
      </c>
      <c r="O302" s="510">
        <v>37761328.466065884</v>
      </c>
      <c r="P302" s="510">
        <v>1120385.6839553118</v>
      </c>
      <c r="Q302" s="515">
        <v>3.0577425112061376E-2</v>
      </c>
    </row>
    <row r="303" spans="1:17">
      <c r="A303" s="550"/>
      <c r="B303" s="546"/>
      <c r="C303" s="414" t="s">
        <v>423</v>
      </c>
      <c r="D303" s="510">
        <v>7930865.9130052933</v>
      </c>
      <c r="E303" s="510">
        <v>-243974.19352917001</v>
      </c>
      <c r="F303" s="511">
        <v>-2.9844521770419959E-2</v>
      </c>
      <c r="G303" s="512">
        <v>5.584768947848664</v>
      </c>
      <c r="H303" s="512">
        <v>-0.40676600849096278</v>
      </c>
      <c r="I303" s="513">
        <v>5.812934525198524</v>
      </c>
      <c r="J303" s="513">
        <v>2.7826631257811485E-2</v>
      </c>
      <c r="K303" s="511">
        <v>4.8100453384727591E-3</v>
      </c>
      <c r="L303" s="514">
        <v>46101604.280428581</v>
      </c>
      <c r="M303" s="514">
        <v>-1190727.751587078</v>
      </c>
      <c r="N303" s="511">
        <v>-2.5178029934768004E-2</v>
      </c>
      <c r="O303" s="510">
        <v>12930318.825490355</v>
      </c>
      <c r="P303" s="510">
        <v>-630317.95973579586</v>
      </c>
      <c r="Q303" s="511">
        <v>-4.6481442554563934E-2</v>
      </c>
    </row>
    <row r="304" spans="1:17">
      <c r="A304" s="550"/>
      <c r="B304" s="546"/>
      <c r="C304" s="414" t="s">
        <v>238</v>
      </c>
      <c r="D304" s="510">
        <v>2042175.5733345328</v>
      </c>
      <c r="E304" s="510">
        <v>-206320.79116639961</v>
      </c>
      <c r="F304" s="515">
        <v>-9.1759450637223405E-2</v>
      </c>
      <c r="G304" s="516">
        <v>1.4380622309237783</v>
      </c>
      <c r="H304" s="516">
        <v>-0.20991429112969429</v>
      </c>
      <c r="I304" s="517">
        <v>6.3493377807351061</v>
      </c>
      <c r="J304" s="517">
        <v>-4.807715764004783E-2</v>
      </c>
      <c r="K304" s="515">
        <v>-7.5150913459833659E-3</v>
      </c>
      <c r="L304" s="518">
        <v>12966462.522667326</v>
      </c>
      <c r="M304" s="518">
        <v>-1418101.7084731646</v>
      </c>
      <c r="N304" s="515">
        <v>-9.8584961329810775E-2</v>
      </c>
      <c r="O304" s="510">
        <v>2508336.2725718021</v>
      </c>
      <c r="P304" s="510">
        <v>-425481.79017361347</v>
      </c>
      <c r="Q304" s="515">
        <v>-0.14502664482727162</v>
      </c>
    </row>
    <row r="305" spans="1:17">
      <c r="A305" s="550"/>
      <c r="B305" s="546"/>
      <c r="C305" s="414" t="s">
        <v>237</v>
      </c>
      <c r="D305" s="510">
        <v>8221346.1883523967</v>
      </c>
      <c r="E305" s="510">
        <v>258762.42600046471</v>
      </c>
      <c r="F305" s="511">
        <v>3.2497294059740389E-2</v>
      </c>
      <c r="G305" s="512">
        <v>5.7893197799413842</v>
      </c>
      <c r="H305" s="512">
        <v>-4.6647447941030151E-2</v>
      </c>
      <c r="I305" s="513">
        <v>4.5068024776749436</v>
      </c>
      <c r="J305" s="513">
        <v>-0.22619248699749051</v>
      </c>
      <c r="K305" s="511">
        <v>-4.7790561512491503E-2</v>
      </c>
      <c r="L305" s="514">
        <v>37051983.371490031</v>
      </c>
      <c r="M305" s="514">
        <v>-634885.48150414973</v>
      </c>
      <c r="N305" s="511">
        <v>-1.6846331383502791E-2</v>
      </c>
      <c r="O305" s="510">
        <v>6704940.6912637949</v>
      </c>
      <c r="P305" s="510">
        <v>39899.786390042864</v>
      </c>
      <c r="Q305" s="511">
        <v>5.9864278343537995E-3</v>
      </c>
    </row>
    <row r="306" spans="1:17">
      <c r="A306" s="550"/>
      <c r="B306" s="551"/>
      <c r="C306" s="414" t="s">
        <v>236</v>
      </c>
      <c r="D306" s="510">
        <v>2060911.5722177038</v>
      </c>
      <c r="E306" s="510">
        <v>277432.87030815613</v>
      </c>
      <c r="F306" s="515">
        <v>0.15555715356236793</v>
      </c>
      <c r="G306" s="516">
        <v>1.4512557744683834</v>
      </c>
      <c r="H306" s="516">
        <v>0.1441017693598643</v>
      </c>
      <c r="I306" s="517">
        <v>2.6638992853803103</v>
      </c>
      <c r="J306" s="517">
        <v>1.5732405045846054E-2</v>
      </c>
      <c r="K306" s="515">
        <v>5.9408661752687756E-3</v>
      </c>
      <c r="L306" s="518">
        <v>5490060.8644627528</v>
      </c>
      <c r="M306" s="518">
        <v>767111.63428398594</v>
      </c>
      <c r="N306" s="515">
        <v>0.16242216396955642</v>
      </c>
      <c r="O306" s="510">
        <v>1503225.6419526339</v>
      </c>
      <c r="P306" s="510">
        <v>225983.80079997145</v>
      </c>
      <c r="Q306" s="515">
        <v>0.17693109755630118</v>
      </c>
    </row>
    <row r="307" spans="1:17">
      <c r="A307" s="550"/>
      <c r="B307" s="546" t="s">
        <v>364</v>
      </c>
      <c r="C307" s="414" t="s">
        <v>254</v>
      </c>
      <c r="D307" s="510">
        <v>8369243.0823684819</v>
      </c>
      <c r="E307" s="510">
        <v>127639.03119641915</v>
      </c>
      <c r="F307" s="511">
        <v>1.548715885935666E-2</v>
      </c>
      <c r="G307" s="512">
        <v>0.45625312735254875</v>
      </c>
      <c r="H307" s="512">
        <v>-8.6108977088066863E-3</v>
      </c>
      <c r="I307" s="513">
        <v>7.5750889162891397</v>
      </c>
      <c r="J307" s="513">
        <v>0.16179429066440942</v>
      </c>
      <c r="K307" s="511">
        <v>2.182488337980696E-2</v>
      </c>
      <c r="L307" s="514">
        <v>63397760.510979041</v>
      </c>
      <c r="M307" s="514">
        <v>2300321.4918981865</v>
      </c>
      <c r="N307" s="511">
        <v>3.765004767515364E-2</v>
      </c>
      <c r="O307" s="510">
        <v>12287419.433765139</v>
      </c>
      <c r="P307" s="510">
        <v>-11397.227627512068</v>
      </c>
      <c r="Q307" s="511">
        <v>-9.2669302594689689E-4</v>
      </c>
    </row>
    <row r="308" spans="1:17">
      <c r="A308" s="550"/>
      <c r="B308" s="546"/>
      <c r="C308" s="414" t="s">
        <v>253</v>
      </c>
      <c r="D308" s="510">
        <v>322208905.79426926</v>
      </c>
      <c r="E308" s="510">
        <v>19297481.758841872</v>
      </c>
      <c r="F308" s="515">
        <v>6.3706681979035923E-2</v>
      </c>
      <c r="G308" s="516">
        <v>17.565366363797246</v>
      </c>
      <c r="H308" s="516">
        <v>0.47978169607101506</v>
      </c>
      <c r="I308" s="517">
        <v>4.4627266132582291</v>
      </c>
      <c r="J308" s="517">
        <v>0.10319622295714304</v>
      </c>
      <c r="K308" s="515">
        <v>2.3671408091736207E-2</v>
      </c>
      <c r="L308" s="518">
        <v>1437930258.916899</v>
      </c>
      <c r="M308" s="518">
        <v>117378700.26507449</v>
      </c>
      <c r="N308" s="515">
        <v>8.8886116938068346E-2</v>
      </c>
      <c r="O308" s="510">
        <v>368476809.69808525</v>
      </c>
      <c r="P308" s="510">
        <v>22119058.672886014</v>
      </c>
      <c r="Q308" s="515">
        <v>6.3861884445821873E-2</v>
      </c>
    </row>
    <row r="309" spans="1:17">
      <c r="A309" s="550"/>
      <c r="B309" s="546"/>
      <c r="C309" s="414" t="s">
        <v>252</v>
      </c>
      <c r="D309" s="510">
        <v>1002777.2069748254</v>
      </c>
      <c r="E309" s="510">
        <v>-39206.383772647474</v>
      </c>
      <c r="F309" s="511">
        <v>-3.762668061262131E-2</v>
      </c>
      <c r="G309" s="512">
        <v>5.4666859621269437E-2</v>
      </c>
      <c r="H309" s="512">
        <v>-4.1057631637173159E-3</v>
      </c>
      <c r="I309" s="513">
        <v>5.8455647965647923</v>
      </c>
      <c r="J309" s="513">
        <v>6.1747356250172025E-2</v>
      </c>
      <c r="K309" s="511">
        <v>1.0675882647985718E-2</v>
      </c>
      <c r="L309" s="514">
        <v>5861799.1398896053</v>
      </c>
      <c r="M309" s="514">
        <v>-164843.72479727957</v>
      </c>
      <c r="N309" s="511">
        <v>-2.7352495991289184E-2</v>
      </c>
      <c r="O309" s="510">
        <v>941290.80903249513</v>
      </c>
      <c r="P309" s="510">
        <v>-111436.68465249427</v>
      </c>
      <c r="Q309" s="511">
        <v>-0.10585520499936689</v>
      </c>
    </row>
    <row r="310" spans="1:17">
      <c r="A310" s="550"/>
      <c r="B310" s="546"/>
      <c r="C310" s="414" t="s">
        <v>251</v>
      </c>
      <c r="D310" s="510">
        <v>13558965.760026829</v>
      </c>
      <c r="E310" s="510">
        <v>966697.29161317274</v>
      </c>
      <c r="F310" s="515">
        <v>7.6769113844580766E-2</v>
      </c>
      <c r="G310" s="516">
        <v>0.739173240733217</v>
      </c>
      <c r="H310" s="516">
        <v>2.8911916780449465E-2</v>
      </c>
      <c r="I310" s="517">
        <v>8.2792674562055701</v>
      </c>
      <c r="J310" s="517">
        <v>3.1465359548104033E-3</v>
      </c>
      <c r="K310" s="515">
        <v>3.8019453620006627E-4</v>
      </c>
      <c r="L310" s="518">
        <v>112258303.95679575</v>
      </c>
      <c r="M310" s="518">
        <v>8043167.4519435018</v>
      </c>
      <c r="N310" s="515">
        <v>7.7178495578413525E-2</v>
      </c>
      <c r="O310" s="510">
        <v>25321573.267329574</v>
      </c>
      <c r="P310" s="510">
        <v>1488127.037666738</v>
      </c>
      <c r="Q310" s="515">
        <v>6.2438600919351397E-2</v>
      </c>
    </row>
    <row r="311" spans="1:17">
      <c r="A311" s="550"/>
      <c r="B311" s="546"/>
      <c r="C311" s="414" t="s">
        <v>250</v>
      </c>
      <c r="D311" s="510">
        <v>13288254.573292494</v>
      </c>
      <c r="E311" s="510">
        <v>-781832.47133367509</v>
      </c>
      <c r="F311" s="511">
        <v>-5.5566996057233545E-2</v>
      </c>
      <c r="G311" s="512">
        <v>0.72441529615671574</v>
      </c>
      <c r="H311" s="512">
        <v>-6.9201729839380555E-2</v>
      </c>
      <c r="I311" s="513">
        <v>4.9886075782374988</v>
      </c>
      <c r="J311" s="513">
        <v>0.36637924816811651</v>
      </c>
      <c r="K311" s="511">
        <v>7.9264636449194403E-2</v>
      </c>
      <c r="L311" s="514">
        <v>66289887.465876035</v>
      </c>
      <c r="M311" s="514">
        <v>1254732.5216627717</v>
      </c>
      <c r="N311" s="511">
        <v>1.9293142650910467E-2</v>
      </c>
      <c r="O311" s="510">
        <v>19959454.563780237</v>
      </c>
      <c r="P311" s="510">
        <v>-1625314.5192341618</v>
      </c>
      <c r="Q311" s="511">
        <v>-7.5299138618682884E-2</v>
      </c>
    </row>
    <row r="312" spans="1:17">
      <c r="A312" s="550"/>
      <c r="B312" s="546"/>
      <c r="C312" s="414" t="s">
        <v>249</v>
      </c>
      <c r="D312" s="510">
        <v>332310.38990358077</v>
      </c>
      <c r="E312" s="510">
        <v>-51414.776810431154</v>
      </c>
      <c r="F312" s="515">
        <v>-0.13398854511085606</v>
      </c>
      <c r="G312" s="516">
        <v>1.8116053405673817E-2</v>
      </c>
      <c r="H312" s="516">
        <v>-3.5277946132864363E-3</v>
      </c>
      <c r="I312" s="517">
        <v>8.5440560291564651</v>
      </c>
      <c r="J312" s="517">
        <v>0.68822800024922337</v>
      </c>
      <c r="K312" s="515">
        <v>8.7607314940797779E-2</v>
      </c>
      <c r="L312" s="518">
        <v>2839278.5904070251</v>
      </c>
      <c r="M312" s="518">
        <v>-175200.3296620138</v>
      </c>
      <c r="N312" s="515">
        <v>-5.8119606840044274E-2</v>
      </c>
      <c r="O312" s="510">
        <v>583290.40218663868</v>
      </c>
      <c r="P312" s="510">
        <v>-64875.057376636658</v>
      </c>
      <c r="Q312" s="515">
        <v>-0.10009027235167475</v>
      </c>
    </row>
    <row r="313" spans="1:17">
      <c r="A313" s="550"/>
      <c r="B313" s="546"/>
      <c r="C313" s="414" t="s">
        <v>248</v>
      </c>
      <c r="D313" s="510">
        <v>40890160.517937511</v>
      </c>
      <c r="E313" s="510">
        <v>2066106.9953632355</v>
      </c>
      <c r="F313" s="511">
        <v>5.3217189033646264E-2</v>
      </c>
      <c r="G313" s="512">
        <v>2.2291458654797505</v>
      </c>
      <c r="H313" s="512">
        <v>3.9292327546837313E-2</v>
      </c>
      <c r="I313" s="513">
        <v>6.6354230472865687</v>
      </c>
      <c r="J313" s="513">
        <v>0.27681101723123636</v>
      </c>
      <c r="K313" s="511">
        <v>4.3533245293600267E-2</v>
      </c>
      <c r="L313" s="514">
        <v>271323513.50796986</v>
      </c>
      <c r="M313" s="514">
        <v>24456419.723816961</v>
      </c>
      <c r="N313" s="511">
        <v>9.9067151271284126E-2</v>
      </c>
      <c r="O313" s="510">
        <v>61079801.949825689</v>
      </c>
      <c r="P313" s="510">
        <v>2792332.1663860455</v>
      </c>
      <c r="Q313" s="511">
        <v>4.7906216838037967E-2</v>
      </c>
    </row>
    <row r="314" spans="1:17">
      <c r="A314" s="550"/>
      <c r="B314" s="546"/>
      <c r="C314" s="414" t="s">
        <v>247</v>
      </c>
      <c r="D314" s="510">
        <v>71320143.253140703</v>
      </c>
      <c r="E314" s="510">
        <v>1057508.7572236061</v>
      </c>
      <c r="F314" s="515">
        <v>1.5050798547627147E-2</v>
      </c>
      <c r="G314" s="516">
        <v>3.8880503388686911</v>
      </c>
      <c r="H314" s="516">
        <v>-7.5082429993436506E-2</v>
      </c>
      <c r="I314" s="517">
        <v>3.8512194975469303</v>
      </c>
      <c r="J314" s="517">
        <v>-4.3811811972940262E-3</v>
      </c>
      <c r="K314" s="515">
        <v>-1.1363161183800248E-3</v>
      </c>
      <c r="L314" s="518">
        <v>274669526.26433563</v>
      </c>
      <c r="M314" s="518">
        <v>3764865.0115203261</v>
      </c>
      <c r="N314" s="515">
        <v>1.3897379964262983E-2</v>
      </c>
      <c r="O314" s="510">
        <v>35752802.34160617</v>
      </c>
      <c r="P314" s="510">
        <v>1036666.3136213869</v>
      </c>
      <c r="Q314" s="515">
        <v>2.9861223979123917E-2</v>
      </c>
    </row>
    <row r="315" spans="1:17">
      <c r="A315" s="550"/>
      <c r="B315" s="546"/>
      <c r="C315" s="414" t="s">
        <v>246</v>
      </c>
      <c r="D315" s="510">
        <v>2789497.1964198109</v>
      </c>
      <c r="E315" s="510">
        <v>733708.67306580581</v>
      </c>
      <c r="F315" s="511">
        <v>0.35689890508230149</v>
      </c>
      <c r="G315" s="512">
        <v>0.15207071978694742</v>
      </c>
      <c r="H315" s="512">
        <v>3.61148789448512E-2</v>
      </c>
      <c r="I315" s="513">
        <v>11.059342810296473</v>
      </c>
      <c r="J315" s="513">
        <v>1.2518741385092387</v>
      </c>
      <c r="K315" s="511">
        <v>0.12764497959707549</v>
      </c>
      <c r="L315" s="514">
        <v>30850005.7635676</v>
      </c>
      <c r="M315" s="514">
        <v>10687924.224953458</v>
      </c>
      <c r="N315" s="511">
        <v>0.53010023813682583</v>
      </c>
      <c r="O315" s="510">
        <v>6067135.6550377607</v>
      </c>
      <c r="P315" s="510">
        <v>1093005.1565398574</v>
      </c>
      <c r="Q315" s="511">
        <v>0.21973793346795487</v>
      </c>
    </row>
    <row r="316" spans="1:17">
      <c r="A316" s="550"/>
      <c r="B316" s="546"/>
      <c r="C316" s="414" t="s">
        <v>245</v>
      </c>
      <c r="D316" s="510">
        <v>9629086.7576765232</v>
      </c>
      <c r="E316" s="510">
        <v>623532.57067374513</v>
      </c>
      <c r="F316" s="515">
        <v>6.9238667351938815E-2</v>
      </c>
      <c r="G316" s="516">
        <v>0.52493408346500436</v>
      </c>
      <c r="H316" s="516">
        <v>1.6979789460441097E-2</v>
      </c>
      <c r="I316" s="517">
        <v>10.129076253909631</v>
      </c>
      <c r="J316" s="517">
        <v>0.82058374051529448</v>
      </c>
      <c r="K316" s="515">
        <v>8.8154310629194363E-2</v>
      </c>
      <c r="L316" s="518">
        <v>97533754.024016947</v>
      </c>
      <c r="M316" s="518">
        <v>13705620.295334578</v>
      </c>
      <c r="N316" s="515">
        <v>0.16349666497042753</v>
      </c>
      <c r="O316" s="510">
        <v>21056440.405415684</v>
      </c>
      <c r="P316" s="510">
        <v>1070349.3985794783</v>
      </c>
      <c r="Q316" s="515">
        <v>5.355471453689304E-2</v>
      </c>
    </row>
    <row r="317" spans="1:17">
      <c r="A317" s="550"/>
      <c r="B317" s="546"/>
      <c r="C317" s="414" t="s">
        <v>244</v>
      </c>
      <c r="D317" s="510">
        <v>46597659.339147314</v>
      </c>
      <c r="E317" s="510">
        <v>288727.53088740259</v>
      </c>
      <c r="F317" s="511">
        <v>6.2348130179911334E-3</v>
      </c>
      <c r="G317" s="512">
        <v>2.5402927829380268</v>
      </c>
      <c r="H317" s="512">
        <v>-7.1741998521544392E-2</v>
      </c>
      <c r="I317" s="513">
        <v>6.1095024089979244</v>
      </c>
      <c r="J317" s="513">
        <v>0.17264508559097003</v>
      </c>
      <c r="K317" s="511">
        <v>2.9080214697141324E-2</v>
      </c>
      <c r="L317" s="514">
        <v>284688511.98618513</v>
      </c>
      <c r="M317" s="514">
        <v>9758991.0411640406</v>
      </c>
      <c r="N317" s="511">
        <v>3.5496337416292191E-2</v>
      </c>
      <c r="O317" s="510">
        <v>46117468.47245466</v>
      </c>
      <c r="P317" s="510">
        <v>-1451116.117936939</v>
      </c>
      <c r="Q317" s="511">
        <v>-3.050576615706263E-2</v>
      </c>
    </row>
    <row r="318" spans="1:17">
      <c r="A318" s="550"/>
      <c r="B318" s="546"/>
      <c r="C318" s="414" t="s">
        <v>243</v>
      </c>
      <c r="D318" s="510">
        <v>3665354.9828177439</v>
      </c>
      <c r="E318" s="510">
        <v>335294.37954188604</v>
      </c>
      <c r="F318" s="515">
        <v>0.10068717044129742</v>
      </c>
      <c r="G318" s="516">
        <v>0.19981850895105996</v>
      </c>
      <c r="H318" s="516">
        <v>1.1987916007576871E-2</v>
      </c>
      <c r="I318" s="517">
        <v>7.5828330938252115</v>
      </c>
      <c r="J318" s="517">
        <v>2.0035035595108219E-2</v>
      </c>
      <c r="K318" s="515">
        <v>2.6491564948379637E-3</v>
      </c>
      <c r="L318" s="518">
        <v>27793775.064327527</v>
      </c>
      <c r="M318" s="518">
        <v>2609199.2000843026</v>
      </c>
      <c r="N318" s="515">
        <v>0.10360306300765676</v>
      </c>
      <c r="O318" s="510">
        <v>5942237.19270771</v>
      </c>
      <c r="P318" s="510">
        <v>515747.38194159791</v>
      </c>
      <c r="Q318" s="515">
        <v>9.5042541297757396E-2</v>
      </c>
    </row>
    <row r="319" spans="1:17">
      <c r="A319" s="550"/>
      <c r="B319" s="546"/>
      <c r="C319" s="414" t="s">
        <v>242</v>
      </c>
      <c r="D319" s="510">
        <v>320887215.30708808</v>
      </c>
      <c r="E319" s="510">
        <v>4905180.9154326916</v>
      </c>
      <c r="F319" s="511">
        <v>1.5523606982518466E-2</v>
      </c>
      <c r="G319" s="512">
        <v>17.493313800353494</v>
      </c>
      <c r="H319" s="512">
        <v>-0.32951285357816218</v>
      </c>
      <c r="I319" s="513">
        <v>4.2120125633868115</v>
      </c>
      <c r="J319" s="513">
        <v>9.7131775957134181E-2</v>
      </c>
      <c r="K319" s="511">
        <v>2.3605003637980643E-2</v>
      </c>
      <c r="L319" s="514">
        <v>1351580982.3036637</v>
      </c>
      <c r="M319" s="514">
        <v>51352579.812497377</v>
      </c>
      <c r="N319" s="511">
        <v>3.9495045419795975E-2</v>
      </c>
      <c r="O319" s="510">
        <v>273295031.72927737</v>
      </c>
      <c r="P319" s="510">
        <v>9041827.2656833529</v>
      </c>
      <c r="Q319" s="511">
        <v>3.4216528363534143E-2</v>
      </c>
    </row>
    <row r="320" spans="1:17">
      <c r="A320" s="550"/>
      <c r="B320" s="546"/>
      <c r="C320" s="414" t="s">
        <v>241</v>
      </c>
      <c r="D320" s="510">
        <v>290003473.5417608</v>
      </c>
      <c r="E320" s="510">
        <v>13050822.637390435</v>
      </c>
      <c r="F320" s="515">
        <v>4.7122938144025149E-2</v>
      </c>
      <c r="G320" s="516">
        <v>15.809672445203439</v>
      </c>
      <c r="H320" s="516">
        <v>0.18828087489270473</v>
      </c>
      <c r="I320" s="517">
        <v>4.2812927767945226</v>
      </c>
      <c r="J320" s="517">
        <v>9.5532520899086038E-2</v>
      </c>
      <c r="K320" s="515">
        <v>2.2823218497651222E-2</v>
      </c>
      <c r="L320" s="518">
        <v>1241589776.5196619</v>
      </c>
      <c r="M320" s="518">
        <v>82332377.599265099</v>
      </c>
      <c r="N320" s="515">
        <v>7.1021653755188707E-2</v>
      </c>
      <c r="O320" s="510">
        <v>346214650.18862659</v>
      </c>
      <c r="P320" s="510">
        <v>18142265.916375577</v>
      </c>
      <c r="Q320" s="515">
        <v>5.5299582610769851E-2</v>
      </c>
    </row>
    <row r="321" spans="1:17">
      <c r="A321" s="550"/>
      <c r="B321" s="546"/>
      <c r="C321" s="414" t="s">
        <v>240</v>
      </c>
      <c r="D321" s="510">
        <v>425403255.41043127</v>
      </c>
      <c r="E321" s="510">
        <v>8416729.7191420794</v>
      </c>
      <c r="F321" s="511">
        <v>2.0184656339167422E-2</v>
      </c>
      <c r="G321" s="512">
        <v>23.191053689891959</v>
      </c>
      <c r="H321" s="512">
        <v>-0.32888654572711928</v>
      </c>
      <c r="I321" s="513">
        <v>4.5069244364356873</v>
      </c>
      <c r="J321" s="513">
        <v>0.10103378141655028</v>
      </c>
      <c r="K321" s="511">
        <v>2.2931522665333021E-2</v>
      </c>
      <c r="L321" s="514">
        <v>1917260327.1485648</v>
      </c>
      <c r="M321" s="514">
        <v>80063290.336416483</v>
      </c>
      <c r="N321" s="511">
        <v>4.3579043908834082E-2</v>
      </c>
      <c r="O321" s="510">
        <v>494900629.08122802</v>
      </c>
      <c r="P321" s="510">
        <v>9859720.6318680644</v>
      </c>
      <c r="Q321" s="511">
        <v>2.0327606311370448E-2</v>
      </c>
    </row>
    <row r="322" spans="1:17">
      <c r="A322" s="550"/>
      <c r="B322" s="546"/>
      <c r="C322" s="414" t="s">
        <v>423</v>
      </c>
      <c r="D322" s="510">
        <v>108705373.01020494</v>
      </c>
      <c r="E322" s="510">
        <v>5565220.3277957737</v>
      </c>
      <c r="F322" s="515">
        <v>5.3957844574191109E-2</v>
      </c>
      <c r="G322" s="516">
        <v>5.9261232954767316</v>
      </c>
      <c r="H322" s="516">
        <v>0.10854867969924609</v>
      </c>
      <c r="I322" s="517">
        <v>5.6034958895893707</v>
      </c>
      <c r="J322" s="517">
        <v>0.11611723896285131</v>
      </c>
      <c r="K322" s="515">
        <v>2.1160784840243103E-2</v>
      </c>
      <c r="L322" s="518">
        <v>609130110.83896267</v>
      </c>
      <c r="M322" s="518">
        <v>43161038.987151027</v>
      </c>
      <c r="N322" s="515">
        <v>7.6260419753911804E-2</v>
      </c>
      <c r="O322" s="510">
        <v>177514477.15143541</v>
      </c>
      <c r="P322" s="510">
        <v>8266191.2487304509</v>
      </c>
      <c r="Q322" s="515">
        <v>4.8840620184965426E-2</v>
      </c>
    </row>
    <row r="323" spans="1:17">
      <c r="A323" s="550"/>
      <c r="B323" s="546"/>
      <c r="C323" s="414" t="s">
        <v>238</v>
      </c>
      <c r="D323" s="510">
        <v>27590999.892628156</v>
      </c>
      <c r="E323" s="510">
        <v>-665378.14162680879</v>
      </c>
      <c r="F323" s="511">
        <v>-2.3547892119088178E-2</v>
      </c>
      <c r="G323" s="512">
        <v>1.5041360208924548</v>
      </c>
      <c r="H323" s="512">
        <v>-8.9652463133420346E-2</v>
      </c>
      <c r="I323" s="513">
        <v>6.3345617651234596</v>
      </c>
      <c r="J323" s="513">
        <v>4.5202630570029712E-2</v>
      </c>
      <c r="K323" s="511">
        <v>7.1871600274324744E-3</v>
      </c>
      <c r="L323" s="514">
        <v>174776892.9813678</v>
      </c>
      <c r="M323" s="514">
        <v>-2937616.317768544</v>
      </c>
      <c r="N323" s="511">
        <v>-1.6529974560624241E-2</v>
      </c>
      <c r="O323" s="510">
        <v>34441345.597060852</v>
      </c>
      <c r="P323" s="510">
        <v>-4135469.0203776583</v>
      </c>
      <c r="Q323" s="511">
        <v>-0.10720089414817144</v>
      </c>
    </row>
    <row r="324" spans="1:17">
      <c r="A324" s="550"/>
      <c r="B324" s="546"/>
      <c r="C324" s="414" t="s">
        <v>237</v>
      </c>
      <c r="D324" s="510">
        <v>101807874.64736785</v>
      </c>
      <c r="E324" s="510">
        <v>5034780.9849554151</v>
      </c>
      <c r="F324" s="515">
        <v>5.2026661486290489E-2</v>
      </c>
      <c r="G324" s="516">
        <v>5.5501030069056769</v>
      </c>
      <c r="H324" s="516">
        <v>9.1659534223808237E-2</v>
      </c>
      <c r="I324" s="517">
        <v>4.6366364390410117</v>
      </c>
      <c r="J324" s="517">
        <v>-1.0351173155262572E-2</v>
      </c>
      <c r="K324" s="515">
        <v>-2.2275017751489908E-3</v>
      </c>
      <c r="L324" s="518">
        <v>472046101.37130535</v>
      </c>
      <c r="M324" s="518">
        <v>22342733.928164959</v>
      </c>
      <c r="N324" s="515">
        <v>4.9683270230325614E-2</v>
      </c>
      <c r="O324" s="510">
        <v>85687462.821401358</v>
      </c>
      <c r="P324" s="510">
        <v>2487762.7787896246</v>
      </c>
      <c r="Q324" s="515">
        <v>2.9901102738537359E-2</v>
      </c>
    </row>
    <row r="325" spans="1:17">
      <c r="A325" s="550"/>
      <c r="B325" s="551"/>
      <c r="C325" s="414" t="s">
        <v>236</v>
      </c>
      <c r="D325" s="510">
        <v>25646361.114686742</v>
      </c>
      <c r="E325" s="510">
        <v>1401985.464632757</v>
      </c>
      <c r="F325" s="511">
        <v>5.7827245579311716E-2</v>
      </c>
      <c r="G325" s="512">
        <v>1.3981231455016114</v>
      </c>
      <c r="H325" s="512">
        <v>3.062987843780185E-2</v>
      </c>
      <c r="I325" s="513">
        <v>2.6332744840855704</v>
      </c>
      <c r="J325" s="513">
        <v>0.17672444673102383</v>
      </c>
      <c r="K325" s="511">
        <v>7.1940096494569269E-2</v>
      </c>
      <c r="L325" s="514">
        <v>67533908.332948968</v>
      </c>
      <c r="M325" s="514">
        <v>7976386.424171187</v>
      </c>
      <c r="N325" s="511">
        <v>0.13392743970087179</v>
      </c>
      <c r="O325" s="510">
        <v>18237895.629646428</v>
      </c>
      <c r="P325" s="510">
        <v>1352553.6937571689</v>
      </c>
      <c r="Q325" s="511">
        <v>8.0102238905944742E-2</v>
      </c>
    </row>
    <row r="326" spans="1:17">
      <c r="A326" s="550"/>
      <c r="B326" s="546" t="s">
        <v>363</v>
      </c>
      <c r="C326" s="414" t="s">
        <v>254</v>
      </c>
      <c r="D326" s="510">
        <v>695539.69856353104</v>
      </c>
      <c r="E326" s="510">
        <v>33002.472931640688</v>
      </c>
      <c r="F326" s="515">
        <v>4.9812254549417664E-2</v>
      </c>
      <c r="G326" s="516">
        <v>0.39307723530722877</v>
      </c>
      <c r="H326" s="516">
        <v>6.0841494331967394E-3</v>
      </c>
      <c r="I326" s="517">
        <v>7.595261296532402</v>
      </c>
      <c r="J326" s="517">
        <v>-0.28933449414550338</v>
      </c>
      <c r="K326" s="515">
        <v>-3.6696173377408714E-2</v>
      </c>
      <c r="L326" s="518">
        <v>5282805.7527014008</v>
      </c>
      <c r="M326" s="518">
        <v>58967.532316780649</v>
      </c>
      <c r="N326" s="515">
        <v>1.1288162042743926E-2</v>
      </c>
      <c r="O326" s="510">
        <v>1064094.0770461559</v>
      </c>
      <c r="P326" s="510">
        <v>89880.374835710507</v>
      </c>
      <c r="Q326" s="515">
        <v>9.2259403282643357E-2</v>
      </c>
    </row>
    <row r="327" spans="1:17">
      <c r="A327" s="550"/>
      <c r="B327" s="546" t="s">
        <v>422</v>
      </c>
      <c r="C327" s="414" t="s">
        <v>253</v>
      </c>
      <c r="D327" s="510">
        <v>30852818.959741369</v>
      </c>
      <c r="E327" s="510">
        <v>3081626.2624743767</v>
      </c>
      <c r="F327" s="511">
        <v>0.11096485109829815</v>
      </c>
      <c r="G327" s="512">
        <v>17.436159004548681</v>
      </c>
      <c r="H327" s="512">
        <v>1.2147918956022963</v>
      </c>
      <c r="I327" s="513">
        <v>4.4344490763682494</v>
      </c>
      <c r="J327" s="513">
        <v>-9.541353816182685E-2</v>
      </c>
      <c r="K327" s="511">
        <v>-2.1063230009620272E-2</v>
      </c>
      <c r="L327" s="514">
        <v>136815254.53938192</v>
      </c>
      <c r="M327" s="514">
        <v>11015566.979121506</v>
      </c>
      <c r="N327" s="511">
        <v>8.7564342907011136E-2</v>
      </c>
      <c r="O327" s="510">
        <v>35535760.544464231</v>
      </c>
      <c r="P327" s="510">
        <v>3640448.098397471</v>
      </c>
      <c r="Q327" s="511">
        <v>0.11413740199451787</v>
      </c>
    </row>
    <row r="328" spans="1:17">
      <c r="A328" s="550"/>
      <c r="B328" s="546" t="s">
        <v>422</v>
      </c>
      <c r="C328" s="414" t="s">
        <v>252</v>
      </c>
      <c r="D328" s="510">
        <v>88527.712005413225</v>
      </c>
      <c r="E328" s="510">
        <v>2474.1337300874293</v>
      </c>
      <c r="F328" s="515">
        <v>2.8751084843578658E-2</v>
      </c>
      <c r="G328" s="516">
        <v>5.0030542260966149E-2</v>
      </c>
      <c r="H328" s="516">
        <v>-2.3401423321303683E-4</v>
      </c>
      <c r="I328" s="517">
        <v>5.7605448908747237</v>
      </c>
      <c r="J328" s="517">
        <v>-7.7276871512325762E-2</v>
      </c>
      <c r="K328" s="515">
        <v>-1.3237278330458607E-2</v>
      </c>
      <c r="L328" s="518">
        <v>509967.85909361206</v>
      </c>
      <c r="M328" s="518">
        <v>7602.4071066377219</v>
      </c>
      <c r="N328" s="515">
        <v>1.5133220400742928E-2</v>
      </c>
      <c r="O328" s="510">
        <v>83834.33896458149</v>
      </c>
      <c r="P328" s="510">
        <v>563.59058269110392</v>
      </c>
      <c r="Q328" s="515">
        <v>6.7681700193975066E-3</v>
      </c>
    </row>
    <row r="329" spans="1:17">
      <c r="A329" s="550"/>
      <c r="B329" s="546" t="s">
        <v>422</v>
      </c>
      <c r="C329" s="414" t="s">
        <v>251</v>
      </c>
      <c r="D329" s="510">
        <v>1363293.7168874261</v>
      </c>
      <c r="E329" s="510">
        <v>109197.86303683976</v>
      </c>
      <c r="F329" s="511">
        <v>8.7072979869567177E-2</v>
      </c>
      <c r="G329" s="512">
        <v>0.77045167407777759</v>
      </c>
      <c r="H329" s="512">
        <v>3.792464663325823E-2</v>
      </c>
      <c r="I329" s="513">
        <v>7.9498093684247575</v>
      </c>
      <c r="J329" s="513">
        <v>-0.52447602451289654</v>
      </c>
      <c r="K329" s="511">
        <v>-6.1890295192322316E-2</v>
      </c>
      <c r="L329" s="514">
        <v>10837925.162426269</v>
      </c>
      <c r="M329" s="514">
        <v>210358.98679656908</v>
      </c>
      <c r="N329" s="511">
        <v>1.9793712249842093E-2</v>
      </c>
      <c r="O329" s="510">
        <v>2505954.1740684509</v>
      </c>
      <c r="P329" s="510">
        <v>101917.51612537354</v>
      </c>
      <c r="Q329" s="511">
        <v>4.2394326970278146E-2</v>
      </c>
    </row>
    <row r="330" spans="1:17">
      <c r="A330" s="550"/>
      <c r="B330" s="546" t="s">
        <v>422</v>
      </c>
      <c r="C330" s="414" t="s">
        <v>250</v>
      </c>
      <c r="D330" s="510">
        <v>1195151.0765246076</v>
      </c>
      <c r="E330" s="510">
        <v>-770.17755244160071</v>
      </c>
      <c r="F330" s="515">
        <v>-6.4400356613444779E-4</v>
      </c>
      <c r="G330" s="516">
        <v>0.67542755921046871</v>
      </c>
      <c r="H330" s="516">
        <v>-2.3119237365700429E-2</v>
      </c>
      <c r="I330" s="517">
        <v>5.0934840609547924</v>
      </c>
      <c r="J330" s="517">
        <v>0.14375541170518691</v>
      </c>
      <c r="K330" s="515">
        <v>2.9043089407937681E-2</v>
      </c>
      <c r="L330" s="518">
        <v>6087482.9587110505</v>
      </c>
      <c r="M330" s="518">
        <v>167997.26515936293</v>
      </c>
      <c r="N330" s="515">
        <v>2.8380381988652916E-2</v>
      </c>
      <c r="O330" s="510">
        <v>1851792.3720331192</v>
      </c>
      <c r="P330" s="510">
        <v>10608.953227669001</v>
      </c>
      <c r="Q330" s="515">
        <v>5.7620295291123313E-3</v>
      </c>
    </row>
    <row r="331" spans="1:17">
      <c r="A331" s="550"/>
      <c r="B331" s="546" t="s">
        <v>422</v>
      </c>
      <c r="C331" s="414" t="s">
        <v>249</v>
      </c>
      <c r="D331" s="510">
        <v>28950.949788190424</v>
      </c>
      <c r="E331" s="510">
        <v>-4019.5610407144413</v>
      </c>
      <c r="F331" s="511">
        <v>-0.121913823585364</v>
      </c>
      <c r="G331" s="512">
        <v>1.636133685217802E-2</v>
      </c>
      <c r="H331" s="512">
        <v>-2.896991940369343E-3</v>
      </c>
      <c r="I331" s="513">
        <v>8.664141920174842</v>
      </c>
      <c r="J331" s="513">
        <v>0.22190893984156368</v>
      </c>
      <c r="K331" s="511">
        <v>2.6285574013239714E-2</v>
      </c>
      <c r="L331" s="514">
        <v>250835.1376887376</v>
      </c>
      <c r="M331" s="514">
        <v>-27509.596209478565</v>
      </c>
      <c r="N331" s="511">
        <v>-9.8832824405214542E-2</v>
      </c>
      <c r="O331" s="510">
        <v>51040.033719301224</v>
      </c>
      <c r="P331" s="510">
        <v>-6980.6439434288768</v>
      </c>
      <c r="Q331" s="511">
        <v>-0.12031303708665457</v>
      </c>
    </row>
    <row r="332" spans="1:17">
      <c r="A332" s="550"/>
      <c r="B332" s="546" t="s">
        <v>422</v>
      </c>
      <c r="C332" s="414" t="s">
        <v>248</v>
      </c>
      <c r="D332" s="510">
        <v>4035985.2793367459</v>
      </c>
      <c r="E332" s="510">
        <v>41166.00219761394</v>
      </c>
      <c r="F332" s="515">
        <v>1.0304847188755619E-2</v>
      </c>
      <c r="G332" s="516">
        <v>2.2808963149318409</v>
      </c>
      <c r="H332" s="516">
        <v>-5.2508329757650518E-2</v>
      </c>
      <c r="I332" s="517">
        <v>6.6533556055554639</v>
      </c>
      <c r="J332" s="517">
        <v>8.7214627853442472E-2</v>
      </c>
      <c r="K332" s="515">
        <v>1.3282478726791717E-2</v>
      </c>
      <c r="L332" s="518">
        <v>26852845.282214474</v>
      </c>
      <c r="M332" s="518">
        <v>622298.72807725146</v>
      </c>
      <c r="N332" s="515">
        <v>2.3724199829114851E-2</v>
      </c>
      <c r="O332" s="510">
        <v>6173060.4954583645</v>
      </c>
      <c r="P332" s="510">
        <v>94439.124341242015</v>
      </c>
      <c r="Q332" s="515">
        <v>1.5536273535636601E-2</v>
      </c>
    </row>
    <row r="333" spans="1:17">
      <c r="A333" s="550"/>
      <c r="B333" s="546" t="s">
        <v>422</v>
      </c>
      <c r="C333" s="414" t="s">
        <v>247</v>
      </c>
      <c r="D333" s="510">
        <v>7392977.6377801895</v>
      </c>
      <c r="E333" s="510">
        <v>490892.66181855462</v>
      </c>
      <c r="F333" s="511">
        <v>7.1122372953711835E-2</v>
      </c>
      <c r="G333" s="512">
        <v>4.178066638825169</v>
      </c>
      <c r="H333" s="512">
        <v>0.14650575367689278</v>
      </c>
      <c r="I333" s="513">
        <v>3.7765242244536639</v>
      </c>
      <c r="J333" s="513">
        <v>-0.10112481537147922</v>
      </c>
      <c r="K333" s="511">
        <v>-2.6078898408000144E-2</v>
      </c>
      <c r="L333" s="514">
        <v>27919759.13992111</v>
      </c>
      <c r="M333" s="514">
        <v>1155895.9600919299</v>
      </c>
      <c r="N333" s="511">
        <v>4.318868140691591E-2</v>
      </c>
      <c r="O333" s="510">
        <v>3689095.2601969242</v>
      </c>
      <c r="P333" s="510">
        <v>297732.34526350768</v>
      </c>
      <c r="Q333" s="511">
        <v>8.7791354901146909E-2</v>
      </c>
    </row>
    <row r="334" spans="1:17">
      <c r="A334" s="550"/>
      <c r="B334" s="546" t="s">
        <v>422</v>
      </c>
      <c r="C334" s="414" t="s">
        <v>246</v>
      </c>
      <c r="D334" s="510">
        <v>241669.90903642005</v>
      </c>
      <c r="E334" s="510">
        <v>37578.735598345753</v>
      </c>
      <c r="F334" s="515">
        <v>0.1841271965137089</v>
      </c>
      <c r="G334" s="516">
        <v>0.13657730809208232</v>
      </c>
      <c r="H334" s="516">
        <v>1.7366085004769424E-2</v>
      </c>
      <c r="I334" s="517">
        <v>11.044527867301751</v>
      </c>
      <c r="J334" s="517">
        <v>0.84865539550263769</v>
      </c>
      <c r="K334" s="515">
        <v>8.3235191284506932E-2</v>
      </c>
      <c r="L334" s="518">
        <v>2669130.0450410205</v>
      </c>
      <c r="M334" s="518">
        <v>588242.46804658021</v>
      </c>
      <c r="N334" s="515">
        <v>0.28268825022071431</v>
      </c>
      <c r="O334" s="510">
        <v>549550.3888323307</v>
      </c>
      <c r="P334" s="510">
        <v>47197.510943239089</v>
      </c>
      <c r="Q334" s="515">
        <v>9.3952902472789757E-2</v>
      </c>
    </row>
    <row r="335" spans="1:17">
      <c r="A335" s="550"/>
      <c r="B335" s="546" t="s">
        <v>422</v>
      </c>
      <c r="C335" s="414" t="s">
        <v>245</v>
      </c>
      <c r="D335" s="510">
        <v>1017630.9015609695</v>
      </c>
      <c r="E335" s="510">
        <v>130733.10106976796</v>
      </c>
      <c r="F335" s="511">
        <v>0.14740492196210481</v>
      </c>
      <c r="G335" s="512">
        <v>0.57510382538179683</v>
      </c>
      <c r="H335" s="512">
        <v>5.7060003255976266E-2</v>
      </c>
      <c r="I335" s="513">
        <v>10.066042628367455</v>
      </c>
      <c r="J335" s="513">
        <v>0.31490340934968586</v>
      </c>
      <c r="K335" s="511">
        <v>3.2294012245823109E-2</v>
      </c>
      <c r="L335" s="514">
        <v>10243516.035056725</v>
      </c>
      <c r="M335" s="514">
        <v>1595252.1094263718</v>
      </c>
      <c r="N335" s="511">
        <v>0.18445923056286667</v>
      </c>
      <c r="O335" s="510">
        <v>2239569.9501929283</v>
      </c>
      <c r="P335" s="510">
        <v>285493.42294552946</v>
      </c>
      <c r="Q335" s="511">
        <v>0.14610145455648479</v>
      </c>
    </row>
    <row r="336" spans="1:17">
      <c r="A336" s="550"/>
      <c r="B336" s="546" t="s">
        <v>422</v>
      </c>
      <c r="C336" s="414" t="s">
        <v>244</v>
      </c>
      <c r="D336" s="510">
        <v>4320577.2176717464</v>
      </c>
      <c r="E336" s="510">
        <v>-133541.51478801481</v>
      </c>
      <c r="F336" s="515">
        <v>-2.9981579479419779E-2</v>
      </c>
      <c r="G336" s="516">
        <v>2.4417305743457618</v>
      </c>
      <c r="H336" s="516">
        <v>-0.1599544124562331</v>
      </c>
      <c r="I336" s="517">
        <v>6.2209930157744333</v>
      </c>
      <c r="J336" s="517">
        <v>0.11923168063241274</v>
      </c>
      <c r="K336" s="515">
        <v>1.954053495106714E-2</v>
      </c>
      <c r="L336" s="518">
        <v>26878280.695250068</v>
      </c>
      <c r="M336" s="518">
        <v>-299688.76860468835</v>
      </c>
      <c r="N336" s="515">
        <v>-1.1026900630058414E-2</v>
      </c>
      <c r="O336" s="510">
        <v>4369299.196118474</v>
      </c>
      <c r="P336" s="510">
        <v>-123829.48635418154</v>
      </c>
      <c r="Q336" s="515">
        <v>-2.755974624925182E-2</v>
      </c>
    </row>
    <row r="337" spans="1:17">
      <c r="A337" s="550"/>
      <c r="B337" s="546" t="s">
        <v>422</v>
      </c>
      <c r="C337" s="414" t="s">
        <v>243</v>
      </c>
      <c r="D337" s="510">
        <v>368209.59948116238</v>
      </c>
      <c r="E337" s="510">
        <v>32396.269915978191</v>
      </c>
      <c r="F337" s="511">
        <v>9.6471066106653167E-2</v>
      </c>
      <c r="G337" s="512">
        <v>0.20808993602601267</v>
      </c>
      <c r="H337" s="512">
        <v>1.1938789104240954E-2</v>
      </c>
      <c r="I337" s="513">
        <v>7.7324516396896348</v>
      </c>
      <c r="J337" s="513">
        <v>2.029342286690472E-2</v>
      </c>
      <c r="K337" s="511">
        <v>2.6313545827727123E-3</v>
      </c>
      <c r="L337" s="514">
        <v>2847162.9212575778</v>
      </c>
      <c r="M337" s="514">
        <v>257317.39233284304</v>
      </c>
      <c r="N337" s="511">
        <v>9.935627027133058E-2</v>
      </c>
      <c r="O337" s="510">
        <v>638651.77234017849</v>
      </c>
      <c r="P337" s="510">
        <v>87452.333615991287</v>
      </c>
      <c r="Q337" s="511">
        <v>0.15865824141332491</v>
      </c>
    </row>
    <row r="338" spans="1:17">
      <c r="A338" s="550"/>
      <c r="B338" s="546" t="s">
        <v>422</v>
      </c>
      <c r="C338" s="414" t="s">
        <v>242</v>
      </c>
      <c r="D338" s="510">
        <v>31291919.799848393</v>
      </c>
      <c r="E338" s="510">
        <v>576136.52642042562</v>
      </c>
      <c r="F338" s="515">
        <v>1.8757018868499366E-2</v>
      </c>
      <c r="G338" s="516">
        <v>17.684312409173629</v>
      </c>
      <c r="H338" s="516">
        <v>-0.25701268797078569</v>
      </c>
      <c r="I338" s="517">
        <v>4.2104141229489613</v>
      </c>
      <c r="J338" s="517">
        <v>-9.0748937952577435E-2</v>
      </c>
      <c r="K338" s="515">
        <v>-2.1098697414544461E-2</v>
      </c>
      <c r="L338" s="518">
        <v>131751941.05946791</v>
      </c>
      <c r="M338" s="518">
        <v>-361651.34285780787</v>
      </c>
      <c r="N338" s="515">
        <v>-2.7374272115504249E-3</v>
      </c>
      <c r="O338" s="510">
        <v>27386110.50129509</v>
      </c>
      <c r="P338" s="510">
        <v>920259.57728035748</v>
      </c>
      <c r="Q338" s="515">
        <v>3.4771584708252368E-2</v>
      </c>
    </row>
    <row r="339" spans="1:17">
      <c r="A339" s="550"/>
      <c r="B339" s="546" t="s">
        <v>422</v>
      </c>
      <c r="C339" s="414" t="s">
        <v>241</v>
      </c>
      <c r="D339" s="510">
        <v>28561184.153740007</v>
      </c>
      <c r="E339" s="510">
        <v>645398.09962746873</v>
      </c>
      <c r="F339" s="511">
        <v>2.3119467185212541E-2</v>
      </c>
      <c r="G339" s="512">
        <v>16.141064740717017</v>
      </c>
      <c r="H339" s="512">
        <v>-0.16476045933386985</v>
      </c>
      <c r="I339" s="513">
        <v>4.2450617775135289</v>
      </c>
      <c r="J339" s="513">
        <v>-0.11032046351472058</v>
      </c>
      <c r="K339" s="511">
        <v>-2.5329685756507871E-2</v>
      </c>
      <c r="L339" s="514">
        <v>121243991.17156678</v>
      </c>
      <c r="M339" s="514">
        <v>-339927.65285904706</v>
      </c>
      <c r="N339" s="511">
        <v>-2.7958274099547831E-3</v>
      </c>
      <c r="O339" s="510">
        <v>34661157.859175682</v>
      </c>
      <c r="P339" s="510">
        <v>748510.24673007429</v>
      </c>
      <c r="Q339" s="511">
        <v>2.2071713635693203E-2</v>
      </c>
    </row>
    <row r="340" spans="1:17">
      <c r="A340" s="550"/>
      <c r="B340" s="546" t="s">
        <v>422</v>
      </c>
      <c r="C340" s="414" t="s">
        <v>240</v>
      </c>
      <c r="D340" s="510">
        <v>40153600.967341386</v>
      </c>
      <c r="E340" s="510">
        <v>654807.55312330276</v>
      </c>
      <c r="F340" s="515">
        <v>1.657791280499208E-2</v>
      </c>
      <c r="G340" s="516">
        <v>22.692402013097382</v>
      </c>
      <c r="H340" s="516">
        <v>-0.37914681510688908</v>
      </c>
      <c r="I340" s="517">
        <v>4.4706248291653257</v>
      </c>
      <c r="J340" s="517">
        <v>-2.9510700440616766E-2</v>
      </c>
      <c r="K340" s="515">
        <v>-6.5577359273890339E-3</v>
      </c>
      <c r="L340" s="518">
        <v>179511685.46499324</v>
      </c>
      <c r="M340" s="518">
        <v>1761761.8451052308</v>
      </c>
      <c r="N340" s="515">
        <v>9.9114633032006075E-3</v>
      </c>
      <c r="O340" s="510">
        <v>47080578.352277994</v>
      </c>
      <c r="P340" s="510">
        <v>1076250.2588731274</v>
      </c>
      <c r="Q340" s="515">
        <v>2.3394543589202371E-2</v>
      </c>
    </row>
    <row r="341" spans="1:17">
      <c r="A341" s="550"/>
      <c r="B341" s="546" t="s">
        <v>422</v>
      </c>
      <c r="C341" s="414" t="s">
        <v>423</v>
      </c>
      <c r="D341" s="510">
        <v>9863507.4854359496</v>
      </c>
      <c r="E341" s="510">
        <v>-335254.30374815129</v>
      </c>
      <c r="F341" s="511">
        <v>-3.2872059439969681E-2</v>
      </c>
      <c r="G341" s="512">
        <v>5.5742616285088724</v>
      </c>
      <c r="H341" s="512">
        <v>-0.38291352210434404</v>
      </c>
      <c r="I341" s="513">
        <v>5.8231196915712875</v>
      </c>
      <c r="J341" s="513">
        <v>3.7622014376932356E-2</v>
      </c>
      <c r="K341" s="511">
        <v>6.5028138417950144E-3</v>
      </c>
      <c r="L341" s="514">
        <v>57436384.666402869</v>
      </c>
      <c r="M341" s="514">
        <v>-1568527.9751802906</v>
      </c>
      <c r="N341" s="511">
        <v>-2.6583006481309238E-2</v>
      </c>
      <c r="O341" s="510">
        <v>16034594.973140121</v>
      </c>
      <c r="P341" s="510">
        <v>-822037.32041041926</v>
      </c>
      <c r="Q341" s="511">
        <v>-4.8766402807809729E-2</v>
      </c>
    </row>
    <row r="342" spans="1:17">
      <c r="A342" s="550"/>
      <c r="B342" s="546" t="s">
        <v>422</v>
      </c>
      <c r="C342" s="414" t="s">
        <v>238</v>
      </c>
      <c r="D342" s="510">
        <v>2567289.078979989</v>
      </c>
      <c r="E342" s="510">
        <v>-245927.52838325035</v>
      </c>
      <c r="F342" s="515">
        <v>-8.74186252631831E-2</v>
      </c>
      <c r="G342" s="516">
        <v>1.4508774919447964</v>
      </c>
      <c r="H342" s="516">
        <v>-0.19234395131409276</v>
      </c>
      <c r="I342" s="517">
        <v>6.3531068434128342</v>
      </c>
      <c r="J342" s="517">
        <v>-1.2359620910814328E-2</v>
      </c>
      <c r="K342" s="515">
        <v>-1.9416677442393184E-3</v>
      </c>
      <c r="L342" s="518">
        <v>16310261.816686802</v>
      </c>
      <c r="M342" s="518">
        <v>-1597174.1543622464</v>
      </c>
      <c r="N342" s="515">
        <v>-8.9190555082503037E-2</v>
      </c>
      <c r="O342" s="510">
        <v>3151669.5479950905</v>
      </c>
      <c r="P342" s="510">
        <v>-524102.85191021115</v>
      </c>
      <c r="Q342" s="515">
        <v>-0.14258305327166435</v>
      </c>
    </row>
    <row r="343" spans="1:17">
      <c r="A343" s="550"/>
      <c r="B343" s="546" t="s">
        <v>422</v>
      </c>
      <c r="C343" s="414" t="s">
        <v>237</v>
      </c>
      <c r="D343" s="510">
        <v>10300143.632055007</v>
      </c>
      <c r="E343" s="510">
        <v>401295.44455028139</v>
      </c>
      <c r="F343" s="511">
        <v>4.0539609957533737E-2</v>
      </c>
      <c r="G343" s="512">
        <v>5.8210221365038652</v>
      </c>
      <c r="H343" s="512">
        <v>3.9028825822437163E-2</v>
      </c>
      <c r="I343" s="513">
        <v>4.5154784914494268</v>
      </c>
      <c r="J343" s="513">
        <v>-0.22011945106706943</v>
      </c>
      <c r="K343" s="511">
        <v>-4.6481870661109793E-2</v>
      </c>
      <c r="L343" s="514">
        <v>46510077.029384159</v>
      </c>
      <c r="M343" s="514">
        <v>-366888.08064636588</v>
      </c>
      <c r="N343" s="511">
        <v>-7.8266176102740233E-3</v>
      </c>
      <c r="O343" s="510">
        <v>8400573.0290825367</v>
      </c>
      <c r="P343" s="510">
        <v>95836.985086911358</v>
      </c>
      <c r="Q343" s="511">
        <v>1.1540039873537231E-2</v>
      </c>
    </row>
    <row r="344" spans="1:17">
      <c r="A344" s="550"/>
      <c r="B344" s="551" t="s">
        <v>422</v>
      </c>
      <c r="C344" s="414" t="s">
        <v>236</v>
      </c>
      <c r="D344" s="510">
        <v>2562099.8212214122</v>
      </c>
      <c r="E344" s="510">
        <v>291473.50397051685</v>
      </c>
      <c r="F344" s="515">
        <v>0.12836700682805932</v>
      </c>
      <c r="G344" s="516">
        <v>1.4479448353369124</v>
      </c>
      <c r="H344" s="516">
        <v>0.12165455098097655</v>
      </c>
      <c r="I344" s="517">
        <v>2.6581089601612842</v>
      </c>
      <c r="J344" s="517">
        <v>1.4353253161921486E-2</v>
      </c>
      <c r="K344" s="515">
        <v>5.4291147718078274E-3</v>
      </c>
      <c r="L344" s="518">
        <v>6810340.4916162603</v>
      </c>
      <c r="M344" s="518">
        <v>807359.20692125987</v>
      </c>
      <c r="N344" s="515">
        <v>0.13449304081285007</v>
      </c>
      <c r="O344" s="510">
        <v>1864007.8936970234</v>
      </c>
      <c r="P344" s="510">
        <v>238656.13581455033</v>
      </c>
      <c r="Q344" s="515">
        <v>0.14683352982339914</v>
      </c>
    </row>
    <row r="345" spans="1:17">
      <c r="A345" s="285"/>
      <c r="B345" s="285"/>
      <c r="C345" s="286"/>
      <c r="D345" s="290"/>
      <c r="E345" s="290"/>
      <c r="F345" s="290"/>
      <c r="G345" s="290"/>
      <c r="H345" s="290"/>
      <c r="I345" s="290"/>
      <c r="J345" s="290"/>
      <c r="K345" s="290"/>
      <c r="L345" s="290"/>
      <c r="M345" s="290"/>
      <c r="N345" s="290"/>
      <c r="O345" s="290"/>
      <c r="P345" s="290"/>
      <c r="Q345" s="290"/>
    </row>
    <row r="346" spans="1:17">
      <c r="A346" s="285"/>
      <c r="B346" s="285"/>
      <c r="C346" s="286"/>
      <c r="D346" s="290"/>
      <c r="E346" s="290"/>
      <c r="F346" s="290"/>
      <c r="G346" s="290"/>
      <c r="H346" s="290"/>
      <c r="I346" s="290"/>
      <c r="J346" s="290"/>
      <c r="K346" s="290"/>
      <c r="L346" s="290"/>
      <c r="M346" s="290"/>
      <c r="N346" s="290"/>
      <c r="O346" s="290"/>
      <c r="P346" s="290"/>
      <c r="Q346" s="290"/>
    </row>
    <row r="347" spans="1:17">
      <c r="A347" s="285"/>
      <c r="B347" s="285"/>
      <c r="C347" s="286"/>
      <c r="D347" s="290"/>
      <c r="E347" s="290"/>
      <c r="F347" s="290"/>
      <c r="G347" s="290"/>
      <c r="H347" s="290"/>
      <c r="I347" s="290"/>
      <c r="J347" s="290"/>
      <c r="K347" s="290"/>
      <c r="L347" s="290"/>
      <c r="M347" s="290"/>
      <c r="N347" s="290"/>
      <c r="O347" s="290"/>
      <c r="P347" s="290"/>
      <c r="Q347" s="290"/>
    </row>
    <row r="348" spans="1:17">
      <c r="A348" s="285"/>
      <c r="B348" s="285"/>
      <c r="C348" s="286"/>
      <c r="D348" s="290"/>
      <c r="E348" s="290"/>
      <c r="F348" s="290"/>
      <c r="G348" s="290"/>
      <c r="H348" s="290"/>
      <c r="I348" s="290"/>
      <c r="J348" s="290"/>
      <c r="K348" s="290"/>
      <c r="L348" s="290"/>
      <c r="M348" s="290"/>
      <c r="N348" s="290"/>
      <c r="O348" s="290"/>
      <c r="P348" s="290"/>
      <c r="Q348" s="290"/>
    </row>
    <row r="349" spans="1:17">
      <c r="A349" s="285"/>
      <c r="B349" s="285"/>
      <c r="C349" s="286"/>
      <c r="D349" s="290"/>
      <c r="E349" s="290"/>
      <c r="F349" s="290"/>
      <c r="G349" s="290"/>
      <c r="H349" s="290"/>
      <c r="I349" s="290"/>
      <c r="J349" s="290"/>
      <c r="K349" s="290"/>
      <c r="L349" s="290"/>
      <c r="M349" s="290"/>
      <c r="N349" s="290"/>
      <c r="O349" s="290"/>
      <c r="P349" s="290"/>
      <c r="Q349" s="290"/>
    </row>
    <row r="350" spans="1:17">
      <c r="A350" s="285"/>
      <c r="B350" s="285"/>
      <c r="C350" s="286"/>
      <c r="D350" s="290"/>
      <c r="E350" s="290"/>
      <c r="F350" s="290"/>
      <c r="G350" s="290"/>
      <c r="H350" s="290"/>
      <c r="I350" s="290"/>
      <c r="J350" s="290"/>
      <c r="K350" s="290"/>
      <c r="L350" s="290"/>
      <c r="M350" s="290"/>
      <c r="N350" s="290"/>
      <c r="O350" s="290"/>
      <c r="P350" s="290"/>
      <c r="Q350" s="290"/>
    </row>
    <row r="351" spans="1:17">
      <c r="A351" s="285"/>
      <c r="B351" s="285"/>
      <c r="C351" s="286"/>
      <c r="D351" s="290"/>
      <c r="E351" s="290"/>
      <c r="F351" s="290"/>
      <c r="G351" s="290"/>
      <c r="H351" s="290"/>
      <c r="I351" s="290"/>
      <c r="J351" s="290"/>
      <c r="K351" s="290"/>
      <c r="L351" s="290"/>
      <c r="M351" s="290"/>
      <c r="N351" s="290"/>
      <c r="O351" s="290"/>
      <c r="P351" s="290"/>
      <c r="Q351" s="290"/>
    </row>
    <row r="352" spans="1:17">
      <c r="A352" s="285"/>
      <c r="B352" s="285"/>
      <c r="C352" s="286"/>
      <c r="D352" s="290"/>
      <c r="E352" s="290"/>
      <c r="F352" s="290"/>
      <c r="G352" s="290"/>
      <c r="H352" s="290"/>
      <c r="I352" s="290"/>
      <c r="J352" s="290"/>
      <c r="K352" s="290"/>
      <c r="L352" s="290"/>
      <c r="M352" s="290"/>
      <c r="N352" s="290"/>
      <c r="O352" s="290"/>
      <c r="P352" s="290"/>
      <c r="Q352" s="290"/>
    </row>
    <row r="353" spans="1:17">
      <c r="A353" s="285"/>
      <c r="B353" s="285"/>
      <c r="C353" s="286"/>
      <c r="D353" s="290"/>
      <c r="E353" s="290"/>
      <c r="F353" s="290"/>
      <c r="G353" s="290"/>
      <c r="H353" s="290"/>
      <c r="I353" s="290"/>
      <c r="J353" s="290"/>
      <c r="K353" s="290"/>
      <c r="L353" s="290"/>
      <c r="M353" s="290"/>
      <c r="N353" s="290"/>
      <c r="O353" s="290"/>
      <c r="P353" s="290"/>
      <c r="Q353" s="290"/>
    </row>
    <row r="354" spans="1:17">
      <c r="A354" s="285"/>
      <c r="B354" s="285"/>
      <c r="C354" s="286"/>
      <c r="D354" s="290"/>
      <c r="E354" s="290"/>
      <c r="F354" s="290"/>
      <c r="G354" s="290"/>
      <c r="H354" s="290"/>
      <c r="I354" s="290"/>
      <c r="J354" s="290"/>
      <c r="K354" s="290"/>
      <c r="L354" s="290"/>
      <c r="M354" s="290"/>
      <c r="N354" s="290"/>
      <c r="O354" s="290"/>
      <c r="P354" s="290"/>
      <c r="Q354" s="290"/>
    </row>
    <row r="355" spans="1:17">
      <c r="A355" s="285"/>
      <c r="B355" s="285"/>
      <c r="C355" s="286"/>
      <c r="D355" s="290"/>
      <c r="E355" s="290"/>
      <c r="F355" s="290"/>
      <c r="G355" s="290"/>
      <c r="H355" s="290"/>
      <c r="I355" s="290"/>
      <c r="J355" s="290"/>
      <c r="K355" s="290"/>
      <c r="L355" s="290"/>
      <c r="M355" s="290"/>
      <c r="N355" s="290"/>
      <c r="O355" s="290"/>
      <c r="P355" s="290"/>
      <c r="Q355" s="290"/>
    </row>
    <row r="356" spans="1:17">
      <c r="A356" s="285"/>
      <c r="B356" s="285"/>
      <c r="C356" s="286"/>
      <c r="D356" s="290"/>
      <c r="E356" s="290"/>
      <c r="F356" s="290"/>
      <c r="G356" s="290"/>
      <c r="H356" s="290"/>
      <c r="I356" s="290"/>
      <c r="J356" s="290"/>
      <c r="K356" s="290"/>
      <c r="L356" s="290"/>
      <c r="M356" s="290"/>
      <c r="N356" s="290"/>
      <c r="O356" s="290"/>
      <c r="P356" s="290"/>
      <c r="Q356" s="290"/>
    </row>
    <row r="357" spans="1:17">
      <c r="A357" s="285"/>
      <c r="B357" s="285"/>
      <c r="C357" s="286"/>
      <c r="D357" s="290"/>
      <c r="E357" s="290"/>
      <c r="F357" s="290"/>
      <c r="G357" s="290"/>
      <c r="H357" s="290"/>
      <c r="I357" s="290"/>
      <c r="J357" s="290"/>
      <c r="K357" s="290"/>
      <c r="L357" s="290"/>
      <c r="M357" s="290"/>
      <c r="N357" s="290"/>
      <c r="O357" s="290"/>
      <c r="P357" s="290"/>
      <c r="Q357" s="290"/>
    </row>
    <row r="358" spans="1:17">
      <c r="A358" s="285"/>
      <c r="B358" s="285"/>
      <c r="C358" s="286"/>
      <c r="D358" s="290"/>
      <c r="E358" s="290"/>
      <c r="F358" s="290"/>
      <c r="G358" s="290"/>
      <c r="H358" s="290"/>
      <c r="I358" s="290"/>
      <c r="J358" s="290"/>
      <c r="K358" s="290"/>
      <c r="L358" s="290"/>
      <c r="M358" s="290"/>
      <c r="N358" s="290"/>
      <c r="O358" s="290"/>
      <c r="P358" s="290"/>
      <c r="Q358" s="290"/>
    </row>
    <row r="359" spans="1:17">
      <c r="A359" s="285"/>
      <c r="B359" s="285"/>
      <c r="C359" s="286"/>
      <c r="D359" s="290"/>
      <c r="E359" s="290"/>
      <c r="F359" s="290"/>
      <c r="G359" s="290"/>
      <c r="H359" s="290"/>
      <c r="I359" s="290"/>
      <c r="J359" s="290"/>
      <c r="K359" s="290"/>
      <c r="L359" s="290"/>
      <c r="M359" s="290"/>
      <c r="N359" s="290"/>
      <c r="O359" s="290"/>
      <c r="P359" s="290"/>
      <c r="Q359" s="290"/>
    </row>
    <row r="360" spans="1:17">
      <c r="A360" s="285"/>
      <c r="B360" s="285"/>
      <c r="C360" s="286"/>
      <c r="D360" s="290"/>
      <c r="E360" s="290"/>
      <c r="F360" s="290"/>
      <c r="G360" s="290"/>
      <c r="H360" s="290"/>
      <c r="I360" s="290"/>
      <c r="J360" s="290"/>
      <c r="K360" s="290"/>
      <c r="L360" s="290"/>
      <c r="M360" s="290"/>
      <c r="N360" s="290"/>
      <c r="O360" s="290"/>
      <c r="P360" s="290"/>
      <c r="Q360" s="290"/>
    </row>
    <row r="361" spans="1:17">
      <c r="A361" s="285"/>
      <c r="B361" s="285"/>
      <c r="C361" s="286"/>
      <c r="D361" s="290"/>
      <c r="E361" s="290"/>
      <c r="F361" s="290"/>
      <c r="G361" s="290"/>
      <c r="H361" s="290"/>
      <c r="I361" s="290"/>
      <c r="J361" s="290"/>
      <c r="K361" s="290"/>
      <c r="L361" s="290"/>
      <c r="M361" s="290"/>
      <c r="N361" s="290"/>
      <c r="O361" s="290"/>
      <c r="P361" s="290"/>
      <c r="Q361" s="290"/>
    </row>
    <row r="362" spans="1:17">
      <c r="A362" s="285"/>
      <c r="B362" s="285"/>
      <c r="C362" s="286"/>
      <c r="D362" s="290"/>
      <c r="E362" s="290"/>
      <c r="F362" s="290"/>
      <c r="G362" s="290"/>
      <c r="H362" s="290"/>
      <c r="I362" s="290"/>
      <c r="J362" s="290"/>
      <c r="K362" s="290"/>
      <c r="L362" s="290"/>
      <c r="M362" s="290"/>
      <c r="N362" s="290"/>
      <c r="O362" s="290"/>
      <c r="P362" s="290"/>
      <c r="Q362" s="290"/>
    </row>
    <row r="363" spans="1:17">
      <c r="A363" s="285"/>
      <c r="B363" s="285"/>
      <c r="C363" s="286"/>
      <c r="D363" s="290"/>
      <c r="E363" s="290"/>
      <c r="F363" s="290"/>
      <c r="G363" s="290"/>
      <c r="H363" s="290"/>
      <c r="I363" s="290"/>
      <c r="J363" s="290"/>
      <c r="K363" s="290"/>
      <c r="L363" s="290"/>
      <c r="M363" s="290"/>
      <c r="N363" s="290"/>
      <c r="O363" s="290"/>
      <c r="P363" s="290"/>
      <c r="Q363" s="290"/>
    </row>
    <row r="364" spans="1:17">
      <c r="A364" s="285"/>
      <c r="B364" s="285"/>
      <c r="C364" s="286"/>
      <c r="D364" s="290"/>
      <c r="E364" s="290"/>
      <c r="F364" s="290"/>
      <c r="G364" s="290"/>
      <c r="H364" s="290"/>
      <c r="I364" s="290"/>
      <c r="J364" s="290"/>
      <c r="K364" s="290"/>
      <c r="L364" s="290"/>
      <c r="M364" s="290"/>
      <c r="N364" s="290"/>
      <c r="O364" s="290"/>
      <c r="P364" s="290"/>
      <c r="Q364" s="290"/>
    </row>
    <row r="365" spans="1:17">
      <c r="A365" s="285"/>
      <c r="B365" s="285"/>
      <c r="C365" s="286"/>
      <c r="D365" s="290"/>
      <c r="E365" s="290"/>
      <c r="F365" s="290"/>
      <c r="G365" s="290"/>
      <c r="H365" s="290"/>
      <c r="I365" s="290"/>
      <c r="J365" s="290"/>
      <c r="K365" s="290"/>
      <c r="L365" s="290"/>
      <c r="M365" s="290"/>
      <c r="N365" s="290"/>
      <c r="O365" s="290"/>
      <c r="P365" s="290"/>
      <c r="Q365" s="290"/>
    </row>
    <row r="366" spans="1:17">
      <c r="A366" s="285"/>
      <c r="B366" s="285"/>
      <c r="C366" s="286"/>
      <c r="D366" s="290"/>
      <c r="E366" s="290"/>
      <c r="F366" s="290"/>
      <c r="G366" s="290"/>
      <c r="H366" s="290"/>
      <c r="I366" s="290"/>
      <c r="J366" s="290"/>
      <c r="K366" s="290"/>
      <c r="L366" s="290"/>
      <c r="M366" s="290"/>
      <c r="N366" s="290"/>
      <c r="O366" s="290"/>
      <c r="P366" s="290"/>
      <c r="Q366" s="290"/>
    </row>
    <row r="367" spans="1:17">
      <c r="A367" s="285"/>
      <c r="B367" s="285"/>
      <c r="C367" s="286"/>
      <c r="D367" s="290"/>
      <c r="E367" s="290"/>
      <c r="F367" s="290"/>
      <c r="G367" s="290"/>
      <c r="H367" s="290"/>
      <c r="I367" s="290"/>
      <c r="J367" s="290"/>
      <c r="K367" s="290"/>
      <c r="L367" s="290"/>
      <c r="M367" s="290"/>
      <c r="N367" s="290"/>
      <c r="O367" s="290"/>
      <c r="P367" s="290"/>
      <c r="Q367" s="290"/>
    </row>
    <row r="368" spans="1:17">
      <c r="A368" s="285"/>
      <c r="B368" s="285"/>
      <c r="C368" s="286"/>
      <c r="D368" s="290"/>
      <c r="E368" s="290"/>
      <c r="F368" s="290"/>
      <c r="G368" s="290"/>
      <c r="H368" s="290"/>
      <c r="I368" s="290"/>
      <c r="J368" s="290"/>
      <c r="K368" s="290"/>
      <c r="L368" s="290"/>
      <c r="M368" s="290"/>
      <c r="N368" s="290"/>
      <c r="O368" s="290"/>
      <c r="P368" s="290"/>
      <c r="Q368" s="290"/>
    </row>
    <row r="369" spans="1:17">
      <c r="A369" s="285"/>
      <c r="B369" s="285"/>
      <c r="C369" s="286"/>
      <c r="D369" s="290"/>
      <c r="E369" s="290"/>
      <c r="F369" s="290"/>
      <c r="G369" s="290"/>
      <c r="H369" s="290"/>
      <c r="I369" s="290"/>
      <c r="J369" s="290"/>
      <c r="K369" s="290"/>
      <c r="L369" s="290"/>
      <c r="M369" s="290"/>
      <c r="N369" s="290"/>
      <c r="O369" s="290"/>
      <c r="P369" s="290"/>
      <c r="Q369" s="290"/>
    </row>
    <row r="370" spans="1:17">
      <c r="A370" s="285"/>
      <c r="B370" s="285"/>
      <c r="C370" s="286"/>
      <c r="D370" s="290"/>
      <c r="E370" s="290"/>
      <c r="F370" s="290"/>
      <c r="G370" s="290"/>
      <c r="H370" s="290"/>
      <c r="I370" s="290"/>
      <c r="J370" s="290"/>
      <c r="K370" s="290"/>
      <c r="L370" s="290"/>
      <c r="M370" s="290"/>
      <c r="N370" s="290"/>
      <c r="O370" s="290"/>
      <c r="P370" s="290"/>
      <c r="Q370" s="290"/>
    </row>
    <row r="371" spans="1:17">
      <c r="A371" s="285"/>
      <c r="B371" s="285"/>
      <c r="C371" s="286"/>
      <c r="D371" s="290"/>
      <c r="E371" s="290"/>
      <c r="F371" s="290"/>
      <c r="G371" s="290"/>
      <c r="H371" s="290"/>
      <c r="I371" s="290"/>
      <c r="J371" s="290"/>
      <c r="K371" s="290"/>
      <c r="L371" s="290"/>
      <c r="M371" s="290"/>
      <c r="N371" s="290"/>
      <c r="O371" s="290"/>
      <c r="P371" s="290"/>
      <c r="Q371" s="290"/>
    </row>
    <row r="372" spans="1:17">
      <c r="A372" s="285"/>
      <c r="B372" s="285"/>
      <c r="C372" s="286"/>
      <c r="D372" s="290"/>
      <c r="E372" s="290"/>
      <c r="F372" s="290"/>
      <c r="G372" s="290"/>
      <c r="H372" s="290"/>
      <c r="I372" s="290"/>
      <c r="J372" s="290"/>
      <c r="K372" s="290"/>
      <c r="L372" s="290"/>
      <c r="M372" s="290"/>
      <c r="N372" s="290"/>
      <c r="O372" s="290"/>
      <c r="P372" s="290"/>
      <c r="Q372" s="290"/>
    </row>
    <row r="373" spans="1:17">
      <c r="A373" s="285"/>
      <c r="B373" s="285"/>
      <c r="C373" s="286"/>
      <c r="D373" s="290"/>
      <c r="E373" s="290"/>
      <c r="F373" s="290"/>
      <c r="G373" s="290"/>
      <c r="H373" s="290"/>
      <c r="I373" s="290"/>
      <c r="J373" s="290"/>
      <c r="K373" s="290"/>
      <c r="L373" s="290"/>
      <c r="M373" s="290"/>
      <c r="N373" s="290"/>
      <c r="O373" s="290"/>
      <c r="P373" s="290"/>
      <c r="Q373" s="290"/>
    </row>
    <row r="374" spans="1:17">
      <c r="A374" s="285"/>
      <c r="B374" s="285"/>
      <c r="C374" s="286"/>
      <c r="D374" s="290"/>
      <c r="E374" s="290"/>
      <c r="F374" s="290"/>
      <c r="G374" s="290"/>
      <c r="H374" s="290"/>
      <c r="I374" s="290"/>
      <c r="J374" s="290"/>
      <c r="K374" s="290"/>
      <c r="L374" s="290"/>
      <c r="M374" s="290"/>
      <c r="N374" s="290"/>
      <c r="O374" s="290"/>
      <c r="P374" s="290"/>
      <c r="Q374" s="290"/>
    </row>
    <row r="375" spans="1:17">
      <c r="A375" s="285"/>
      <c r="B375" s="285"/>
      <c r="C375" s="286"/>
      <c r="D375" s="290"/>
      <c r="E375" s="290"/>
      <c r="F375" s="290"/>
      <c r="G375" s="290"/>
      <c r="H375" s="290"/>
      <c r="I375" s="290"/>
      <c r="J375" s="290"/>
      <c r="K375" s="290"/>
      <c r="L375" s="290"/>
      <c r="M375" s="290"/>
      <c r="N375" s="290"/>
      <c r="O375" s="290"/>
      <c r="P375" s="290"/>
      <c r="Q375" s="290"/>
    </row>
    <row r="376" spans="1:17">
      <c r="A376" s="285"/>
      <c r="B376" s="285"/>
      <c r="C376" s="286"/>
      <c r="D376" s="290"/>
      <c r="E376" s="290"/>
      <c r="F376" s="290"/>
      <c r="G376" s="290"/>
      <c r="H376" s="290"/>
      <c r="I376" s="290"/>
      <c r="J376" s="290"/>
      <c r="K376" s="290"/>
      <c r="L376" s="290"/>
      <c r="M376" s="290"/>
      <c r="N376" s="290"/>
      <c r="O376" s="290"/>
      <c r="P376" s="290"/>
      <c r="Q376" s="290"/>
    </row>
    <row r="377" spans="1:17">
      <c r="A377" s="285"/>
      <c r="B377" s="285"/>
      <c r="C377" s="286"/>
      <c r="D377" s="290"/>
      <c r="E377" s="290"/>
      <c r="F377" s="290"/>
      <c r="G377" s="290"/>
      <c r="H377" s="290"/>
      <c r="I377" s="290"/>
      <c r="J377" s="290"/>
      <c r="K377" s="290"/>
      <c r="L377" s="290"/>
      <c r="M377" s="290"/>
      <c r="N377" s="290"/>
      <c r="O377" s="290"/>
      <c r="P377" s="290"/>
      <c r="Q377" s="290"/>
    </row>
    <row r="378" spans="1:17">
      <c r="A378" s="285"/>
      <c r="B378" s="285"/>
      <c r="C378" s="286"/>
      <c r="D378" s="290"/>
      <c r="E378" s="290"/>
      <c r="F378" s="290"/>
      <c r="G378" s="290"/>
      <c r="H378" s="290"/>
      <c r="I378" s="290"/>
      <c r="J378" s="290"/>
      <c r="K378" s="290"/>
      <c r="L378" s="290"/>
      <c r="M378" s="290"/>
      <c r="N378" s="290"/>
      <c r="O378" s="290"/>
      <c r="P378" s="290"/>
      <c r="Q378" s="290"/>
    </row>
    <row r="379" spans="1:17">
      <c r="A379" s="285"/>
      <c r="B379" s="285"/>
      <c r="C379" s="286"/>
      <c r="D379" s="290"/>
      <c r="E379" s="290"/>
      <c r="F379" s="290"/>
      <c r="G379" s="290"/>
      <c r="H379" s="290"/>
      <c r="I379" s="290"/>
      <c r="J379" s="290"/>
      <c r="K379" s="290"/>
      <c r="L379" s="290"/>
      <c r="M379" s="290"/>
      <c r="N379" s="290"/>
      <c r="O379" s="290"/>
      <c r="P379" s="290"/>
      <c r="Q379" s="290"/>
    </row>
    <row r="380" spans="1:17">
      <c r="A380" s="285"/>
      <c r="B380" s="285"/>
      <c r="C380" s="286"/>
      <c r="D380" s="290"/>
      <c r="E380" s="290"/>
      <c r="F380" s="290"/>
      <c r="G380" s="290"/>
      <c r="H380" s="290"/>
      <c r="I380" s="290"/>
      <c r="J380" s="290"/>
      <c r="K380" s="290"/>
      <c r="L380" s="290"/>
      <c r="M380" s="290"/>
      <c r="N380" s="290"/>
      <c r="O380" s="290"/>
      <c r="P380" s="290"/>
      <c r="Q380" s="290"/>
    </row>
    <row r="381" spans="1:17">
      <c r="A381" s="285"/>
      <c r="B381" s="285"/>
      <c r="C381" s="286"/>
      <c r="D381" s="290"/>
      <c r="E381" s="290"/>
      <c r="F381" s="290"/>
      <c r="G381" s="290"/>
      <c r="H381" s="290"/>
      <c r="I381" s="290"/>
      <c r="J381" s="290"/>
      <c r="K381" s="290"/>
      <c r="L381" s="290"/>
      <c r="M381" s="290"/>
      <c r="N381" s="290"/>
      <c r="O381" s="290"/>
      <c r="P381" s="290"/>
      <c r="Q381" s="290"/>
    </row>
    <row r="382" spans="1:17">
      <c r="A382" s="285"/>
      <c r="B382" s="285"/>
      <c r="C382" s="286"/>
      <c r="D382" s="290"/>
      <c r="E382" s="290"/>
      <c r="F382" s="290"/>
      <c r="G382" s="290"/>
      <c r="H382" s="290"/>
      <c r="I382" s="290"/>
      <c r="J382" s="290"/>
      <c r="K382" s="290"/>
      <c r="L382" s="290"/>
      <c r="M382" s="290"/>
      <c r="N382" s="290"/>
      <c r="O382" s="290"/>
      <c r="P382" s="290"/>
      <c r="Q382" s="290"/>
    </row>
    <row r="383" spans="1:17">
      <c r="A383" s="285"/>
      <c r="B383" s="285"/>
      <c r="C383" s="286"/>
      <c r="D383" s="290"/>
      <c r="E383" s="290"/>
      <c r="F383" s="290"/>
      <c r="G383" s="290"/>
      <c r="H383" s="290"/>
      <c r="I383" s="290"/>
      <c r="J383" s="290"/>
      <c r="K383" s="290"/>
      <c r="L383" s="290"/>
      <c r="M383" s="290"/>
      <c r="N383" s="290"/>
      <c r="O383" s="290"/>
      <c r="P383" s="290"/>
      <c r="Q383" s="290"/>
    </row>
    <row r="384" spans="1:17">
      <c r="A384" s="285"/>
      <c r="B384" s="285"/>
      <c r="C384" s="286"/>
      <c r="D384" s="290"/>
      <c r="E384" s="290"/>
      <c r="F384" s="290"/>
      <c r="G384" s="290"/>
      <c r="H384" s="290"/>
      <c r="I384" s="290"/>
      <c r="J384" s="290"/>
      <c r="K384" s="290"/>
      <c r="L384" s="290"/>
      <c r="M384" s="290"/>
      <c r="N384" s="290"/>
      <c r="O384" s="290"/>
      <c r="P384" s="290"/>
      <c r="Q384" s="290"/>
    </row>
    <row r="385" spans="1:17">
      <c r="A385" s="285"/>
      <c r="B385" s="285"/>
      <c r="C385" s="286"/>
      <c r="D385" s="290"/>
      <c r="E385" s="290"/>
      <c r="F385" s="290"/>
      <c r="G385" s="290"/>
      <c r="H385" s="290"/>
      <c r="I385" s="290"/>
      <c r="J385" s="290"/>
      <c r="K385" s="290"/>
      <c r="L385" s="290"/>
      <c r="M385" s="290"/>
      <c r="N385" s="290"/>
      <c r="O385" s="290"/>
      <c r="P385" s="290"/>
      <c r="Q385" s="290"/>
    </row>
    <row r="386" spans="1:17">
      <c r="A386" s="285"/>
      <c r="B386" s="285"/>
      <c r="C386" s="286"/>
      <c r="D386" s="290"/>
      <c r="E386" s="290"/>
      <c r="F386" s="290"/>
      <c r="G386" s="290"/>
      <c r="H386" s="290"/>
      <c r="I386" s="290"/>
      <c r="J386" s="290"/>
      <c r="K386" s="290"/>
      <c r="L386" s="290"/>
      <c r="M386" s="290"/>
      <c r="N386" s="290"/>
      <c r="O386" s="290"/>
      <c r="P386" s="290"/>
      <c r="Q386" s="290"/>
    </row>
    <row r="387" spans="1:17">
      <c r="A387" s="285"/>
      <c r="B387" s="285"/>
      <c r="C387" s="286"/>
      <c r="D387" s="290"/>
      <c r="E387" s="290"/>
      <c r="F387" s="290"/>
      <c r="G387" s="290"/>
      <c r="H387" s="290"/>
      <c r="I387" s="290"/>
      <c r="J387" s="290"/>
      <c r="K387" s="290"/>
      <c r="L387" s="290"/>
      <c r="M387" s="290"/>
      <c r="N387" s="290"/>
      <c r="O387" s="290"/>
      <c r="P387" s="290"/>
      <c r="Q387" s="290"/>
    </row>
    <row r="388" spans="1:17">
      <c r="A388" s="285"/>
      <c r="B388" s="285"/>
      <c r="C388" s="286"/>
      <c r="D388" s="290"/>
      <c r="E388" s="290"/>
      <c r="F388" s="290"/>
      <c r="G388" s="290"/>
      <c r="H388" s="290"/>
      <c r="I388" s="290"/>
      <c r="J388" s="290"/>
      <c r="K388" s="290"/>
      <c r="L388" s="290"/>
      <c r="M388" s="290"/>
      <c r="N388" s="290"/>
      <c r="O388" s="290"/>
      <c r="P388" s="290"/>
      <c r="Q388" s="290"/>
    </row>
    <row r="389" spans="1:17">
      <c r="A389" s="285"/>
      <c r="B389" s="285"/>
      <c r="C389" s="286"/>
      <c r="D389" s="290"/>
      <c r="E389" s="290"/>
      <c r="F389" s="290"/>
      <c r="G389" s="290"/>
      <c r="H389" s="290"/>
      <c r="I389" s="290"/>
      <c r="J389" s="290"/>
      <c r="K389" s="290"/>
      <c r="L389" s="290"/>
      <c r="M389" s="290"/>
      <c r="N389" s="290"/>
      <c r="O389" s="290"/>
      <c r="P389" s="290"/>
      <c r="Q389" s="290"/>
    </row>
    <row r="390" spans="1:17">
      <c r="A390" s="285"/>
      <c r="B390" s="285"/>
      <c r="C390" s="286"/>
      <c r="D390" s="290"/>
      <c r="E390" s="290"/>
      <c r="F390" s="290"/>
      <c r="G390" s="290"/>
      <c r="H390" s="290"/>
      <c r="I390" s="290"/>
      <c r="J390" s="290"/>
      <c r="K390" s="290"/>
      <c r="L390" s="290"/>
      <c r="M390" s="290"/>
      <c r="N390" s="290"/>
      <c r="O390" s="290"/>
      <c r="P390" s="290"/>
      <c r="Q390" s="290"/>
    </row>
    <row r="391" spans="1:17">
      <c r="A391" s="285"/>
      <c r="B391" s="285"/>
      <c r="C391" s="286"/>
      <c r="D391" s="290"/>
      <c r="E391" s="290"/>
      <c r="F391" s="290"/>
      <c r="G391" s="290"/>
      <c r="H391" s="290"/>
      <c r="I391" s="290"/>
      <c r="J391" s="290"/>
      <c r="K391" s="290"/>
      <c r="L391" s="290"/>
      <c r="M391" s="290"/>
      <c r="N391" s="290"/>
      <c r="O391" s="290"/>
      <c r="P391" s="290"/>
      <c r="Q391" s="290"/>
    </row>
    <row r="392" spans="1:17">
      <c r="A392" s="285"/>
      <c r="B392" s="285"/>
      <c r="C392" s="286"/>
      <c r="D392" s="290"/>
      <c r="E392" s="290"/>
      <c r="F392" s="290"/>
      <c r="G392" s="290"/>
      <c r="H392" s="290"/>
      <c r="I392" s="290"/>
      <c r="J392" s="290"/>
      <c r="K392" s="290"/>
      <c r="L392" s="290"/>
      <c r="M392" s="290"/>
      <c r="N392" s="290"/>
      <c r="O392" s="290"/>
      <c r="P392" s="290"/>
      <c r="Q392" s="290"/>
    </row>
    <row r="393" spans="1:17">
      <c r="A393" s="285"/>
      <c r="B393" s="285"/>
      <c r="C393" s="286"/>
      <c r="D393" s="290"/>
      <c r="E393" s="290"/>
      <c r="F393" s="290"/>
      <c r="G393" s="290"/>
      <c r="H393" s="290"/>
      <c r="I393" s="290"/>
      <c r="J393" s="290"/>
      <c r="K393" s="290"/>
      <c r="L393" s="290"/>
      <c r="M393" s="290"/>
      <c r="N393" s="290"/>
      <c r="O393" s="290"/>
      <c r="P393" s="290"/>
      <c r="Q393" s="290"/>
    </row>
    <row r="394" spans="1:17">
      <c r="A394" s="285"/>
      <c r="B394" s="285"/>
      <c r="C394" s="286"/>
      <c r="D394" s="290"/>
      <c r="E394" s="290"/>
      <c r="F394" s="290"/>
      <c r="G394" s="290"/>
      <c r="H394" s="290"/>
      <c r="I394" s="290"/>
      <c r="J394" s="290"/>
      <c r="K394" s="290"/>
      <c r="L394" s="290"/>
      <c r="M394" s="290"/>
      <c r="N394" s="290"/>
      <c r="O394" s="290"/>
      <c r="P394" s="290"/>
      <c r="Q394" s="290"/>
    </row>
    <row r="395" spans="1:17">
      <c r="A395" s="285"/>
      <c r="B395" s="285"/>
      <c r="C395" s="286"/>
      <c r="D395" s="290"/>
      <c r="E395" s="290"/>
      <c r="F395" s="290"/>
      <c r="G395" s="290"/>
      <c r="H395" s="290"/>
      <c r="I395" s="290"/>
      <c r="J395" s="290"/>
      <c r="K395" s="290"/>
      <c r="L395" s="290"/>
      <c r="M395" s="290"/>
      <c r="N395" s="290"/>
      <c r="O395" s="290"/>
      <c r="P395" s="290"/>
      <c r="Q395" s="290"/>
    </row>
    <row r="396" spans="1:17">
      <c r="A396" s="285"/>
      <c r="B396" s="285"/>
      <c r="C396" s="286"/>
      <c r="D396" s="290"/>
      <c r="E396" s="290"/>
      <c r="F396" s="290"/>
      <c r="G396" s="290"/>
      <c r="H396" s="290"/>
      <c r="I396" s="290"/>
      <c r="J396" s="290"/>
      <c r="K396" s="290"/>
      <c r="L396" s="290"/>
      <c r="M396" s="290"/>
      <c r="N396" s="290"/>
      <c r="O396" s="290"/>
      <c r="P396" s="290"/>
      <c r="Q396" s="290"/>
    </row>
    <row r="397" spans="1:17">
      <c r="A397" s="285"/>
      <c r="B397" s="285"/>
      <c r="C397" s="286"/>
      <c r="D397" s="290"/>
      <c r="E397" s="290"/>
      <c r="F397" s="290"/>
      <c r="G397" s="290"/>
      <c r="H397" s="290"/>
      <c r="I397" s="290"/>
      <c r="J397" s="290"/>
      <c r="K397" s="290"/>
      <c r="L397" s="290"/>
      <c r="M397" s="290"/>
      <c r="N397" s="290"/>
      <c r="O397" s="290"/>
      <c r="P397" s="290"/>
      <c r="Q397" s="290"/>
    </row>
    <row r="398" spans="1:17">
      <c r="A398" s="285"/>
      <c r="B398" s="285"/>
      <c r="C398" s="286"/>
      <c r="D398" s="290"/>
      <c r="E398" s="290"/>
      <c r="F398" s="290"/>
      <c r="G398" s="290"/>
      <c r="H398" s="290"/>
      <c r="I398" s="290"/>
      <c r="J398" s="290"/>
      <c r="K398" s="290"/>
      <c r="L398" s="290"/>
      <c r="M398" s="290"/>
      <c r="N398" s="290"/>
      <c r="O398" s="290"/>
      <c r="P398" s="290"/>
      <c r="Q398" s="290"/>
    </row>
    <row r="399" spans="1:17">
      <c r="A399" s="285"/>
      <c r="B399" s="285"/>
      <c r="C399" s="286"/>
      <c r="D399" s="290"/>
      <c r="E399" s="290"/>
      <c r="F399" s="290"/>
      <c r="G399" s="290"/>
      <c r="H399" s="290"/>
      <c r="I399" s="290"/>
      <c r="J399" s="290"/>
      <c r="K399" s="290"/>
      <c r="L399" s="290"/>
      <c r="M399" s="290"/>
      <c r="N399" s="290"/>
      <c r="O399" s="290"/>
      <c r="P399" s="290"/>
      <c r="Q399" s="290"/>
    </row>
    <row r="400" spans="1:17">
      <c r="A400" s="285"/>
      <c r="B400" s="285"/>
      <c r="C400" s="286"/>
      <c r="D400" s="290"/>
      <c r="E400" s="290"/>
      <c r="F400" s="290"/>
      <c r="G400" s="290"/>
      <c r="H400" s="290"/>
      <c r="I400" s="290"/>
      <c r="J400" s="290"/>
      <c r="K400" s="290"/>
      <c r="L400" s="290"/>
      <c r="M400" s="290"/>
      <c r="N400" s="290"/>
      <c r="O400" s="290"/>
      <c r="P400" s="290"/>
      <c r="Q400" s="290"/>
    </row>
    <row r="401" spans="1:17">
      <c r="A401" s="285"/>
      <c r="B401" s="285"/>
      <c r="C401" s="286"/>
      <c r="D401" s="290"/>
      <c r="E401" s="290"/>
      <c r="F401" s="290"/>
      <c r="G401" s="290"/>
      <c r="H401" s="290"/>
      <c r="I401" s="290"/>
      <c r="J401" s="290"/>
      <c r="K401" s="290"/>
      <c r="L401" s="290"/>
      <c r="M401" s="290"/>
      <c r="N401" s="290"/>
      <c r="O401" s="290"/>
      <c r="P401" s="290"/>
      <c r="Q401" s="290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R149"/>
  <sheetViews>
    <sheetView zoomScale="70" zoomScaleNormal="92" workbookViewId="0">
      <selection activeCell="B3" sqref="B3:B51"/>
    </sheetView>
  </sheetViews>
  <sheetFormatPr defaultColWidth="9.28515625" defaultRowHeight="15"/>
  <cols>
    <col min="1" max="1" width="31.28515625" bestFit="1" customWidth="1"/>
    <col min="2" max="2" width="22.5703125" bestFit="1" customWidth="1"/>
    <col min="3" max="3" width="34.42578125" bestFit="1" customWidth="1"/>
    <col min="4" max="4" width="13.5703125" bestFit="1" customWidth="1"/>
    <col min="5" max="5" width="11.5703125" bestFit="1" customWidth="1"/>
    <col min="6" max="6" width="9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4.85546875" bestFit="1" customWidth="1"/>
    <col min="13" max="13" width="13.85546875" bestFit="1" customWidth="1"/>
    <col min="14" max="14" width="9.140625" bestFit="1" customWidth="1"/>
    <col min="15" max="15" width="13.5703125" bestFit="1" customWidth="1"/>
    <col min="16" max="16" width="11.5703125" bestFit="1" customWidth="1"/>
    <col min="17" max="17" width="9.140625" bestFit="1" customWidth="1"/>
  </cols>
  <sheetData>
    <row r="1" spans="1:18">
      <c r="A1" s="547" t="s">
        <v>0</v>
      </c>
      <c r="B1" s="547" t="s">
        <v>1</v>
      </c>
      <c r="C1" s="547" t="s">
        <v>194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6" t="s">
        <v>365</v>
      </c>
      <c r="C3" s="414" t="s">
        <v>235</v>
      </c>
      <c r="D3" s="510">
        <v>153241430.82964012</v>
      </c>
      <c r="E3" s="510">
        <v>4598739.7890265584</v>
      </c>
      <c r="F3" s="511">
        <v>3.0938216718439573E-2</v>
      </c>
      <c r="G3" s="512">
        <v>43.472675036834495</v>
      </c>
      <c r="H3" s="512">
        <v>-0.14402317769131656</v>
      </c>
      <c r="I3" s="513">
        <v>5.032189699403963</v>
      </c>
      <c r="J3" s="513">
        <v>-9.4391104020110639E-2</v>
      </c>
      <c r="K3" s="511">
        <v>-1.8412097192941203E-2</v>
      </c>
      <c r="L3" s="514">
        <v>771139949.74283993</v>
      </c>
      <c r="M3" s="514">
        <v>9111183.2847349644</v>
      </c>
      <c r="N3" s="511">
        <v>1.1956482072302295E-2</v>
      </c>
      <c r="O3" s="510">
        <v>218424804.21418524</v>
      </c>
      <c r="P3" s="510">
        <v>7037374.8397079706</v>
      </c>
      <c r="Q3" s="511">
        <v>3.329135919071665E-2</v>
      </c>
      <c r="R3" s="382"/>
    </row>
    <row r="4" spans="1:18">
      <c r="A4" s="550"/>
      <c r="B4" s="546" t="s">
        <v>420</v>
      </c>
      <c r="C4" s="414" t="s">
        <v>234</v>
      </c>
      <c r="D4" s="510">
        <v>729552.54815387435</v>
      </c>
      <c r="E4" s="510">
        <v>6488.2684012083337</v>
      </c>
      <c r="F4" s="515">
        <v>8.9732940526777698E-3</v>
      </c>
      <c r="G4" s="516">
        <v>0.20696492245263912</v>
      </c>
      <c r="H4" s="516">
        <v>-5.2061318984858995E-3</v>
      </c>
      <c r="I4" s="517">
        <v>8.9582719922409506</v>
      </c>
      <c r="J4" s="517">
        <v>0.23052374937135767</v>
      </c>
      <c r="K4" s="515">
        <v>2.6412740486607328E-2</v>
      </c>
      <c r="L4" s="518">
        <v>6535530.1589948703</v>
      </c>
      <c r="M4" s="518">
        <v>224807.16190177109</v>
      </c>
      <c r="N4" s="515">
        <v>3.5623043826408442E-2</v>
      </c>
      <c r="O4" s="510">
        <v>1281067.9562298059</v>
      </c>
      <c r="P4" s="510">
        <v>17285.789136390435</v>
      </c>
      <c r="Q4" s="515">
        <v>1.3677823272460145E-2</v>
      </c>
      <c r="R4" s="382"/>
    </row>
    <row r="5" spans="1:18">
      <c r="A5" s="550"/>
      <c r="B5" s="546" t="s">
        <v>420</v>
      </c>
      <c r="C5" s="414" t="s">
        <v>233</v>
      </c>
      <c r="D5" s="510">
        <v>2038779.7179365789</v>
      </c>
      <c r="E5" s="510">
        <v>-46552.836036434863</v>
      </c>
      <c r="F5" s="511">
        <v>-2.232393866759599E-2</v>
      </c>
      <c r="G5" s="512">
        <v>0.57837627637448852</v>
      </c>
      <c r="H5" s="512">
        <v>-3.3529496097806422E-2</v>
      </c>
      <c r="I5" s="513">
        <v>6.624553920201989</v>
      </c>
      <c r="J5" s="513">
        <v>0.24195392044011399</v>
      </c>
      <c r="K5" s="511">
        <v>3.7908363433262454E-2</v>
      </c>
      <c r="L5" s="514">
        <v>13506006.17288507</v>
      </c>
      <c r="M5" s="514">
        <v>196162.61439348198</v>
      </c>
      <c r="N5" s="511">
        <v>1.4738160785393424E-2</v>
      </c>
      <c r="O5" s="510">
        <v>3996169.102774024</v>
      </c>
      <c r="P5" s="510">
        <v>-85265.007789594587</v>
      </c>
      <c r="Q5" s="511">
        <v>-2.0890943104755907E-2</v>
      </c>
      <c r="R5" s="382"/>
    </row>
    <row r="6" spans="1:18">
      <c r="A6" s="550"/>
      <c r="B6" s="546" t="s">
        <v>420</v>
      </c>
      <c r="C6" s="414" t="s">
        <v>232</v>
      </c>
      <c r="D6" s="510">
        <v>41628725.698227413</v>
      </c>
      <c r="E6" s="510">
        <v>982155.42939738184</v>
      </c>
      <c r="F6" s="515">
        <v>2.4163303887672689E-2</v>
      </c>
      <c r="G6" s="516">
        <v>11.809548205592225</v>
      </c>
      <c r="H6" s="516">
        <v>-0.11750435555036631</v>
      </c>
      <c r="I6" s="517">
        <v>7.3859234229623132</v>
      </c>
      <c r="J6" s="517">
        <v>-4.1539574064320739E-2</v>
      </c>
      <c r="K6" s="515">
        <v>-5.5927002370728587E-3</v>
      </c>
      <c r="L6" s="518">
        <v>307466580.20261103</v>
      </c>
      <c r="M6" s="518">
        <v>5565683.5748330355</v>
      </c>
      <c r="N6" s="515">
        <v>1.8435465535218735E-2</v>
      </c>
      <c r="O6" s="510">
        <v>69251446.517873645</v>
      </c>
      <c r="P6" s="510">
        <v>1152919.2053131461</v>
      </c>
      <c r="Q6" s="515">
        <v>1.6930163555835001E-2</v>
      </c>
      <c r="R6" s="382"/>
    </row>
    <row r="7" spans="1:18">
      <c r="A7" s="550"/>
      <c r="B7" s="546" t="s">
        <v>420</v>
      </c>
      <c r="C7" s="414" t="s">
        <v>231</v>
      </c>
      <c r="D7" s="510">
        <v>57669285.704511523</v>
      </c>
      <c r="E7" s="510">
        <v>1250687.8980216756</v>
      </c>
      <c r="F7" s="511">
        <v>2.2168007477098423E-2</v>
      </c>
      <c r="G7" s="512">
        <v>16.360054219447296</v>
      </c>
      <c r="H7" s="512">
        <v>-0.19503461125757227</v>
      </c>
      <c r="I7" s="513">
        <v>5.331523131953869</v>
      </c>
      <c r="J7" s="513">
        <v>-4.4958959097739282E-2</v>
      </c>
      <c r="K7" s="511">
        <v>-8.362151744644903E-3</v>
      </c>
      <c r="L7" s="514">
        <v>307465130.73685974</v>
      </c>
      <c r="M7" s="514">
        <v>4131550.028023541</v>
      </c>
      <c r="N7" s="511">
        <v>1.3620483490053587E-2</v>
      </c>
      <c r="O7" s="510">
        <v>67203567.010524273</v>
      </c>
      <c r="P7" s="510">
        <v>1988062.1788604781</v>
      </c>
      <c r="Q7" s="511">
        <v>3.048450186795492E-2</v>
      </c>
      <c r="R7" s="382"/>
    </row>
    <row r="8" spans="1:18">
      <c r="A8" s="550"/>
      <c r="B8" s="546" t="s">
        <v>420</v>
      </c>
      <c r="C8" s="414" t="s">
        <v>230</v>
      </c>
      <c r="D8" s="510">
        <v>61638255.141943455</v>
      </c>
      <c r="E8" s="510">
        <v>2785805.4655874744</v>
      </c>
      <c r="F8" s="515">
        <v>4.733542071582917E-2</v>
      </c>
      <c r="G8" s="516">
        <v>17.486001149402696</v>
      </c>
      <c r="H8" s="516">
        <v>0.21673941343331649</v>
      </c>
      <c r="I8" s="517">
        <v>6.2032766322235826</v>
      </c>
      <c r="J8" s="517">
        <v>-5.5479804586402892E-2</v>
      </c>
      <c r="K8" s="515">
        <v>-8.8643495152018244E-3</v>
      </c>
      <c r="L8" s="518">
        <v>382359147.77305293</v>
      </c>
      <c r="M8" s="518">
        <v>14015999.539124191</v>
      </c>
      <c r="N8" s="515">
        <v>3.805147348695314E-2</v>
      </c>
      <c r="O8" s="510">
        <v>94028145.510661602</v>
      </c>
      <c r="P8" s="510">
        <v>3611454.9192848951</v>
      </c>
      <c r="Q8" s="515">
        <v>3.9942347985354482E-2</v>
      </c>
      <c r="R8" s="382"/>
    </row>
    <row r="9" spans="1:18">
      <c r="A9" s="550"/>
      <c r="B9" s="546" t="s">
        <v>420</v>
      </c>
      <c r="C9" s="414" t="s">
        <v>229</v>
      </c>
      <c r="D9" s="510">
        <v>3882983.1924867351</v>
      </c>
      <c r="E9" s="510">
        <v>468772.83509883936</v>
      </c>
      <c r="F9" s="511">
        <v>0.13730051345092945</v>
      </c>
      <c r="G9" s="512">
        <v>1.101553708984397</v>
      </c>
      <c r="H9" s="512">
        <v>9.9711090578034955E-2</v>
      </c>
      <c r="I9" s="513">
        <v>7.5660751105174056</v>
      </c>
      <c r="J9" s="513">
        <v>-0.36613180683607993</v>
      </c>
      <c r="K9" s="511">
        <v>-4.6157621788090818E-2</v>
      </c>
      <c r="L9" s="514">
        <v>29378942.487231303</v>
      </c>
      <c r="M9" s="514">
        <v>2296719.4730591215</v>
      </c>
      <c r="N9" s="511">
        <v>8.4805426491659994E-2</v>
      </c>
      <c r="O9" s="510">
        <v>6371587.835195303</v>
      </c>
      <c r="P9" s="510">
        <v>718647.5261655692</v>
      </c>
      <c r="Q9" s="511">
        <v>0.12712809385544657</v>
      </c>
      <c r="R9" s="382"/>
    </row>
    <row r="10" spans="1:18">
      <c r="A10" s="550"/>
      <c r="B10" s="546" t="s">
        <v>364</v>
      </c>
      <c r="C10" s="414" t="s">
        <v>235</v>
      </c>
      <c r="D10" s="510">
        <v>1939330172.6587665</v>
      </c>
      <c r="E10" s="510">
        <v>30868793.87558651</v>
      </c>
      <c r="F10" s="515">
        <v>1.6174701892719575E-2</v>
      </c>
      <c r="G10" s="516">
        <v>42.621080460150843</v>
      </c>
      <c r="H10" s="516">
        <v>0.23899509467862146</v>
      </c>
      <c r="I10" s="517">
        <v>5.0211351200698777</v>
      </c>
      <c r="J10" s="517">
        <v>2.1718422808270965E-2</v>
      </c>
      <c r="K10" s="515">
        <v>4.3441913573971681E-3</v>
      </c>
      <c r="L10" s="518">
        <v>9737638839.3481121</v>
      </c>
      <c r="M10" s="518">
        <v>196445156.18057442</v>
      </c>
      <c r="N10" s="515">
        <v>2.0589159250287589E-2</v>
      </c>
      <c r="O10" s="510">
        <v>2754065560.6769042</v>
      </c>
      <c r="P10" s="510">
        <v>49777377.527040482</v>
      </c>
      <c r="Q10" s="515">
        <v>1.8406831726440292E-2</v>
      </c>
      <c r="R10" s="382"/>
    </row>
    <row r="11" spans="1:18">
      <c r="A11" s="550"/>
      <c r="B11" s="546" t="s">
        <v>421</v>
      </c>
      <c r="C11" s="414" t="s">
        <v>234</v>
      </c>
      <c r="D11" s="510">
        <v>9090596.1887053959</v>
      </c>
      <c r="E11" s="510">
        <v>-363568.23652113415</v>
      </c>
      <c r="F11" s="511">
        <v>-3.8455882526331538E-2</v>
      </c>
      <c r="G11" s="512">
        <v>0.19978600707189995</v>
      </c>
      <c r="H11" s="512">
        <v>-1.0166999147506212E-2</v>
      </c>
      <c r="I11" s="513">
        <v>9.0028895339234207</v>
      </c>
      <c r="J11" s="513">
        <v>0.49089714355648617</v>
      </c>
      <c r="K11" s="511">
        <v>5.7671238535414691E-2</v>
      </c>
      <c r="L11" s="514">
        <v>81841633.284419954</v>
      </c>
      <c r="M11" s="514">
        <v>1367857.6396139413</v>
      </c>
      <c r="N11" s="511">
        <v>1.699755763481723E-2</v>
      </c>
      <c r="O11" s="510">
        <v>15849283.540860618</v>
      </c>
      <c r="P11" s="510">
        <v>-636049.17749431357</v>
      </c>
      <c r="Q11" s="511">
        <v>-3.8582732199643761E-2</v>
      </c>
      <c r="R11" s="382"/>
    </row>
    <row r="12" spans="1:18">
      <c r="A12" s="550"/>
      <c r="B12" s="546" t="s">
        <v>421</v>
      </c>
      <c r="C12" s="414" t="s">
        <v>233</v>
      </c>
      <c r="D12" s="510">
        <v>24710036.239113241</v>
      </c>
      <c r="E12" s="510">
        <v>-143434.23108754307</v>
      </c>
      <c r="F12" s="515">
        <v>-5.7711952646420208E-3</v>
      </c>
      <c r="G12" s="516">
        <v>0.54305783386880668</v>
      </c>
      <c r="H12" s="516">
        <v>-8.8746908375069156E-3</v>
      </c>
      <c r="I12" s="517">
        <v>6.6044547015924095</v>
      </c>
      <c r="J12" s="517">
        <v>0.55637969979953539</v>
      </c>
      <c r="K12" s="515">
        <v>9.199285717101785E-2</v>
      </c>
      <c r="L12" s="518">
        <v>163196315.01593027</v>
      </c>
      <c r="M12" s="518">
        <v>12880661.557311505</v>
      </c>
      <c r="N12" s="515">
        <v>8.5690753164689493E-2</v>
      </c>
      <c r="O12" s="510">
        <v>48339918.525058903</v>
      </c>
      <c r="P12" s="510">
        <v>-105625.96678481251</v>
      </c>
      <c r="Q12" s="515">
        <v>-2.180303016360889E-3</v>
      </c>
      <c r="R12" s="382"/>
    </row>
    <row r="13" spans="1:18">
      <c r="A13" s="550"/>
      <c r="B13" s="546" t="s">
        <v>421</v>
      </c>
      <c r="C13" s="414" t="s">
        <v>232</v>
      </c>
      <c r="D13" s="510">
        <v>532892311.97582906</v>
      </c>
      <c r="E13" s="510">
        <v>6725303.9563663006</v>
      </c>
      <c r="F13" s="511">
        <v>1.2781690706304288E-2</v>
      </c>
      <c r="G13" s="512">
        <v>11.711490093602524</v>
      </c>
      <c r="H13" s="512">
        <v>2.6655756219014393E-2</v>
      </c>
      <c r="I13" s="513">
        <v>7.3774461977553321</v>
      </c>
      <c r="J13" s="513">
        <v>0.23851587824909526</v>
      </c>
      <c r="K13" s="511">
        <v>3.3410590603102031E-2</v>
      </c>
      <c r="L13" s="514">
        <v>3931384360.7991285</v>
      </c>
      <c r="M13" s="514">
        <v>175114754.12510443</v>
      </c>
      <c r="N13" s="511">
        <v>4.6619325144810139E-2</v>
      </c>
      <c r="O13" s="510">
        <v>881248532.80929387</v>
      </c>
      <c r="P13" s="510">
        <v>7559957.5582147837</v>
      </c>
      <c r="Q13" s="511">
        <v>8.6529202422524713E-3</v>
      </c>
      <c r="R13" s="382"/>
    </row>
    <row r="14" spans="1:18">
      <c r="A14" s="550"/>
      <c r="B14" s="546" t="s">
        <v>421</v>
      </c>
      <c r="C14" s="414" t="s">
        <v>231</v>
      </c>
      <c r="D14" s="510">
        <v>726965585.76775718</v>
      </c>
      <c r="E14" s="510">
        <v>-306556.49177086353</v>
      </c>
      <c r="F14" s="515">
        <v>-4.2151551524913E-4</v>
      </c>
      <c r="G14" s="516">
        <v>15.976680587756753</v>
      </c>
      <c r="H14" s="516">
        <v>-0.17418856780660263</v>
      </c>
      <c r="I14" s="517">
        <v>5.3842365447446987</v>
      </c>
      <c r="J14" s="517">
        <v>0.16082785422356149</v>
      </c>
      <c r="K14" s="515">
        <v>3.0789827821708464E-2</v>
      </c>
      <c r="L14" s="518">
        <v>3914154673.6624951</v>
      </c>
      <c r="M14" s="518">
        <v>115315045.41015148</v>
      </c>
      <c r="N14" s="515">
        <v>3.0355333916320698E-2</v>
      </c>
      <c r="O14" s="510">
        <v>850343153.39895284</v>
      </c>
      <c r="P14" s="510">
        <v>2350915.3380957842</v>
      </c>
      <c r="Q14" s="515">
        <v>2.7723311990115978E-3</v>
      </c>
      <c r="R14" s="382"/>
    </row>
    <row r="15" spans="1:18">
      <c r="A15" s="550"/>
      <c r="B15" s="546" t="s">
        <v>421</v>
      </c>
      <c r="C15" s="414" t="s">
        <v>230</v>
      </c>
      <c r="D15" s="510">
        <v>819667916.52878678</v>
      </c>
      <c r="E15" s="510">
        <v>15123057.352552772</v>
      </c>
      <c r="F15" s="511">
        <v>1.8797034348137068E-2</v>
      </c>
      <c r="G15" s="512">
        <v>18.01401984742111</v>
      </c>
      <c r="H15" s="512">
        <v>0.14711969369634303</v>
      </c>
      <c r="I15" s="513">
        <v>6.1898285124294299</v>
      </c>
      <c r="J15" s="513">
        <v>0.10442078991695958</v>
      </c>
      <c r="K15" s="511">
        <v>1.7159210143087598E-2</v>
      </c>
      <c r="L15" s="514">
        <v>5073603840.4535103</v>
      </c>
      <c r="M15" s="514">
        <v>177620341.31474781</v>
      </c>
      <c r="N15" s="511">
        <v>3.627878675367114E-2</v>
      </c>
      <c r="O15" s="510">
        <v>1262681316.688278</v>
      </c>
      <c r="P15" s="510">
        <v>21229008.559542179</v>
      </c>
      <c r="Q15" s="511">
        <v>1.7100140231356177E-2</v>
      </c>
      <c r="R15" s="382"/>
    </row>
    <row r="16" spans="1:18">
      <c r="A16" s="550"/>
      <c r="B16" s="546" t="s">
        <v>421</v>
      </c>
      <c r="C16" s="414" t="s">
        <v>229</v>
      </c>
      <c r="D16" s="510">
        <v>53377926.302892759</v>
      </c>
      <c r="E16" s="510">
        <v>3622038.5863246471</v>
      </c>
      <c r="F16" s="515">
        <v>7.2796180563743651E-2</v>
      </c>
      <c r="G16" s="516">
        <v>1.1730982809557384</v>
      </c>
      <c r="H16" s="516">
        <v>6.8146247824751871E-2</v>
      </c>
      <c r="I16" s="517">
        <v>7.5819341961003799</v>
      </c>
      <c r="J16" s="517">
        <v>-0.14447640164730569</v>
      </c>
      <c r="K16" s="515">
        <v>-1.8699032341022853E-2</v>
      </c>
      <c r="L16" s="518">
        <v>404707924.75282854</v>
      </c>
      <c r="M16" s="518">
        <v>20273506.599192798</v>
      </c>
      <c r="N16" s="515">
        <v>5.2735930088056458E-2</v>
      </c>
      <c r="O16" s="510">
        <v>84517779.954963356</v>
      </c>
      <c r="P16" s="510">
        <v>6994550.088062793</v>
      </c>
      <c r="Q16" s="515">
        <v>9.0225215075168022E-2</v>
      </c>
      <c r="R16" s="382"/>
    </row>
    <row r="17" spans="1:18">
      <c r="A17" s="550"/>
      <c r="B17" s="546" t="s">
        <v>363</v>
      </c>
      <c r="C17" s="414" t="s">
        <v>235</v>
      </c>
      <c r="D17" s="510">
        <v>191331379.10682124</v>
      </c>
      <c r="E17" s="510">
        <v>4655910.2253774703</v>
      </c>
      <c r="F17" s="511">
        <v>2.4941200112021174E-2</v>
      </c>
      <c r="G17" s="512">
        <v>43.551909458911645</v>
      </c>
      <c r="H17" s="512">
        <v>-0.11280180918165428</v>
      </c>
      <c r="I17" s="513">
        <v>5.0193067299192995</v>
      </c>
      <c r="J17" s="513">
        <v>-0.10066445405535607</v>
      </c>
      <c r="K17" s="511">
        <v>-1.9661136838119823E-2</v>
      </c>
      <c r="L17" s="514">
        <v>960350878.79560864</v>
      </c>
      <c r="M17" s="514">
        <v>4577857.3676590919</v>
      </c>
      <c r="N17" s="511">
        <v>4.7896909255919938E-3</v>
      </c>
      <c r="O17" s="510">
        <v>272140880.35348558</v>
      </c>
      <c r="P17" s="510">
        <v>6941257.607401073</v>
      </c>
      <c r="Q17" s="511">
        <v>2.617370845224385E-2</v>
      </c>
      <c r="R17" s="382"/>
    </row>
    <row r="18" spans="1:18">
      <c r="A18" s="550"/>
      <c r="B18" s="546" t="s">
        <v>422</v>
      </c>
      <c r="C18" s="414" t="s">
        <v>234</v>
      </c>
      <c r="D18" s="510">
        <v>898644.18009697762</v>
      </c>
      <c r="E18" s="510">
        <v>-1401.660139738</v>
      </c>
      <c r="F18" s="515">
        <v>-1.55732083531363E-3</v>
      </c>
      <c r="G18" s="516">
        <v>0.20455437132197068</v>
      </c>
      <c r="H18" s="516">
        <v>-5.9727106640609928E-3</v>
      </c>
      <c r="I18" s="517">
        <v>8.9672392383483537</v>
      </c>
      <c r="J18" s="517">
        <v>0.22609188001979241</v>
      </c>
      <c r="K18" s="515">
        <v>2.5865240654520276E-2</v>
      </c>
      <c r="L18" s="518">
        <v>8058357.3530790024</v>
      </c>
      <c r="M18" s="518">
        <v>190924.0343192257</v>
      </c>
      <c r="N18" s="515">
        <v>2.4267639341025007E-2</v>
      </c>
      <c r="O18" s="510">
        <v>1567993.4042059183</v>
      </c>
      <c r="P18" s="510">
        <v>-2099.1211508731358</v>
      </c>
      <c r="Q18" s="515">
        <v>-1.3369410509078926E-3</v>
      </c>
      <c r="R18" s="382"/>
    </row>
    <row r="19" spans="1:18">
      <c r="A19" s="550"/>
      <c r="B19" s="546" t="s">
        <v>422</v>
      </c>
      <c r="C19" s="414" t="s">
        <v>233</v>
      </c>
      <c r="D19" s="510">
        <v>2528901.7522662967</v>
      </c>
      <c r="E19" s="510">
        <v>-67124.698259967379</v>
      </c>
      <c r="F19" s="511">
        <v>-2.5856708141922022E-2</v>
      </c>
      <c r="G19" s="512">
        <v>0.57564263979769825</v>
      </c>
      <c r="H19" s="512">
        <v>-3.1586291168872349E-2</v>
      </c>
      <c r="I19" s="513">
        <v>6.6260731335713849</v>
      </c>
      <c r="J19" s="513">
        <v>0.23124159102415742</v>
      </c>
      <c r="K19" s="511">
        <v>3.6160700948198531E-2</v>
      </c>
      <c r="L19" s="514">
        <v>16756687.958133306</v>
      </c>
      <c r="M19" s="514">
        <v>155536.12702103332</v>
      </c>
      <c r="N19" s="511">
        <v>9.3689961156515986E-3</v>
      </c>
      <c r="O19" s="510">
        <v>4953158.1825574636</v>
      </c>
      <c r="P19" s="510">
        <v>-124131.70957266353</v>
      </c>
      <c r="Q19" s="511">
        <v>-2.4448418784412819E-2</v>
      </c>
      <c r="R19" s="382"/>
    </row>
    <row r="20" spans="1:18">
      <c r="A20" s="550"/>
      <c r="B20" s="546" t="s">
        <v>422</v>
      </c>
      <c r="C20" s="414" t="s">
        <v>232</v>
      </c>
      <c r="D20" s="510">
        <v>51768016.985270783</v>
      </c>
      <c r="E20" s="510">
        <v>873864.61952743679</v>
      </c>
      <c r="F20" s="515">
        <v>1.7170236243400562E-2</v>
      </c>
      <c r="G20" s="516">
        <v>11.783723083661888</v>
      </c>
      <c r="H20" s="516">
        <v>-0.12077878581451174</v>
      </c>
      <c r="I20" s="517">
        <v>7.3724642667339078</v>
      </c>
      <c r="J20" s="517">
        <v>-3.8518165947368566E-2</v>
      </c>
      <c r="K20" s="515">
        <v>-5.1974439687657963E-3</v>
      </c>
      <c r="L20" s="518">
        <v>381657855.38358283</v>
      </c>
      <c r="M20" s="518">
        <v>4482186.27485466</v>
      </c>
      <c r="N20" s="515">
        <v>1.1883550933829147E-2</v>
      </c>
      <c r="O20" s="510">
        <v>85983476.59800601</v>
      </c>
      <c r="P20" s="510">
        <v>977302.69288775325</v>
      </c>
      <c r="Q20" s="515">
        <v>1.1496843676067504E-2</v>
      </c>
      <c r="R20" s="382"/>
    </row>
    <row r="21" spans="1:18">
      <c r="A21" s="550"/>
      <c r="B21" s="546" t="s">
        <v>422</v>
      </c>
      <c r="C21" s="414" t="s">
        <v>231</v>
      </c>
      <c r="D21" s="510">
        <v>71718426.051838532</v>
      </c>
      <c r="E21" s="510">
        <v>1180184.4823272824</v>
      </c>
      <c r="F21" s="511">
        <v>1.673112989589173E-2</v>
      </c>
      <c r="G21" s="512">
        <v>16.324945821884608</v>
      </c>
      <c r="H21" s="512">
        <v>-0.17444732252383588</v>
      </c>
      <c r="I21" s="513">
        <v>5.3344019134456966</v>
      </c>
      <c r="J21" s="513">
        <v>-3.6628217089648807E-2</v>
      </c>
      <c r="K21" s="511">
        <v>-6.8195888310903915E-3</v>
      </c>
      <c r="L21" s="514">
        <v>382574909.16024119</v>
      </c>
      <c r="M21" s="514">
        <v>3711888.3354154229</v>
      </c>
      <c r="N21" s="511">
        <v>9.7974416382317821E-3</v>
      </c>
      <c r="O21" s="510">
        <v>83585390.070444345</v>
      </c>
      <c r="P21" s="510">
        <v>2083990.6681481153</v>
      </c>
      <c r="Q21" s="511">
        <v>2.5569998594274453E-2</v>
      </c>
      <c r="R21" s="382"/>
    </row>
    <row r="22" spans="1:18">
      <c r="A22" s="550"/>
      <c r="B22" s="546" t="s">
        <v>422</v>
      </c>
      <c r="C22" s="414" t="s">
        <v>230</v>
      </c>
      <c r="D22" s="510">
        <v>77109264.320312873</v>
      </c>
      <c r="E22" s="510">
        <v>3259233.2533343136</v>
      </c>
      <c r="F22" s="515">
        <v>4.4133133138134224E-2</v>
      </c>
      <c r="G22" s="516">
        <v>17.552038321150768</v>
      </c>
      <c r="H22" s="516">
        <v>0.27799421133104474</v>
      </c>
      <c r="I22" s="517">
        <v>6.1821861277302501</v>
      </c>
      <c r="J22" s="517">
        <v>-6.6325724721574275E-2</v>
      </c>
      <c r="K22" s="515">
        <v>-1.061464334032575E-2</v>
      </c>
      <c r="L22" s="518">
        <v>476703824.20052338</v>
      </c>
      <c r="M22" s="518">
        <v>15251029.774572372</v>
      </c>
      <c r="N22" s="515">
        <v>3.3050032330056017E-2</v>
      </c>
      <c r="O22" s="510">
        <v>117158440.63789272</v>
      </c>
      <c r="P22" s="510">
        <v>3942892.3196457028</v>
      </c>
      <c r="Q22" s="515">
        <v>3.4826420736507838E-2</v>
      </c>
      <c r="R22" s="382"/>
    </row>
    <row r="23" spans="1:18">
      <c r="A23" s="550"/>
      <c r="B23" s="546" t="s">
        <v>422</v>
      </c>
      <c r="C23" s="414" t="s">
        <v>229</v>
      </c>
      <c r="D23" s="510">
        <v>4823066.8926312244</v>
      </c>
      <c r="E23" s="510">
        <v>535525.74774311483</v>
      </c>
      <c r="F23" s="511">
        <v>0.12490276586187496</v>
      </c>
      <c r="G23" s="512">
        <v>1.0978532303625708</v>
      </c>
      <c r="H23" s="512">
        <v>9.4967059708257917E-2</v>
      </c>
      <c r="I23" s="513">
        <v>7.5430483133279189</v>
      </c>
      <c r="J23" s="513">
        <v>-0.35034496849685404</v>
      </c>
      <c r="K23" s="511">
        <v>-4.4384582902204289E-2</v>
      </c>
      <c r="L23" s="514">
        <v>36380626.589529686</v>
      </c>
      <c r="M23" s="514">
        <v>2537378.1209225878</v>
      </c>
      <c r="N23" s="511">
        <v>7.4974425793559757E-2</v>
      </c>
      <c r="O23" s="510">
        <v>7879377.4407327175</v>
      </c>
      <c r="P23" s="510">
        <v>821649.3316662591</v>
      </c>
      <c r="Q23" s="511">
        <v>0.11641838832113079</v>
      </c>
      <c r="R23" s="382"/>
    </row>
    <row r="24" spans="1:18">
      <c r="A24" s="550" t="s">
        <v>100</v>
      </c>
      <c r="B24" s="546" t="s">
        <v>365</v>
      </c>
      <c r="C24" s="414" t="s">
        <v>235</v>
      </c>
      <c r="D24" s="510">
        <v>152940033.03396609</v>
      </c>
      <c r="E24" s="510">
        <v>4603938.8295348883</v>
      </c>
      <c r="F24" s="515">
        <v>3.1037212178378605E-2</v>
      </c>
      <c r="G24" s="516">
        <v>43.526021186400115</v>
      </c>
      <c r="H24" s="516">
        <v>-0.15708569148115004</v>
      </c>
      <c r="I24" s="517">
        <v>5.0231505840176336</v>
      </c>
      <c r="J24" s="517">
        <v>-9.4040588041752748E-2</v>
      </c>
      <c r="K24" s="515">
        <v>-1.8377384170290167E-2</v>
      </c>
      <c r="L24" s="518">
        <v>768240816.25424302</v>
      </c>
      <c r="M24" s="518">
        <v>9176664.4935581684</v>
      </c>
      <c r="N24" s="515">
        <v>1.2089445236311667E-2</v>
      </c>
      <c r="O24" s="510">
        <v>217742764.09680581</v>
      </c>
      <c r="P24" s="510">
        <v>7065291.9626149833</v>
      </c>
      <c r="Q24" s="515">
        <v>3.353605817956061E-2</v>
      </c>
      <c r="R24" s="382"/>
    </row>
    <row r="25" spans="1:18">
      <c r="A25" s="550"/>
      <c r="B25" s="546" t="s">
        <v>420</v>
      </c>
      <c r="C25" s="414" t="s">
        <v>234</v>
      </c>
      <c r="D25" s="510">
        <v>728894.74343278713</v>
      </c>
      <c r="E25" s="510">
        <v>6295.7550721260486</v>
      </c>
      <c r="F25" s="511">
        <v>8.7126541464015075E-3</v>
      </c>
      <c r="G25" s="512">
        <v>0.20744004964524387</v>
      </c>
      <c r="H25" s="512">
        <v>-5.3562290197817775E-3</v>
      </c>
      <c r="I25" s="513">
        <v>8.9527163062104353</v>
      </c>
      <c r="J25" s="513">
        <v>0.22901709663940117</v>
      </c>
      <c r="K25" s="511">
        <v>2.6252291732862545E-2</v>
      </c>
      <c r="L25" s="514">
        <v>6525587.8550417852</v>
      </c>
      <c r="M25" s="514">
        <v>221851.63144305721</v>
      </c>
      <c r="N25" s="511">
        <v>3.5193673017682954E-2</v>
      </c>
      <c r="O25" s="510">
        <v>1279313.8103069067</v>
      </c>
      <c r="P25" s="510">
        <v>16744.738987682387</v>
      </c>
      <c r="Q25" s="511">
        <v>1.3262434007025264E-2</v>
      </c>
      <c r="R25" s="382"/>
    </row>
    <row r="26" spans="1:18">
      <c r="A26" s="550"/>
      <c r="B26" s="546" t="s">
        <v>420</v>
      </c>
      <c r="C26" s="414" t="s">
        <v>233</v>
      </c>
      <c r="D26" s="510">
        <v>2038129.990160241</v>
      </c>
      <c r="E26" s="510">
        <v>-45978.56914859172</v>
      </c>
      <c r="F26" s="515">
        <v>-2.20615039188937E-2</v>
      </c>
      <c r="G26" s="516">
        <v>0.58004230398361645</v>
      </c>
      <c r="H26" s="516">
        <v>-3.370135314629652E-2</v>
      </c>
      <c r="I26" s="517">
        <v>6.6229697471564162</v>
      </c>
      <c r="J26" s="517">
        <v>0.24321915534247385</v>
      </c>
      <c r="K26" s="515">
        <v>3.812361499751353E-2</v>
      </c>
      <c r="L26" s="518">
        <v>13498473.265603481</v>
      </c>
      <c r="M26" s="518">
        <v>202380.45094845258</v>
      </c>
      <c r="N26" s="515">
        <v>1.5221046796949831E-2</v>
      </c>
      <c r="O26" s="510">
        <v>3994760.8404797316</v>
      </c>
      <c r="P26" s="510">
        <v>-83803.693446380552</v>
      </c>
      <c r="Q26" s="515">
        <v>-2.0547350115289055E-2</v>
      </c>
      <c r="R26" s="382"/>
    </row>
    <row r="27" spans="1:18">
      <c r="A27" s="550"/>
      <c r="B27" s="546" t="s">
        <v>420</v>
      </c>
      <c r="C27" s="414" t="s">
        <v>232</v>
      </c>
      <c r="D27" s="510">
        <v>41562676.059564225</v>
      </c>
      <c r="E27" s="510">
        <v>990358.13712248206</v>
      </c>
      <c r="F27" s="511">
        <v>2.4409700698285366E-2</v>
      </c>
      <c r="G27" s="512">
        <v>11.828544056416593</v>
      </c>
      <c r="H27" s="512">
        <v>-0.11949131282299952</v>
      </c>
      <c r="I27" s="513">
        <v>7.3815073501926678</v>
      </c>
      <c r="J27" s="513">
        <v>-4.160325558422695E-2</v>
      </c>
      <c r="K27" s="511">
        <v>-5.6045582227819708E-3</v>
      </c>
      <c r="L27" s="514">
        <v>306795198.82735014</v>
      </c>
      <c r="M27" s="514">
        <v>5622395.356320858</v>
      </c>
      <c r="N27" s="511">
        <v>1.8668336886739155E-2</v>
      </c>
      <c r="O27" s="510">
        <v>69119912.438134074</v>
      </c>
      <c r="P27" s="510">
        <v>1173009.5632463396</v>
      </c>
      <c r="Q27" s="511">
        <v>1.7263620762909979E-2</v>
      </c>
      <c r="R27" s="382"/>
    </row>
    <row r="28" spans="1:18">
      <c r="A28" s="550"/>
      <c r="B28" s="546" t="s">
        <v>420</v>
      </c>
      <c r="C28" s="414" t="s">
        <v>231</v>
      </c>
      <c r="D28" s="510">
        <v>57506154.846198641</v>
      </c>
      <c r="E28" s="510">
        <v>1235153.9880507961</v>
      </c>
      <c r="F28" s="515">
        <v>2.1950098082748962E-2</v>
      </c>
      <c r="G28" s="516">
        <v>16.365983873092006</v>
      </c>
      <c r="H28" s="516">
        <v>-0.20511541191526206</v>
      </c>
      <c r="I28" s="517">
        <v>5.3266085234560352</v>
      </c>
      <c r="J28" s="517">
        <v>-4.3105092641801512E-2</v>
      </c>
      <c r="K28" s="515">
        <v>-8.027447220383779E-3</v>
      </c>
      <c r="L28" s="518">
        <v>306312774.55494428</v>
      </c>
      <c r="M28" s="518">
        <v>4153615.0554947257</v>
      </c>
      <c r="N28" s="515">
        <v>1.3746447608523654E-2</v>
      </c>
      <c r="O28" s="510">
        <v>66818139.529981494</v>
      </c>
      <c r="P28" s="510">
        <v>2000767.496872209</v>
      </c>
      <c r="Q28" s="515">
        <v>3.0867766373653644E-2</v>
      </c>
      <c r="R28" s="382"/>
    </row>
    <row r="29" spans="1:18">
      <c r="A29" s="550"/>
      <c r="B29" s="546" t="s">
        <v>420</v>
      </c>
      <c r="C29" s="414" t="s">
        <v>230</v>
      </c>
      <c r="D29" s="510">
        <v>61093899.982219696</v>
      </c>
      <c r="E29" s="510">
        <v>2877012.3097261041</v>
      </c>
      <c r="F29" s="511">
        <v>4.9418861515083012E-2</v>
      </c>
      <c r="G29" s="512">
        <v>17.387039431300071</v>
      </c>
      <c r="H29" s="512">
        <v>0.24290104789118416</v>
      </c>
      <c r="I29" s="513">
        <v>6.1206367625184805</v>
      </c>
      <c r="J29" s="513">
        <v>-3.7090125911798388E-2</v>
      </c>
      <c r="K29" s="511">
        <v>-6.0233470213638144E-3</v>
      </c>
      <c r="L29" s="514">
        <v>373933570.19680101</v>
      </c>
      <c r="M29" s="514">
        <v>15449875.615161955</v>
      </c>
      <c r="N29" s="511">
        <v>4.3097847541413041E-2</v>
      </c>
      <c r="O29" s="510">
        <v>87971529.882810831</v>
      </c>
      <c r="P29" s="510">
        <v>4803432.4131184816</v>
      </c>
      <c r="Q29" s="511">
        <v>5.7755708730368893E-2</v>
      </c>
      <c r="R29" s="382"/>
    </row>
    <row r="30" spans="1:18">
      <c r="A30" s="550"/>
      <c r="B30" s="546" t="s">
        <v>420</v>
      </c>
      <c r="C30" s="414" t="s">
        <v>229</v>
      </c>
      <c r="D30" s="510">
        <v>3874203.4430846241</v>
      </c>
      <c r="E30" s="510">
        <v>470933.01603194885</v>
      </c>
      <c r="F30" s="515">
        <v>0.13837660747982042</v>
      </c>
      <c r="G30" s="516">
        <v>1.1025802584119704</v>
      </c>
      <c r="H30" s="516">
        <v>0.10036008673622465</v>
      </c>
      <c r="I30" s="517">
        <v>7.5419770996233124</v>
      </c>
      <c r="J30" s="517">
        <v>-0.35043996500679953</v>
      </c>
      <c r="K30" s="515">
        <v>-4.4402109282503224E-2</v>
      </c>
      <c r="L30" s="518">
        <v>29219153.647026025</v>
      </c>
      <c r="M30" s="518">
        <v>2359124.0530044809</v>
      </c>
      <c r="N30" s="515">
        <v>8.7830284949856133E-2</v>
      </c>
      <c r="O30" s="510">
        <v>6322813.0449109077</v>
      </c>
      <c r="P30" s="510">
        <v>749205.48027763981</v>
      </c>
      <c r="Q30" s="515">
        <v>0.13442020658785581</v>
      </c>
      <c r="R30" s="382"/>
    </row>
    <row r="31" spans="1:18">
      <c r="A31" s="550"/>
      <c r="B31" s="546" t="s">
        <v>364</v>
      </c>
      <c r="C31" s="414" t="s">
        <v>235</v>
      </c>
      <c r="D31" s="510">
        <v>1934912655.0302038</v>
      </c>
      <c r="E31" s="510">
        <v>30981348.324826002</v>
      </c>
      <c r="F31" s="511">
        <v>1.6272303636015679E-2</v>
      </c>
      <c r="G31" s="512">
        <v>42.682217314463891</v>
      </c>
      <c r="H31" s="512">
        <v>0.23237675273180258</v>
      </c>
      <c r="I31" s="513">
        <v>5.0101682591511842</v>
      </c>
      <c r="J31" s="513">
        <v>2.1519428098599747E-2</v>
      </c>
      <c r="K31" s="511">
        <v>4.3136786788135649E-3</v>
      </c>
      <c r="L31" s="514">
        <v>9694237968.4622726</v>
      </c>
      <c r="M31" s="514">
        <v>196193280.86207008</v>
      </c>
      <c r="N31" s="511">
        <v>2.0656175804079177E-2</v>
      </c>
      <c r="O31" s="510">
        <v>2743909152.0316935</v>
      </c>
      <c r="P31" s="510">
        <v>50062707.153828621</v>
      </c>
      <c r="Q31" s="511">
        <v>1.8584098306352572E-2</v>
      </c>
      <c r="R31" s="382"/>
    </row>
    <row r="32" spans="1:18">
      <c r="A32" s="550"/>
      <c r="B32" s="546" t="s">
        <v>421</v>
      </c>
      <c r="C32" s="414" t="s">
        <v>234</v>
      </c>
      <c r="D32" s="510">
        <v>9082995.146323774</v>
      </c>
      <c r="E32" s="510">
        <v>-364176.94243663736</v>
      </c>
      <c r="F32" s="515">
        <v>-3.8548778302653103E-2</v>
      </c>
      <c r="G32" s="516">
        <v>0.20036169162145481</v>
      </c>
      <c r="H32" s="516">
        <v>-1.0271406072117684E-2</v>
      </c>
      <c r="I32" s="517">
        <v>8.9981147743545069</v>
      </c>
      <c r="J32" s="517">
        <v>0.49020900962840308</v>
      </c>
      <c r="K32" s="515">
        <v>5.7618058213669512E-2</v>
      </c>
      <c r="L32" s="518">
        <v>81729832.821526229</v>
      </c>
      <c r="M32" s="518">
        <v>1354182.9472019821</v>
      </c>
      <c r="N32" s="515">
        <v>1.684817415870838E-2</v>
      </c>
      <c r="O32" s="510">
        <v>15829355.250439251</v>
      </c>
      <c r="P32" s="510">
        <v>-638441.70055871457</v>
      </c>
      <c r="Q32" s="515">
        <v>-3.8769102051627154E-2</v>
      </c>
      <c r="R32" s="382"/>
    </row>
    <row r="33" spans="1:18">
      <c r="A33" s="550"/>
      <c r="B33" s="546" t="s">
        <v>421</v>
      </c>
      <c r="C33" s="414" t="s">
        <v>233</v>
      </c>
      <c r="D33" s="510">
        <v>24696326.121658791</v>
      </c>
      <c r="E33" s="510">
        <v>-149083.55581655353</v>
      </c>
      <c r="F33" s="511">
        <v>-6.0004466721155147E-3</v>
      </c>
      <c r="G33" s="512">
        <v>0.54477599061289794</v>
      </c>
      <c r="H33" s="512">
        <v>-9.1744989795030651E-3</v>
      </c>
      <c r="I33" s="513">
        <v>6.6009829423203232</v>
      </c>
      <c r="J33" s="513">
        <v>0.5549509955903682</v>
      </c>
      <c r="K33" s="511">
        <v>9.1787638649596937E-2</v>
      </c>
      <c r="L33" s="514">
        <v>163020027.46704951</v>
      </c>
      <c r="M33" s="514">
        <v>12803886.827439994</v>
      </c>
      <c r="N33" s="511">
        <v>8.5236425146605191E-2</v>
      </c>
      <c r="O33" s="510">
        <v>48308325.346707262</v>
      </c>
      <c r="P33" s="510">
        <v>-117248.13957629353</v>
      </c>
      <c r="Q33" s="511">
        <v>-2.4212029127441068E-3</v>
      </c>
      <c r="R33" s="382"/>
    </row>
    <row r="34" spans="1:18">
      <c r="A34" s="550"/>
      <c r="B34" s="546" t="s">
        <v>421</v>
      </c>
      <c r="C34" s="414" t="s">
        <v>232</v>
      </c>
      <c r="D34" s="510">
        <v>531942856.45302379</v>
      </c>
      <c r="E34" s="510">
        <v>6777950.6949913502</v>
      </c>
      <c r="F34" s="515">
        <v>1.2906328318355422E-2</v>
      </c>
      <c r="G34" s="516">
        <v>11.734121712925701</v>
      </c>
      <c r="H34" s="516">
        <v>2.5103409832441415E-2</v>
      </c>
      <c r="I34" s="517">
        <v>7.372293727772794</v>
      </c>
      <c r="J34" s="517">
        <v>0.23838593628211502</v>
      </c>
      <c r="K34" s="515">
        <v>3.3415898165443297E-2</v>
      </c>
      <c r="L34" s="518">
        <v>3921638984.1621709</v>
      </c>
      <c r="M34" s="518">
        <v>175160971.15747499</v>
      </c>
      <c r="N34" s="515">
        <v>4.6753503036574592E-2</v>
      </c>
      <c r="O34" s="510">
        <v>879305632.82637143</v>
      </c>
      <c r="P34" s="510">
        <v>7741576.0886358023</v>
      </c>
      <c r="Q34" s="515">
        <v>8.8823948495679386E-3</v>
      </c>
      <c r="R34" s="382"/>
    </row>
    <row r="35" spans="1:18">
      <c r="A35" s="550"/>
      <c r="B35" s="546" t="s">
        <v>421</v>
      </c>
      <c r="C35" s="414" t="s">
        <v>231</v>
      </c>
      <c r="D35" s="510">
        <v>724841950.7182852</v>
      </c>
      <c r="E35" s="510">
        <v>-261439.20083618164</v>
      </c>
      <c r="F35" s="511">
        <v>-3.6055437675631719E-4</v>
      </c>
      <c r="G35" s="512">
        <v>15.989280745447829</v>
      </c>
      <c r="H35" s="512">
        <v>-0.17754375312178539</v>
      </c>
      <c r="I35" s="513">
        <v>5.3778388354506621</v>
      </c>
      <c r="J35" s="513">
        <v>0.16105130664895384</v>
      </c>
      <c r="K35" s="511">
        <v>3.0871739698002842E-2</v>
      </c>
      <c r="L35" s="514">
        <v>3898083192.1366091</v>
      </c>
      <c r="M35" s="514">
        <v>115372870.51469421</v>
      </c>
      <c r="N35" s="511">
        <v>3.0500054380380288E-2</v>
      </c>
      <c r="O35" s="510">
        <v>844919969.99261153</v>
      </c>
      <c r="P35" s="510">
        <v>2769605.2076933384</v>
      </c>
      <c r="Q35" s="511">
        <v>3.2887300457332038E-3</v>
      </c>
      <c r="R35" s="382"/>
    </row>
    <row r="36" spans="1:18">
      <c r="A36" s="550"/>
      <c r="B36" s="546" t="s">
        <v>421</v>
      </c>
      <c r="C36" s="414" t="s">
        <v>230</v>
      </c>
      <c r="D36" s="510">
        <v>811016754.22949171</v>
      </c>
      <c r="E36" s="510">
        <v>15893170.002280116</v>
      </c>
      <c r="F36" s="515">
        <v>1.9988301589276645E-2</v>
      </c>
      <c r="G36" s="516">
        <v>17.890209803374287</v>
      </c>
      <c r="H36" s="516">
        <v>0.16222284373701612</v>
      </c>
      <c r="I36" s="517">
        <v>6.0906032636316603</v>
      </c>
      <c r="J36" s="517">
        <v>0.10897075128055</v>
      </c>
      <c r="K36" s="515">
        <v>1.8217560349209502E-2</v>
      </c>
      <c r="L36" s="518">
        <v>4939581290.1700983</v>
      </c>
      <c r="M36" s="518">
        <v>183444207.41946316</v>
      </c>
      <c r="N36" s="515">
        <v>3.857000002896703E-2</v>
      </c>
      <c r="O36" s="510">
        <v>1166154893.2868865</v>
      </c>
      <c r="P36" s="510">
        <v>31375833.897640228</v>
      </c>
      <c r="Q36" s="515">
        <v>2.7649288765098586E-2</v>
      </c>
      <c r="R36" s="382"/>
    </row>
    <row r="37" spans="1:18">
      <c r="A37" s="550"/>
      <c r="B37" s="546" t="s">
        <v>421</v>
      </c>
      <c r="C37" s="414" t="s">
        <v>229</v>
      </c>
      <c r="D37" s="510">
        <v>53234511.777546644</v>
      </c>
      <c r="E37" s="510">
        <v>3564722.5624634176</v>
      </c>
      <c r="F37" s="511">
        <v>7.1768425411012582E-2</v>
      </c>
      <c r="G37" s="512">
        <v>1.1742995191083523</v>
      </c>
      <c r="H37" s="512">
        <v>6.6867425581987883E-2</v>
      </c>
      <c r="I37" s="513">
        <v>7.5499657663830355</v>
      </c>
      <c r="J37" s="513">
        <v>-0.1598795280970613</v>
      </c>
      <c r="K37" s="511">
        <v>-2.0737060471437457E-2</v>
      </c>
      <c r="L37" s="514">
        <v>401918741.51059169</v>
      </c>
      <c r="M37" s="514">
        <v>18972350.852864027</v>
      </c>
      <c r="N37" s="511">
        <v>4.9543098761887165E-2</v>
      </c>
      <c r="O37" s="510">
        <v>83600124.175606593</v>
      </c>
      <c r="P37" s="510">
        <v>6558430.9441854805</v>
      </c>
      <c r="Q37" s="511">
        <v>8.5128333362105457E-2</v>
      </c>
      <c r="R37" s="382"/>
    </row>
    <row r="38" spans="1:18">
      <c r="A38" s="550"/>
      <c r="B38" s="546" t="s">
        <v>363</v>
      </c>
      <c r="C38" s="414" t="s">
        <v>235</v>
      </c>
      <c r="D38" s="510">
        <v>190955177.51753098</v>
      </c>
      <c r="E38" s="510">
        <v>4663908.7338475585</v>
      </c>
      <c r="F38" s="515">
        <v>2.5035573402332496E-2</v>
      </c>
      <c r="G38" s="516">
        <v>43.606185116442227</v>
      </c>
      <c r="H38" s="516">
        <v>-0.12547138155933624</v>
      </c>
      <c r="I38" s="517">
        <v>5.0101673055036073</v>
      </c>
      <c r="J38" s="517">
        <v>-0.10034465685146898</v>
      </c>
      <c r="K38" s="515">
        <v>-1.9634951956012479E-2</v>
      </c>
      <c r="L38" s="518">
        <v>956717387.21497118</v>
      </c>
      <c r="M38" s="518">
        <v>4673629.6136522293</v>
      </c>
      <c r="N38" s="515">
        <v>4.909049165373945E-3</v>
      </c>
      <c r="O38" s="510">
        <v>271285957.42789745</v>
      </c>
      <c r="P38" s="510">
        <v>6979457.3331147134</v>
      </c>
      <c r="Q38" s="515">
        <v>2.6406680617433988E-2</v>
      </c>
      <c r="R38" s="382"/>
    </row>
    <row r="39" spans="1:18">
      <c r="A39" s="550"/>
      <c r="B39" s="546" t="s">
        <v>422</v>
      </c>
      <c r="C39" s="414" t="s">
        <v>234</v>
      </c>
      <c r="D39" s="510">
        <v>897830.10315037635</v>
      </c>
      <c r="E39" s="510">
        <v>-1618.7811683635227</v>
      </c>
      <c r="F39" s="511">
        <v>-1.7997478195657768E-3</v>
      </c>
      <c r="G39" s="512">
        <v>0.20502688740919534</v>
      </c>
      <c r="H39" s="512">
        <v>-6.1176815411184138E-3</v>
      </c>
      <c r="I39" s="513">
        <v>8.9619106470581844</v>
      </c>
      <c r="J39" s="513">
        <v>0.22459409202713232</v>
      </c>
      <c r="K39" s="511">
        <v>2.5705156796431775E-2</v>
      </c>
      <c r="L39" s="514">
        <v>8046273.1606727056</v>
      </c>
      <c r="M39" s="514">
        <v>187503.53331036959</v>
      </c>
      <c r="N39" s="511">
        <v>2.3859146176969943E-2</v>
      </c>
      <c r="O39" s="510">
        <v>1565824.9700533152</v>
      </c>
      <c r="P39" s="510">
        <v>-2705.7657105969265</v>
      </c>
      <c r="Q39" s="511">
        <v>-1.7250319989930919E-3</v>
      </c>
      <c r="R39" s="382"/>
    </row>
    <row r="40" spans="1:18">
      <c r="A40" s="550"/>
      <c r="B40" s="546" t="s">
        <v>422</v>
      </c>
      <c r="C40" s="414" t="s">
        <v>233</v>
      </c>
      <c r="D40" s="510">
        <v>2528087.3900917964</v>
      </c>
      <c r="E40" s="510">
        <v>-66271.643350717146</v>
      </c>
      <c r="F40" s="515">
        <v>-2.554451504068803E-2</v>
      </c>
      <c r="G40" s="516">
        <v>0.57730954539195656</v>
      </c>
      <c r="H40" s="516">
        <v>-3.1713189939440278E-2</v>
      </c>
      <c r="I40" s="517">
        <v>6.6243340231435841</v>
      </c>
      <c r="J40" s="517">
        <v>0.23257710618391059</v>
      </c>
      <c r="K40" s="515">
        <v>3.6387038682087279E-2</v>
      </c>
      <c r="L40" s="518">
        <v>16746895.311665354</v>
      </c>
      <c r="M40" s="518">
        <v>164383.01458235644</v>
      </c>
      <c r="N40" s="515">
        <v>9.91303438449871E-3</v>
      </c>
      <c r="O40" s="510">
        <v>4951420.6514668465</v>
      </c>
      <c r="P40" s="510">
        <v>-122111.07685243152</v>
      </c>
      <c r="Q40" s="515">
        <v>-2.4068259230712166E-2</v>
      </c>
      <c r="R40" s="382"/>
    </row>
    <row r="41" spans="1:18">
      <c r="A41" s="550"/>
      <c r="B41" s="546" t="s">
        <v>422</v>
      </c>
      <c r="C41" s="414" t="s">
        <v>232</v>
      </c>
      <c r="D41" s="510">
        <v>51685344.292985111</v>
      </c>
      <c r="E41" s="510">
        <v>884328.79432912171</v>
      </c>
      <c r="F41" s="511">
        <v>1.7407699150276196E-2</v>
      </c>
      <c r="G41" s="512">
        <v>11.802773406550056</v>
      </c>
      <c r="H41" s="512">
        <v>-0.12270530236654764</v>
      </c>
      <c r="I41" s="513">
        <v>7.3679666724322717</v>
      </c>
      <c r="J41" s="513">
        <v>-3.8513477956249709E-2</v>
      </c>
      <c r="K41" s="511">
        <v>-5.1999704548225121E-3</v>
      </c>
      <c r="L41" s="514">
        <v>380815894.20390183</v>
      </c>
      <c r="M41" s="514">
        <v>4559181.2935265899</v>
      </c>
      <c r="N41" s="511">
        <v>1.2117209174185796E-2</v>
      </c>
      <c r="O41" s="510">
        <v>85818396.810632229</v>
      </c>
      <c r="P41" s="510">
        <v>1003190.5565915406</v>
      </c>
      <c r="Q41" s="511">
        <v>1.1827956340597209E-2</v>
      </c>
      <c r="R41" s="382"/>
    </row>
    <row r="42" spans="1:18">
      <c r="A42" s="550"/>
      <c r="B42" s="546" t="s">
        <v>422</v>
      </c>
      <c r="C42" s="414" t="s">
        <v>231</v>
      </c>
      <c r="D42" s="510">
        <v>71514384.001562908</v>
      </c>
      <c r="E42" s="510">
        <v>1163830.3200689703</v>
      </c>
      <c r="F42" s="515">
        <v>1.6543300076046475E-2</v>
      </c>
      <c r="G42" s="516">
        <v>16.330897689193005</v>
      </c>
      <c r="H42" s="516">
        <v>-0.18381214197851037</v>
      </c>
      <c r="I42" s="517">
        <v>5.3295388725631723</v>
      </c>
      <c r="J42" s="517">
        <v>-3.476408778705764E-2</v>
      </c>
      <c r="K42" s="515">
        <v>-6.480634677797528E-3</v>
      </c>
      <c r="L42" s="518">
        <v>381138689.48373932</v>
      </c>
      <c r="M42" s="518">
        <v>3757006.1078236103</v>
      </c>
      <c r="N42" s="515">
        <v>9.9554543140908044E-3</v>
      </c>
      <c r="O42" s="510">
        <v>83100522.91972506</v>
      </c>
      <c r="P42" s="510">
        <v>2097466.8718047291</v>
      </c>
      <c r="Q42" s="515">
        <v>2.5893675796181018E-2</v>
      </c>
      <c r="R42" s="382"/>
    </row>
    <row r="43" spans="1:18">
      <c r="A43" s="550"/>
      <c r="B43" s="546" t="s">
        <v>422</v>
      </c>
      <c r="C43" s="414" t="s">
        <v>230</v>
      </c>
      <c r="D43" s="510">
        <v>76423677.636178285</v>
      </c>
      <c r="E43" s="510">
        <v>3371857.9703635424</v>
      </c>
      <c r="F43" s="511">
        <v>4.6157070224787759E-2</v>
      </c>
      <c r="G43" s="512">
        <v>17.451975262501307</v>
      </c>
      <c r="H43" s="512">
        <v>0.30314641487055027</v>
      </c>
      <c r="I43" s="513">
        <v>6.0984434730027361</v>
      </c>
      <c r="J43" s="513">
        <v>-4.9306123721409634E-2</v>
      </c>
      <c r="K43" s="511">
        <v>-8.0201906316552992E-3</v>
      </c>
      <c r="L43" s="514">
        <v>466065478.06321663</v>
      </c>
      <c r="M43" s="514">
        <v>16961183.172739029</v>
      </c>
      <c r="N43" s="511">
        <v>3.7766691090930955E-2</v>
      </c>
      <c r="O43" s="510">
        <v>109493043.7339226</v>
      </c>
      <c r="P43" s="510">
        <v>5358622.7614762038</v>
      </c>
      <c r="Q43" s="511">
        <v>5.1458707999097401E-2</v>
      </c>
      <c r="R43" s="382"/>
    </row>
    <row r="44" spans="1:18">
      <c r="A44" s="550"/>
      <c r="B44" s="546" t="s">
        <v>422</v>
      </c>
      <c r="C44" s="414" t="s">
        <v>229</v>
      </c>
      <c r="D44" s="510">
        <v>4812177.809544933</v>
      </c>
      <c r="E44" s="510">
        <v>538721.78579488955</v>
      </c>
      <c r="F44" s="515">
        <v>0.12606232117539151</v>
      </c>
      <c r="G44" s="516">
        <v>1.0989003760161833</v>
      </c>
      <c r="H44" s="516">
        <v>9.5711594759028129E-2</v>
      </c>
      <c r="I44" s="517">
        <v>7.5192570904642784</v>
      </c>
      <c r="J44" s="517">
        <v>-0.33421621084156872</v>
      </c>
      <c r="K44" s="515">
        <v>-4.2556483993648572E-2</v>
      </c>
      <c r="L44" s="518">
        <v>36184002.114995599</v>
      </c>
      <c r="M44" s="518">
        <v>2622529.3281699866</v>
      </c>
      <c r="N44" s="515">
        <v>7.8141068028440258E-2</v>
      </c>
      <c r="O44" s="510">
        <v>7818242.2273561954</v>
      </c>
      <c r="P44" s="510">
        <v>859344.7806671802</v>
      </c>
      <c r="Q44" s="515">
        <v>0.12348863986723202</v>
      </c>
      <c r="R44" s="382"/>
    </row>
    <row r="45" spans="1:18">
      <c r="A45" s="550" t="s">
        <v>101</v>
      </c>
      <c r="B45" s="546" t="s">
        <v>365</v>
      </c>
      <c r="C45" s="414" t="s">
        <v>235</v>
      </c>
      <c r="D45" s="510">
        <v>89991883.124275178</v>
      </c>
      <c r="E45" s="510">
        <v>2344601.2173442096</v>
      </c>
      <c r="F45" s="511">
        <v>2.6750415601408437E-2</v>
      </c>
      <c r="G45" s="512">
        <v>43.021771225880585</v>
      </c>
      <c r="H45" s="512">
        <v>-0.17310675196928571</v>
      </c>
      <c r="I45" s="513">
        <v>5.4872424730186129</v>
      </c>
      <c r="J45" s="513">
        <v>-8.4323964701562559E-2</v>
      </c>
      <c r="K45" s="511">
        <v>-1.5134696075896927E-2</v>
      </c>
      <c r="L45" s="514">
        <v>493807283.30644971</v>
      </c>
      <c r="M45" s="514">
        <v>5474629.0763943791</v>
      </c>
      <c r="N45" s="511">
        <v>1.121086011548034E-2</v>
      </c>
      <c r="O45" s="510">
        <v>147329688.26644182</v>
      </c>
      <c r="P45" s="510">
        <v>4534640.6084522009</v>
      </c>
      <c r="Q45" s="511">
        <v>3.1756287650207458E-2</v>
      </c>
      <c r="R45" s="382"/>
    </row>
    <row r="46" spans="1:18">
      <c r="A46" s="550"/>
      <c r="B46" s="546" t="s">
        <v>420</v>
      </c>
      <c r="C46" s="414" t="s">
        <v>234</v>
      </c>
      <c r="D46" s="510">
        <v>373376.93521861901</v>
      </c>
      <c r="E46" s="510">
        <v>26391.591607240494</v>
      </c>
      <c r="F46" s="515">
        <v>7.605967252841353E-2</v>
      </c>
      <c r="G46" s="516">
        <v>0.17849762145562661</v>
      </c>
      <c r="H46" s="516">
        <v>7.4941487716598532E-3</v>
      </c>
      <c r="I46" s="517">
        <v>10.184079457106737</v>
      </c>
      <c r="J46" s="517">
        <v>0.14294403751083529</v>
      </c>
      <c r="K46" s="515">
        <v>1.4235844009420597E-2</v>
      </c>
      <c r="L46" s="518">
        <v>3802500.3757174108</v>
      </c>
      <c r="M46" s="518">
        <v>318373.55190054374</v>
      </c>
      <c r="N46" s="515">
        <v>9.1378290171356319E-2</v>
      </c>
      <c r="O46" s="510">
        <v>853898.82754957676</v>
      </c>
      <c r="P46" s="510">
        <v>51815.782742180163</v>
      </c>
      <c r="Q46" s="515">
        <v>6.4601518605374136E-2</v>
      </c>
      <c r="R46" s="382"/>
    </row>
    <row r="47" spans="1:18">
      <c r="A47" s="550"/>
      <c r="B47" s="546" t="s">
        <v>420</v>
      </c>
      <c r="C47" s="414" t="s">
        <v>233</v>
      </c>
      <c r="D47" s="510">
        <v>1818129.9472228962</v>
      </c>
      <c r="E47" s="510">
        <v>-33292.334443594795</v>
      </c>
      <c r="F47" s="511">
        <v>-1.7982031853709734E-2</v>
      </c>
      <c r="G47" s="512">
        <v>0.86918028529671121</v>
      </c>
      <c r="H47" s="512">
        <v>-4.3249145509544729E-2</v>
      </c>
      <c r="I47" s="513">
        <v>6.683165559185932</v>
      </c>
      <c r="J47" s="513">
        <v>0.21971482219226335</v>
      </c>
      <c r="K47" s="511">
        <v>3.3993424121688105E-2</v>
      </c>
      <c r="L47" s="514">
        <v>12150863.445404597</v>
      </c>
      <c r="M47" s="514">
        <v>184286.73448081687</v>
      </c>
      <c r="N47" s="511">
        <v>1.5400121432605645E-2</v>
      </c>
      <c r="O47" s="510">
        <v>3561933.9474622011</v>
      </c>
      <c r="P47" s="510">
        <v>-57673.19614126021</v>
      </c>
      <c r="Q47" s="511">
        <v>-1.5933551309063966E-2</v>
      </c>
      <c r="R47" s="382"/>
    </row>
    <row r="48" spans="1:18">
      <c r="A48" s="550"/>
      <c r="B48" s="546" t="s">
        <v>420</v>
      </c>
      <c r="C48" s="414" t="s">
        <v>232</v>
      </c>
      <c r="D48" s="510">
        <v>27593635.966776684</v>
      </c>
      <c r="E48" s="510">
        <v>608023.32957088202</v>
      </c>
      <c r="F48" s="515">
        <v>2.2531388771681381E-2</v>
      </c>
      <c r="G48" s="516">
        <v>13.191490750488263</v>
      </c>
      <c r="H48" s="516">
        <v>-0.10772651741712735</v>
      </c>
      <c r="I48" s="517">
        <v>8.0308095088471987</v>
      </c>
      <c r="J48" s="517">
        <v>-2.7035079321887423E-2</v>
      </c>
      <c r="K48" s="515">
        <v>-3.3551254341119487E-3</v>
      </c>
      <c r="L48" s="518">
        <v>221599234.10565823</v>
      </c>
      <c r="M48" s="518">
        <v>4153361.3585221469</v>
      </c>
      <c r="N48" s="515">
        <v>1.9100667702035515E-2</v>
      </c>
      <c r="O48" s="510">
        <v>48347912.190750122</v>
      </c>
      <c r="P48" s="510">
        <v>728287.08159858733</v>
      </c>
      <c r="Q48" s="515">
        <v>1.5293843240664766E-2</v>
      </c>
      <c r="R48" s="382"/>
    </row>
    <row r="49" spans="1:18">
      <c r="A49" s="550"/>
      <c r="B49" s="546" t="s">
        <v>420</v>
      </c>
      <c r="C49" s="414" t="s">
        <v>231</v>
      </c>
      <c r="D49" s="510">
        <v>29546361.293286107</v>
      </c>
      <c r="E49" s="510">
        <v>728715.09665052593</v>
      </c>
      <c r="F49" s="511">
        <v>2.5287113724631764E-2</v>
      </c>
      <c r="G49" s="512">
        <v>14.125016079078813</v>
      </c>
      <c r="H49" s="512">
        <v>-7.7075349087758482E-2</v>
      </c>
      <c r="I49" s="513">
        <v>6.0637793873427652</v>
      </c>
      <c r="J49" s="513">
        <v>-2.7619697876440696E-2</v>
      </c>
      <c r="K49" s="511">
        <v>-4.5342125002874887E-3</v>
      </c>
      <c r="L49" s="514">
        <v>179162616.58121043</v>
      </c>
      <c r="M49" s="514">
        <v>3622832.9008537233</v>
      </c>
      <c r="N49" s="511">
        <v>2.0638244077197904E-2</v>
      </c>
      <c r="O49" s="510">
        <v>40126378.403576374</v>
      </c>
      <c r="P49" s="510">
        <v>1451328.1688162535</v>
      </c>
      <c r="Q49" s="511">
        <v>3.7526212894530071E-2</v>
      </c>
      <c r="R49" s="382"/>
    </row>
    <row r="50" spans="1:18">
      <c r="A50" s="550"/>
      <c r="B50" s="546" t="s">
        <v>420</v>
      </c>
      <c r="C50" s="414" t="s">
        <v>230</v>
      </c>
      <c r="D50" s="510">
        <v>39478177.367378913</v>
      </c>
      <c r="E50" s="510">
        <v>1986351.9114712924</v>
      </c>
      <c r="F50" s="515">
        <v>5.2980933505287646E-2</v>
      </c>
      <c r="G50" s="516">
        <v>18.873047836643899</v>
      </c>
      <c r="H50" s="516">
        <v>0.39609349761023083</v>
      </c>
      <c r="I50" s="517">
        <v>6.8253973371737544</v>
      </c>
      <c r="J50" s="517">
        <v>-5.4264686346734869E-2</v>
      </c>
      <c r="K50" s="515">
        <v>-7.8876965410818716E-3</v>
      </c>
      <c r="L50" s="518">
        <v>269454246.6797812</v>
      </c>
      <c r="M50" s="518">
        <v>11523158.898314804</v>
      </c>
      <c r="N50" s="515">
        <v>4.4675339438252852E-2</v>
      </c>
      <c r="O50" s="510">
        <v>62564404.082777381</v>
      </c>
      <c r="P50" s="510">
        <v>3595194.6283644587</v>
      </c>
      <c r="Q50" s="515">
        <v>6.0967319413426778E-2</v>
      </c>
      <c r="R50" s="382"/>
    </row>
    <row r="51" spans="1:18">
      <c r="A51" s="550"/>
      <c r="B51" s="546" t="s">
        <v>420</v>
      </c>
      <c r="C51" s="414" t="s">
        <v>229</v>
      </c>
      <c r="D51" s="510">
        <v>3122359.3904722719</v>
      </c>
      <c r="E51" s="510">
        <v>414150.06033379911</v>
      </c>
      <c r="F51" s="511">
        <v>0.15292394709851445</v>
      </c>
      <c r="G51" s="512">
        <v>1.492683859013979</v>
      </c>
      <c r="H51" s="512">
        <v>0.15800731219279029</v>
      </c>
      <c r="I51" s="513">
        <v>7.7327102367264926</v>
      </c>
      <c r="J51" s="513">
        <v>-0.44935062072665222</v>
      </c>
      <c r="K51" s="511">
        <v>-5.4919002505014726E-2</v>
      </c>
      <c r="L51" s="514">
        <v>24144300.421444029</v>
      </c>
      <c r="M51" s="514">
        <v>1985566.8675286286</v>
      </c>
      <c r="N51" s="511">
        <v>8.960651395971965E-2</v>
      </c>
      <c r="O51" s="510">
        <v>5626921.4065203667</v>
      </c>
      <c r="P51" s="510">
        <v>699667.86124473251</v>
      </c>
      <c r="Q51" s="511">
        <v>0.14199956523763435</v>
      </c>
      <c r="R51" s="382"/>
    </row>
    <row r="52" spans="1:18">
      <c r="A52" s="550"/>
      <c r="B52" s="546" t="s">
        <v>364</v>
      </c>
      <c r="C52" s="414" t="s">
        <v>235</v>
      </c>
      <c r="D52" s="510">
        <v>1126609599.1202848</v>
      </c>
      <c r="E52" s="510">
        <v>2813480.2047686577</v>
      </c>
      <c r="F52" s="515">
        <v>2.5035503837508512E-3</v>
      </c>
      <c r="G52" s="516">
        <v>41.782635477583334</v>
      </c>
      <c r="H52" s="516">
        <v>0.29982366671941918</v>
      </c>
      <c r="I52" s="517">
        <v>5.4560372202559799</v>
      </c>
      <c r="J52" s="517">
        <v>1.2698288851688666E-2</v>
      </c>
      <c r="K52" s="515">
        <v>2.3328124542141486E-3</v>
      </c>
      <c r="L52" s="518">
        <v>6146823905.4979429</v>
      </c>
      <c r="M52" s="518">
        <v>29620740.444067001</v>
      </c>
      <c r="N52" s="515">
        <v>4.8422031514799499E-3</v>
      </c>
      <c r="O52" s="510">
        <v>1851816124.4487765</v>
      </c>
      <c r="P52" s="510">
        <v>19612206.590597391</v>
      </c>
      <c r="Q52" s="515">
        <v>1.0704161474299098E-2</v>
      </c>
      <c r="R52" s="382"/>
    </row>
    <row r="53" spans="1:18">
      <c r="A53" s="550"/>
      <c r="B53" s="546" t="s">
        <v>421</v>
      </c>
      <c r="C53" s="414" t="s">
        <v>234</v>
      </c>
      <c r="D53" s="510">
        <v>4360315.2934049442</v>
      </c>
      <c r="E53" s="510">
        <v>-304999.24281914532</v>
      </c>
      <c r="F53" s="511">
        <v>-6.5375922770257403E-2</v>
      </c>
      <c r="G53" s="512">
        <v>0.16171126592027127</v>
      </c>
      <c r="H53" s="512">
        <v>-1.0500011274236304E-2</v>
      </c>
      <c r="I53" s="513">
        <v>10.479648089914214</v>
      </c>
      <c r="J53" s="513">
        <v>0.77964372239217283</v>
      </c>
      <c r="K53" s="511">
        <v>8.0375605293808772E-2</v>
      </c>
      <c r="L53" s="514">
        <v>45694569.83595486</v>
      </c>
      <c r="M53" s="514">
        <v>440998.45871712267</v>
      </c>
      <c r="N53" s="511">
        <v>9.7450531592505902E-3</v>
      </c>
      <c r="O53" s="510">
        <v>10182793.212955665</v>
      </c>
      <c r="P53" s="510">
        <v>-456085.54411994293</v>
      </c>
      <c r="Q53" s="511">
        <v>-4.2869700325949646E-2</v>
      </c>
      <c r="R53" s="382"/>
    </row>
    <row r="54" spans="1:18">
      <c r="A54" s="550"/>
      <c r="B54" s="546" t="s">
        <v>421</v>
      </c>
      <c r="C54" s="414" t="s">
        <v>233</v>
      </c>
      <c r="D54" s="510">
        <v>21791334.310616594</v>
      </c>
      <c r="E54" s="510">
        <v>-281679.01406550035</v>
      </c>
      <c r="F54" s="515">
        <v>-1.2761239705796137E-2</v>
      </c>
      <c r="G54" s="516">
        <v>0.80817647815322446</v>
      </c>
      <c r="H54" s="516">
        <v>-6.6071311104366481E-3</v>
      </c>
      <c r="I54" s="517">
        <v>6.6687960273439773</v>
      </c>
      <c r="J54" s="517">
        <v>0.55425319758929437</v>
      </c>
      <c r="K54" s="515">
        <v>9.0645075686145965E-2</v>
      </c>
      <c r="L54" s="518">
        <v>145321963.68116444</v>
      </c>
      <c r="M54" s="518">
        <v>10355578.325649977</v>
      </c>
      <c r="N54" s="515">
        <v>7.672709244136891E-2</v>
      </c>
      <c r="O54" s="510">
        <v>42577277.694327526</v>
      </c>
      <c r="P54" s="510">
        <v>-391346.93264769018</v>
      </c>
      <c r="Q54" s="515">
        <v>-9.1077370068300256E-3</v>
      </c>
      <c r="R54" s="382"/>
    </row>
    <row r="55" spans="1:18">
      <c r="A55" s="550"/>
      <c r="B55" s="546" t="s">
        <v>421</v>
      </c>
      <c r="C55" s="414" t="s">
        <v>232</v>
      </c>
      <c r="D55" s="510">
        <v>353583951.38965726</v>
      </c>
      <c r="E55" s="510">
        <v>-458222.24550116062</v>
      </c>
      <c r="F55" s="511">
        <v>-1.2942589319128973E-3</v>
      </c>
      <c r="G55" s="512">
        <v>13.113388491606713</v>
      </c>
      <c r="H55" s="512">
        <v>4.4590143922988545E-2</v>
      </c>
      <c r="I55" s="513">
        <v>8.0320537275063693</v>
      </c>
      <c r="J55" s="513">
        <v>0.28590078644627859</v>
      </c>
      <c r="K55" s="511">
        <v>3.6908745363237301E-2</v>
      </c>
      <c r="L55" s="514">
        <v>2840005294.7457275</v>
      </c>
      <c r="M55" s="514">
        <v>97540470.182437897</v>
      </c>
      <c r="N55" s="511">
        <v>3.556671695797238E-2</v>
      </c>
      <c r="O55" s="510">
        <v>620127185.33761287</v>
      </c>
      <c r="P55" s="510">
        <v>-1463674.285803318</v>
      </c>
      <c r="Q55" s="511">
        <v>-2.3547229872235712E-3</v>
      </c>
      <c r="R55" s="382"/>
    </row>
    <row r="56" spans="1:18">
      <c r="A56" s="550"/>
      <c r="B56" s="546" t="s">
        <v>421</v>
      </c>
      <c r="C56" s="414" t="s">
        <v>231</v>
      </c>
      <c r="D56" s="510">
        <v>371127935.42909539</v>
      </c>
      <c r="E56" s="510">
        <v>-6783015.5384137034</v>
      </c>
      <c r="F56" s="515">
        <v>-1.7948713899526222E-2</v>
      </c>
      <c r="G56" s="516">
        <v>13.764043244164098</v>
      </c>
      <c r="H56" s="516">
        <v>-0.18582595041739403</v>
      </c>
      <c r="I56" s="517">
        <v>6.0963851396157667</v>
      </c>
      <c r="J56" s="517">
        <v>0.20839942768660968</v>
      </c>
      <c r="K56" s="515">
        <v>3.5394010427774812E-2</v>
      </c>
      <c r="L56" s="518">
        <v>2262538830.4462171</v>
      </c>
      <c r="M56" s="518">
        <v>37404550.767963409</v>
      </c>
      <c r="N56" s="515">
        <v>1.6810019561323719E-2</v>
      </c>
      <c r="O56" s="510">
        <v>503785439.88062739</v>
      </c>
      <c r="P56" s="510">
        <v>-3213936.7065467238</v>
      </c>
      <c r="Q56" s="515">
        <v>-6.3391334486071413E-3</v>
      </c>
      <c r="R56" s="382"/>
    </row>
    <row r="57" spans="1:18">
      <c r="A57" s="550"/>
      <c r="B57" s="546" t="s">
        <v>421</v>
      </c>
      <c r="C57" s="414" t="s">
        <v>230</v>
      </c>
      <c r="D57" s="510">
        <v>526216194.86058325</v>
      </c>
      <c r="E57" s="510">
        <v>3355946.8663589358</v>
      </c>
      <c r="F57" s="511">
        <v>6.4184394955112498E-3</v>
      </c>
      <c r="G57" s="512">
        <v>19.51581050741008</v>
      </c>
      <c r="H57" s="512">
        <v>0.2154117021027524</v>
      </c>
      <c r="I57" s="513">
        <v>6.780613763061047</v>
      </c>
      <c r="J57" s="513">
        <v>0.14724884265919158</v>
      </c>
      <c r="K57" s="511">
        <v>2.2198212283830017E-2</v>
      </c>
      <c r="L57" s="514">
        <v>3568068773.2172847</v>
      </c>
      <c r="M57" s="514">
        <v>99745945.899782658</v>
      </c>
      <c r="N57" s="511">
        <v>2.8759129661793611E-2</v>
      </c>
      <c r="O57" s="510">
        <v>834317546.52942979</v>
      </c>
      <c r="P57" s="510">
        <v>14782075.016794801</v>
      </c>
      <c r="Q57" s="511">
        <v>1.8037138758022511E-2</v>
      </c>
      <c r="R57" s="382"/>
    </row>
    <row r="58" spans="1:18">
      <c r="A58" s="550"/>
      <c r="B58" s="546" t="s">
        <v>421</v>
      </c>
      <c r="C58" s="414" t="s">
        <v>229</v>
      </c>
      <c r="D58" s="510">
        <v>41821253.908844732</v>
      </c>
      <c r="E58" s="510">
        <v>3325725.6942866072</v>
      </c>
      <c r="F58" s="515">
        <v>8.6392520080524421E-2</v>
      </c>
      <c r="G58" s="516">
        <v>1.5510272668129039</v>
      </c>
      <c r="H58" s="516">
        <v>0.13003752890087328</v>
      </c>
      <c r="I58" s="517">
        <v>7.8387192501847247</v>
      </c>
      <c r="J58" s="517">
        <v>-0.23038052449379176</v>
      </c>
      <c r="K58" s="515">
        <v>-2.8550957470713692E-2</v>
      </c>
      <c r="L58" s="518">
        <v>327825068.08212435</v>
      </c>
      <c r="M58" s="518">
        <v>17200810.039902925</v>
      </c>
      <c r="N58" s="515">
        <v>5.5374973443203898E-2</v>
      </c>
      <c r="O58" s="510">
        <v>73699669.837839961</v>
      </c>
      <c r="P58" s="510">
        <v>6597296.4174391329</v>
      </c>
      <c r="Q58" s="515">
        <v>9.8316886291139549E-2</v>
      </c>
      <c r="R58" s="382"/>
    </row>
    <row r="59" spans="1:18">
      <c r="A59" s="550"/>
      <c r="B59" s="546" t="s">
        <v>363</v>
      </c>
      <c r="C59" s="414" t="s">
        <v>235</v>
      </c>
      <c r="D59" s="510">
        <v>112303569.82034613</v>
      </c>
      <c r="E59" s="510">
        <v>2260496.6141570657</v>
      </c>
      <c r="F59" s="511">
        <v>2.0541925523304364E-2</v>
      </c>
      <c r="G59" s="512">
        <v>43.07355094625008</v>
      </c>
      <c r="H59" s="512">
        <v>-0.16427531990623834</v>
      </c>
      <c r="I59" s="513">
        <v>5.471116711478782</v>
      </c>
      <c r="J59" s="513">
        <v>-9.0073083786422536E-2</v>
      </c>
      <c r="K59" s="511">
        <v>-1.6196728955935064E-2</v>
      </c>
      <c r="L59" s="514">
        <v>614425937.60281992</v>
      </c>
      <c r="M59" s="514">
        <v>2455521.8489394188</v>
      </c>
      <c r="N59" s="511">
        <v>4.0124845674353142E-3</v>
      </c>
      <c r="O59" s="510">
        <v>183580377.73386824</v>
      </c>
      <c r="P59" s="510">
        <v>4512392.0822055936</v>
      </c>
      <c r="Q59" s="511">
        <v>2.5199323406605238E-2</v>
      </c>
      <c r="R59" s="382"/>
    </row>
    <row r="60" spans="1:18">
      <c r="A60" s="550"/>
      <c r="B60" s="546" t="s">
        <v>422</v>
      </c>
      <c r="C60" s="414" t="s">
        <v>234</v>
      </c>
      <c r="D60" s="510">
        <v>453584.6652225572</v>
      </c>
      <c r="E60" s="510">
        <v>23375.667664992972</v>
      </c>
      <c r="F60" s="515">
        <v>5.433560850122663E-2</v>
      </c>
      <c r="G60" s="516">
        <v>0.17397044650634053</v>
      </c>
      <c r="H60" s="516">
        <v>4.933892431939646E-3</v>
      </c>
      <c r="I60" s="517">
        <v>10.24678944218766</v>
      </c>
      <c r="J60" s="517">
        <v>0.18278142629739946</v>
      </c>
      <c r="K60" s="515">
        <v>1.8161891962804707E-2</v>
      </c>
      <c r="L60" s="518">
        <v>4647786.5587407239</v>
      </c>
      <c r="M60" s="518">
        <v>318159.75881328341</v>
      </c>
      <c r="N60" s="515">
        <v>7.3484337915363837E-2</v>
      </c>
      <c r="O60" s="510">
        <v>1037941.0774081945</v>
      </c>
      <c r="P60" s="510">
        <v>42738.368751178961</v>
      </c>
      <c r="Q60" s="515">
        <v>4.2944385479871332E-2</v>
      </c>
      <c r="R60" s="382"/>
    </row>
    <row r="61" spans="1:18">
      <c r="A61" s="550"/>
      <c r="B61" s="546" t="s">
        <v>422</v>
      </c>
      <c r="C61" s="414" t="s">
        <v>233</v>
      </c>
      <c r="D61" s="510">
        <v>2254408.8064482538</v>
      </c>
      <c r="E61" s="510">
        <v>-49734.875448119361</v>
      </c>
      <c r="F61" s="511">
        <v>-2.1584971388236604E-2</v>
      </c>
      <c r="G61" s="512">
        <v>0.86466879666928487</v>
      </c>
      <c r="H61" s="512">
        <v>-4.066909791519624E-2</v>
      </c>
      <c r="I61" s="513">
        <v>6.6855781716733311</v>
      </c>
      <c r="J61" s="513">
        <v>0.20702184657766232</v>
      </c>
      <c r="K61" s="511">
        <v>3.1954935048682354E-2</v>
      </c>
      <c r="L61" s="514">
        <v>15072026.306418573</v>
      </c>
      <c r="M61" s="514">
        <v>144501.68213960342</v>
      </c>
      <c r="N61" s="511">
        <v>9.6802173017070565E-3</v>
      </c>
      <c r="O61" s="510">
        <v>4413631.9136008024</v>
      </c>
      <c r="P61" s="510">
        <v>-87617.734785367735</v>
      </c>
      <c r="Q61" s="511">
        <v>-1.9465202250397568E-2</v>
      </c>
      <c r="R61" s="382"/>
    </row>
    <row r="62" spans="1:18">
      <c r="A62" s="550"/>
      <c r="B62" s="546" t="s">
        <v>422</v>
      </c>
      <c r="C62" s="414" t="s">
        <v>232</v>
      </c>
      <c r="D62" s="510">
        <v>34262353.113631465</v>
      </c>
      <c r="E62" s="510">
        <v>494957.09737426043</v>
      </c>
      <c r="F62" s="515">
        <v>1.4657840276933553E-2</v>
      </c>
      <c r="G62" s="516">
        <v>13.141178100921266</v>
      </c>
      <c r="H62" s="516">
        <v>-0.12661568084411634</v>
      </c>
      <c r="I62" s="517">
        <v>8.0176809742933113</v>
      </c>
      <c r="J62" s="517">
        <v>-2.4139233141555749E-2</v>
      </c>
      <c r="K62" s="515">
        <v>-3.0017126121818062E-3</v>
      </c>
      <c r="L62" s="518">
        <v>274704616.69368219</v>
      </c>
      <c r="M62" s="518">
        <v>3153289.0576893687</v>
      </c>
      <c r="N62" s="515">
        <v>1.1612129040725101E-2</v>
      </c>
      <c r="O62" s="510">
        <v>59985600.39526093</v>
      </c>
      <c r="P62" s="510">
        <v>551992.62090024352</v>
      </c>
      <c r="Q62" s="515">
        <v>9.287550286293909E-3</v>
      </c>
      <c r="R62" s="382"/>
    </row>
    <row r="63" spans="1:18">
      <c r="A63" s="550"/>
      <c r="B63" s="546" t="s">
        <v>422</v>
      </c>
      <c r="C63" s="414" t="s">
        <v>231</v>
      </c>
      <c r="D63" s="510">
        <v>36756417.218777716</v>
      </c>
      <c r="E63" s="510">
        <v>752545.41469347477</v>
      </c>
      <c r="F63" s="511">
        <v>2.0901791307014563E-2</v>
      </c>
      <c r="G63" s="512">
        <v>14.097765656135097</v>
      </c>
      <c r="H63" s="512">
        <v>-4.8778134559443131E-2</v>
      </c>
      <c r="I63" s="513">
        <v>6.0627936976633725</v>
      </c>
      <c r="J63" s="513">
        <v>-3.0862790349671876E-2</v>
      </c>
      <c r="K63" s="511">
        <v>-5.0647407530080993E-3</v>
      </c>
      <c r="L63" s="514">
        <v>222846574.662691</v>
      </c>
      <c r="M63" s="514">
        <v>3451347.6501431465</v>
      </c>
      <c r="N63" s="511">
        <v>1.5731188399762928E-2</v>
      </c>
      <c r="O63" s="510">
        <v>49908287.056153178</v>
      </c>
      <c r="P63" s="510">
        <v>1652069.5722261816</v>
      </c>
      <c r="Q63" s="511">
        <v>3.4235372318115215E-2</v>
      </c>
      <c r="R63" s="382"/>
    </row>
    <row r="64" spans="1:18">
      <c r="A64" s="550"/>
      <c r="B64" s="546" t="s">
        <v>422</v>
      </c>
      <c r="C64" s="414" t="s">
        <v>230</v>
      </c>
      <c r="D64" s="510">
        <v>49281119.296405062</v>
      </c>
      <c r="E64" s="510">
        <v>2276527.790668875</v>
      </c>
      <c r="F64" s="515">
        <v>4.8432030100528795E-2</v>
      </c>
      <c r="G64" s="516">
        <v>18.901561242422392</v>
      </c>
      <c r="H64" s="516">
        <v>0.43264446263944478</v>
      </c>
      <c r="I64" s="517">
        <v>6.8022996081617189</v>
      </c>
      <c r="J64" s="517">
        <v>-6.5277726382991119E-2</v>
      </c>
      <c r="K64" s="515">
        <v>-9.5052044124259941E-3</v>
      </c>
      <c r="L64" s="518">
        <v>335224938.47970706</v>
      </c>
      <c r="M64" s="518">
        <v>12417271.235380411</v>
      </c>
      <c r="N64" s="515">
        <v>3.8466469341888423E-2</v>
      </c>
      <c r="O64" s="510">
        <v>77710012.657742262</v>
      </c>
      <c r="P64" s="510">
        <v>3942508.1270112842</v>
      </c>
      <c r="Q64" s="515">
        <v>5.3445052155300515E-2</v>
      </c>
      <c r="R64" s="382"/>
    </row>
    <row r="65" spans="1:18">
      <c r="A65" s="550"/>
      <c r="B65" s="546" t="s">
        <v>422</v>
      </c>
      <c r="C65" s="414" t="s">
        <v>229</v>
      </c>
      <c r="D65" s="510">
        <v>3874595.9390277192</v>
      </c>
      <c r="E65" s="510">
        <v>474099.96345530218</v>
      </c>
      <c r="F65" s="511">
        <v>0.13942082768543648</v>
      </c>
      <c r="G65" s="512">
        <v>1.4860845994728842</v>
      </c>
      <c r="H65" s="512">
        <v>0.14997093119072091</v>
      </c>
      <c r="I65" s="513">
        <v>7.7170000682128412</v>
      </c>
      <c r="J65" s="513">
        <v>-0.42192517603500246</v>
      </c>
      <c r="K65" s="511">
        <v>-5.1840404398995628E-2</v>
      </c>
      <c r="L65" s="514">
        <v>29900257.125774108</v>
      </c>
      <c r="M65" s="514">
        <v>2223874.5872245654</v>
      </c>
      <c r="N65" s="511">
        <v>8.0352791197585233E-2</v>
      </c>
      <c r="O65" s="510">
        <v>6955731.0251888037</v>
      </c>
      <c r="P65" s="510">
        <v>809060.69740129169</v>
      </c>
      <c r="Q65" s="511">
        <v>0.1316258485091899</v>
      </c>
      <c r="R65" s="382"/>
    </row>
    <row r="66" spans="1:18">
      <c r="A66" s="550" t="s">
        <v>102</v>
      </c>
      <c r="B66" s="546" t="s">
        <v>365</v>
      </c>
      <c r="C66" s="414" t="s">
        <v>235</v>
      </c>
      <c r="D66" s="510">
        <v>77345.438375451355</v>
      </c>
      <c r="E66" s="510">
        <v>-7640.5896395193704</v>
      </c>
      <c r="F66" s="515">
        <v>-8.9904067974249144E-2</v>
      </c>
      <c r="G66" s="516">
        <v>40.770946865668051</v>
      </c>
      <c r="H66" s="516">
        <v>2.4919205123423325</v>
      </c>
      <c r="I66" s="517">
        <v>9.302977396778628</v>
      </c>
      <c r="J66" s="517">
        <v>-0.21974292751438185</v>
      </c>
      <c r="K66" s="515">
        <v>-2.3075646457221363E-2</v>
      </c>
      <c r="L66" s="518">
        <v>719542.86495075817</v>
      </c>
      <c r="M66" s="518">
        <v>-89755.311308338656</v>
      </c>
      <c r="N66" s="515">
        <v>-0.1109051199438308</v>
      </c>
      <c r="O66" s="510">
        <v>191974.759111166</v>
      </c>
      <c r="P66" s="510">
        <v>-30042.868511394889</v>
      </c>
      <c r="Q66" s="515">
        <v>-0.13531749182758138</v>
      </c>
      <c r="R66" s="382"/>
    </row>
    <row r="67" spans="1:18">
      <c r="A67" s="550"/>
      <c r="B67" s="546" t="s">
        <v>420</v>
      </c>
      <c r="C67" s="414" t="s">
        <v>234</v>
      </c>
      <c r="D67" s="510">
        <v>69.388409569859505</v>
      </c>
      <c r="E67" s="510">
        <v>-41.667208358645439</v>
      </c>
      <c r="F67" s="511">
        <v>-0.37519226074154871</v>
      </c>
      <c r="G67" s="512">
        <v>3.6576574121064902E-2</v>
      </c>
      <c r="H67" s="512">
        <v>-1.3444600237398588E-2</v>
      </c>
      <c r="I67" s="513">
        <v>8.4067123216798745</v>
      </c>
      <c r="J67" s="513">
        <v>-1.3084200262852903</v>
      </c>
      <c r="K67" s="511">
        <v>-0.13467855912012758</v>
      </c>
      <c r="L67" s="514">
        <v>583.32839771270756</v>
      </c>
      <c r="M67" s="514">
        <v>-495.59162844777097</v>
      </c>
      <c r="N67" s="511">
        <v>-0.45934046679198137</v>
      </c>
      <c r="O67" s="510">
        <v>157.40518283843994</v>
      </c>
      <c r="P67" s="510">
        <v>-101.53404831886292</v>
      </c>
      <c r="Q67" s="511">
        <v>-0.39211535411249465</v>
      </c>
      <c r="R67" s="382"/>
    </row>
    <row r="68" spans="1:18">
      <c r="A68" s="550"/>
      <c r="B68" s="546" t="s">
        <v>420</v>
      </c>
      <c r="C68" s="414" t="s">
        <v>233</v>
      </c>
      <c r="D68" s="510">
        <v>3117.574070751667</v>
      </c>
      <c r="E68" s="510">
        <v>2196.3244189023972</v>
      </c>
      <c r="F68" s="515">
        <v>2.3840708265057216</v>
      </c>
      <c r="G68" s="516">
        <v>1.6433606099870905</v>
      </c>
      <c r="H68" s="516">
        <v>1.2284154651814254</v>
      </c>
      <c r="I68" s="517">
        <v>13.61001667126509</v>
      </c>
      <c r="J68" s="517">
        <v>4.2841044744979921</v>
      </c>
      <c r="K68" s="515">
        <v>0.45937645391762444</v>
      </c>
      <c r="L68" s="518">
        <v>42430.23507683396</v>
      </c>
      <c r="M68" s="518">
        <v>33838.74171238541</v>
      </c>
      <c r="N68" s="515">
        <v>3.9386332825920043</v>
      </c>
      <c r="O68" s="510">
        <v>6235.148141503334</v>
      </c>
      <c r="P68" s="510">
        <v>4392.6488378047943</v>
      </c>
      <c r="Q68" s="515">
        <v>2.3840708265057216</v>
      </c>
      <c r="R68" s="382"/>
    </row>
    <row r="69" spans="1:18">
      <c r="A69" s="550"/>
      <c r="B69" s="546" t="s">
        <v>420</v>
      </c>
      <c r="C69" s="414" t="s">
        <v>232</v>
      </c>
      <c r="D69" s="510">
        <v>21843.568267810231</v>
      </c>
      <c r="E69" s="510">
        <v>-6964.280799839169</v>
      </c>
      <c r="F69" s="511">
        <v>-0.24174941987112492</v>
      </c>
      <c r="G69" s="512">
        <v>11.514356630579853</v>
      </c>
      <c r="H69" s="512">
        <v>-1.4611458067022909</v>
      </c>
      <c r="I69" s="513">
        <v>10.871752777669151</v>
      </c>
      <c r="J69" s="513">
        <v>0.3274859814262836</v>
      </c>
      <c r="K69" s="511">
        <v>3.1058203263879227E-2</v>
      </c>
      <c r="L69" s="514">
        <v>237477.87398977162</v>
      </c>
      <c r="M69" s="514">
        <v>-66279.772405419993</v>
      </c>
      <c r="N69" s="511">
        <v>-0.2181995192285279</v>
      </c>
      <c r="O69" s="510">
        <v>46921.107271075249</v>
      </c>
      <c r="P69" s="510">
        <v>-10800.792060088665</v>
      </c>
      <c r="Q69" s="511">
        <v>-0.18711775227842067</v>
      </c>
      <c r="R69" s="382"/>
    </row>
    <row r="70" spans="1:18">
      <c r="A70" s="550"/>
      <c r="B70" s="546" t="s">
        <v>420</v>
      </c>
      <c r="C70" s="414" t="s">
        <v>231</v>
      </c>
      <c r="D70" s="510">
        <v>41365.042135724078</v>
      </c>
      <c r="E70" s="510">
        <v>-12118.259085567028</v>
      </c>
      <c r="F70" s="515">
        <v>-0.22658023736094443</v>
      </c>
      <c r="G70" s="516">
        <v>21.804672265546323</v>
      </c>
      <c r="H70" s="516">
        <v>-2.2850368870219064</v>
      </c>
      <c r="I70" s="517">
        <v>7.8634234321640939</v>
      </c>
      <c r="J70" s="517">
        <v>-0.25520299832452409</v>
      </c>
      <c r="K70" s="515">
        <v>-3.1434258061947155E-2</v>
      </c>
      <c r="L70" s="518">
        <v>325270.8416025078</v>
      </c>
      <c r="M70" s="518">
        <v>-108940.10128245037</v>
      </c>
      <c r="N70" s="515">
        <v>-0.25089211376995041</v>
      </c>
      <c r="O70" s="510">
        <v>75991.599831938744</v>
      </c>
      <c r="P70" s="510">
        <v>-34053.697248198587</v>
      </c>
      <c r="Q70" s="515">
        <v>-0.30945163629664207</v>
      </c>
      <c r="R70" s="382"/>
    </row>
    <row r="71" spans="1:18">
      <c r="A71" s="550"/>
      <c r="B71" s="546" t="s">
        <v>420</v>
      </c>
      <c r="C71" s="414" t="s">
        <v>230</v>
      </c>
      <c r="D71" s="510">
        <v>29926.860959962636</v>
      </c>
      <c r="E71" s="510">
        <v>-8336.5274128384626</v>
      </c>
      <c r="F71" s="511">
        <v>-0.21787216886323496</v>
      </c>
      <c r="G71" s="512">
        <v>15.775286606199312</v>
      </c>
      <c r="H71" s="512">
        <v>-1.4591375232820489</v>
      </c>
      <c r="I71" s="513">
        <v>12.439557213464456</v>
      </c>
      <c r="J71" s="513">
        <v>-0.83104679670639747</v>
      </c>
      <c r="K71" s="511">
        <v>-6.2623132757896077E-2</v>
      </c>
      <c r="L71" s="514">
        <v>372276.89913085103</v>
      </c>
      <c r="M71" s="514">
        <v>-135501.37605196802</v>
      </c>
      <c r="N71" s="511">
        <v>-0.26685146386615788</v>
      </c>
      <c r="O71" s="510">
        <v>355986.41014957428</v>
      </c>
      <c r="P71" s="510">
        <v>-108984.53629990236</v>
      </c>
      <c r="Q71" s="511">
        <v>-0.23438999174488107</v>
      </c>
      <c r="R71" s="382"/>
    </row>
    <row r="72" spans="1:18">
      <c r="A72" s="550"/>
      <c r="B72" s="546" t="s">
        <v>420</v>
      </c>
      <c r="C72" s="414" t="s">
        <v>229</v>
      </c>
      <c r="D72" s="510">
        <v>480.71479503507618</v>
      </c>
      <c r="E72" s="510">
        <v>101.15262007203114</v>
      </c>
      <c r="F72" s="515">
        <v>0.26649815694063711</v>
      </c>
      <c r="G72" s="516">
        <v>0.25339823236603676</v>
      </c>
      <c r="H72" s="516">
        <v>8.2437536384614679E-2</v>
      </c>
      <c r="I72" s="517">
        <v>10.618039316051595</v>
      </c>
      <c r="J72" s="517">
        <v>-3.1480667973707988</v>
      </c>
      <c r="K72" s="515">
        <v>-0.22868244450777064</v>
      </c>
      <c r="L72" s="518">
        <v>5104.2485934901233</v>
      </c>
      <c r="M72" s="518">
        <v>-120.84458369255117</v>
      </c>
      <c r="N72" s="515">
        <v>-2.3127737553133843E-2</v>
      </c>
      <c r="O72" s="510">
        <v>1012.2618136405945</v>
      </c>
      <c r="P72" s="510">
        <v>-1546.562334895134</v>
      </c>
      <c r="Q72" s="515">
        <v>-0.60440352486908677</v>
      </c>
      <c r="R72" s="382"/>
    </row>
    <row r="73" spans="1:18">
      <c r="A73" s="550"/>
      <c r="B73" s="546" t="s">
        <v>364</v>
      </c>
      <c r="C73" s="414" t="s">
        <v>235</v>
      </c>
      <c r="D73" s="510">
        <v>1002198.6590237354</v>
      </c>
      <c r="E73" s="510">
        <v>-174145.3575059881</v>
      </c>
      <c r="F73" s="511">
        <v>-0.14803948084823521</v>
      </c>
      <c r="G73" s="512">
        <v>38.563572824492816</v>
      </c>
      <c r="H73" s="512">
        <v>1.3486042669413578</v>
      </c>
      <c r="I73" s="513">
        <v>9.6920276499500346</v>
      </c>
      <c r="J73" s="513">
        <v>0.32114329665854413</v>
      </c>
      <c r="K73" s="511">
        <v>3.4270329731018789E-2</v>
      </c>
      <c r="L73" s="514">
        <v>9713337.1140008904</v>
      </c>
      <c r="M73" s="514">
        <v>-1310046.6245855633</v>
      </c>
      <c r="N73" s="511">
        <v>-0.1188425129390944</v>
      </c>
      <c r="O73" s="510">
        <v>2643229.8807546734</v>
      </c>
      <c r="P73" s="510">
        <v>-481051.46051995968</v>
      </c>
      <c r="Q73" s="511">
        <v>-0.15397187640076679</v>
      </c>
      <c r="R73" s="382"/>
    </row>
    <row r="74" spans="1:18">
      <c r="A74" s="550"/>
      <c r="B74" s="546" t="s">
        <v>421</v>
      </c>
      <c r="C74" s="414" t="s">
        <v>234</v>
      </c>
      <c r="D74" s="510">
        <v>1126.5241076424718</v>
      </c>
      <c r="E74" s="510">
        <v>-414.13021428883076</v>
      </c>
      <c r="F74" s="515">
        <v>-0.26880151400198177</v>
      </c>
      <c r="G74" s="516">
        <v>4.3347488117710976E-2</v>
      </c>
      <c r="H74" s="516">
        <v>-5.3928474840049465E-3</v>
      </c>
      <c r="I74" s="517">
        <v>8.0623342678590593</v>
      </c>
      <c r="J74" s="517">
        <v>-0.82670982987470687</v>
      </c>
      <c r="K74" s="515">
        <v>-9.3003231931932245E-2</v>
      </c>
      <c r="L74" s="518">
        <v>9082.4139166152472</v>
      </c>
      <c r="M74" s="518">
        <v>-4612.5302903962147</v>
      </c>
      <c r="N74" s="515">
        <v>-0.33680533638353322</v>
      </c>
      <c r="O74" s="510">
        <v>2374.008797287941</v>
      </c>
      <c r="P74" s="510">
        <v>-1053.0311504602432</v>
      </c>
      <c r="Q74" s="515">
        <v>-0.30727133809810464</v>
      </c>
      <c r="R74" s="382"/>
    </row>
    <row r="75" spans="1:18">
      <c r="A75" s="550"/>
      <c r="B75" s="546" t="s">
        <v>421</v>
      </c>
      <c r="C75" s="414" t="s">
        <v>233</v>
      </c>
      <c r="D75" s="510">
        <v>30381.168070605036</v>
      </c>
      <c r="E75" s="510">
        <v>12398.911048030986</v>
      </c>
      <c r="F75" s="511">
        <v>0.68950805410388682</v>
      </c>
      <c r="G75" s="512">
        <v>1.1690360756670954</v>
      </c>
      <c r="H75" s="512">
        <v>0.60014711097196816</v>
      </c>
      <c r="I75" s="513">
        <v>13.177542363094339</v>
      </c>
      <c r="J75" s="513">
        <v>5.0145280289182779</v>
      </c>
      <c r="K75" s="511">
        <v>0.61429856957667861</v>
      </c>
      <c r="L75" s="514">
        <v>400349.12929068698</v>
      </c>
      <c r="M75" s="514">
        <v>253559.70745457686</v>
      </c>
      <c r="N75" s="511">
        <v>1.727370435028182</v>
      </c>
      <c r="O75" s="510">
        <v>60762.336141210071</v>
      </c>
      <c r="P75" s="510">
        <v>24797.822096061973</v>
      </c>
      <c r="Q75" s="511">
        <v>0.68950805410388682</v>
      </c>
      <c r="R75" s="382"/>
    </row>
    <row r="76" spans="1:18">
      <c r="A76" s="550"/>
      <c r="B76" s="546" t="s">
        <v>421</v>
      </c>
      <c r="C76" s="414" t="s">
        <v>232</v>
      </c>
      <c r="D76" s="510">
        <v>315538.26726400759</v>
      </c>
      <c r="E76" s="510">
        <v>-57281.670496272098</v>
      </c>
      <c r="F76" s="515">
        <v>-0.15364433254399545</v>
      </c>
      <c r="G76" s="516">
        <v>12.141587737109163</v>
      </c>
      <c r="H76" s="516">
        <v>0.34700888397098772</v>
      </c>
      <c r="I76" s="517">
        <v>10.826739366043121</v>
      </c>
      <c r="J76" s="517">
        <v>0.69839789971097055</v>
      </c>
      <c r="K76" s="515">
        <v>6.8954813779978766E-2</v>
      </c>
      <c r="L76" s="518">
        <v>3416250.5796802663</v>
      </c>
      <c r="M76" s="518">
        <v>-359797.0554125458</v>
      </c>
      <c r="N76" s="515">
        <v>-9.5284035102937009E-2</v>
      </c>
      <c r="O76" s="510">
        <v>646672.35913491505</v>
      </c>
      <c r="P76" s="510">
        <v>-100518.08727324626</v>
      </c>
      <c r="Q76" s="515">
        <v>-0.13452806812031576</v>
      </c>
      <c r="R76" s="382"/>
    </row>
    <row r="77" spans="1:18">
      <c r="A77" s="550"/>
      <c r="B77" s="546" t="s">
        <v>421</v>
      </c>
      <c r="C77" s="414" t="s">
        <v>231</v>
      </c>
      <c r="D77" s="510">
        <v>579008.98479860544</v>
      </c>
      <c r="E77" s="510">
        <v>-186271.08464111178</v>
      </c>
      <c r="F77" s="511">
        <v>-0.243402503318146</v>
      </c>
      <c r="G77" s="512">
        <v>22.279669754365393</v>
      </c>
      <c r="H77" s="512">
        <v>-1.9308276186199294</v>
      </c>
      <c r="I77" s="513">
        <v>8.0367946805347685</v>
      </c>
      <c r="J77" s="513">
        <v>0.17123492889687064</v>
      </c>
      <c r="K77" s="511">
        <v>2.177021525533682E-2</v>
      </c>
      <c r="L77" s="514">
        <v>4653376.3290112689</v>
      </c>
      <c r="M77" s="514">
        <v>-1365979.7839044267</v>
      </c>
      <c r="N77" s="511">
        <v>-0.22693121295373309</v>
      </c>
      <c r="O77" s="510">
        <v>1125404.003739069</v>
      </c>
      <c r="P77" s="510">
        <v>-510408.27666548197</v>
      </c>
      <c r="Q77" s="511">
        <v>-0.31202130145352219</v>
      </c>
      <c r="R77" s="382"/>
    </row>
    <row r="78" spans="1:18">
      <c r="A78" s="550"/>
      <c r="B78" s="546" t="s">
        <v>421</v>
      </c>
      <c r="C78" s="414" t="s">
        <v>230</v>
      </c>
      <c r="D78" s="510">
        <v>419607.73423743108</v>
      </c>
      <c r="E78" s="510">
        <v>-124961.68800336414</v>
      </c>
      <c r="F78" s="515">
        <v>-0.22946879295787773</v>
      </c>
      <c r="G78" s="516">
        <v>16.146073706333272</v>
      </c>
      <c r="H78" s="516">
        <v>-1.0819936288339633</v>
      </c>
      <c r="I78" s="517">
        <v>12.998695260822924</v>
      </c>
      <c r="J78" s="517">
        <v>0.12998166485573925</v>
      </c>
      <c r="K78" s="515">
        <v>1.0100595050656275E-2</v>
      </c>
      <c r="L78" s="518">
        <v>5454353.0664367406</v>
      </c>
      <c r="M78" s="518">
        <v>-1553554.8615013752</v>
      </c>
      <c r="N78" s="515">
        <v>-0.22168596926165182</v>
      </c>
      <c r="O78" s="510">
        <v>5028941.8770098779</v>
      </c>
      <c r="P78" s="510">
        <v>-1392833.066719925</v>
      </c>
      <c r="Q78" s="515">
        <v>-0.21689222667011743</v>
      </c>
      <c r="R78" s="382"/>
    </row>
    <row r="79" spans="1:18">
      <c r="A79" s="550"/>
      <c r="B79" s="546" t="s">
        <v>421</v>
      </c>
      <c r="C79" s="414" t="s">
        <v>229</v>
      </c>
      <c r="D79" s="510">
        <v>4458.8008607167712</v>
      </c>
      <c r="E79" s="510">
        <v>752.03703560812482</v>
      </c>
      <c r="F79" s="511">
        <v>0.20288237154847122</v>
      </c>
      <c r="G79" s="512">
        <v>0.17157006762477633</v>
      </c>
      <c r="H79" s="512">
        <v>5.4302416951771154E-2</v>
      </c>
      <c r="I79" s="513">
        <v>10.807836078653525</v>
      </c>
      <c r="J79" s="513">
        <v>0.65872344814597028</v>
      </c>
      <c r="K79" s="511">
        <v>6.4904536202100238E-2</v>
      </c>
      <c r="L79" s="514">
        <v>48189.988809986113</v>
      </c>
      <c r="M79" s="514">
        <v>10569.625254267456</v>
      </c>
      <c r="N79" s="511">
        <v>0.28095489397950729</v>
      </c>
      <c r="O79" s="510">
        <v>15102.560414791107</v>
      </c>
      <c r="P79" s="510">
        <v>2522.1982620954514</v>
      </c>
      <c r="Q79" s="511">
        <v>0.20048693602632159</v>
      </c>
      <c r="R79" s="382"/>
    </row>
    <row r="80" spans="1:18">
      <c r="A80" s="550"/>
      <c r="B80" s="546" t="s">
        <v>363</v>
      </c>
      <c r="C80" s="414" t="s">
        <v>235</v>
      </c>
      <c r="D80" s="510">
        <v>95893.427493261202</v>
      </c>
      <c r="E80" s="510">
        <v>-11594.62836863102</v>
      </c>
      <c r="F80" s="515">
        <v>-0.10786899321659112</v>
      </c>
      <c r="G80" s="516">
        <v>40.631685036753268</v>
      </c>
      <c r="H80" s="516">
        <v>2.164222573253852</v>
      </c>
      <c r="I80" s="517">
        <v>9.3311752214230079</v>
      </c>
      <c r="J80" s="517">
        <v>-0.19686174156372793</v>
      </c>
      <c r="K80" s="515">
        <v>-2.0661311698146272E-2</v>
      </c>
      <c r="L80" s="518">
        <v>894798.37452244281</v>
      </c>
      <c r="M80" s="518">
        <v>-129351.79480924935</v>
      </c>
      <c r="N80" s="515">
        <v>-0.12630159002332411</v>
      </c>
      <c r="O80" s="510">
        <v>239067.96118438244</v>
      </c>
      <c r="P80" s="510">
        <v>-41573.799938056327</v>
      </c>
      <c r="Q80" s="515">
        <v>-0.14813832329080365</v>
      </c>
      <c r="R80" s="382"/>
    </row>
    <row r="81" spans="1:18">
      <c r="A81" s="550"/>
      <c r="B81" s="546" t="s">
        <v>422</v>
      </c>
      <c r="C81" s="414" t="s">
        <v>234</v>
      </c>
      <c r="D81" s="510">
        <v>84.480531454086304</v>
      </c>
      <c r="E81" s="510">
        <v>-37.85976354777813</v>
      </c>
      <c r="F81" s="511">
        <v>-0.30946274526476464</v>
      </c>
      <c r="G81" s="512">
        <v>3.5795845820832541E-2</v>
      </c>
      <c r="H81" s="512">
        <v>-7.9868858326676562E-3</v>
      </c>
      <c r="I81" s="513">
        <v>8.2222814936889836</v>
      </c>
      <c r="J81" s="513">
        <v>-1.6052686166317844</v>
      </c>
      <c r="K81" s="511">
        <v>-0.16334372235313782</v>
      </c>
      <c r="L81" s="514">
        <v>694.62271035194397</v>
      </c>
      <c r="M81" s="514">
        <v>-507.68266929030426</v>
      </c>
      <c r="N81" s="511">
        <v>-0.42225767087673488</v>
      </c>
      <c r="O81" s="510">
        <v>188.97667646408081</v>
      </c>
      <c r="P81" s="510">
        <v>-99.028936386108398</v>
      </c>
      <c r="Q81" s="511">
        <v>-0.34384377236988051</v>
      </c>
      <c r="R81" s="382"/>
    </row>
    <row r="82" spans="1:18">
      <c r="A82" s="550"/>
      <c r="B82" s="546" t="s">
        <v>422</v>
      </c>
      <c r="C82" s="414" t="s">
        <v>233</v>
      </c>
      <c r="D82" s="510">
        <v>3885.159333884716</v>
      </c>
      <c r="E82" s="510">
        <v>2769.8977392911911</v>
      </c>
      <c r="F82" s="515">
        <v>2.4836305246400285</v>
      </c>
      <c r="G82" s="516">
        <v>1.6462084472170875</v>
      </c>
      <c r="H82" s="516">
        <v>1.2470823937871944</v>
      </c>
      <c r="I82" s="517">
        <v>13.632618613455861</v>
      </c>
      <c r="J82" s="517">
        <v>4.3841395492010093</v>
      </c>
      <c r="K82" s="515">
        <v>0.47403897643512033</v>
      </c>
      <c r="L82" s="518">
        <v>52964.895451358556</v>
      </c>
      <c r="M82" s="518">
        <v>42650.42194259286</v>
      </c>
      <c r="N82" s="515">
        <v>4.1350071728185291</v>
      </c>
      <c r="O82" s="510">
        <v>7770.3186677694321</v>
      </c>
      <c r="P82" s="510">
        <v>5539.7954785823822</v>
      </c>
      <c r="Q82" s="515">
        <v>2.4836305246400285</v>
      </c>
      <c r="R82" s="382"/>
    </row>
    <row r="83" spans="1:18">
      <c r="A83" s="550"/>
      <c r="B83" s="546" t="s">
        <v>422</v>
      </c>
      <c r="C83" s="414" t="s">
        <v>232</v>
      </c>
      <c r="D83" s="510">
        <v>27153.615182479694</v>
      </c>
      <c r="E83" s="510">
        <v>-9171.3170227529881</v>
      </c>
      <c r="F83" s="511">
        <v>-0.25247994878382296</v>
      </c>
      <c r="G83" s="512">
        <v>11.505451088201529</v>
      </c>
      <c r="H83" s="512">
        <v>-1.4943929864678385</v>
      </c>
      <c r="I83" s="513">
        <v>10.887973147891374</v>
      </c>
      <c r="J83" s="513">
        <v>0.30998427942759044</v>
      </c>
      <c r="K83" s="511">
        <v>2.9304651695347142E-2</v>
      </c>
      <c r="L83" s="514">
        <v>295647.83297501446</v>
      </c>
      <c r="M83" s="514">
        <v>-88596.89553963847</v>
      </c>
      <c r="N83" s="511">
        <v>-0.23057413404764479</v>
      </c>
      <c r="O83" s="510">
        <v>58357.31744325161</v>
      </c>
      <c r="P83" s="510">
        <v>-14424.203492712535</v>
      </c>
      <c r="Q83" s="511">
        <v>-0.19818496930564944</v>
      </c>
      <c r="R83" s="382"/>
    </row>
    <row r="84" spans="1:18">
      <c r="A84" s="550"/>
      <c r="B84" s="546" t="s">
        <v>422</v>
      </c>
      <c r="C84" s="414" t="s">
        <v>231</v>
      </c>
      <c r="D84" s="510">
        <v>51535.248605348468</v>
      </c>
      <c r="E84" s="510">
        <v>-15237.04367598777</v>
      </c>
      <c r="F84" s="515">
        <v>-0.22819410799600076</v>
      </c>
      <c r="G84" s="516">
        <v>21.836366103093432</v>
      </c>
      <c r="H84" s="516">
        <v>-2.0598763802050897</v>
      </c>
      <c r="I84" s="517">
        <v>7.8660497744107118</v>
      </c>
      <c r="J84" s="517">
        <v>-0.30038143632112302</v>
      </c>
      <c r="K84" s="515">
        <v>-3.6782460853448412E-2</v>
      </c>
      <c r="L84" s="518">
        <v>405378.83066630125</v>
      </c>
      <c r="M84" s="518">
        <v>-139912.50103211141</v>
      </c>
      <c r="N84" s="515">
        <v>-0.25658302800509875</v>
      </c>
      <c r="O84" s="510">
        <v>94968.067855000496</v>
      </c>
      <c r="P84" s="510">
        <v>-42972.396455991373</v>
      </c>
      <c r="Q84" s="515">
        <v>-0.31152857626394903</v>
      </c>
      <c r="R84" s="382"/>
    </row>
    <row r="85" spans="1:18">
      <c r="A85" s="550"/>
      <c r="B85" s="546" t="s">
        <v>422</v>
      </c>
      <c r="C85" s="414" t="s">
        <v>230</v>
      </c>
      <c r="D85" s="510">
        <v>37677.018931358434</v>
      </c>
      <c r="E85" s="510">
        <v>-10544.905423347176</v>
      </c>
      <c r="F85" s="511">
        <v>-0.21867450468757951</v>
      </c>
      <c r="G85" s="512">
        <v>15.96439721012503</v>
      </c>
      <c r="H85" s="512">
        <v>-1.293102240937154</v>
      </c>
      <c r="I85" s="513">
        <v>12.377233629272215</v>
      </c>
      <c r="J85" s="513">
        <v>-0.87478107208285039</v>
      </c>
      <c r="K85" s="511">
        <v>-6.6011175794530391E-2</v>
      </c>
      <c r="L85" s="514">
        <v>466337.26576793549</v>
      </c>
      <c r="M85" s="514">
        <v>-172700.38470825512</v>
      </c>
      <c r="N85" s="511">
        <v>-0.27025071931139621</v>
      </c>
      <c r="O85" s="510">
        <v>447199.0743073225</v>
      </c>
      <c r="P85" s="510">
        <v>-134959.06983912026</v>
      </c>
      <c r="Q85" s="511">
        <v>-0.23182544330286153</v>
      </c>
      <c r="R85" s="382"/>
    </row>
    <row r="86" spans="1:18">
      <c r="A86" s="550"/>
      <c r="B86" s="546" t="s">
        <v>422</v>
      </c>
      <c r="C86" s="414" t="s">
        <v>229</v>
      </c>
      <c r="D86" s="510">
        <v>554.38377610788348</v>
      </c>
      <c r="E86" s="510">
        <v>80.331308764576875</v>
      </c>
      <c r="F86" s="515">
        <v>0.16945657769649644</v>
      </c>
      <c r="G86" s="516">
        <v>0.23490188607435494</v>
      </c>
      <c r="H86" s="516">
        <v>6.5249589853756867E-2</v>
      </c>
      <c r="I86" s="517">
        <v>10.685884652625719</v>
      </c>
      <c r="J86" s="517">
        <v>-3.275568339139415</v>
      </c>
      <c r="K86" s="515">
        <v>-0.23461514650885115</v>
      </c>
      <c r="L86" s="518">
        <v>5924.0810847759249</v>
      </c>
      <c r="M86" s="518">
        <v>-694.38015366792661</v>
      </c>
      <c r="N86" s="515">
        <v>-0.10491564861550673</v>
      </c>
      <c r="O86" s="510">
        <v>1204.2489739656448</v>
      </c>
      <c r="P86" s="510">
        <v>-2039.4337539672852</v>
      </c>
      <c r="Q86" s="515">
        <v>-0.62874020828385246</v>
      </c>
      <c r="R86" s="382"/>
    </row>
    <row r="87" spans="1:18">
      <c r="A87" s="550" t="s">
        <v>103</v>
      </c>
      <c r="B87" s="546" t="s">
        <v>365</v>
      </c>
      <c r="C87" s="414" t="s">
        <v>235</v>
      </c>
      <c r="D87" s="510">
        <v>301397.79567400861</v>
      </c>
      <c r="E87" s="510">
        <v>-5199.0405082101352</v>
      </c>
      <c r="F87" s="511">
        <v>-1.6957254265729624E-2</v>
      </c>
      <c r="G87" s="512">
        <v>26.80320139491204</v>
      </c>
      <c r="H87" s="512">
        <v>1.6713259038828454</v>
      </c>
      <c r="I87" s="513">
        <v>9.6189604907851809</v>
      </c>
      <c r="J87" s="513">
        <v>-5.0463154724372572E-2</v>
      </c>
      <c r="K87" s="511">
        <v>-5.2188379136545006E-3</v>
      </c>
      <c r="L87" s="514">
        <v>2899133.4885980333</v>
      </c>
      <c r="M87" s="514">
        <v>-65481.208820731379</v>
      </c>
      <c r="N87" s="511">
        <v>-2.2087595017910643E-2</v>
      </c>
      <c r="O87" s="510">
        <v>682040.11737942696</v>
      </c>
      <c r="P87" s="510">
        <v>-27917.122907028883</v>
      </c>
      <c r="Q87" s="511">
        <v>-3.9322259599415862E-2</v>
      </c>
      <c r="R87" s="382"/>
    </row>
    <row r="88" spans="1:18">
      <c r="A88" s="550"/>
      <c r="B88" s="546" t="s">
        <v>420</v>
      </c>
      <c r="C88" s="414" t="s">
        <v>234</v>
      </c>
      <c r="D88" s="510">
        <v>657.80472108721733</v>
      </c>
      <c r="E88" s="510">
        <v>192.51332908219899</v>
      </c>
      <c r="F88" s="515">
        <v>0.41374788442276333</v>
      </c>
      <c r="G88" s="516">
        <v>5.8498345611308275E-2</v>
      </c>
      <c r="H88" s="516">
        <v>2.0358208627089917E-2</v>
      </c>
      <c r="I88" s="517">
        <v>15.114370016457681</v>
      </c>
      <c r="J88" s="517">
        <v>9.846038558314163E-2</v>
      </c>
      <c r="K88" s="515">
        <v>6.5570710002606225E-3</v>
      </c>
      <c r="L88" s="518">
        <v>9942.3039530849455</v>
      </c>
      <c r="M88" s="518">
        <v>2955.5304587137698</v>
      </c>
      <c r="N88" s="515">
        <v>0.42301792967739166</v>
      </c>
      <c r="O88" s="510">
        <v>1754.1459228992462</v>
      </c>
      <c r="P88" s="510">
        <v>541.05014870820582</v>
      </c>
      <c r="Q88" s="515">
        <v>0.44600777631840988</v>
      </c>
      <c r="R88" s="382"/>
    </row>
    <row r="89" spans="1:18">
      <c r="A89" s="550"/>
      <c r="B89" s="546" t="s">
        <v>420</v>
      </c>
      <c r="C89" s="414" t="s">
        <v>233</v>
      </c>
      <c r="D89" s="510">
        <v>649.72777633794544</v>
      </c>
      <c r="E89" s="510">
        <v>-574.26688784307248</v>
      </c>
      <c r="F89" s="511">
        <v>-0.46917433927485119</v>
      </c>
      <c r="G89" s="512">
        <v>5.7780065717169753E-2</v>
      </c>
      <c r="H89" s="512">
        <v>-4.2551307185840818E-2</v>
      </c>
      <c r="I89" s="513">
        <v>11.593943734481458</v>
      </c>
      <c r="J89" s="513">
        <v>0.35962692006874697</v>
      </c>
      <c r="K89" s="511">
        <v>3.2011463270056169E-2</v>
      </c>
      <c r="L89" s="514">
        <v>7532.9072815918926</v>
      </c>
      <c r="M89" s="514">
        <v>-6217.8365549683576</v>
      </c>
      <c r="N89" s="511">
        <v>-0.45218183313374488</v>
      </c>
      <c r="O89" s="510">
        <v>1408.26229429245</v>
      </c>
      <c r="P89" s="510">
        <v>-1461.314343214035</v>
      </c>
      <c r="Q89" s="511">
        <v>-0.50924388082690908</v>
      </c>
      <c r="R89" s="382"/>
    </row>
    <row r="90" spans="1:18">
      <c r="A90" s="550"/>
      <c r="B90" s="546" t="s">
        <v>420</v>
      </c>
      <c r="C90" s="414" t="s">
        <v>232</v>
      </c>
      <c r="D90" s="510">
        <v>66049.638663149875</v>
      </c>
      <c r="E90" s="510">
        <v>-8202.7077251244191</v>
      </c>
      <c r="F90" s="515">
        <v>-0.11047068711110476</v>
      </c>
      <c r="G90" s="516">
        <v>5.8737714494248454</v>
      </c>
      <c r="H90" s="516">
        <v>-0.21272555290497319</v>
      </c>
      <c r="I90" s="517">
        <v>10.164800123811716</v>
      </c>
      <c r="J90" s="517">
        <v>0.35914155321934871</v>
      </c>
      <c r="K90" s="515">
        <v>3.662594925509962E-2</v>
      </c>
      <c r="L90" s="518">
        <v>671381.37526090501</v>
      </c>
      <c r="M90" s="518">
        <v>-56711.78148787003</v>
      </c>
      <c r="N90" s="515">
        <v>-7.7890831636312371E-2</v>
      </c>
      <c r="O90" s="510">
        <v>131534.07973957062</v>
      </c>
      <c r="P90" s="510">
        <v>-20090.35793318582</v>
      </c>
      <c r="Q90" s="515">
        <v>-0.13250079104363013</v>
      </c>
      <c r="R90" s="382"/>
    </row>
    <row r="91" spans="1:18">
      <c r="A91" s="550"/>
      <c r="B91" s="546" t="s">
        <v>420</v>
      </c>
      <c r="C91" s="414" t="s">
        <v>231</v>
      </c>
      <c r="D91" s="510">
        <v>163130.85831291557</v>
      </c>
      <c r="E91" s="510">
        <v>15533.909970898298</v>
      </c>
      <c r="F91" s="511">
        <v>0.10524546845577409</v>
      </c>
      <c r="G91" s="512">
        <v>14.507170629128124</v>
      </c>
      <c r="H91" s="512">
        <v>2.4085848290357283</v>
      </c>
      <c r="I91" s="513">
        <v>7.0639987665921691</v>
      </c>
      <c r="J91" s="513">
        <v>-0.89294900623954288</v>
      </c>
      <c r="K91" s="511">
        <v>-0.1122225546444376</v>
      </c>
      <c r="L91" s="514">
        <v>1152356.1819155575</v>
      </c>
      <c r="M91" s="514">
        <v>-22065.027471214067</v>
      </c>
      <c r="N91" s="511">
        <v>-1.8788001523521024E-2</v>
      </c>
      <c r="O91" s="510">
        <v>385427.48054277897</v>
      </c>
      <c r="P91" s="510">
        <v>-12705.318011722411</v>
      </c>
      <c r="Q91" s="511">
        <v>-3.1912261581692192E-2</v>
      </c>
      <c r="R91" s="382"/>
    </row>
    <row r="92" spans="1:18">
      <c r="A92" s="550"/>
      <c r="B92" s="546" t="s">
        <v>420</v>
      </c>
      <c r="C92" s="414" t="s">
        <v>230</v>
      </c>
      <c r="D92" s="510">
        <v>544355.15972365846</v>
      </c>
      <c r="E92" s="510">
        <v>-91206.844138662098</v>
      </c>
      <c r="F92" s="515">
        <v>-0.14350581624514466</v>
      </c>
      <c r="G92" s="516">
        <v>48.409315482233154</v>
      </c>
      <c r="H92" s="516">
        <v>-3.6879773235013218</v>
      </c>
      <c r="I92" s="517">
        <v>15.478088938348952</v>
      </c>
      <c r="J92" s="517">
        <v>-3.4880044022157719E-2</v>
      </c>
      <c r="K92" s="515">
        <v>-2.2484441283802795E-3</v>
      </c>
      <c r="L92" s="518">
        <v>8425577.5762519352</v>
      </c>
      <c r="M92" s="518">
        <v>-1433876.0760378707</v>
      </c>
      <c r="N92" s="515">
        <v>-0.14543159556360008</v>
      </c>
      <c r="O92" s="510">
        <v>6056615.627850771</v>
      </c>
      <c r="P92" s="510">
        <v>-1191977.4938336229</v>
      </c>
      <c r="Q92" s="515">
        <v>-0.1644425992497475</v>
      </c>
      <c r="R92" s="382"/>
    </row>
    <row r="93" spans="1:18">
      <c r="A93" s="550"/>
      <c r="B93" s="546" t="s">
        <v>420</v>
      </c>
      <c r="C93" s="414" t="s">
        <v>229</v>
      </c>
      <c r="D93" s="510">
        <v>8779.7494021106249</v>
      </c>
      <c r="E93" s="510">
        <v>-2160.1809331083605</v>
      </c>
      <c r="F93" s="511">
        <v>-0.19745838107890656</v>
      </c>
      <c r="G93" s="512">
        <v>0.78078006806711098</v>
      </c>
      <c r="H93" s="512">
        <v>-0.11597076109621418</v>
      </c>
      <c r="I93" s="513">
        <v>18.199703987778012</v>
      </c>
      <c r="J93" s="513">
        <v>-2.1106100034680217</v>
      </c>
      <c r="K93" s="511">
        <v>-0.10391813757176367</v>
      </c>
      <c r="L93" s="514">
        <v>159788.84020528436</v>
      </c>
      <c r="M93" s="514">
        <v>-62404.5799453707</v>
      </c>
      <c r="N93" s="511">
        <v>-0.28085701144101466</v>
      </c>
      <c r="O93" s="510">
        <v>48774.790284395218</v>
      </c>
      <c r="P93" s="510">
        <v>-30557.954112072097</v>
      </c>
      <c r="Q93" s="511">
        <v>-0.38518715499564693</v>
      </c>
      <c r="R93" s="382"/>
    </row>
    <row r="94" spans="1:18">
      <c r="A94" s="550"/>
      <c r="B94" s="546" t="s">
        <v>364</v>
      </c>
      <c r="C94" s="414" t="s">
        <v>235</v>
      </c>
      <c r="D94" s="510">
        <v>4417517.6285711527</v>
      </c>
      <c r="E94" s="510">
        <v>-112554.44924043119</v>
      </c>
      <c r="F94" s="515">
        <v>-2.4846061454899569E-2</v>
      </c>
      <c r="G94" s="516">
        <v>26.189800845594448</v>
      </c>
      <c r="H94" s="516">
        <v>0.82391902632182479</v>
      </c>
      <c r="I94" s="517">
        <v>9.8247193412798062</v>
      </c>
      <c r="J94" s="517">
        <v>0.2997063114294054</v>
      </c>
      <c r="K94" s="515">
        <v>3.1465186503174009E-2</v>
      </c>
      <c r="L94" s="518">
        <v>43400870.885867506</v>
      </c>
      <c r="M94" s="518">
        <v>251875.31855069101</v>
      </c>
      <c r="N94" s="515">
        <v>5.8373390907266879E-3</v>
      </c>
      <c r="O94" s="510">
        <v>10156408.6452114</v>
      </c>
      <c r="P94" s="510">
        <v>-285329.62678837217</v>
      </c>
      <c r="Q94" s="515">
        <v>-2.7325874232406577E-2</v>
      </c>
      <c r="R94" s="382"/>
    </row>
    <row r="95" spans="1:18">
      <c r="A95" s="550"/>
      <c r="B95" s="546" t="s">
        <v>421</v>
      </c>
      <c r="C95" s="414" t="s">
        <v>234</v>
      </c>
      <c r="D95" s="510">
        <v>7601.0423816218972</v>
      </c>
      <c r="E95" s="510">
        <v>608.70591550385143</v>
      </c>
      <c r="F95" s="511">
        <v>8.7053293052098843E-2</v>
      </c>
      <c r="G95" s="512">
        <v>4.5063721965947101E-2</v>
      </c>
      <c r="H95" s="512">
        <v>5.910530274166291E-3</v>
      </c>
      <c r="I95" s="513">
        <v>14.708569861949782</v>
      </c>
      <c r="J95" s="513">
        <v>0.67523909229468693</v>
      </c>
      <c r="K95" s="511">
        <v>4.8116808716202067E-2</v>
      </c>
      <c r="L95" s="514">
        <v>111800.46289372683</v>
      </c>
      <c r="M95" s="514">
        <v>13674.692411971089</v>
      </c>
      <c r="N95" s="511">
        <v>0.13935882841820424</v>
      </c>
      <c r="O95" s="510">
        <v>19928.290421366692</v>
      </c>
      <c r="P95" s="510">
        <v>2392.5230644004914</v>
      </c>
      <c r="Q95" s="511">
        <v>0.13643674757409721</v>
      </c>
      <c r="R95" s="382"/>
    </row>
    <row r="96" spans="1:18">
      <c r="A96" s="550"/>
      <c r="B96" s="546" t="s">
        <v>421</v>
      </c>
      <c r="C96" s="414" t="s">
        <v>233</v>
      </c>
      <c r="D96" s="510">
        <v>13710.117454457115</v>
      </c>
      <c r="E96" s="510">
        <v>5649.3247290191039</v>
      </c>
      <c r="F96" s="515">
        <v>0.70083984558877588</v>
      </c>
      <c r="G96" s="516">
        <v>8.1282130801157648E-2</v>
      </c>
      <c r="H96" s="516">
        <v>3.6146178849176938E-2</v>
      </c>
      <c r="I96" s="517">
        <v>12.858208506698382</v>
      </c>
      <c r="J96" s="517">
        <v>0.51291910418506781</v>
      </c>
      <c r="K96" s="515">
        <v>4.1547758619627437E-2</v>
      </c>
      <c r="L96" s="518">
        <v>176287.54888073445</v>
      </c>
      <c r="M96" s="518">
        <v>76774.72987152815</v>
      </c>
      <c r="N96" s="515">
        <v>0.77150592894394276</v>
      </c>
      <c r="O96" s="510">
        <v>31593.178351640701</v>
      </c>
      <c r="P96" s="510">
        <v>11622.172791481018</v>
      </c>
      <c r="Q96" s="515">
        <v>0.58195230863418224</v>
      </c>
      <c r="R96" s="382"/>
    </row>
    <row r="97" spans="1:18">
      <c r="A97" s="550"/>
      <c r="B97" s="546" t="s">
        <v>421</v>
      </c>
      <c r="C97" s="414" t="s">
        <v>232</v>
      </c>
      <c r="D97" s="510">
        <v>949455.52280509123</v>
      </c>
      <c r="E97" s="510">
        <v>-52646.738624983002</v>
      </c>
      <c r="F97" s="511">
        <v>-5.2536293601266007E-2</v>
      </c>
      <c r="G97" s="512">
        <v>5.6289647591192589</v>
      </c>
      <c r="H97" s="512">
        <v>1.7749948925604109E-2</v>
      </c>
      <c r="I97" s="513">
        <v>10.264173942744371</v>
      </c>
      <c r="J97" s="513">
        <v>0.49312157992887151</v>
      </c>
      <c r="K97" s="511">
        <v>5.0467601811805256E-2</v>
      </c>
      <c r="L97" s="514">
        <v>9745376.636970751</v>
      </c>
      <c r="M97" s="514">
        <v>-46217.032358331606</v>
      </c>
      <c r="N97" s="511">
        <v>-4.7200725355976076E-3</v>
      </c>
      <c r="O97" s="510">
        <v>1942899.9829224928</v>
      </c>
      <c r="P97" s="510">
        <v>-181618.530420942</v>
      </c>
      <c r="Q97" s="511">
        <v>-8.5486913519582416E-2</v>
      </c>
      <c r="R97" s="382"/>
    </row>
    <row r="98" spans="1:18">
      <c r="A98" s="550"/>
      <c r="B98" s="546" t="s">
        <v>421</v>
      </c>
      <c r="C98" s="414" t="s">
        <v>231</v>
      </c>
      <c r="D98" s="510">
        <v>2123635.049472223</v>
      </c>
      <c r="E98" s="510">
        <v>-45117.290934076067</v>
      </c>
      <c r="F98" s="515">
        <v>-2.0803339364062052E-2</v>
      </c>
      <c r="G98" s="516">
        <v>12.590233631368926</v>
      </c>
      <c r="H98" s="516">
        <v>0.44642783378152906</v>
      </c>
      <c r="I98" s="517">
        <v>7.567911223677207</v>
      </c>
      <c r="J98" s="517">
        <v>0.13077498182850888</v>
      </c>
      <c r="K98" s="515">
        <v>1.758405084643189E-2</v>
      </c>
      <c r="L98" s="518">
        <v>16071481.525895137</v>
      </c>
      <c r="M98" s="518">
        <v>-57825.10453473404</v>
      </c>
      <c r="N98" s="515">
        <v>-3.585095494783393E-3</v>
      </c>
      <c r="O98" s="510">
        <v>5423183.4063412221</v>
      </c>
      <c r="P98" s="510">
        <v>-418689.86959794536</v>
      </c>
      <c r="Q98" s="515">
        <v>-7.1670481337278713E-2</v>
      </c>
      <c r="R98" s="382"/>
    </row>
    <row r="99" spans="1:18">
      <c r="A99" s="550"/>
      <c r="B99" s="546" t="s">
        <v>421</v>
      </c>
      <c r="C99" s="414" t="s">
        <v>230</v>
      </c>
      <c r="D99" s="510">
        <v>8651162.299293872</v>
      </c>
      <c r="E99" s="510">
        <v>-770112.64973083884</v>
      </c>
      <c r="F99" s="511">
        <v>-8.1741871869535104E-2</v>
      </c>
      <c r="G99" s="512">
        <v>51.289488068145261</v>
      </c>
      <c r="H99" s="512">
        <v>-1.464406977887208</v>
      </c>
      <c r="I99" s="513">
        <v>15.491854810578889</v>
      </c>
      <c r="J99" s="513">
        <v>0.64817206649375692</v>
      </c>
      <c r="K99" s="511">
        <v>4.3666526539853368E-2</v>
      </c>
      <c r="L99" s="514">
        <v>134022550.2834145</v>
      </c>
      <c r="M99" s="514">
        <v>-5823866.10470514</v>
      </c>
      <c r="N99" s="511">
        <v>-4.1644728947090093E-2</v>
      </c>
      <c r="O99" s="510">
        <v>96526423.401392087</v>
      </c>
      <c r="P99" s="510">
        <v>-10146825.338097468</v>
      </c>
      <c r="Q99" s="511">
        <v>-9.5120617943092581E-2</v>
      </c>
      <c r="R99" s="382"/>
    </row>
    <row r="100" spans="1:18">
      <c r="A100" s="550"/>
      <c r="B100" s="546" t="s">
        <v>421</v>
      </c>
      <c r="C100" s="414" t="s">
        <v>229</v>
      </c>
      <c r="D100" s="510">
        <v>143414.5253461859</v>
      </c>
      <c r="E100" s="510">
        <v>57316.02386125621</v>
      </c>
      <c r="F100" s="515">
        <v>0.66570292017554522</v>
      </c>
      <c r="G100" s="516">
        <v>0.85025079082637289</v>
      </c>
      <c r="H100" s="516">
        <v>0.36814711212768025</v>
      </c>
      <c r="I100" s="517">
        <v>19.448401307357678</v>
      </c>
      <c r="J100" s="517">
        <v>2.1655511967985959</v>
      </c>
      <c r="K100" s="515">
        <v>0.12530058311826339</v>
      </c>
      <c r="L100" s="518">
        <v>2789183.2422368424</v>
      </c>
      <c r="M100" s="518">
        <v>1301155.7463290542</v>
      </c>
      <c r="N100" s="515">
        <v>0.87441646737533518</v>
      </c>
      <c r="O100" s="510">
        <v>917655.77935676544</v>
      </c>
      <c r="P100" s="510">
        <v>436119.14387732657</v>
      </c>
      <c r="Q100" s="515">
        <v>0.90568216776093746</v>
      </c>
      <c r="R100" s="382"/>
    </row>
    <row r="101" spans="1:18">
      <c r="A101" s="550"/>
      <c r="B101" s="546" t="s">
        <v>363</v>
      </c>
      <c r="C101" s="414" t="s">
        <v>235</v>
      </c>
      <c r="D101" s="510">
        <v>376201.58929004817</v>
      </c>
      <c r="E101" s="510">
        <v>-7998.5084702046006</v>
      </c>
      <c r="F101" s="511">
        <v>-2.0818600819814997E-2</v>
      </c>
      <c r="G101" s="512">
        <v>26.689770806468388</v>
      </c>
      <c r="H101" s="512">
        <v>1.6277270192130864</v>
      </c>
      <c r="I101" s="513">
        <v>9.658363186332739</v>
      </c>
      <c r="J101" s="513">
        <v>-4.8203387624264238E-2</v>
      </c>
      <c r="K101" s="511">
        <v>-4.9660595491711054E-3</v>
      </c>
      <c r="L101" s="514">
        <v>3633491.5806388701</v>
      </c>
      <c r="M101" s="514">
        <v>-95772.245991812088</v>
      </c>
      <c r="N101" s="511">
        <v>-2.5681273957584402E-2</v>
      </c>
      <c r="O101" s="510">
        <v>854922.92558813095</v>
      </c>
      <c r="P101" s="510">
        <v>-38199.725713692023</v>
      </c>
      <c r="Q101" s="511">
        <v>-4.2770974017971426E-2</v>
      </c>
      <c r="R101" s="382"/>
    </row>
    <row r="102" spans="1:18">
      <c r="A102" s="550"/>
      <c r="B102" s="546" t="s">
        <v>422</v>
      </c>
      <c r="C102" s="414" t="s">
        <v>234</v>
      </c>
      <c r="D102" s="510">
        <v>814.07694660127163</v>
      </c>
      <c r="E102" s="510">
        <v>217.12102862543668</v>
      </c>
      <c r="F102" s="515">
        <v>0.36371367145777395</v>
      </c>
      <c r="G102" s="516">
        <v>5.7755011520873215E-2</v>
      </c>
      <c r="H102" s="516">
        <v>1.8814533778706087E-2</v>
      </c>
      <c r="I102" s="517">
        <v>14.844042024218469</v>
      </c>
      <c r="J102" s="517">
        <v>0.3309244948414598</v>
      </c>
      <c r="K102" s="515">
        <v>2.2801751186236351E-2</v>
      </c>
      <c r="L102" s="518">
        <v>12084.19240629673</v>
      </c>
      <c r="M102" s="518">
        <v>3420.5010088562958</v>
      </c>
      <c r="N102" s="515">
        <v>0.39480873128362293</v>
      </c>
      <c r="O102" s="510">
        <v>2168.4341526031494</v>
      </c>
      <c r="P102" s="510">
        <v>606.64455972371638</v>
      </c>
      <c r="Q102" s="515">
        <v>0.38842912162403437</v>
      </c>
      <c r="R102" s="382"/>
    </row>
    <row r="103" spans="1:18">
      <c r="A103" s="550"/>
      <c r="B103" s="546" t="s">
        <v>422</v>
      </c>
      <c r="C103" s="414" t="s">
        <v>233</v>
      </c>
      <c r="D103" s="510">
        <v>814.3621745003104</v>
      </c>
      <c r="E103" s="510">
        <v>-853.05490925036679</v>
      </c>
      <c r="F103" s="511">
        <v>-0.51160259635310357</v>
      </c>
      <c r="G103" s="512">
        <v>5.7775247127180247E-2</v>
      </c>
      <c r="H103" s="512">
        <v>-5.0993283146994646E-2</v>
      </c>
      <c r="I103" s="513">
        <v>12.024927943098865</v>
      </c>
      <c r="J103" s="513">
        <v>0.84624073225251628</v>
      </c>
      <c r="K103" s="511">
        <v>7.5701262258365543E-2</v>
      </c>
      <c r="L103" s="514">
        <v>9792.6464679515357</v>
      </c>
      <c r="M103" s="514">
        <v>-8846.8875613188738</v>
      </c>
      <c r="N103" s="511">
        <v>-0.47463029641332505</v>
      </c>
      <c r="O103" s="510">
        <v>1737.5310906171799</v>
      </c>
      <c r="P103" s="510">
        <v>-2020.6327202320099</v>
      </c>
      <c r="Q103" s="511">
        <v>-0.53766488687874159</v>
      </c>
      <c r="R103" s="382"/>
    </row>
    <row r="104" spans="1:18">
      <c r="A104" s="550"/>
      <c r="B104" s="546" t="s">
        <v>422</v>
      </c>
      <c r="C104" s="414" t="s">
        <v>232</v>
      </c>
      <c r="D104" s="510">
        <v>82672.692285661557</v>
      </c>
      <c r="E104" s="510">
        <v>-10464.174801711444</v>
      </c>
      <c r="F104" s="515">
        <v>-0.11235266043354084</v>
      </c>
      <c r="G104" s="516">
        <v>5.8652469098337328</v>
      </c>
      <c r="H104" s="516">
        <v>-0.21023369196480957</v>
      </c>
      <c r="I104" s="517">
        <v>10.184271933128466</v>
      </c>
      <c r="J104" s="517">
        <v>0.31754324564775693</v>
      </c>
      <c r="K104" s="515">
        <v>3.2183234758514055E-2</v>
      </c>
      <c r="L104" s="518">
        <v>841961.17968102929</v>
      </c>
      <c r="M104" s="518">
        <v>-76995.0186720317</v>
      </c>
      <c r="N104" s="515">
        <v>-8.3785297721502908E-2</v>
      </c>
      <c r="O104" s="510">
        <v>165079.7873737812</v>
      </c>
      <c r="P104" s="510">
        <v>-25887.863703782408</v>
      </c>
      <c r="Q104" s="515">
        <v>-0.13556151294581179</v>
      </c>
      <c r="R104" s="382"/>
    </row>
    <row r="105" spans="1:18">
      <c r="A105" s="550"/>
      <c r="B105" s="546" t="s">
        <v>422</v>
      </c>
      <c r="C105" s="414" t="s">
        <v>231</v>
      </c>
      <c r="D105" s="510">
        <v>204042.05027565701</v>
      </c>
      <c r="E105" s="510">
        <v>16354.162258354976</v>
      </c>
      <c r="F105" s="511">
        <v>8.7134883508558456E-2</v>
      </c>
      <c r="G105" s="512">
        <v>14.475844100011212</v>
      </c>
      <c r="H105" s="512">
        <v>2.2326351699542286</v>
      </c>
      <c r="I105" s="513">
        <v>7.0388416238786009</v>
      </c>
      <c r="J105" s="513">
        <v>-0.85371587974494911</v>
      </c>
      <c r="K105" s="511">
        <v>-0.1081672042747867</v>
      </c>
      <c r="L105" s="514">
        <v>1436219.6765018248</v>
      </c>
      <c r="M105" s="514">
        <v>-45117.772408389021</v>
      </c>
      <c r="N105" s="511">
        <v>-3.0457457510158228E-2</v>
      </c>
      <c r="O105" s="510">
        <v>484867.15071928501</v>
      </c>
      <c r="P105" s="510">
        <v>-13476.203656630532</v>
      </c>
      <c r="Q105" s="511">
        <v>-2.7042005352929863E-2</v>
      </c>
      <c r="R105" s="382"/>
    </row>
    <row r="106" spans="1:18">
      <c r="A106" s="550"/>
      <c r="B106" s="546" t="s">
        <v>422</v>
      </c>
      <c r="C106" s="414" t="s">
        <v>230</v>
      </c>
      <c r="D106" s="510">
        <v>685586.68413439777</v>
      </c>
      <c r="E106" s="510">
        <v>-112624.71702934045</v>
      </c>
      <c r="F106" s="515">
        <v>-0.14109635225097164</v>
      </c>
      <c r="G106" s="516">
        <v>48.639218941220363</v>
      </c>
      <c r="H106" s="516">
        <v>-3.4295056740850285</v>
      </c>
      <c r="I106" s="517">
        <v>15.517142300887031</v>
      </c>
      <c r="J106" s="517">
        <v>4.6930377742071983E-2</v>
      </c>
      <c r="K106" s="515">
        <v>3.0335963059342141E-3</v>
      </c>
      <c r="L106" s="518">
        <v>10638346.137306739</v>
      </c>
      <c r="M106" s="518">
        <v>-1710153.3981667683</v>
      </c>
      <c r="N106" s="515">
        <v>-0.13849078531800682</v>
      </c>
      <c r="O106" s="510">
        <v>7665396.9039701223</v>
      </c>
      <c r="P106" s="510">
        <v>-1415730.4418304991</v>
      </c>
      <c r="Q106" s="515">
        <v>-0.1558980936970534</v>
      </c>
      <c r="R106" s="382"/>
    </row>
    <row r="107" spans="1:18">
      <c r="A107" s="550"/>
      <c r="B107" s="546" t="s">
        <v>422</v>
      </c>
      <c r="C107" s="414" t="s">
        <v>229</v>
      </c>
      <c r="D107" s="510">
        <v>10889.083086289265</v>
      </c>
      <c r="E107" s="510">
        <v>-3196.0380517766098</v>
      </c>
      <c r="F107" s="511">
        <v>-0.22690880826996421</v>
      </c>
      <c r="G107" s="512">
        <v>0.77253031390460425</v>
      </c>
      <c r="H107" s="512">
        <v>-0.14626675243888521</v>
      </c>
      <c r="I107" s="513">
        <v>18.057027664858946</v>
      </c>
      <c r="J107" s="513">
        <v>-1.9481734987984112</v>
      </c>
      <c r="K107" s="511">
        <v>-9.7383349602981215E-2</v>
      </c>
      <c r="L107" s="514">
        <v>196624.47453407288</v>
      </c>
      <c r="M107" s="514">
        <v>-85151.207247417391</v>
      </c>
      <c r="N107" s="511">
        <v>-0.30219501806919569</v>
      </c>
      <c r="O107" s="510">
        <v>61135.213376522064</v>
      </c>
      <c r="P107" s="510">
        <v>-37695.449000922177</v>
      </c>
      <c r="Q107" s="511">
        <v>-0.38141451341244142</v>
      </c>
      <c r="R107" s="382"/>
    </row>
    <row r="108" spans="1:18">
      <c r="A108" s="550" t="s">
        <v>190</v>
      </c>
      <c r="B108" s="546" t="s">
        <v>365</v>
      </c>
      <c r="C108" s="414" t="s">
        <v>235</v>
      </c>
      <c r="D108" s="510">
        <v>62870804.471315511</v>
      </c>
      <c r="E108" s="510">
        <v>2266978.2018301561</v>
      </c>
      <c r="F108" s="515">
        <v>3.7406519379645224E-2</v>
      </c>
      <c r="G108" s="516">
        <v>44.27245655003339</v>
      </c>
      <c r="H108" s="516">
        <v>-0.14553069491683601</v>
      </c>
      <c r="I108" s="517">
        <v>4.3535945242711529</v>
      </c>
      <c r="J108" s="517">
        <v>-0.10028596429925507</v>
      </c>
      <c r="K108" s="515">
        <v>-2.2516536884321415E-2</v>
      </c>
      <c r="L108" s="518">
        <v>273713990.08284152</v>
      </c>
      <c r="M108" s="518">
        <v>3791790.7284699678</v>
      </c>
      <c r="N108" s="515">
        <v>1.4047717221997946E-2</v>
      </c>
      <c r="O108" s="510">
        <v>70221101.071252823</v>
      </c>
      <c r="P108" s="510">
        <v>2560694.2226741612</v>
      </c>
      <c r="Q108" s="515">
        <v>3.7846272908244473E-2</v>
      </c>
      <c r="R108" s="382"/>
    </row>
    <row r="109" spans="1:18">
      <c r="A109" s="550"/>
      <c r="B109" s="546" t="s">
        <v>420</v>
      </c>
      <c r="C109" s="414" t="s">
        <v>234</v>
      </c>
      <c r="D109" s="510">
        <v>355448.41980459803</v>
      </c>
      <c r="E109" s="510">
        <v>-20054.169326756208</v>
      </c>
      <c r="F109" s="511">
        <v>-5.3406207859038428E-2</v>
      </c>
      <c r="G109" s="512">
        <v>0.25030019663191727</v>
      </c>
      <c r="H109" s="512">
        <v>-2.4914591627753335E-2</v>
      </c>
      <c r="I109" s="513">
        <v>7.6593508347098966</v>
      </c>
      <c r="J109" s="513">
        <v>0.15332940813125884</v>
      </c>
      <c r="K109" s="511">
        <v>2.042752070868372E-2</v>
      </c>
      <c r="L109" s="514">
        <v>2722504.1509266617</v>
      </c>
      <c r="M109" s="514">
        <v>-96026.328829037957</v>
      </c>
      <c r="N109" s="511">
        <v>-3.4069643567367483E-2</v>
      </c>
      <c r="O109" s="510">
        <v>425257.5775744915</v>
      </c>
      <c r="P109" s="510">
        <v>-34969.509706179088</v>
      </c>
      <c r="Q109" s="511">
        <v>-7.598316281816947E-2</v>
      </c>
      <c r="R109" s="382"/>
    </row>
    <row r="110" spans="1:18">
      <c r="A110" s="550"/>
      <c r="B110" s="546" t="s">
        <v>420</v>
      </c>
      <c r="C110" s="414" t="s">
        <v>233</v>
      </c>
      <c r="D110" s="510">
        <v>216882.46886659291</v>
      </c>
      <c r="E110" s="510">
        <v>-14882.559123899846</v>
      </c>
      <c r="F110" s="515">
        <v>-6.421399834538602E-2</v>
      </c>
      <c r="G110" s="516">
        <v>0.15272461932216935</v>
      </c>
      <c r="H110" s="516">
        <v>-1.7141487998032029E-2</v>
      </c>
      <c r="I110" s="517">
        <v>6.0179118761548187</v>
      </c>
      <c r="J110" s="517">
        <v>0.31849888956313777</v>
      </c>
      <c r="K110" s="515">
        <v>5.5882753243611499E-2</v>
      </c>
      <c r="L110" s="518">
        <v>1305179.5851220472</v>
      </c>
      <c r="M110" s="518">
        <v>-15745.025244751712</v>
      </c>
      <c r="N110" s="515">
        <v>-1.1919700126095447E-2</v>
      </c>
      <c r="O110" s="510">
        <v>426591.74487602711</v>
      </c>
      <c r="P110" s="510">
        <v>-30523.146142926067</v>
      </c>
      <c r="Q110" s="515">
        <v>-6.6773467114333185E-2</v>
      </c>
      <c r="R110" s="382"/>
    </row>
    <row r="111" spans="1:18">
      <c r="A111" s="550"/>
      <c r="B111" s="546" t="s">
        <v>420</v>
      </c>
      <c r="C111" s="414" t="s">
        <v>232</v>
      </c>
      <c r="D111" s="510">
        <v>13947196.524519753</v>
      </c>
      <c r="E111" s="510">
        <v>389299.08835146576</v>
      </c>
      <c r="F111" s="511">
        <v>2.8713824557555355E-2</v>
      </c>
      <c r="G111" s="512">
        <v>9.8213575811376508</v>
      </c>
      <c r="H111" s="512">
        <v>-0.11554826223625803</v>
      </c>
      <c r="I111" s="513">
        <v>6.0914382828363793</v>
      </c>
      <c r="J111" s="513">
        <v>-6.1667202011929767E-2</v>
      </c>
      <c r="K111" s="511">
        <v>-1.0022126577186419E-2</v>
      </c>
      <c r="L111" s="514">
        <v>84958486.847702116</v>
      </c>
      <c r="M111" s="514">
        <v>1535313.7702042013</v>
      </c>
      <c r="N111" s="511">
        <v>1.8403924396137937E-2</v>
      </c>
      <c r="O111" s="510">
        <v>20725079.140112877</v>
      </c>
      <c r="P111" s="510">
        <v>455523.27370786294</v>
      </c>
      <c r="Q111" s="511">
        <v>2.2473273549266676E-2</v>
      </c>
      <c r="R111" s="382"/>
    </row>
    <row r="112" spans="1:18">
      <c r="A112" s="550"/>
      <c r="B112" s="546" t="s">
        <v>420</v>
      </c>
      <c r="C112" s="414" t="s">
        <v>231</v>
      </c>
      <c r="D112" s="510">
        <v>27918428.510776795</v>
      </c>
      <c r="E112" s="510">
        <v>518557.15048581362</v>
      </c>
      <c r="F112" s="515">
        <v>1.8925532301488392E-2</v>
      </c>
      <c r="G112" s="516">
        <v>19.659640489450169</v>
      </c>
      <c r="H112" s="516">
        <v>-0.42237761915689731</v>
      </c>
      <c r="I112" s="517">
        <v>4.5426943383713505</v>
      </c>
      <c r="J112" s="517">
        <v>-6.2625271233847535E-2</v>
      </c>
      <c r="K112" s="515">
        <v>-1.3598463633931421E-2</v>
      </c>
      <c r="L112" s="518">
        <v>126824887.13213104</v>
      </c>
      <c r="M112" s="518">
        <v>639722.25592312217</v>
      </c>
      <c r="N112" s="515">
        <v>5.0697105048023057E-3</v>
      </c>
      <c r="O112" s="510">
        <v>26615769.526573181</v>
      </c>
      <c r="P112" s="510">
        <v>583493.02530416846</v>
      </c>
      <c r="Q112" s="515">
        <v>2.24142143417893E-2</v>
      </c>
      <c r="R112" s="382"/>
    </row>
    <row r="113" spans="1:18">
      <c r="A113" s="550"/>
      <c r="B113" s="546" t="s">
        <v>420</v>
      </c>
      <c r="C113" s="414" t="s">
        <v>230</v>
      </c>
      <c r="D113" s="510">
        <v>21585795.753880899</v>
      </c>
      <c r="E113" s="510">
        <v>898996.92566766962</v>
      </c>
      <c r="F113" s="511">
        <v>4.3457517672651831E-2</v>
      </c>
      <c r="G113" s="512">
        <v>15.200317741243488</v>
      </c>
      <c r="H113" s="512">
        <v>3.8470329092801236E-2</v>
      </c>
      <c r="I113" s="513">
        <v>4.8229422628151966</v>
      </c>
      <c r="J113" s="513">
        <v>-1.3225447606289187E-2</v>
      </c>
      <c r="K113" s="511">
        <v>-2.7346958166462247E-3</v>
      </c>
      <c r="L113" s="514">
        <v>104107046.617889</v>
      </c>
      <c r="M113" s="514">
        <v>4062218.0928991586</v>
      </c>
      <c r="N113" s="511">
        <v>4.0603978764224398E-2</v>
      </c>
      <c r="O113" s="510">
        <v>25051139.389883876</v>
      </c>
      <c r="P113" s="510">
        <v>1317222.3210539594</v>
      </c>
      <c r="Q113" s="511">
        <v>5.5499575448668174E-2</v>
      </c>
      <c r="R113" s="382"/>
    </row>
    <row r="114" spans="1:18">
      <c r="A114" s="550"/>
      <c r="B114" s="546" t="s">
        <v>420</v>
      </c>
      <c r="C114" s="414" t="s">
        <v>229</v>
      </c>
      <c r="D114" s="510">
        <v>751363.33781731746</v>
      </c>
      <c r="E114" s="510">
        <v>56681.80307807622</v>
      </c>
      <c r="F114" s="515">
        <v>8.1593939443564675E-2</v>
      </c>
      <c r="G114" s="516">
        <v>0.52909615212546068</v>
      </c>
      <c r="H114" s="516">
        <v>1.9947515005719119E-2</v>
      </c>
      <c r="I114" s="517">
        <v>6.7473999885540579</v>
      </c>
      <c r="J114" s="517">
        <v>-1.2634231574860877E-2</v>
      </c>
      <c r="K114" s="515">
        <v>-1.8689597069258524E-3</v>
      </c>
      <c r="L114" s="518">
        <v>5069748.9769885065</v>
      </c>
      <c r="M114" s="518">
        <v>373678.03005955927</v>
      </c>
      <c r="N114" s="515">
        <v>7.9572483951489401E-2</v>
      </c>
      <c r="O114" s="510">
        <v>694879.37657690048</v>
      </c>
      <c r="P114" s="510">
        <v>51084.181367803016</v>
      </c>
      <c r="Q114" s="515">
        <v>7.9348497391645567E-2</v>
      </c>
      <c r="R114" s="382"/>
    </row>
    <row r="115" spans="1:18">
      <c r="A115" s="550"/>
      <c r="B115" s="546" t="s">
        <v>364</v>
      </c>
      <c r="C115" s="414" t="s">
        <v>235</v>
      </c>
      <c r="D115" s="510">
        <v>807300857.25088656</v>
      </c>
      <c r="E115" s="510">
        <v>28342013.477563739</v>
      </c>
      <c r="F115" s="511">
        <v>3.6384481290787259E-2</v>
      </c>
      <c r="G115" s="512">
        <v>44.01037671030015</v>
      </c>
      <c r="H115" s="512">
        <v>7.3548245201827456E-2</v>
      </c>
      <c r="I115" s="513">
        <v>4.3821342366677092</v>
      </c>
      <c r="J115" s="513">
        <v>5.608008663821451E-2</v>
      </c>
      <c r="K115" s="511">
        <v>1.2963334413609261E-2</v>
      </c>
      <c r="L115" s="514">
        <v>3537700725.8503008</v>
      </c>
      <c r="M115" s="514">
        <v>167882587.04254055</v>
      </c>
      <c r="N115" s="511">
        <v>4.981947990283455E-2</v>
      </c>
      <c r="O115" s="510">
        <v>889449797.70216084</v>
      </c>
      <c r="P115" s="510">
        <v>30931552.02375102</v>
      </c>
      <c r="Q115" s="511">
        <v>3.6028997845361566E-2</v>
      </c>
      <c r="R115" s="382"/>
    </row>
    <row r="116" spans="1:18">
      <c r="A116" s="550"/>
      <c r="B116" s="546" t="s">
        <v>421</v>
      </c>
      <c r="C116" s="414" t="s">
        <v>234</v>
      </c>
      <c r="D116" s="510">
        <v>4721553.3288111882</v>
      </c>
      <c r="E116" s="510">
        <v>-58763.569403205067</v>
      </c>
      <c r="F116" s="515">
        <v>-1.2292818793071062E-2</v>
      </c>
      <c r="G116" s="516">
        <v>0.257397646481347</v>
      </c>
      <c r="H116" s="516">
        <v>-1.2234010241682691E-2</v>
      </c>
      <c r="I116" s="517">
        <v>7.630154329046956</v>
      </c>
      <c r="J116" s="517">
        <v>0.28579112040828836</v>
      </c>
      <c r="K116" s="515">
        <v>3.8912988408870079E-2</v>
      </c>
      <c r="L116" s="518">
        <v>36026180.571654752</v>
      </c>
      <c r="M116" s="518">
        <v>917797.01877524704</v>
      </c>
      <c r="N116" s="515">
        <v>2.6141819300591854E-2</v>
      </c>
      <c r="O116" s="510">
        <v>5644188.0286862981</v>
      </c>
      <c r="P116" s="510">
        <v>-181303.12528830674</v>
      </c>
      <c r="Q116" s="515">
        <v>-3.1122375864326493E-2</v>
      </c>
      <c r="R116" s="382"/>
    </row>
    <row r="117" spans="1:18">
      <c r="A117" s="550"/>
      <c r="B117" s="546" t="s">
        <v>421</v>
      </c>
      <c r="C117" s="414" t="s">
        <v>233</v>
      </c>
      <c r="D117" s="510">
        <v>2874610.6429715892</v>
      </c>
      <c r="E117" s="510">
        <v>120196.54720091075</v>
      </c>
      <c r="F117" s="511">
        <v>4.3637791204114512E-2</v>
      </c>
      <c r="G117" s="512">
        <v>0.15671071838500619</v>
      </c>
      <c r="H117" s="512">
        <v>1.349211657004884E-3</v>
      </c>
      <c r="I117" s="513">
        <v>6.0174113314744968</v>
      </c>
      <c r="J117" s="513">
        <v>0.5342249487700359</v>
      </c>
      <c r="K117" s="511">
        <v>9.742965339553919E-2</v>
      </c>
      <c r="L117" s="514">
        <v>17297714.656594429</v>
      </c>
      <c r="M117" s="514">
        <v>2194748.794335423</v>
      </c>
      <c r="N117" s="511">
        <v>0.14531905947161736</v>
      </c>
      <c r="O117" s="510">
        <v>5670285.3162385412</v>
      </c>
      <c r="P117" s="510">
        <v>249300.97097532731</v>
      </c>
      <c r="Q117" s="511">
        <v>4.5988137042521304E-2</v>
      </c>
      <c r="R117" s="382"/>
    </row>
    <row r="118" spans="1:18">
      <c r="A118" s="550"/>
      <c r="B118" s="546" t="s">
        <v>421</v>
      </c>
      <c r="C118" s="414" t="s">
        <v>232</v>
      </c>
      <c r="D118" s="510">
        <v>178043366.79610288</v>
      </c>
      <c r="E118" s="510">
        <v>7293454.6109888554</v>
      </c>
      <c r="F118" s="515">
        <v>4.2714251021586755E-2</v>
      </c>
      <c r="G118" s="516">
        <v>9.7061158465133399</v>
      </c>
      <c r="H118" s="516">
        <v>7.5042700508848981E-2</v>
      </c>
      <c r="I118" s="517">
        <v>6.0559259142270427</v>
      </c>
      <c r="J118" s="517">
        <v>0.19801870943777899</v>
      </c>
      <c r="K118" s="515">
        <v>3.3803661020079721E-2</v>
      </c>
      <c r="L118" s="518">
        <v>1078217438.83675</v>
      </c>
      <c r="M118" s="518">
        <v>77980298.030436516</v>
      </c>
      <c r="N118" s="515">
        <v>7.7961810103926804E-2</v>
      </c>
      <c r="O118" s="510">
        <v>258531775.12962359</v>
      </c>
      <c r="P118" s="510">
        <v>9305768.4617121518</v>
      </c>
      <c r="Q118" s="515">
        <v>3.7338673383760859E-2</v>
      </c>
      <c r="R118" s="382"/>
    </row>
    <row r="119" spans="1:18">
      <c r="A119" s="550"/>
      <c r="B119" s="546" t="s">
        <v>421</v>
      </c>
      <c r="C119" s="414" t="s">
        <v>231</v>
      </c>
      <c r="D119" s="510">
        <v>353135006.30439067</v>
      </c>
      <c r="E119" s="510">
        <v>6707847.4222176075</v>
      </c>
      <c r="F119" s="511">
        <v>1.936293748983775E-2</v>
      </c>
      <c r="G119" s="512">
        <v>19.251316925358541</v>
      </c>
      <c r="H119" s="512">
        <v>-0.28875348673975409</v>
      </c>
      <c r="I119" s="513">
        <v>4.6183214811493345</v>
      </c>
      <c r="J119" s="513">
        <v>0.13958288906781569</v>
      </c>
      <c r="K119" s="511">
        <v>3.1165670020259825E-2</v>
      </c>
      <c r="L119" s="514">
        <v>1630890985.3613732</v>
      </c>
      <c r="M119" s="514">
        <v>79334299.53062892</v>
      </c>
      <c r="N119" s="511">
        <v>5.1132066430528929E-2</v>
      </c>
      <c r="O119" s="510">
        <v>340009126.10824502</v>
      </c>
      <c r="P119" s="510">
        <v>6493950.1909056902</v>
      </c>
      <c r="Q119" s="511">
        <v>1.9471228477216867E-2</v>
      </c>
      <c r="R119" s="382"/>
    </row>
    <row r="120" spans="1:18">
      <c r="A120" s="550"/>
      <c r="B120" s="546" t="s">
        <v>421</v>
      </c>
      <c r="C120" s="414" t="s">
        <v>230</v>
      </c>
      <c r="D120" s="510">
        <v>284380951.63467222</v>
      </c>
      <c r="E120" s="510">
        <v>12662184.823927879</v>
      </c>
      <c r="F120" s="515">
        <v>4.6600332294115171E-2</v>
      </c>
      <c r="G120" s="516">
        <v>15.503158083215116</v>
      </c>
      <c r="H120" s="516">
        <v>0.17698142633152969</v>
      </c>
      <c r="I120" s="517">
        <v>4.8036204817306833</v>
      </c>
      <c r="J120" s="517">
        <v>8.9899885474255647E-2</v>
      </c>
      <c r="K120" s="515">
        <v>1.9071958899229816E-2</v>
      </c>
      <c r="L120" s="518">
        <v>1366058163.8863745</v>
      </c>
      <c r="M120" s="518">
        <v>85251816.381171465</v>
      </c>
      <c r="N120" s="515">
        <v>6.6561050815548944E-2</v>
      </c>
      <c r="O120" s="510">
        <v>326808404.88044667</v>
      </c>
      <c r="P120" s="510">
        <v>17986591.947565496</v>
      </c>
      <c r="Q120" s="515">
        <v>5.82426214545754E-2</v>
      </c>
      <c r="R120" s="382"/>
    </row>
    <row r="121" spans="1:18">
      <c r="A121" s="550"/>
      <c r="B121" s="546" t="s">
        <v>421</v>
      </c>
      <c r="C121" s="414" t="s">
        <v>229</v>
      </c>
      <c r="D121" s="510">
        <v>11408799.067841126</v>
      </c>
      <c r="E121" s="510">
        <v>238244.83114118502</v>
      </c>
      <c r="F121" s="511">
        <v>2.1327932893289318E-2</v>
      </c>
      <c r="G121" s="512">
        <v>0.62195591677882833</v>
      </c>
      <c r="H121" s="512">
        <v>-8.1142458250194061E-3</v>
      </c>
      <c r="I121" s="513">
        <v>6.4902083908529233</v>
      </c>
      <c r="J121" s="513">
        <v>1.9221301021166148E-2</v>
      </c>
      <c r="K121" s="511">
        <v>2.9703816055157506E-3</v>
      </c>
      <c r="L121" s="514">
        <v>74045483.43965748</v>
      </c>
      <c r="M121" s="514">
        <v>1760971.1877067238</v>
      </c>
      <c r="N121" s="511">
        <v>2.4361666598354894E-2</v>
      </c>
      <c r="O121" s="510">
        <v>9885351.7773518227</v>
      </c>
      <c r="P121" s="510">
        <v>-41387.671515762806</v>
      </c>
      <c r="Q121" s="511">
        <v>-4.1693117593092658E-3</v>
      </c>
      <c r="R121" s="382"/>
    </row>
    <row r="122" spans="1:18">
      <c r="A122" s="550"/>
      <c r="B122" s="546" t="s">
        <v>363</v>
      </c>
      <c r="C122" s="414" t="s">
        <v>235</v>
      </c>
      <c r="D122" s="510">
        <v>78555714.26969187</v>
      </c>
      <c r="E122" s="510">
        <v>2415006.7480592877</v>
      </c>
      <c r="F122" s="515">
        <v>3.1717681995181782E-2</v>
      </c>
      <c r="G122" s="516">
        <v>44.394968463320055</v>
      </c>
      <c r="H122" s="516">
        <v>-7.9404031486987492E-2</v>
      </c>
      <c r="I122" s="517">
        <v>4.345917472859691</v>
      </c>
      <c r="J122" s="517">
        <v>-0.10701188272553619</v>
      </c>
      <c r="K122" s="515">
        <v>-2.4031794394248171E-2</v>
      </c>
      <c r="L122" s="518">
        <v>341396651.23762727</v>
      </c>
      <c r="M122" s="518">
        <v>2347459.5595206022</v>
      </c>
      <c r="N122" s="515">
        <v>6.92365478856319E-3</v>
      </c>
      <c r="O122" s="510">
        <v>87466511.73284483</v>
      </c>
      <c r="P122" s="510">
        <v>2508639.0508471876</v>
      </c>
      <c r="Q122" s="515">
        <v>2.9528035150281746E-2</v>
      </c>
      <c r="R122" s="382"/>
    </row>
    <row r="123" spans="1:18">
      <c r="A123" s="550"/>
      <c r="B123" s="546" t="s">
        <v>422</v>
      </c>
      <c r="C123" s="414" t="s">
        <v>234</v>
      </c>
      <c r="D123" s="510">
        <v>444160.95739636529</v>
      </c>
      <c r="E123" s="510">
        <v>-24956.589069808309</v>
      </c>
      <c r="F123" s="511">
        <v>-5.3199010051541186E-2</v>
      </c>
      <c r="G123" s="512">
        <v>0.25101307880103407</v>
      </c>
      <c r="H123" s="512">
        <v>-2.3002085813228268E-2</v>
      </c>
      <c r="I123" s="513">
        <v>7.6499114175617882</v>
      </c>
      <c r="J123" s="513">
        <v>0.12953502441479259</v>
      </c>
      <c r="K123" s="511">
        <v>1.7224540055313247E-2</v>
      </c>
      <c r="L123" s="514">
        <v>3397791.9792216299</v>
      </c>
      <c r="M123" s="514">
        <v>-130148.54283362068</v>
      </c>
      <c r="N123" s="511">
        <v>-3.689079847576366E-2</v>
      </c>
      <c r="O123" s="510">
        <v>527694.91596865654</v>
      </c>
      <c r="P123" s="510">
        <v>-45345.105525389896</v>
      </c>
      <c r="Q123" s="511">
        <v>-7.9130782885224724E-2</v>
      </c>
      <c r="R123" s="382"/>
    </row>
    <row r="124" spans="1:18">
      <c r="A124" s="550"/>
      <c r="B124" s="546" t="s">
        <v>422</v>
      </c>
      <c r="C124" s="414" t="s">
        <v>233</v>
      </c>
      <c r="D124" s="510">
        <v>269793.42430965783</v>
      </c>
      <c r="E124" s="510">
        <v>-19306.665641889325</v>
      </c>
      <c r="F124" s="515">
        <v>-6.6781942700623514E-2</v>
      </c>
      <c r="G124" s="516">
        <v>0.15247102868568146</v>
      </c>
      <c r="H124" s="516">
        <v>-1.6394555931250721E-2</v>
      </c>
      <c r="I124" s="517">
        <v>6.0116517440909174</v>
      </c>
      <c r="J124" s="517">
        <v>0.32271128208377498</v>
      </c>
      <c r="K124" s="515">
        <v>5.6726078298579639E-2</v>
      </c>
      <c r="L124" s="518">
        <v>1621904.1097954153</v>
      </c>
      <c r="M124" s="518">
        <v>-22769.089499845868</v>
      </c>
      <c r="N124" s="515">
        <v>-1.3844142112610805E-2</v>
      </c>
      <c r="O124" s="510">
        <v>530018.41919827461</v>
      </c>
      <c r="P124" s="510">
        <v>-40033.137545648031</v>
      </c>
      <c r="Q124" s="515">
        <v>-7.0227222559154645E-2</v>
      </c>
      <c r="R124" s="382"/>
    </row>
    <row r="125" spans="1:18">
      <c r="A125" s="550"/>
      <c r="B125" s="546" t="s">
        <v>422</v>
      </c>
      <c r="C125" s="414" t="s">
        <v>232</v>
      </c>
      <c r="D125" s="510">
        <v>17395837.56417115</v>
      </c>
      <c r="E125" s="510">
        <v>398543.01397760585</v>
      </c>
      <c r="F125" s="511">
        <v>2.3447438226165688E-2</v>
      </c>
      <c r="G125" s="512">
        <v>9.8310818918029774</v>
      </c>
      <c r="H125" s="512">
        <v>-9.7168499283652565E-2</v>
      </c>
      <c r="I125" s="513">
        <v>6.0828131607290299</v>
      </c>
      <c r="J125" s="513">
        <v>-5.4701267688038513E-2</v>
      </c>
      <c r="K125" s="511">
        <v>-8.9126092208872514E-3</v>
      </c>
      <c r="L125" s="514">
        <v>105815629.67724471</v>
      </c>
      <c r="M125" s="514">
        <v>1494489.1313770264</v>
      </c>
      <c r="N125" s="511">
        <v>1.4325851151137797E-2</v>
      </c>
      <c r="O125" s="510">
        <v>25774439.097928047</v>
      </c>
      <c r="P125" s="510">
        <v>465622.13918399811</v>
      </c>
      <c r="Q125" s="511">
        <v>1.8397625615729475E-2</v>
      </c>
      <c r="R125" s="382"/>
    </row>
    <row r="126" spans="1:18">
      <c r="A126" s="550"/>
      <c r="B126" s="546" t="s">
        <v>422</v>
      </c>
      <c r="C126" s="414" t="s">
        <v>231</v>
      </c>
      <c r="D126" s="510">
        <v>34706431.534179837</v>
      </c>
      <c r="E126" s="510">
        <v>426521.94905146211</v>
      </c>
      <c r="F126" s="515">
        <v>1.244233004734936E-2</v>
      </c>
      <c r="G126" s="516">
        <v>19.613989227372524</v>
      </c>
      <c r="H126" s="516">
        <v>-0.40916944296361635</v>
      </c>
      <c r="I126" s="517">
        <v>4.5492068475807121</v>
      </c>
      <c r="J126" s="517">
        <v>-4.3604712808349433E-2</v>
      </c>
      <c r="K126" s="515">
        <v>-9.4941218978850574E-3</v>
      </c>
      <c r="L126" s="518">
        <v>157886735.99038208</v>
      </c>
      <c r="M126" s="518">
        <v>445570.95871266723</v>
      </c>
      <c r="N126" s="515">
        <v>2.8300791513009974E-3</v>
      </c>
      <c r="O126" s="510">
        <v>33097267.795716882</v>
      </c>
      <c r="P126" s="510">
        <v>488369.69603456557</v>
      </c>
      <c r="Q126" s="515">
        <v>1.497657769795427E-2</v>
      </c>
      <c r="R126" s="382"/>
    </row>
    <row r="127" spans="1:18">
      <c r="A127" s="550"/>
      <c r="B127" s="546" t="s">
        <v>422</v>
      </c>
      <c r="C127" s="414" t="s">
        <v>230</v>
      </c>
      <c r="D127" s="510">
        <v>27104881.320842084</v>
      </c>
      <c r="E127" s="510">
        <v>1105875.0851181559</v>
      </c>
      <c r="F127" s="511">
        <v>4.2535282890875596E-2</v>
      </c>
      <c r="G127" s="512">
        <v>15.318049904169463</v>
      </c>
      <c r="H127" s="512">
        <v>0.13183052876006052</v>
      </c>
      <c r="I127" s="513">
        <v>4.8099897865072618</v>
      </c>
      <c r="J127" s="513">
        <v>-2.3179176043892191E-2</v>
      </c>
      <c r="K127" s="511">
        <v>-4.7958546915060109E-3</v>
      </c>
      <c r="L127" s="514">
        <v>130374202.31774189</v>
      </c>
      <c r="M127" s="514">
        <v>4716612.3220670968</v>
      </c>
      <c r="N127" s="511">
        <v>3.7535435163362954E-2</v>
      </c>
      <c r="O127" s="510">
        <v>31335832.001873016</v>
      </c>
      <c r="P127" s="510">
        <v>1551073.7043040395</v>
      </c>
      <c r="Q127" s="511">
        <v>5.2076088340479755E-2</v>
      </c>
      <c r="R127" s="382"/>
    </row>
    <row r="128" spans="1:18">
      <c r="A128" s="550"/>
      <c r="B128" s="546" t="s">
        <v>422</v>
      </c>
      <c r="C128" s="414" t="s">
        <v>229</v>
      </c>
      <c r="D128" s="510">
        <v>937027.48674110894</v>
      </c>
      <c r="E128" s="510">
        <v>64541.491030825535</v>
      </c>
      <c r="F128" s="515">
        <v>7.3974242965679768E-2</v>
      </c>
      <c r="G128" s="516">
        <v>0.52955161963545794</v>
      </c>
      <c r="H128" s="516">
        <v>1.9925843453942438E-2</v>
      </c>
      <c r="I128" s="517">
        <v>6.6997190551692336</v>
      </c>
      <c r="J128" s="517">
        <v>-3.7892569475821425E-2</v>
      </c>
      <c r="K128" s="515">
        <v>-5.6240358730706222E-3</v>
      </c>
      <c r="L128" s="518">
        <v>6277820.9081367441</v>
      </c>
      <c r="M128" s="518">
        <v>399349.1210991228</v>
      </c>
      <c r="N128" s="515">
        <v>6.7934173296486905E-2</v>
      </c>
      <c r="O128" s="510">
        <v>861306.95319342613</v>
      </c>
      <c r="P128" s="510">
        <v>52323.517019855906</v>
      </c>
      <c r="Q128" s="515">
        <v>6.4678106720382489E-2</v>
      </c>
      <c r="R128" s="382"/>
    </row>
    <row r="129" spans="1:18">
      <c r="A129" s="285"/>
      <c r="B129" s="285"/>
      <c r="C129" s="286"/>
      <c r="D129" s="290"/>
      <c r="E129" s="290"/>
      <c r="F129" s="290"/>
      <c r="G129" s="290"/>
      <c r="H129" s="290"/>
      <c r="I129" s="290"/>
      <c r="J129" s="290"/>
      <c r="K129" s="290"/>
      <c r="L129" s="290"/>
      <c r="M129" s="290"/>
      <c r="N129" s="290"/>
      <c r="O129" s="290"/>
      <c r="P129" s="290"/>
      <c r="Q129" s="374"/>
      <c r="R129" s="382"/>
    </row>
    <row r="130" spans="1:18">
      <c r="A130" s="285"/>
      <c r="B130" s="285"/>
      <c r="C130" s="286"/>
      <c r="D130" s="290"/>
      <c r="E130" s="290"/>
      <c r="F130" s="290"/>
      <c r="G130" s="290"/>
      <c r="H130" s="290"/>
      <c r="I130" s="290"/>
      <c r="J130" s="290"/>
      <c r="K130" s="290"/>
      <c r="L130" s="290"/>
      <c r="M130" s="290"/>
      <c r="N130" s="290"/>
      <c r="O130" s="290"/>
      <c r="P130" s="290"/>
      <c r="Q130" s="290"/>
      <c r="R130" s="382"/>
    </row>
    <row r="131" spans="1:18">
      <c r="A131" s="285"/>
      <c r="B131" s="285"/>
      <c r="C131" s="286"/>
      <c r="D131" s="290"/>
      <c r="E131" s="290"/>
      <c r="F131" s="290"/>
      <c r="G131" s="290"/>
      <c r="H131" s="290"/>
      <c r="I131" s="290"/>
      <c r="J131" s="290"/>
      <c r="K131" s="290"/>
      <c r="L131" s="290"/>
      <c r="M131" s="290"/>
      <c r="N131" s="290"/>
      <c r="O131" s="290"/>
      <c r="P131" s="290"/>
      <c r="Q131" s="290"/>
    </row>
    <row r="132" spans="1:18">
      <c r="A132" s="285"/>
      <c r="B132" s="285"/>
      <c r="C132" s="286"/>
      <c r="D132" s="290"/>
      <c r="E132" s="290"/>
      <c r="F132" s="290"/>
      <c r="G132" s="290"/>
      <c r="H132" s="290"/>
      <c r="I132" s="290"/>
      <c r="J132" s="290"/>
      <c r="K132" s="290"/>
      <c r="L132" s="290"/>
      <c r="M132" s="290"/>
      <c r="N132" s="290"/>
      <c r="O132" s="290"/>
      <c r="P132" s="290"/>
      <c r="Q132" s="290"/>
    </row>
    <row r="133" spans="1:18">
      <c r="A133" s="285"/>
      <c r="B133" s="285"/>
      <c r="C133" s="286"/>
      <c r="D133" s="290"/>
      <c r="E133" s="290"/>
      <c r="F133" s="290"/>
      <c r="G133" s="290"/>
      <c r="H133" s="290"/>
      <c r="I133" s="290"/>
      <c r="J133" s="290"/>
      <c r="K133" s="290"/>
      <c r="L133" s="290"/>
      <c r="M133" s="290"/>
      <c r="N133" s="290"/>
      <c r="O133" s="290"/>
      <c r="P133" s="290"/>
      <c r="Q133" s="290"/>
    </row>
    <row r="134" spans="1:18">
      <c r="A134" s="285"/>
      <c r="B134" s="285"/>
      <c r="C134" s="286"/>
      <c r="D134" s="290"/>
      <c r="E134" s="290"/>
      <c r="F134" s="290"/>
      <c r="G134" s="290"/>
      <c r="H134" s="290"/>
      <c r="I134" s="290"/>
      <c r="J134" s="290"/>
      <c r="K134" s="290"/>
      <c r="L134" s="290"/>
      <c r="M134" s="290"/>
      <c r="N134" s="290"/>
      <c r="O134" s="290"/>
      <c r="P134" s="290"/>
      <c r="Q134" s="290"/>
    </row>
    <row r="135" spans="1:18">
      <c r="A135" s="285"/>
      <c r="B135" s="285"/>
      <c r="C135" s="286"/>
      <c r="D135" s="290"/>
      <c r="E135" s="290"/>
      <c r="F135" s="290"/>
      <c r="G135" s="290"/>
      <c r="H135" s="290"/>
      <c r="I135" s="290"/>
      <c r="J135" s="290"/>
      <c r="K135" s="290"/>
      <c r="L135" s="290"/>
      <c r="M135" s="290"/>
      <c r="N135" s="290"/>
      <c r="O135" s="290"/>
      <c r="P135" s="290"/>
      <c r="Q135" s="290"/>
    </row>
    <row r="136" spans="1:18">
      <c r="A136" s="285"/>
      <c r="B136" s="285"/>
      <c r="C136" s="286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</row>
    <row r="137" spans="1:18">
      <c r="A137" s="285"/>
      <c r="B137" s="285"/>
      <c r="C137" s="286"/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8">
      <c r="A138" s="285"/>
      <c r="B138" s="285"/>
      <c r="C138" s="286"/>
      <c r="D138" s="290"/>
      <c r="E138" s="290"/>
      <c r="F138" s="290"/>
      <c r="G138" s="290"/>
      <c r="H138" s="290"/>
      <c r="I138" s="290"/>
      <c r="J138" s="290"/>
      <c r="K138" s="290"/>
      <c r="L138" s="290"/>
      <c r="M138" s="290"/>
      <c r="N138" s="290"/>
      <c r="O138" s="290"/>
      <c r="P138" s="290"/>
      <c r="Q138" s="290"/>
    </row>
    <row r="139" spans="1:18">
      <c r="A139" s="285"/>
      <c r="B139" s="285"/>
      <c r="C139" s="286"/>
      <c r="D139" s="290"/>
      <c r="E139" s="290"/>
      <c r="F139" s="290"/>
      <c r="G139" s="290"/>
      <c r="H139" s="290"/>
      <c r="I139" s="290"/>
      <c r="J139" s="290"/>
      <c r="K139" s="290"/>
      <c r="L139" s="290"/>
      <c r="M139" s="290"/>
      <c r="N139" s="290"/>
      <c r="O139" s="290"/>
      <c r="P139" s="290"/>
      <c r="Q139" s="290"/>
    </row>
    <row r="140" spans="1:18">
      <c r="A140" s="285"/>
      <c r="B140" s="285"/>
      <c r="C140" s="286"/>
      <c r="D140" s="290"/>
      <c r="E140" s="290"/>
      <c r="F140" s="290"/>
      <c r="G140" s="290"/>
      <c r="H140" s="290"/>
      <c r="I140" s="290"/>
      <c r="J140" s="290"/>
      <c r="K140" s="290"/>
      <c r="L140" s="290"/>
      <c r="M140" s="290"/>
      <c r="N140" s="290"/>
      <c r="O140" s="290"/>
      <c r="P140" s="290"/>
      <c r="Q140" s="290"/>
    </row>
    <row r="141" spans="1:18">
      <c r="A141" s="285"/>
      <c r="B141" s="285"/>
      <c r="C141" s="286"/>
      <c r="D141" s="290"/>
      <c r="E141" s="290"/>
      <c r="F141" s="290"/>
      <c r="G141" s="290"/>
      <c r="H141" s="290"/>
      <c r="I141" s="290"/>
      <c r="J141" s="290"/>
      <c r="K141" s="290"/>
      <c r="L141" s="290"/>
      <c r="M141" s="290"/>
      <c r="N141" s="290"/>
      <c r="O141" s="290"/>
      <c r="P141" s="290"/>
      <c r="Q141" s="290"/>
    </row>
    <row r="142" spans="1:18">
      <c r="A142" s="285"/>
      <c r="B142" s="285"/>
      <c r="C142" s="286"/>
      <c r="D142" s="290"/>
      <c r="E142" s="290"/>
      <c r="F142" s="290"/>
      <c r="G142" s="290"/>
      <c r="H142" s="290"/>
      <c r="I142" s="290"/>
      <c r="J142" s="290"/>
      <c r="K142" s="290"/>
      <c r="L142" s="290"/>
      <c r="M142" s="290"/>
      <c r="N142" s="290"/>
      <c r="O142" s="290"/>
      <c r="P142" s="290"/>
      <c r="Q142" s="290"/>
    </row>
    <row r="143" spans="1:18">
      <c r="A143" s="285"/>
      <c r="B143" s="285"/>
      <c r="C143" s="286"/>
      <c r="D143" s="290"/>
      <c r="E143" s="290"/>
      <c r="F143" s="290"/>
      <c r="G143" s="290"/>
      <c r="H143" s="290"/>
      <c r="I143" s="290"/>
      <c r="J143" s="290"/>
      <c r="K143" s="290"/>
      <c r="L143" s="290"/>
      <c r="M143" s="290"/>
      <c r="N143" s="290"/>
      <c r="O143" s="290"/>
      <c r="P143" s="290"/>
      <c r="Q143" s="290"/>
    </row>
    <row r="144" spans="1:18">
      <c r="A144" s="285"/>
      <c r="B144" s="285"/>
      <c r="C144" s="286"/>
      <c r="D144" s="290"/>
      <c r="E144" s="290"/>
      <c r="F144" s="290"/>
      <c r="G144" s="290"/>
      <c r="H144" s="290"/>
      <c r="I144" s="290"/>
      <c r="J144" s="290"/>
      <c r="K144" s="290"/>
      <c r="L144" s="290"/>
      <c r="M144" s="290"/>
      <c r="N144" s="290"/>
      <c r="O144" s="290"/>
      <c r="P144" s="290"/>
      <c r="Q144" s="290"/>
    </row>
    <row r="145" spans="1:17">
      <c r="A145" s="285"/>
      <c r="B145" s="285"/>
      <c r="C145" s="286"/>
      <c r="D145" s="290"/>
      <c r="E145" s="290"/>
      <c r="F145" s="290"/>
      <c r="G145" s="290"/>
      <c r="H145" s="290"/>
      <c r="I145" s="290"/>
      <c r="J145" s="290"/>
      <c r="K145" s="290"/>
      <c r="L145" s="290"/>
      <c r="M145" s="290"/>
      <c r="N145" s="290"/>
      <c r="O145" s="290"/>
      <c r="P145" s="290"/>
      <c r="Q145" s="290"/>
    </row>
    <row r="146" spans="1:17">
      <c r="A146" s="285"/>
      <c r="B146" s="285"/>
      <c r="C146" s="286"/>
      <c r="D146" s="290"/>
      <c r="E146" s="290"/>
      <c r="F146" s="290"/>
      <c r="G146" s="290"/>
      <c r="H146" s="290"/>
      <c r="I146" s="290"/>
      <c r="J146" s="290"/>
      <c r="K146" s="290"/>
      <c r="L146" s="290"/>
      <c r="M146" s="290"/>
      <c r="N146" s="290"/>
      <c r="O146" s="290"/>
      <c r="P146" s="290"/>
      <c r="Q146" s="290"/>
    </row>
    <row r="147" spans="1:17">
      <c r="A147" s="285"/>
      <c r="B147" s="285"/>
      <c r="C147" s="286"/>
      <c r="D147" s="290"/>
      <c r="E147" s="290"/>
      <c r="F147" s="290"/>
      <c r="G147" s="290"/>
      <c r="H147" s="290"/>
      <c r="I147" s="290"/>
      <c r="J147" s="290"/>
      <c r="K147" s="290"/>
      <c r="L147" s="290"/>
      <c r="M147" s="290"/>
      <c r="N147" s="290"/>
      <c r="O147" s="290"/>
      <c r="P147" s="290"/>
      <c r="Q147" s="290"/>
    </row>
    <row r="148" spans="1:17">
      <c r="A148" s="285"/>
      <c r="B148" s="285"/>
      <c r="C148" s="286"/>
      <c r="D148" s="290"/>
      <c r="E148" s="290"/>
      <c r="F148" s="290"/>
      <c r="G148" s="290"/>
      <c r="H148" s="290"/>
      <c r="I148" s="290"/>
      <c r="J148" s="290"/>
      <c r="K148" s="290"/>
      <c r="L148" s="290"/>
      <c r="M148" s="290"/>
      <c r="N148" s="290"/>
      <c r="O148" s="290"/>
      <c r="P148" s="290"/>
      <c r="Q148" s="290"/>
    </row>
    <row r="149" spans="1:17">
      <c r="A149" s="285"/>
      <c r="B149" s="285"/>
      <c r="C149" s="286"/>
      <c r="D149" s="290"/>
      <c r="E149" s="290"/>
      <c r="F149" s="290"/>
      <c r="G149" s="290"/>
      <c r="H149" s="290"/>
      <c r="I149" s="290"/>
      <c r="J149" s="290"/>
      <c r="K149" s="290"/>
      <c r="L149" s="290"/>
      <c r="M149" s="290"/>
      <c r="N149" s="290"/>
      <c r="O149" s="290"/>
      <c r="P149" s="290"/>
      <c r="Q149" s="290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T64"/>
  <sheetViews>
    <sheetView zoomScale="70" zoomScaleNormal="70" workbookViewId="0">
      <selection activeCell="B3" sqref="B3:B51"/>
    </sheetView>
  </sheetViews>
  <sheetFormatPr defaultRowHeight="15"/>
  <cols>
    <col min="1" max="1" width="31.28515625" bestFit="1" customWidth="1"/>
    <col min="2" max="2" width="22.5703125" bestFit="1" customWidth="1"/>
    <col min="3" max="3" width="17.285156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5.85546875" bestFit="1" customWidth="1"/>
    <col min="13" max="13" width="13.7109375" bestFit="1" customWidth="1"/>
    <col min="15" max="15" width="13.5703125" bestFit="1" customWidth="1"/>
    <col min="16" max="16" width="12.7109375" bestFit="1" customWidth="1"/>
  </cols>
  <sheetData>
    <row r="1" spans="1:18">
      <c r="A1" s="547" t="s">
        <v>0</v>
      </c>
      <c r="B1" s="547" t="s">
        <v>1</v>
      </c>
      <c r="C1" s="547" t="s">
        <v>192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6" t="s">
        <v>365</v>
      </c>
      <c r="C3" s="414" t="s">
        <v>193</v>
      </c>
      <c r="D3" s="510">
        <v>152519953.43494773</v>
      </c>
      <c r="E3" s="510">
        <v>5827192.4125497937</v>
      </c>
      <c r="F3" s="511">
        <v>3.972378985804257E-2</v>
      </c>
      <c r="G3" s="512">
        <v>43.268000934301803</v>
      </c>
      <c r="H3" s="512">
        <v>0.22347689496443479</v>
      </c>
      <c r="I3" s="513">
        <v>7.0550183203099666</v>
      </c>
      <c r="J3" s="513">
        <v>-7.5386905781757108E-2</v>
      </c>
      <c r="K3" s="511">
        <v>-1.0572597684336342E-2</v>
      </c>
      <c r="L3" s="514">
        <v>1076031065.6963792</v>
      </c>
      <c r="M3" s="514">
        <v>30052235.872448683</v>
      </c>
      <c r="N3" s="511">
        <v>2.8731208525040006E-2</v>
      </c>
      <c r="O3" s="510">
        <v>228626534.15554965</v>
      </c>
      <c r="P3" s="510">
        <v>6929498.63750875</v>
      </c>
      <c r="Q3" s="511">
        <v>3.1256613879912944E-2</v>
      </c>
      <c r="R3" s="382"/>
    </row>
    <row r="4" spans="1:18">
      <c r="A4" s="550"/>
      <c r="B4" s="546" t="s">
        <v>420</v>
      </c>
      <c r="C4" s="414" t="s">
        <v>19</v>
      </c>
      <c r="D4" s="510">
        <v>199031336.39670798</v>
      </c>
      <c r="E4" s="510">
        <v>5898572.6716276705</v>
      </c>
      <c r="F4" s="515">
        <v>3.0541543329355252E-2</v>
      </c>
      <c r="G4" s="516">
        <v>56.462697864913288</v>
      </c>
      <c r="H4" s="516">
        <v>-0.20886406498014765</v>
      </c>
      <c r="I4" s="517">
        <v>4.4537417241010004</v>
      </c>
      <c r="J4" s="517">
        <v>-6.9257302000059973E-2</v>
      </c>
      <c r="K4" s="515">
        <v>-1.531225224688176E-2</v>
      </c>
      <c r="L4" s="518">
        <v>886434167.31360042</v>
      </c>
      <c r="M4" s="518">
        <v>12894865.076856017</v>
      </c>
      <c r="N4" s="515">
        <v>1.4761631267005412E-2</v>
      </c>
      <c r="O4" s="510">
        <v>268536202.28501117</v>
      </c>
      <c r="P4" s="510">
        <v>8100145.4932796955</v>
      </c>
      <c r="Q4" s="515">
        <v>3.1102242880897683E-2</v>
      </c>
      <c r="R4" s="382"/>
    </row>
    <row r="5" spans="1:18">
      <c r="A5" s="550"/>
      <c r="B5" s="546" t="s">
        <v>364</v>
      </c>
      <c r="C5" s="414" t="s">
        <v>193</v>
      </c>
      <c r="D5" s="510">
        <v>2000828076.9932899</v>
      </c>
      <c r="E5" s="510">
        <v>-20181919.377796173</v>
      </c>
      <c r="F5" s="511">
        <v>-9.9860561867752811E-3</v>
      </c>
      <c r="G5" s="512">
        <v>43.97263326210561</v>
      </c>
      <c r="H5" s="512">
        <v>-0.90887135879732739</v>
      </c>
      <c r="I5" s="513">
        <v>7.0066892155974054</v>
      </c>
      <c r="J5" s="513">
        <v>0.20502231222733425</v>
      </c>
      <c r="K5" s="511">
        <v>3.014295100598801E-2</v>
      </c>
      <c r="L5" s="514">
        <v>14019180509.33338</v>
      </c>
      <c r="M5" s="514">
        <v>272943705.63609505</v>
      </c>
      <c r="N5" s="511">
        <v>1.9855885616831669E-2</v>
      </c>
      <c r="O5" s="510">
        <v>3022777358.8830414</v>
      </c>
      <c r="P5" s="510">
        <v>-36203874.466771603</v>
      </c>
      <c r="Q5" s="511">
        <v>-1.1835271845432557E-2</v>
      </c>
      <c r="R5" s="382"/>
    </row>
    <row r="6" spans="1:18">
      <c r="A6" s="550"/>
      <c r="B6" s="546" t="s">
        <v>421</v>
      </c>
      <c r="C6" s="414" t="s">
        <v>19</v>
      </c>
      <c r="D6" s="510">
        <v>2536705003.9997587</v>
      </c>
      <c r="E6" s="510">
        <v>67950077.151917934</v>
      </c>
      <c r="F6" s="515">
        <v>2.7524026955027914E-2</v>
      </c>
      <c r="G6" s="516">
        <v>55.749716888545855</v>
      </c>
      <c r="H6" s="516">
        <v>0.92493331194174289</v>
      </c>
      <c r="I6" s="517">
        <v>4.4485794795308689</v>
      </c>
      <c r="J6" s="517">
        <v>6.8116338865624293E-2</v>
      </c>
      <c r="K6" s="515">
        <v>1.5550031281687653E-2</v>
      </c>
      <c r="L6" s="518">
        <v>11284733826.416597</v>
      </c>
      <c r="M6" s="518">
        <v>470443866.02390862</v>
      </c>
      <c r="N6" s="515">
        <v>4.3502057716864273E-2</v>
      </c>
      <c r="O6" s="510">
        <v>3410610453.2386165</v>
      </c>
      <c r="P6" s="510">
        <v>107714034.61994648</v>
      </c>
      <c r="Q6" s="515">
        <v>3.2611992920139589E-2</v>
      </c>
      <c r="R6" s="382"/>
    </row>
    <row r="7" spans="1:18">
      <c r="A7" s="550"/>
      <c r="B7" s="546" t="s">
        <v>363</v>
      </c>
      <c r="C7" s="414" t="s">
        <v>193</v>
      </c>
      <c r="D7" s="510">
        <v>190413143.67063951</v>
      </c>
      <c r="E7" s="510">
        <v>5415239.9120905697</v>
      </c>
      <c r="F7" s="511">
        <v>2.9271898773287185E-2</v>
      </c>
      <c r="G7" s="512">
        <v>43.342895617244693</v>
      </c>
      <c r="H7" s="512">
        <v>7.0578685501750726E-2</v>
      </c>
      <c r="I7" s="513">
        <v>7.0299232533755074</v>
      </c>
      <c r="J7" s="513">
        <v>-6.3699780134394146E-2</v>
      </c>
      <c r="K7" s="511">
        <v>-8.979865413411418E-3</v>
      </c>
      <c r="L7" s="514">
        <v>1338589786.43856</v>
      </c>
      <c r="M7" s="514">
        <v>26284395.185869217</v>
      </c>
      <c r="N7" s="511">
        <v>2.0029175648496614E-2</v>
      </c>
      <c r="O7" s="510">
        <v>285961840.26924372</v>
      </c>
      <c r="P7" s="510">
        <v>6227507.1910706758</v>
      </c>
      <c r="Q7" s="511">
        <v>2.2262219737361914E-2</v>
      </c>
      <c r="R7" s="382"/>
    </row>
    <row r="8" spans="1:18">
      <c r="A8" s="550"/>
      <c r="B8" s="546" t="s">
        <v>422</v>
      </c>
      <c r="C8" s="414" t="s">
        <v>19</v>
      </c>
      <c r="D8" s="510">
        <v>247714878.0938766</v>
      </c>
      <c r="E8" s="510">
        <v>6406188.1862408519</v>
      </c>
      <c r="F8" s="515">
        <v>2.6547689553546163E-2</v>
      </c>
      <c r="G8" s="516">
        <v>56.386234149008047</v>
      </c>
      <c r="H8" s="516">
        <v>-5.75735694583841E-2</v>
      </c>
      <c r="I8" s="517">
        <v>4.4488296514657364</v>
      </c>
      <c r="J8" s="517">
        <v>-7.4617827760416588E-2</v>
      </c>
      <c r="K8" s="515">
        <v>-1.6495787361983875E-2</v>
      </c>
      <c r="L8" s="518">
        <v>1102041294.7732584</v>
      </c>
      <c r="M8" s="518">
        <v>10494109.695198059</v>
      </c>
      <c r="N8" s="515">
        <v>9.613977149735024E-3</v>
      </c>
      <c r="O8" s="510">
        <v>332701665.60091567</v>
      </c>
      <c r="P8" s="510">
        <v>8626511.2713958025</v>
      </c>
      <c r="Q8" s="515">
        <v>2.661886033578606E-2</v>
      </c>
      <c r="R8" s="382"/>
    </row>
    <row r="9" spans="1:18">
      <c r="A9" s="550" t="s">
        <v>100</v>
      </c>
      <c r="B9" s="546" t="s">
        <v>365</v>
      </c>
      <c r="C9" s="414" t="s">
        <v>193</v>
      </c>
      <c r="D9" s="510">
        <v>151569796.38704535</v>
      </c>
      <c r="E9" s="510">
        <v>5898248.2438404262</v>
      </c>
      <c r="F9" s="511">
        <v>4.0490049834865843E-2</v>
      </c>
      <c r="G9" s="512">
        <v>43.136058217639622</v>
      </c>
      <c r="H9" s="512">
        <v>0.23762651270158841</v>
      </c>
      <c r="I9" s="513">
        <v>7.0214739992025264</v>
      </c>
      <c r="J9" s="513">
        <v>-6.9934339166049853E-2</v>
      </c>
      <c r="K9" s="511">
        <v>-9.8618406710081919E-3</v>
      </c>
      <c r="L9" s="514">
        <v>1064243384.39606</v>
      </c>
      <c r="M9" s="514">
        <v>31226953.230277061</v>
      </c>
      <c r="N9" s="511">
        <v>3.0228902743625018E-2</v>
      </c>
      <c r="O9" s="510">
        <v>222203433.76221085</v>
      </c>
      <c r="P9" s="510">
        <v>7891878.1062146425</v>
      </c>
      <c r="Q9" s="511">
        <v>3.6824323737737918E-2</v>
      </c>
      <c r="R9" s="382"/>
    </row>
    <row r="10" spans="1:18">
      <c r="A10" s="550"/>
      <c r="B10" s="546" t="s">
        <v>420</v>
      </c>
      <c r="C10" s="414" t="s">
        <v>19</v>
      </c>
      <c r="D10" s="510">
        <v>198875150.39307883</v>
      </c>
      <c r="E10" s="510">
        <v>5920579.1353289187</v>
      </c>
      <c r="F10" s="515">
        <v>3.0683798247102278E-2</v>
      </c>
      <c r="G10" s="516">
        <v>56.598941674971492</v>
      </c>
      <c r="H10" s="516">
        <v>-0.22374335010213997</v>
      </c>
      <c r="I10" s="517">
        <v>4.449955335557692</v>
      </c>
      <c r="J10" s="517">
        <v>-6.7718281529855595E-2</v>
      </c>
      <c r="K10" s="515">
        <v>-1.4989635655333639E-2</v>
      </c>
      <c r="L10" s="518">
        <v>884985536.60151958</v>
      </c>
      <c r="M10" s="518">
        <v>13279760.733943582</v>
      </c>
      <c r="N10" s="515">
        <v>1.5234223635522817E-2</v>
      </c>
      <c r="O10" s="510">
        <v>267737942.92510056</v>
      </c>
      <c r="P10" s="510">
        <v>8395206.6412248313</v>
      </c>
      <c r="Q10" s="515">
        <v>3.2371088396458747E-2</v>
      </c>
      <c r="R10" s="382"/>
    </row>
    <row r="11" spans="1:18">
      <c r="A11" s="550"/>
      <c r="B11" s="546" t="s">
        <v>364</v>
      </c>
      <c r="C11" s="414" t="s">
        <v>193</v>
      </c>
      <c r="D11" s="510">
        <v>1986517329.1865854</v>
      </c>
      <c r="E11" s="510">
        <v>-20177287.94408989</v>
      </c>
      <c r="F11" s="511">
        <v>-1.0054986828509518E-2</v>
      </c>
      <c r="G11" s="512">
        <v>43.820564263127771</v>
      </c>
      <c r="H11" s="512">
        <v>-0.92047563325799331</v>
      </c>
      <c r="I11" s="513">
        <v>6.9657509153775292</v>
      </c>
      <c r="J11" s="513">
        <v>0.20176823244973718</v>
      </c>
      <c r="K11" s="511">
        <v>2.9829797311426844E-2</v>
      </c>
      <c r="L11" s="514">
        <v>13837584904.194782</v>
      </c>
      <c r="M11" s="514">
        <v>264337263.99847794</v>
      </c>
      <c r="N11" s="511">
        <v>1.947487226385379E-2</v>
      </c>
      <c r="O11" s="510">
        <v>2922483527.1845303</v>
      </c>
      <c r="P11" s="510">
        <v>-38134765.871950626</v>
      </c>
      <c r="Q11" s="511">
        <v>-1.2880676297038308E-2</v>
      </c>
      <c r="R11" s="382"/>
    </row>
    <row r="12" spans="1:18">
      <c r="A12" s="550"/>
      <c r="B12" s="546" t="s">
        <v>421</v>
      </c>
      <c r="C12" s="414" t="s">
        <v>19</v>
      </c>
      <c r="D12" s="510">
        <v>2534434137.4777231</v>
      </c>
      <c r="E12" s="510">
        <v>68837207.504080772</v>
      </c>
      <c r="F12" s="515">
        <v>2.7919083880760937E-2</v>
      </c>
      <c r="G12" s="516">
        <v>55.907055206753711</v>
      </c>
      <c r="H12" s="516">
        <v>0.93438040579598436</v>
      </c>
      <c r="I12" s="517">
        <v>4.4437829759173306</v>
      </c>
      <c r="J12" s="517">
        <v>7.1713010409691691E-2</v>
      </c>
      <c r="K12" s="515">
        <v>1.6402530374731807E-2</v>
      </c>
      <c r="L12" s="518">
        <v>11262475273.70723</v>
      </c>
      <c r="M12" s="518">
        <v>482712989.1216259</v>
      </c>
      <c r="N12" s="515">
        <v>4.4779557876881551E-2</v>
      </c>
      <c r="O12" s="510">
        <v>3397458566.2212572</v>
      </c>
      <c r="P12" s="510">
        <v>119931574.7614131</v>
      </c>
      <c r="Q12" s="515">
        <v>3.6592093695617237E-2</v>
      </c>
      <c r="R12" s="382"/>
    </row>
    <row r="13" spans="1:18">
      <c r="A13" s="550"/>
      <c r="B13" s="546" t="s">
        <v>363</v>
      </c>
      <c r="C13" s="414" t="s">
        <v>193</v>
      </c>
      <c r="D13" s="510">
        <v>189221238.24404022</v>
      </c>
      <c r="E13" s="510">
        <v>5508997.0952631533</v>
      </c>
      <c r="F13" s="511">
        <v>2.9987098632157889E-2</v>
      </c>
      <c r="G13" s="512">
        <v>43.210225824196449</v>
      </c>
      <c r="H13" s="512">
        <v>8.3993033730742184E-2</v>
      </c>
      <c r="I13" s="513">
        <v>6.9958095273909686</v>
      </c>
      <c r="J13" s="513">
        <v>-5.8867899866977602E-2</v>
      </c>
      <c r="K13" s="511">
        <v>-8.3445204226522268E-3</v>
      </c>
      <c r="L13" s="514">
        <v>1323755741.2923729</v>
      </c>
      <c r="M13" s="514">
        <v>27725140.549126863</v>
      </c>
      <c r="N13" s="511">
        <v>2.1392350252553514E-2</v>
      </c>
      <c r="O13" s="510">
        <v>277846361.85088253</v>
      </c>
      <c r="P13" s="510">
        <v>7373543.5974000692</v>
      </c>
      <c r="Q13" s="511">
        <v>2.7261680656167495E-2</v>
      </c>
      <c r="R13" s="382"/>
    </row>
    <row r="14" spans="1:18">
      <c r="A14" s="550"/>
      <c r="B14" s="546" t="s">
        <v>422</v>
      </c>
      <c r="C14" s="414" t="s">
        <v>19</v>
      </c>
      <c r="D14" s="510">
        <v>247520418.03768513</v>
      </c>
      <c r="E14" s="510">
        <v>6433094.9075757861</v>
      </c>
      <c r="F14" s="515">
        <v>2.6683671393638524E-2</v>
      </c>
      <c r="G14" s="516">
        <v>56.523322956559021</v>
      </c>
      <c r="H14" s="516">
        <v>-7.1642926630488546E-2</v>
      </c>
      <c r="I14" s="517">
        <v>4.4450119330042073</v>
      </c>
      <c r="J14" s="517">
        <v>-7.3124374576583939E-2</v>
      </c>
      <c r="K14" s="515">
        <v>-1.6184632246240917E-2</v>
      </c>
      <c r="L14" s="518">
        <v>1100231211.8397002</v>
      </c>
      <c r="M14" s="518">
        <v>10965823.90809083</v>
      </c>
      <c r="N14" s="515">
        <v>1.0067173738911944E-2</v>
      </c>
      <c r="O14" s="510">
        <v>331694993.83365357</v>
      </c>
      <c r="P14" s="510">
        <v>8982758.3761354685</v>
      </c>
      <c r="Q14" s="515">
        <v>2.7835196156725705E-2</v>
      </c>
      <c r="R14" s="382"/>
    </row>
    <row r="15" spans="1:18">
      <c r="A15" s="550" t="s">
        <v>101</v>
      </c>
      <c r="B15" s="546" t="s">
        <v>365</v>
      </c>
      <c r="C15" s="414" t="s">
        <v>193</v>
      </c>
      <c r="D15" s="510">
        <v>94871618.125226572</v>
      </c>
      <c r="E15" s="510">
        <v>3684321.7724912018</v>
      </c>
      <c r="F15" s="511">
        <v>4.0403893084397631E-2</v>
      </c>
      <c r="G15" s="512">
        <v>45.354590982123945</v>
      </c>
      <c r="H15" s="512">
        <v>0.41510109276361362</v>
      </c>
      <c r="I15" s="513">
        <v>7.7812281211302805</v>
      </c>
      <c r="J15" s="513">
        <v>-6.9127710169286871E-2</v>
      </c>
      <c r="K15" s="511">
        <v>-8.8056785774821757E-3</v>
      </c>
      <c r="L15" s="514">
        <v>738217702.8531462</v>
      </c>
      <c r="M15" s="514">
        <v>22364979.190008283</v>
      </c>
      <c r="N15" s="511">
        <v>3.1242430811135216E-2</v>
      </c>
      <c r="O15" s="510">
        <v>155051065.04303873</v>
      </c>
      <c r="P15" s="510">
        <v>5132323.8737113476</v>
      </c>
      <c r="Q15" s="511">
        <v>3.4234037944025873E-2</v>
      </c>
      <c r="R15" s="382"/>
    </row>
    <row r="16" spans="1:18">
      <c r="A16" s="550"/>
      <c r="B16" s="546" t="s">
        <v>420</v>
      </c>
      <c r="C16" s="414" t="s">
        <v>19</v>
      </c>
      <c r="D16" s="510">
        <v>113996153.11852409</v>
      </c>
      <c r="E16" s="510">
        <v>2609537.1701985598</v>
      </c>
      <c r="F16" s="515">
        <v>2.3427744419573498E-2</v>
      </c>
      <c r="G16" s="516">
        <v>54.497319645183254</v>
      </c>
      <c r="H16" s="516">
        <v>-0.39692441548827162</v>
      </c>
      <c r="I16" s="517">
        <v>4.8748804265014885</v>
      </c>
      <c r="J16" s="517">
        <v>-4.5757664897707606E-2</v>
      </c>
      <c r="K16" s="515">
        <v>-9.2991323579939E-3</v>
      </c>
      <c r="L16" s="518">
        <v>555717615.53395975</v>
      </c>
      <c r="M16" s="518">
        <v>7624390.2265759706</v>
      </c>
      <c r="N16" s="515">
        <v>1.3910754365372844E-2</v>
      </c>
      <c r="O16" s="510">
        <v>175860704.60032856</v>
      </c>
      <c r="P16" s="510">
        <v>5070014.5811120868</v>
      </c>
      <c r="Q16" s="515">
        <v>2.9685544221067527E-2</v>
      </c>
      <c r="R16" s="382"/>
    </row>
    <row r="17" spans="1:18">
      <c r="A17" s="550"/>
      <c r="B17" s="546" t="s">
        <v>364</v>
      </c>
      <c r="C17" s="414" t="s">
        <v>193</v>
      </c>
      <c r="D17" s="510">
        <v>1255521013.1581187</v>
      </c>
      <c r="E17" s="510">
        <v>-25602884.522136211</v>
      </c>
      <c r="F17" s="511">
        <v>-1.9984706060433059E-2</v>
      </c>
      <c r="G17" s="512">
        <v>46.563580559045882</v>
      </c>
      <c r="H17" s="512">
        <v>-0.72668914321650391</v>
      </c>
      <c r="I17" s="513">
        <v>7.6527883179573779</v>
      </c>
      <c r="J17" s="513">
        <v>0.22248103488486315</v>
      </c>
      <c r="K17" s="511">
        <v>2.9942373364788322E-2</v>
      </c>
      <c r="L17" s="514">
        <v>9608236542.4464626</v>
      </c>
      <c r="M17" s="514">
        <v>89092314.994617462</v>
      </c>
      <c r="N17" s="511">
        <v>9.3592777739082908E-3</v>
      </c>
      <c r="O17" s="510">
        <v>2059744323.9170966</v>
      </c>
      <c r="P17" s="510">
        <v>-42749477.957710266</v>
      </c>
      <c r="Q17" s="511">
        <v>-2.0332748624319507E-2</v>
      </c>
      <c r="R17" s="382"/>
    </row>
    <row r="18" spans="1:18">
      <c r="A18" s="550"/>
      <c r="B18" s="546" t="s">
        <v>421</v>
      </c>
      <c r="C18" s="414" t="s">
        <v>19</v>
      </c>
      <c r="D18" s="510">
        <v>1436549253.9815159</v>
      </c>
      <c r="E18" s="510">
        <v>13237016.575909615</v>
      </c>
      <c r="F18" s="515">
        <v>9.3001494879562507E-3</v>
      </c>
      <c r="G18" s="516">
        <v>53.277385415118829</v>
      </c>
      <c r="H18" s="516">
        <v>0.73850162775178063</v>
      </c>
      <c r="I18" s="517">
        <v>4.8642803669949961</v>
      </c>
      <c r="J18" s="517">
        <v>8.6207778275474212E-2</v>
      </c>
      <c r="K18" s="515">
        <v>1.8042375178435092E-2</v>
      </c>
      <c r="L18" s="518">
        <v>6987778332.363596</v>
      </c>
      <c r="M18" s="518">
        <v>187089145.6268158</v>
      </c>
      <c r="N18" s="515">
        <v>2.7510321452668539E-2</v>
      </c>
      <c r="O18" s="510">
        <v>2221288165.2527995</v>
      </c>
      <c r="P18" s="510">
        <v>54901654.838096142</v>
      </c>
      <c r="Q18" s="515">
        <v>2.5342502168547255E-2</v>
      </c>
      <c r="R18" s="382"/>
    </row>
    <row r="19" spans="1:18">
      <c r="A19" s="550"/>
      <c r="B19" s="546" t="s">
        <v>363</v>
      </c>
      <c r="C19" s="414" t="s">
        <v>193</v>
      </c>
      <c r="D19" s="510">
        <v>119007756.14690794</v>
      </c>
      <c r="E19" s="510">
        <v>3570867.5311325788</v>
      </c>
      <c r="F19" s="511">
        <v>3.0933504653074925E-2</v>
      </c>
      <c r="G19" s="512">
        <v>45.644912762729014</v>
      </c>
      <c r="H19" s="512">
        <v>0.28776315529862018</v>
      </c>
      <c r="I19" s="513">
        <v>7.7259614346162024</v>
      </c>
      <c r="J19" s="513">
        <v>-6.3400909493235957E-2</v>
      </c>
      <c r="K19" s="511">
        <v>-8.1394222906040221E-3</v>
      </c>
      <c r="L19" s="514">
        <v>919449334.41122007</v>
      </c>
      <c r="M19" s="514">
        <v>20269581.106343985</v>
      </c>
      <c r="N19" s="511">
        <v>2.2542301505171208E-2</v>
      </c>
      <c r="O19" s="510">
        <v>194701214.42252064</v>
      </c>
      <c r="P19" s="510">
        <v>4884042.021224618</v>
      </c>
      <c r="Q19" s="511">
        <v>2.573024326218059E-2</v>
      </c>
      <c r="R19" s="382"/>
    </row>
    <row r="20" spans="1:18">
      <c r="A20" s="550"/>
      <c r="B20" s="546" t="s">
        <v>422</v>
      </c>
      <c r="C20" s="414" t="s">
        <v>19</v>
      </c>
      <c r="D20" s="510">
        <v>141333013.20321</v>
      </c>
      <c r="E20" s="510">
        <v>2684947.8199655414</v>
      </c>
      <c r="F20" s="515">
        <v>1.936520219408713E-2</v>
      </c>
      <c r="G20" s="516">
        <v>54.2076690378954</v>
      </c>
      <c r="H20" s="516">
        <v>-0.26955327619607772</v>
      </c>
      <c r="I20" s="517">
        <v>4.870943403762424</v>
      </c>
      <c r="J20" s="517">
        <v>-5.5174606596308351E-2</v>
      </c>
      <c r="K20" s="515">
        <v>-1.1200423229871101E-2</v>
      </c>
      <c r="L20" s="518">
        <v>688425108.3960433</v>
      </c>
      <c r="M20" s="518">
        <v>5428376.4102476835</v>
      </c>
      <c r="N20" s="515">
        <v>7.947880503710196E-3</v>
      </c>
      <c r="O20" s="510">
        <v>217072588.55497038</v>
      </c>
      <c r="P20" s="510">
        <v>5416803.5526693463</v>
      </c>
      <c r="Q20" s="515">
        <v>2.5592513583365825E-2</v>
      </c>
      <c r="R20" s="382"/>
    </row>
    <row r="21" spans="1:18">
      <c r="A21" s="550" t="s">
        <v>102</v>
      </c>
      <c r="B21" s="546" t="s">
        <v>365</v>
      </c>
      <c r="C21" s="414" t="s">
        <v>193</v>
      </c>
      <c r="D21" s="510">
        <v>114390.45961053367</v>
      </c>
      <c r="E21" s="510">
        <v>-17948.995823342731</v>
      </c>
      <c r="F21" s="511">
        <v>-0.13562845460181733</v>
      </c>
      <c r="G21" s="512">
        <v>60.298415118953663</v>
      </c>
      <c r="H21" s="512">
        <v>0.69066993470101323</v>
      </c>
      <c r="I21" s="513">
        <v>9.9505119793726777</v>
      </c>
      <c r="J21" s="513">
        <v>-4.9981274597460157E-2</v>
      </c>
      <c r="K21" s="511">
        <v>-4.9978809372845561E-3</v>
      </c>
      <c r="L21" s="514">
        <v>1138243.6386805617</v>
      </c>
      <c r="M21" s="514">
        <v>-185216.19262000103</v>
      </c>
      <c r="N21" s="511">
        <v>-0.13994848067129417</v>
      </c>
      <c r="O21" s="510">
        <v>514453.95378935337</v>
      </c>
      <c r="P21" s="510">
        <v>22478.516068127763</v>
      </c>
      <c r="Q21" s="511">
        <v>4.5690321801929175E-2</v>
      </c>
      <c r="R21" s="382"/>
    </row>
    <row r="22" spans="1:18">
      <c r="A22" s="550"/>
      <c r="B22" s="546" t="s">
        <v>420</v>
      </c>
      <c r="C22" s="414" t="s">
        <v>19</v>
      </c>
      <c r="D22" s="510">
        <v>70953.673600665614</v>
      </c>
      <c r="E22" s="510">
        <v>-9725.2740922130615</v>
      </c>
      <c r="F22" s="515">
        <v>-0.12054289712893078</v>
      </c>
      <c r="G22" s="516">
        <v>37.401668631758007</v>
      </c>
      <c r="H22" s="516">
        <v>1.0626181192399997</v>
      </c>
      <c r="I22" s="517">
        <v>7.6931636878598182</v>
      </c>
      <c r="J22" s="517">
        <v>1.9266434456049808E-2</v>
      </c>
      <c r="K22" s="515">
        <v>2.5106453500539317E-3</v>
      </c>
      <c r="L22" s="518">
        <v>545858.2252648985</v>
      </c>
      <c r="M22" s="518">
        <v>-73263.729842989473</v>
      </c>
      <c r="N22" s="515">
        <v>-0.11833489224303564</v>
      </c>
      <c r="O22" s="510">
        <v>146132.04788219929</v>
      </c>
      <c r="P22" s="510">
        <v>-150181.88241374493</v>
      </c>
      <c r="Q22" s="515">
        <v>-0.50683368906669501</v>
      </c>
      <c r="R22" s="382"/>
    </row>
    <row r="23" spans="1:18">
      <c r="A23" s="550"/>
      <c r="B23" s="546" t="s">
        <v>364</v>
      </c>
      <c r="C23" s="414" t="s">
        <v>193</v>
      </c>
      <c r="D23" s="510">
        <v>1582736.464328842</v>
      </c>
      <c r="E23" s="510">
        <v>-246985.06847122381</v>
      </c>
      <c r="F23" s="511">
        <v>-0.1349850586789875</v>
      </c>
      <c r="G23" s="512">
        <v>60.902070018315634</v>
      </c>
      <c r="H23" s="512">
        <v>3.0167674576690544</v>
      </c>
      <c r="I23" s="513">
        <v>10.163499421416892</v>
      </c>
      <c r="J23" s="513">
        <v>0.51240881177429465</v>
      </c>
      <c r="K23" s="511">
        <v>5.3093358305261039E-2</v>
      </c>
      <c r="L23" s="514">
        <v>16086141.139461603</v>
      </c>
      <c r="M23" s="514">
        <v>-1572667.1640059724</v>
      </c>
      <c r="N23" s="511">
        <v>-8.9058510460026649E-2</v>
      </c>
      <c r="O23" s="510">
        <v>7001322.1249791263</v>
      </c>
      <c r="P23" s="510">
        <v>207436.17129875161</v>
      </c>
      <c r="Q23" s="511">
        <v>3.0532772070802804E-2</v>
      </c>
      <c r="R23" s="382"/>
    </row>
    <row r="24" spans="1:18">
      <c r="A24" s="550"/>
      <c r="B24" s="546" t="s">
        <v>421</v>
      </c>
      <c r="C24" s="414" t="s">
        <v>19</v>
      </c>
      <c r="D24" s="510">
        <v>935082.22280945</v>
      </c>
      <c r="E24" s="510">
        <v>-255788.8537985622</v>
      </c>
      <c r="F24" s="515">
        <v>-0.2147913899522457</v>
      </c>
      <c r="G24" s="516">
        <v>35.98100144269582</v>
      </c>
      <c r="H24" s="516">
        <v>-1.6935470306374398</v>
      </c>
      <c r="I24" s="517">
        <v>7.4141300211999841</v>
      </c>
      <c r="J24" s="517">
        <v>0.14451205873767403</v>
      </c>
      <c r="K24" s="515">
        <v>1.987890690870996E-2</v>
      </c>
      <c r="L24" s="518">
        <v>6932821.1804219559</v>
      </c>
      <c r="M24" s="518">
        <v>-1724356.5890644789</v>
      </c>
      <c r="N24" s="515">
        <v>-0.1991823010891888</v>
      </c>
      <c r="O24" s="510">
        <v>2039283.8167806366</v>
      </c>
      <c r="P24" s="510">
        <v>-2129836.0931690852</v>
      </c>
      <c r="Q24" s="515">
        <v>-0.51085987910450159</v>
      </c>
      <c r="R24" s="382"/>
    </row>
    <row r="25" spans="1:18">
      <c r="A25" s="550"/>
      <c r="B25" s="546" t="s">
        <v>363</v>
      </c>
      <c r="C25" s="414" t="s">
        <v>193</v>
      </c>
      <c r="D25" s="510">
        <v>142466.51463808809</v>
      </c>
      <c r="E25" s="510">
        <v>-23957.377100290643</v>
      </c>
      <c r="F25" s="511">
        <v>-0.14395395306553735</v>
      </c>
      <c r="G25" s="512">
        <v>60.365498474497485</v>
      </c>
      <c r="H25" s="512">
        <v>0.80627808352524966</v>
      </c>
      <c r="I25" s="513">
        <v>9.9511182545748191</v>
      </c>
      <c r="J25" s="513">
        <v>-7.1391059749442931E-2</v>
      </c>
      <c r="K25" s="511">
        <v>-7.1230724273221848E-3</v>
      </c>
      <c r="L25" s="514">
        <v>1417701.134480729</v>
      </c>
      <c r="M25" s="514">
        <v>-250283.87059326447</v>
      </c>
      <c r="N25" s="511">
        <v>-0.15005163105897443</v>
      </c>
      <c r="O25" s="510">
        <v>644256.16418230534</v>
      </c>
      <c r="P25" s="510">
        <v>26835.966392321046</v>
      </c>
      <c r="Q25" s="511">
        <v>4.3464672014907599E-2</v>
      </c>
      <c r="R25" s="382"/>
    </row>
    <row r="26" spans="1:18">
      <c r="A26" s="550"/>
      <c r="B26" s="546" t="s">
        <v>422</v>
      </c>
      <c r="C26" s="414" t="s">
        <v>19</v>
      </c>
      <c r="D26" s="510">
        <v>88073.037785582623</v>
      </c>
      <c r="E26" s="510">
        <v>-13632.654915996347</v>
      </c>
      <c r="F26" s="515">
        <v>-0.13404023466018536</v>
      </c>
      <c r="G26" s="516">
        <v>37.318052186479008</v>
      </c>
      <c r="H26" s="516">
        <v>0.91996232476400053</v>
      </c>
      <c r="I26" s="517">
        <v>7.6903933622378782</v>
      </c>
      <c r="J26" s="517">
        <v>-3.1788398188368205E-3</v>
      </c>
      <c r="K26" s="515">
        <v>-4.1318125512450826E-4</v>
      </c>
      <c r="L26" s="518">
        <v>677316.30517837044</v>
      </c>
      <c r="M26" s="518">
        <v>-105163.78498142003</v>
      </c>
      <c r="N26" s="515">
        <v>-0.13439803300291578</v>
      </c>
      <c r="O26" s="510">
        <v>181357.46351182461</v>
      </c>
      <c r="P26" s="510">
        <v>-191146.33118784428</v>
      </c>
      <c r="Q26" s="515">
        <v>-0.51313928584796287</v>
      </c>
      <c r="R26" s="382"/>
    </row>
    <row r="27" spans="1:18">
      <c r="A27" s="550" t="s">
        <v>103</v>
      </c>
      <c r="B27" s="546" t="s">
        <v>365</v>
      </c>
      <c r="C27" s="414" t="s">
        <v>193</v>
      </c>
      <c r="D27" s="510">
        <v>950157.0479022417</v>
      </c>
      <c r="E27" s="510">
        <v>-71055.831290904549</v>
      </c>
      <c r="F27" s="511">
        <v>-6.9579842497722227E-2</v>
      </c>
      <c r="G27" s="512">
        <v>84.497136599048702</v>
      </c>
      <c r="H27" s="512">
        <v>0.78787446411851647</v>
      </c>
      <c r="I27" s="513">
        <v>12.406034693257459</v>
      </c>
      <c r="J27" s="513">
        <v>-0.28710590675988712</v>
      </c>
      <c r="K27" s="511">
        <v>-2.2618981054971909E-2</v>
      </c>
      <c r="L27" s="514">
        <v>11787681.300318299</v>
      </c>
      <c r="M27" s="514">
        <v>-1174717.357828835</v>
      </c>
      <c r="N27" s="511">
        <v>-9.0624998413430302E-2</v>
      </c>
      <c r="O27" s="510">
        <v>6423100.3933387995</v>
      </c>
      <c r="P27" s="510">
        <v>-962379.46870582364</v>
      </c>
      <c r="Q27" s="511">
        <v>-0.13030696538104092</v>
      </c>
      <c r="R27" s="382"/>
    </row>
    <row r="28" spans="1:18">
      <c r="A28" s="550"/>
      <c r="B28" s="546" t="s">
        <v>420</v>
      </c>
      <c r="C28" s="414" t="s">
        <v>19</v>
      </c>
      <c r="D28" s="510">
        <v>156186.00362924</v>
      </c>
      <c r="E28" s="510">
        <v>-22006.463701096771</v>
      </c>
      <c r="F28" s="515">
        <v>-0.12349828267600531</v>
      </c>
      <c r="G28" s="516">
        <v>13.88956711172786</v>
      </c>
      <c r="H28" s="516">
        <v>-0.71694663495584976</v>
      </c>
      <c r="I28" s="517">
        <v>9.2750353963824779</v>
      </c>
      <c r="J28" s="517">
        <v>-1.0145486507896493</v>
      </c>
      <c r="K28" s="515">
        <v>-9.8599578577569069E-2</v>
      </c>
      <c r="L28" s="518">
        <v>1448630.7120807231</v>
      </c>
      <c r="M28" s="518">
        <v>-384895.65708775073</v>
      </c>
      <c r="N28" s="515">
        <v>-0.20992098262666684</v>
      </c>
      <c r="O28" s="510">
        <v>798259.35991060734</v>
      </c>
      <c r="P28" s="510">
        <v>-295061.14794509858</v>
      </c>
      <c r="Q28" s="515">
        <v>-0.26987616698400035</v>
      </c>
      <c r="R28" s="382"/>
    </row>
    <row r="29" spans="1:18">
      <c r="A29" s="550"/>
      <c r="B29" s="546" t="s">
        <v>364</v>
      </c>
      <c r="C29" s="414" t="s">
        <v>193</v>
      </c>
      <c r="D29" s="510">
        <v>14310747.806705611</v>
      </c>
      <c r="E29" s="510">
        <v>-4631.433709057048</v>
      </c>
      <c r="F29" s="511">
        <v>-3.2352853747539916E-4</v>
      </c>
      <c r="G29" s="512">
        <v>84.843042297122693</v>
      </c>
      <c r="H29" s="512">
        <v>4.684887686512937</v>
      </c>
      <c r="I29" s="513">
        <v>12.689456036223929</v>
      </c>
      <c r="J29" s="513">
        <v>0.60530789065933099</v>
      </c>
      <c r="K29" s="511">
        <v>5.009106834572407E-2</v>
      </c>
      <c r="L29" s="514">
        <v>181595605.13867885</v>
      </c>
      <c r="M29" s="514">
        <v>8606441.637567997</v>
      </c>
      <c r="N29" s="511">
        <v>4.97513339181661E-2</v>
      </c>
      <c r="O29" s="510">
        <v>100293831.69851109</v>
      </c>
      <c r="P29" s="510">
        <v>1930891.4051793218</v>
      </c>
      <c r="Q29" s="511">
        <v>1.9630273347066882E-2</v>
      </c>
      <c r="R29" s="382"/>
    </row>
    <row r="30" spans="1:18">
      <c r="A30" s="550"/>
      <c r="B30" s="546" t="s">
        <v>421</v>
      </c>
      <c r="C30" s="414" t="s">
        <v>19</v>
      </c>
      <c r="D30" s="510">
        <v>2270866.5220449185</v>
      </c>
      <c r="E30" s="510">
        <v>-887130.35214875918</v>
      </c>
      <c r="F30" s="515">
        <v>-0.28091552572396628</v>
      </c>
      <c r="G30" s="516">
        <v>13.463113666967041</v>
      </c>
      <c r="H30" s="516">
        <v>-4.2199108237000029</v>
      </c>
      <c r="I30" s="517">
        <v>9.8017882131172964</v>
      </c>
      <c r="J30" s="517">
        <v>-1.1316221677619929</v>
      </c>
      <c r="K30" s="515">
        <v>-0.1035012981622835</v>
      </c>
      <c r="L30" s="518">
        <v>22258552.70934255</v>
      </c>
      <c r="M30" s="518">
        <v>-12269123.097750951</v>
      </c>
      <c r="N30" s="515">
        <v>-0.35534170229987894</v>
      </c>
      <c r="O30" s="510">
        <v>13151887.017359501</v>
      </c>
      <c r="P30" s="510">
        <v>-12217540.141465241</v>
      </c>
      <c r="Q30" s="515">
        <v>-0.48158517986936006</v>
      </c>
      <c r="R30" s="382"/>
    </row>
    <row r="31" spans="1:18">
      <c r="A31" s="550"/>
      <c r="B31" s="546" t="s">
        <v>363</v>
      </c>
      <c r="C31" s="414" t="s">
        <v>193</v>
      </c>
      <c r="D31" s="510">
        <v>1191905.4265993717</v>
      </c>
      <c r="E31" s="510">
        <v>-93757.183172716526</v>
      </c>
      <c r="F31" s="511">
        <v>-7.2925184616932301E-2</v>
      </c>
      <c r="G31" s="512">
        <v>84.560202733212378</v>
      </c>
      <c r="H31" s="512">
        <v>0.69418393315564231</v>
      </c>
      <c r="I31" s="513">
        <v>12.445656186421278</v>
      </c>
      <c r="J31" s="513">
        <v>-0.21302299250325518</v>
      </c>
      <c r="K31" s="511">
        <v>-1.682821639542913E-2</v>
      </c>
      <c r="L31" s="514">
        <v>14834045.146185562</v>
      </c>
      <c r="M31" s="514">
        <v>-1440745.3632581495</v>
      </c>
      <c r="N31" s="511">
        <v>-8.8526200224951196E-2</v>
      </c>
      <c r="O31" s="510">
        <v>8115478.418361187</v>
      </c>
      <c r="P31" s="510">
        <v>-1146036.4063292332</v>
      </c>
      <c r="Q31" s="511">
        <v>-0.12374178825196031</v>
      </c>
      <c r="R31" s="382"/>
    </row>
    <row r="32" spans="1:18">
      <c r="A32" s="550"/>
      <c r="B32" s="546" t="s">
        <v>422</v>
      </c>
      <c r="C32" s="414" t="s">
        <v>19</v>
      </c>
      <c r="D32" s="510">
        <v>194460.05619171073</v>
      </c>
      <c r="E32" s="510">
        <v>-26906.721334688424</v>
      </c>
      <c r="F32" s="515">
        <v>-0.12154814573058352</v>
      </c>
      <c r="G32" s="516">
        <v>13.796045733257674</v>
      </c>
      <c r="H32" s="516">
        <v>-0.64409601515021109</v>
      </c>
      <c r="I32" s="517">
        <v>9.308250594013348</v>
      </c>
      <c r="J32" s="517">
        <v>-0.99951632543018931</v>
      </c>
      <c r="K32" s="515">
        <v>-9.6967299827550618E-2</v>
      </c>
      <c r="L32" s="518">
        <v>1810082.9335583604</v>
      </c>
      <c r="M32" s="518">
        <v>-471714.21289207391</v>
      </c>
      <c r="N32" s="515">
        <v>-0.20672925006759385</v>
      </c>
      <c r="O32" s="510">
        <v>1006671.7672621012</v>
      </c>
      <c r="P32" s="510">
        <v>-356247.1047395363</v>
      </c>
      <c r="Q32" s="515">
        <v>-0.26138540749409206</v>
      </c>
      <c r="R32" s="382"/>
    </row>
    <row r="33" spans="1:20">
      <c r="A33" s="550" t="s">
        <v>190</v>
      </c>
      <c r="B33" s="546" t="s">
        <v>365</v>
      </c>
      <c r="C33" s="414" t="s">
        <v>193</v>
      </c>
      <c r="D33" s="510">
        <v>56583787.802208334</v>
      </c>
      <c r="E33" s="510">
        <v>2231875.4671728238</v>
      </c>
      <c r="F33" s="511">
        <v>4.1063421161984505E-2</v>
      </c>
      <c r="G33" s="512">
        <v>39.845255806334066</v>
      </c>
      <c r="H33" s="512">
        <v>9.4451414910210474E-3</v>
      </c>
      <c r="I33" s="513">
        <v>5.741705363378923</v>
      </c>
      <c r="J33" s="513">
        <v>-6.9318280544497846E-2</v>
      </c>
      <c r="K33" s="511">
        <v>-1.1928755550148875E-2</v>
      </c>
      <c r="L33" s="514">
        <v>324887437.90423447</v>
      </c>
      <c r="M33" s="514">
        <v>9047190.2328900695</v>
      </c>
      <c r="N33" s="511">
        <v>2.8644830098741417E-2</v>
      </c>
      <c r="O33" s="510">
        <v>66637914.765382767</v>
      </c>
      <c r="P33" s="510">
        <v>2737075.7164350972</v>
      </c>
      <c r="Q33" s="511">
        <v>4.2833173353772604E-2</v>
      </c>
      <c r="R33" s="382"/>
    </row>
    <row r="34" spans="1:20">
      <c r="A34" s="550"/>
      <c r="B34" s="546" t="s">
        <v>420</v>
      </c>
      <c r="C34" s="414" t="s">
        <v>19</v>
      </c>
      <c r="D34" s="510">
        <v>84808043.600954011</v>
      </c>
      <c r="E34" s="510">
        <v>3320767.2392224967</v>
      </c>
      <c r="F34" s="515">
        <v>4.0751972424274238E-2</v>
      </c>
      <c r="G34" s="516">
        <v>59.720254210038284</v>
      </c>
      <c r="H34" s="516">
        <v>-3.7108407225332485E-3</v>
      </c>
      <c r="I34" s="517">
        <v>3.8760717602333354</v>
      </c>
      <c r="J34" s="517">
        <v>-8.7656603582370263E-2</v>
      </c>
      <c r="K34" s="515">
        <v>-2.2114684846361959E-2</v>
      </c>
      <c r="L34" s="518">
        <v>328722062.84229529</v>
      </c>
      <c r="M34" s="518">
        <v>5728634.237210989</v>
      </c>
      <c r="N34" s="515">
        <v>1.7736070550881833E-2</v>
      </c>
      <c r="O34" s="510">
        <v>91731106.276889801</v>
      </c>
      <c r="P34" s="510">
        <v>3475373.9425265491</v>
      </c>
      <c r="Q34" s="515">
        <v>3.9378449995291442E-2</v>
      </c>
      <c r="R34" s="382"/>
    </row>
    <row r="35" spans="1:20">
      <c r="A35" s="550"/>
      <c r="B35" s="546" t="s">
        <v>364</v>
      </c>
      <c r="C35" s="414" t="s">
        <v>193</v>
      </c>
      <c r="D35" s="510">
        <v>729413579.56413722</v>
      </c>
      <c r="E35" s="510">
        <v>5672581.6465209723</v>
      </c>
      <c r="F35" s="511">
        <v>7.8378614212023471E-3</v>
      </c>
      <c r="G35" s="512">
        <v>39.764316024069132</v>
      </c>
      <c r="H35" s="512">
        <v>-1.0579743098202883</v>
      </c>
      <c r="I35" s="513">
        <v>5.776232220856687</v>
      </c>
      <c r="J35" s="513">
        <v>0.1990373181847076</v>
      </c>
      <c r="K35" s="511">
        <v>3.5687710696527888E-2</v>
      </c>
      <c r="L35" s="514">
        <v>4213262220.6087823</v>
      </c>
      <c r="M35" s="514">
        <v>176817616.16792107</v>
      </c>
      <c r="N35" s="511">
        <v>4.3805287448609564E-2</v>
      </c>
      <c r="O35" s="510">
        <v>855737881.14245379</v>
      </c>
      <c r="P35" s="510">
        <v>4407275.9144605398</v>
      </c>
      <c r="Q35" s="511">
        <v>5.1769264342143972E-3</v>
      </c>
      <c r="R35" s="382"/>
    </row>
    <row r="36" spans="1:20">
      <c r="A36" s="550"/>
      <c r="B36" s="546" t="s">
        <v>421</v>
      </c>
      <c r="C36" s="414" t="s">
        <v>19</v>
      </c>
      <c r="D36" s="510">
        <v>1096949801.2733891</v>
      </c>
      <c r="E36" s="510">
        <v>55855979.781957269</v>
      </c>
      <c r="F36" s="515">
        <v>5.3651245093300132E-2</v>
      </c>
      <c r="G36" s="516">
        <v>59.800721816064602</v>
      </c>
      <c r="H36" s="516">
        <v>1.0782860717523164</v>
      </c>
      <c r="I36" s="517">
        <v>3.8905737666473188</v>
      </c>
      <c r="J36" s="517">
        <v>7.6877212006877027E-2</v>
      </c>
      <c r="K36" s="515">
        <v>2.0158187969447683E-2</v>
      </c>
      <c r="L36" s="518">
        <v>4267764120.1632371</v>
      </c>
      <c r="M36" s="518">
        <v>297348200.08391237</v>
      </c>
      <c r="N36" s="515">
        <v>7.4890944946133423E-2</v>
      </c>
      <c r="O36" s="510">
        <v>1174131117.1516764</v>
      </c>
      <c r="P36" s="510">
        <v>67159756.016485691</v>
      </c>
      <c r="Q36" s="515">
        <v>6.0669822521527451E-2</v>
      </c>
      <c r="R36" s="382"/>
    </row>
    <row r="37" spans="1:20">
      <c r="A37" s="550"/>
      <c r="B37" s="546" t="s">
        <v>363</v>
      </c>
      <c r="C37" s="414" t="s">
        <v>193</v>
      </c>
      <c r="D37" s="510">
        <v>70071015.582494095</v>
      </c>
      <c r="E37" s="510">
        <v>1962086.9412309527</v>
      </c>
      <c r="F37" s="511">
        <v>2.8808072309659576E-2</v>
      </c>
      <c r="G37" s="512">
        <v>39.599926700403429</v>
      </c>
      <c r="H37" s="512">
        <v>-0.18302201665650841</v>
      </c>
      <c r="I37" s="513">
        <v>5.7497198006550274</v>
      </c>
      <c r="J37" s="513">
        <v>-5.2498356596667684E-2</v>
      </c>
      <c r="K37" s="511">
        <v>-9.0479804746835465E-3</v>
      </c>
      <c r="L37" s="514">
        <v>402888705.74667329</v>
      </c>
      <c r="M37" s="514">
        <v>7705843.3133762479</v>
      </c>
      <c r="N37" s="511">
        <v>1.9499436959204974E-2</v>
      </c>
      <c r="O37" s="510">
        <v>82500891.264179587</v>
      </c>
      <c r="P37" s="510">
        <v>2462665.6097830236</v>
      </c>
      <c r="Q37" s="511">
        <v>3.0768618240198924E-2</v>
      </c>
      <c r="R37" s="382"/>
    </row>
    <row r="38" spans="1:20">
      <c r="A38" s="550"/>
      <c r="B38" s="546" t="s">
        <v>422</v>
      </c>
      <c r="C38" s="414" t="s">
        <v>19</v>
      </c>
      <c r="D38" s="510">
        <v>106099331.79668939</v>
      </c>
      <c r="E38" s="510">
        <v>3761779.7425260395</v>
      </c>
      <c r="F38" s="515">
        <v>3.6758547248961687E-2</v>
      </c>
      <c r="G38" s="516">
        <v>59.960965702919736</v>
      </c>
      <c r="H38" s="516">
        <v>0.18481496291703081</v>
      </c>
      <c r="I38" s="517">
        <v>3.874942284521592</v>
      </c>
      <c r="J38" s="517">
        <v>-8.729999816508105E-2</v>
      </c>
      <c r="K38" s="515">
        <v>-2.2032978282662121E-2</v>
      </c>
      <c r="L38" s="518">
        <v>411128787.13847798</v>
      </c>
      <c r="M38" s="518">
        <v>5642611.2828235626</v>
      </c>
      <c r="N38" s="515">
        <v>1.3915668693061012E-2</v>
      </c>
      <c r="O38" s="510">
        <v>114441047.81517136</v>
      </c>
      <c r="P38" s="510">
        <v>3757101.1546540409</v>
      </c>
      <c r="Q38" s="515">
        <v>3.3944408995259086E-2</v>
      </c>
      <c r="R38" s="382"/>
    </row>
    <row r="39" spans="1:20">
      <c r="A39" s="285"/>
      <c r="B39" s="285"/>
      <c r="C39" s="286"/>
      <c r="D39" s="290"/>
      <c r="E39" s="290"/>
      <c r="F39" s="290"/>
      <c r="G39" s="290"/>
      <c r="H39" s="290"/>
      <c r="I39" s="290"/>
      <c r="J39" s="290"/>
      <c r="K39" s="290"/>
      <c r="L39" s="290"/>
      <c r="M39" s="290"/>
      <c r="N39" s="290"/>
      <c r="O39" s="290"/>
      <c r="P39" s="290"/>
      <c r="Q39" s="290"/>
      <c r="R39" s="382"/>
      <c r="S39" s="290"/>
      <c r="T39" s="290"/>
    </row>
    <row r="40" spans="1:20">
      <c r="A40" s="285"/>
      <c r="B40" s="285"/>
      <c r="C40" s="286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</row>
    <row r="41" spans="1:20">
      <c r="A41" s="285"/>
      <c r="B41" s="285"/>
      <c r="C41" s="286"/>
      <c r="D41" s="290"/>
      <c r="E41" s="290"/>
      <c r="F41" s="290"/>
      <c r="G41" s="290"/>
      <c r="H41" s="290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</row>
    <row r="42" spans="1:20">
      <c r="A42" s="285"/>
      <c r="B42" s="285"/>
      <c r="C42" s="286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</row>
    <row r="43" spans="1:20">
      <c r="A43" s="285"/>
      <c r="B43" s="285"/>
      <c r="C43" s="286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</row>
    <row r="44" spans="1:20">
      <c r="A44" s="285"/>
      <c r="B44" s="285"/>
      <c r="C44" s="286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</row>
    <row r="45" spans="1:20">
      <c r="A45" s="290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</row>
    <row r="46" spans="1:20">
      <c r="A46" s="290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</row>
    <row r="47" spans="1:20">
      <c r="A47" s="290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</row>
    <row r="48" spans="1:20">
      <c r="A48" s="290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</row>
    <row r="49" spans="1:20">
      <c r="A49" s="290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</row>
    <row r="50" spans="1:20">
      <c r="A50" s="290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</row>
    <row r="51" spans="1:20">
      <c r="A51" s="290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</row>
    <row r="52" spans="1:20">
      <c r="A52" s="290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</row>
    <row r="53" spans="1:20">
      <c r="A53" s="290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</row>
    <row r="54" spans="1:20">
      <c r="A54" s="290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</row>
    <row r="55" spans="1:20">
      <c r="A55" s="290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</row>
    <row r="56" spans="1:20">
      <c r="A56" s="290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</row>
    <row r="57" spans="1:20">
      <c r="A57" s="290"/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0"/>
    </row>
    <row r="58" spans="1:20">
      <c r="A58" s="290"/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0"/>
    </row>
    <row r="59" spans="1:20">
      <c r="A59" s="290"/>
      <c r="B59" s="290"/>
      <c r="C59" s="290"/>
      <c r="D59" s="290"/>
      <c r="E59" s="290"/>
      <c r="F59" s="290"/>
      <c r="G59" s="290"/>
      <c r="H59" s="290"/>
      <c r="I59" s="290"/>
      <c r="J59" s="290"/>
      <c r="K59" s="290"/>
      <c r="L59" s="290"/>
      <c r="M59" s="290"/>
      <c r="N59" s="290"/>
      <c r="O59" s="290"/>
      <c r="P59" s="290"/>
      <c r="Q59" s="290"/>
      <c r="R59" s="290"/>
      <c r="S59" s="290"/>
      <c r="T59" s="290"/>
    </row>
    <row r="60" spans="1:20">
      <c r="A60" s="290"/>
      <c r="B60" s="290"/>
      <c r="C60" s="290"/>
      <c r="D60" s="290"/>
      <c r="E60" s="290"/>
      <c r="F60" s="290"/>
      <c r="G60" s="290"/>
      <c r="H60" s="290"/>
      <c r="I60" s="290"/>
      <c r="J60" s="290"/>
      <c r="K60" s="290"/>
      <c r="L60" s="290"/>
      <c r="M60" s="290"/>
      <c r="N60" s="290"/>
      <c r="O60" s="290"/>
      <c r="P60" s="290"/>
      <c r="Q60" s="290"/>
      <c r="R60" s="290"/>
      <c r="S60" s="290"/>
      <c r="T60" s="290"/>
    </row>
    <row r="61" spans="1:20">
      <c r="A61" s="290"/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</row>
    <row r="62" spans="1:20">
      <c r="A62" s="290"/>
      <c r="B62" s="290"/>
      <c r="C62" s="290"/>
      <c r="D62" s="290"/>
      <c r="E62" s="290"/>
      <c r="F62" s="290"/>
      <c r="G62" s="290"/>
      <c r="H62" s="290"/>
      <c r="I62" s="290"/>
      <c r="J62" s="290"/>
      <c r="K62" s="290"/>
      <c r="L62" s="290"/>
      <c r="M62" s="290"/>
      <c r="N62" s="290"/>
      <c r="O62" s="290"/>
      <c r="P62" s="290"/>
      <c r="Q62" s="290"/>
      <c r="R62" s="290"/>
      <c r="S62" s="290"/>
      <c r="T62" s="290"/>
    </row>
    <row r="63" spans="1:20">
      <c r="A63" s="290"/>
      <c r="B63" s="290"/>
      <c r="C63" s="290"/>
      <c r="D63" s="290"/>
      <c r="E63" s="290"/>
      <c r="F63" s="290"/>
      <c r="G63" s="290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  <c r="S63" s="290"/>
      <c r="T63" s="290"/>
    </row>
    <row r="64" spans="1:20">
      <c r="A64" s="290"/>
      <c r="B64" s="290"/>
      <c r="C64" s="290"/>
      <c r="D64" s="290"/>
      <c r="E64" s="290"/>
      <c r="F64" s="290"/>
      <c r="G64" s="290"/>
      <c r="H64" s="290"/>
      <c r="I64" s="290"/>
      <c r="J64" s="290"/>
      <c r="K64" s="290"/>
      <c r="L64" s="290"/>
      <c r="M64" s="290"/>
      <c r="N64" s="290"/>
      <c r="O64" s="290"/>
      <c r="P64" s="290"/>
      <c r="Q64" s="290"/>
      <c r="R64" s="290"/>
      <c r="S64" s="290"/>
      <c r="T64" s="290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R86"/>
  <sheetViews>
    <sheetView zoomScale="70" zoomScaleNormal="70" workbookViewId="0">
      <selection activeCell="B3" sqref="B3:B51"/>
    </sheetView>
  </sheetViews>
  <sheetFormatPr defaultRowHeight="15"/>
  <cols>
    <col min="1" max="1" width="27.42578125" bestFit="1" customWidth="1"/>
    <col min="2" max="2" width="31.140625" bestFit="1" customWidth="1"/>
    <col min="3" max="3" width="24.425781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8">
      <c r="A1" s="547" t="s">
        <v>0</v>
      </c>
      <c r="B1" s="547" t="s">
        <v>1</v>
      </c>
      <c r="C1" s="547" t="s">
        <v>302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6" t="s">
        <v>365</v>
      </c>
      <c r="C3" s="414" t="s">
        <v>303</v>
      </c>
      <c r="D3" s="510">
        <v>351695867.07224566</v>
      </c>
      <c r="E3" s="510">
        <v>11703315.717844725</v>
      </c>
      <c r="F3" s="511">
        <v>3.4422270932769464E-2</v>
      </c>
      <c r="G3" s="512">
        <v>99.771713551973903</v>
      </c>
      <c r="H3" s="512">
        <v>6.6164335440532795E-3</v>
      </c>
      <c r="I3" s="513">
        <v>5.5852619045032208</v>
      </c>
      <c r="J3" s="513">
        <v>-7.0987650568086202E-2</v>
      </c>
      <c r="K3" s="511">
        <v>-1.2550303850090871E-2</v>
      </c>
      <c r="L3" s="514">
        <v>1964313528.3298423</v>
      </c>
      <c r="M3" s="514">
        <v>41230811.003953695</v>
      </c>
      <c r="N3" s="511">
        <v>2.1439957123262243E-2</v>
      </c>
      <c r="O3" s="510">
        <v>496952681.50021529</v>
      </c>
      <c r="P3" s="510">
        <v>14577976.905634344</v>
      </c>
      <c r="Q3" s="511">
        <v>3.0221271486212412E-2</v>
      </c>
      <c r="R3" s="382"/>
    </row>
    <row r="4" spans="1:18">
      <c r="A4" s="550"/>
      <c r="B4" s="546"/>
      <c r="C4" s="414" t="s">
        <v>304</v>
      </c>
      <c r="D4" s="510">
        <v>88831.708859838545</v>
      </c>
      <c r="E4" s="510">
        <v>1723.8747538874741</v>
      </c>
      <c r="F4" s="515">
        <v>1.9790123030618455E-2</v>
      </c>
      <c r="G4" s="516">
        <v>2.5200443452682176E-2</v>
      </c>
      <c r="H4" s="516">
        <v>-3.5988572140517247E-4</v>
      </c>
      <c r="I4" s="517">
        <v>15.690394261643467</v>
      </c>
      <c r="J4" s="517">
        <v>-0.12519108918813515</v>
      </c>
      <c r="K4" s="515">
        <v>-7.9156785165433313E-3</v>
      </c>
      <c r="L4" s="518">
        <v>1393804.5349463939</v>
      </c>
      <c r="M4" s="518">
        <v>16143.149917644681</v>
      </c>
      <c r="N4" s="515">
        <v>1.1717792262361918E-2</v>
      </c>
      <c r="O4" s="510">
        <v>189351.5355257988</v>
      </c>
      <c r="P4" s="510">
        <v>2799.3155365934363</v>
      </c>
      <c r="Q4" s="515">
        <v>1.5005533232225355E-2</v>
      </c>
      <c r="R4" s="382"/>
    </row>
    <row r="5" spans="1:18">
      <c r="A5" s="550"/>
      <c r="B5" s="546"/>
      <c r="C5" s="414" t="s">
        <v>224</v>
      </c>
      <c r="D5" s="510">
        <v>649415.9142581441</v>
      </c>
      <c r="E5" s="510">
        <v>8952.090177343809</v>
      </c>
      <c r="F5" s="511">
        <v>1.3977511048640309E-2</v>
      </c>
      <c r="G5" s="512">
        <v>0.18423116288752664</v>
      </c>
      <c r="H5" s="512">
        <v>-3.7021766980757931E-3</v>
      </c>
      <c r="I5" s="513">
        <v>6.1051370373314864</v>
      </c>
      <c r="J5" s="513">
        <v>-0.11554129428732196</v>
      </c>
      <c r="K5" s="511">
        <v>-1.8573745197536139E-2</v>
      </c>
      <c r="L5" s="514">
        <v>3964773.1507698847</v>
      </c>
      <c r="M5" s="514">
        <v>-19346.281875269953</v>
      </c>
      <c r="N5" s="511">
        <v>-4.8558488776089433E-3</v>
      </c>
      <c r="O5" s="510">
        <v>1547426.0905048847</v>
      </c>
      <c r="P5" s="510">
        <v>6786.5580674186349</v>
      </c>
      <c r="Q5" s="511">
        <v>4.4050265649626247E-3</v>
      </c>
      <c r="R5" s="382"/>
    </row>
    <row r="6" spans="1:18">
      <c r="A6" s="550"/>
      <c r="B6" s="551"/>
      <c r="C6" s="414" t="s">
        <v>305</v>
      </c>
      <c r="D6" s="510">
        <v>66463.425946544623</v>
      </c>
      <c r="E6" s="510">
        <v>-6497.6906781787402</v>
      </c>
      <c r="F6" s="515">
        <v>-8.9056897410160443E-2</v>
      </c>
      <c r="G6" s="516">
        <v>1.8854841685868602E-2</v>
      </c>
      <c r="H6" s="516">
        <v>-2.5543711246413768E-3</v>
      </c>
      <c r="I6" s="517">
        <v>5.0087274684650049</v>
      </c>
      <c r="J6" s="517">
        <v>0.27414691094385102</v>
      </c>
      <c r="K6" s="515">
        <v>5.7903104110955061E-2</v>
      </c>
      <c r="L6" s="518">
        <v>332897.18718674779</v>
      </c>
      <c r="M6" s="518">
        <v>-12543.097039700893</v>
      </c>
      <c r="N6" s="515">
        <v>-3.631046410174453E-2</v>
      </c>
      <c r="O6" s="510">
        <v>83827.895624279976</v>
      </c>
      <c r="P6" s="510">
        <v>-1262.5904871473176</v>
      </c>
      <c r="Q6" s="515">
        <v>-1.4838209826348108E-2</v>
      </c>
      <c r="R6" s="382"/>
    </row>
    <row r="7" spans="1:18">
      <c r="A7" s="550"/>
      <c r="B7" s="546" t="s">
        <v>364</v>
      </c>
      <c r="C7" s="414" t="s">
        <v>303</v>
      </c>
      <c r="D7" s="510">
        <v>4539859207.0631084</v>
      </c>
      <c r="E7" s="510">
        <v>47346496.60952282</v>
      </c>
      <c r="F7" s="511">
        <v>1.0538978887995732E-2</v>
      </c>
      <c r="G7" s="512">
        <v>99.773471928567488</v>
      </c>
      <c r="H7" s="512">
        <v>6.1623478456311886E-3</v>
      </c>
      <c r="I7" s="513">
        <v>5.5816498969711876</v>
      </c>
      <c r="J7" s="513">
        <v>0.10028979499617385</v>
      </c>
      <c r="K7" s="511">
        <v>1.8296516399285277E-2</v>
      </c>
      <c r="L7" s="514">
        <v>25339904675.367496</v>
      </c>
      <c r="M7" s="514">
        <v>714824746.67158508</v>
      </c>
      <c r="N7" s="511">
        <v>2.9028321887336939E-2</v>
      </c>
      <c r="O7" s="510">
        <v>6433542436.0253229</v>
      </c>
      <c r="P7" s="510">
        <v>64148999.601984024</v>
      </c>
      <c r="Q7" s="511">
        <v>1.0071445616021826E-2</v>
      </c>
      <c r="R7" s="382"/>
    </row>
    <row r="8" spans="1:18">
      <c r="A8" s="550"/>
      <c r="B8" s="546" t="s">
        <v>421</v>
      </c>
      <c r="C8" s="414" t="s">
        <v>304</v>
      </c>
      <c r="D8" s="510">
        <v>1171877.0557901927</v>
      </c>
      <c r="E8" s="510">
        <v>-56587.583591271657</v>
      </c>
      <c r="F8" s="515">
        <v>-4.606366498246435E-2</v>
      </c>
      <c r="G8" s="516">
        <v>2.575459660680833E-2</v>
      </c>
      <c r="H8" s="516">
        <v>-1.5264863606266298E-3</v>
      </c>
      <c r="I8" s="517">
        <v>15.66372990594764</v>
      </c>
      <c r="J8" s="517">
        <v>0.85751107315650188</v>
      </c>
      <c r="K8" s="515">
        <v>5.791560173738506E-2</v>
      </c>
      <c r="L8" s="518">
        <v>18355965.684874713</v>
      </c>
      <c r="M8" s="518">
        <v>167049.40584690124</v>
      </c>
      <c r="N8" s="515">
        <v>9.1841318792320013E-3</v>
      </c>
      <c r="O8" s="510">
        <v>2495499.2582011018</v>
      </c>
      <c r="P8" s="510">
        <v>-119704.28583717393</v>
      </c>
      <c r="Q8" s="515">
        <v>-4.5772454733038537E-2</v>
      </c>
      <c r="R8" s="382"/>
    </row>
    <row r="9" spans="1:18">
      <c r="A9" s="550"/>
      <c r="B9" s="546" t="s">
        <v>421</v>
      </c>
      <c r="C9" s="414" t="s">
        <v>224</v>
      </c>
      <c r="D9" s="510">
        <v>8293135.4611978317</v>
      </c>
      <c r="E9" s="510">
        <v>-54505.132683114149</v>
      </c>
      <c r="F9" s="511">
        <v>-6.5294057728201588E-3</v>
      </c>
      <c r="G9" s="512">
        <v>0.18226003944137892</v>
      </c>
      <c r="H9" s="512">
        <v>-3.1198797874384399E-3</v>
      </c>
      <c r="I9" s="513">
        <v>5.9686542476151825</v>
      </c>
      <c r="J9" s="513">
        <v>-2.6189001781325771E-2</v>
      </c>
      <c r="K9" s="511">
        <v>-4.3685882502369315E-3</v>
      </c>
      <c r="L9" s="514">
        <v>49498858.196526535</v>
      </c>
      <c r="M9" s="514">
        <v>-543938.66608890891</v>
      </c>
      <c r="N9" s="511">
        <v>-1.0869469737716823E-2</v>
      </c>
      <c r="O9" s="510">
        <v>19800585.985069346</v>
      </c>
      <c r="P9" s="510">
        <v>-174277.5857899487</v>
      </c>
      <c r="Q9" s="511">
        <v>-8.7248448617289597E-3</v>
      </c>
      <c r="R9" s="382"/>
    </row>
    <row r="10" spans="1:18">
      <c r="A10" s="550"/>
      <c r="B10" s="551" t="s">
        <v>421</v>
      </c>
      <c r="C10" s="414" t="s">
        <v>305</v>
      </c>
      <c r="D10" s="510">
        <v>842392.15556159057</v>
      </c>
      <c r="E10" s="510">
        <v>-59530.640619244659</v>
      </c>
      <c r="F10" s="515">
        <v>-6.6004142340481201E-2</v>
      </c>
      <c r="G10" s="516">
        <v>1.8513435384737792E-2</v>
      </c>
      <c r="H10" s="516">
        <v>-1.5159816974007756E-3</v>
      </c>
      <c r="I10" s="517">
        <v>5.2043481735506161</v>
      </c>
      <c r="J10" s="517">
        <v>0.33384900085044933</v>
      </c>
      <c r="K10" s="515">
        <v>6.8545130388630388E-2</v>
      </c>
      <c r="L10" s="518">
        <v>4384102.0762103302</v>
      </c>
      <c r="M10" s="518">
        <v>-8712.1564278490841</v>
      </c>
      <c r="N10" s="515">
        <v>-1.9832744947688922E-3</v>
      </c>
      <c r="O10" s="510">
        <v>1051283.8751839092</v>
      </c>
      <c r="P10" s="510">
        <v>-18898.57833212195</v>
      </c>
      <c r="Q10" s="515">
        <v>-1.7659211539146069E-2</v>
      </c>
      <c r="R10" s="382"/>
    </row>
    <row r="11" spans="1:18">
      <c r="A11" s="550"/>
      <c r="B11" s="546" t="s">
        <v>363</v>
      </c>
      <c r="C11" s="414" t="s">
        <v>303</v>
      </c>
      <c r="D11" s="510">
        <v>438329274.2480194</v>
      </c>
      <c r="E11" s="510">
        <v>11795819.863706827</v>
      </c>
      <c r="F11" s="511">
        <v>2.7655087174190632E-2</v>
      </c>
      <c r="G11" s="512">
        <v>99.774939972507639</v>
      </c>
      <c r="H11" s="512">
        <v>5.7509972721589975E-3</v>
      </c>
      <c r="I11" s="513">
        <v>5.5735908977036157</v>
      </c>
      <c r="J11" s="513">
        <v>-7.2865981271406532E-2</v>
      </c>
      <c r="K11" s="511">
        <v>-1.2904726421046111E-2</v>
      </c>
      <c r="L11" s="514">
        <v>2443068053.145793</v>
      </c>
      <c r="M11" s="514">
        <v>34665295.524512291</v>
      </c>
      <c r="N11" s="511">
        <v>1.4393479419011436E-2</v>
      </c>
      <c r="O11" s="510">
        <v>618445487.84615064</v>
      </c>
      <c r="P11" s="510">
        <v>14309405.582865238</v>
      </c>
      <c r="Q11" s="511">
        <v>2.3685732408595207E-2</v>
      </c>
      <c r="R11" s="382"/>
    </row>
    <row r="12" spans="1:18">
      <c r="A12" s="550"/>
      <c r="B12" s="546" t="s">
        <v>422</v>
      </c>
      <c r="C12" s="414" t="s">
        <v>304</v>
      </c>
      <c r="D12" s="510">
        <v>110926.75776418298</v>
      </c>
      <c r="E12" s="510">
        <v>2166.0965587745304</v>
      </c>
      <c r="F12" s="515">
        <v>1.99161768121617E-2</v>
      </c>
      <c r="G12" s="516">
        <v>2.5249763699341288E-2</v>
      </c>
      <c r="H12" s="516">
        <v>-1.9012348732025397E-4</v>
      </c>
      <c r="I12" s="517">
        <v>15.674353305844793</v>
      </c>
      <c r="J12" s="517">
        <v>-9.6719819873603896E-2</v>
      </c>
      <c r="K12" s="515">
        <v>-6.1327354900079546E-3</v>
      </c>
      <c r="L12" s="518">
        <v>1738705.1922676661</v>
      </c>
      <c r="M12" s="518">
        <v>23432.851195685333</v>
      </c>
      <c r="N12" s="515">
        <v>1.3661300677792473E-2</v>
      </c>
      <c r="O12" s="510">
        <v>236620.43872916698</v>
      </c>
      <c r="P12" s="510">
        <v>3869.8592569580069</v>
      </c>
      <c r="Q12" s="515">
        <v>1.6626636400791768E-2</v>
      </c>
      <c r="R12" s="382"/>
    </row>
    <row r="13" spans="1:18">
      <c r="A13" s="550"/>
      <c r="B13" s="546" t="s">
        <v>422</v>
      </c>
      <c r="C13" s="414" t="s">
        <v>224</v>
      </c>
      <c r="D13" s="510">
        <v>795771.46484827599</v>
      </c>
      <c r="E13" s="510">
        <v>8716.8945112738293</v>
      </c>
      <c r="F13" s="511">
        <v>1.1075336882347835E-2</v>
      </c>
      <c r="G13" s="512">
        <v>0.18113791344026337</v>
      </c>
      <c r="H13" s="512">
        <v>-2.9597120909431174E-3</v>
      </c>
      <c r="I13" s="513">
        <v>6.0852590844014269</v>
      </c>
      <c r="J13" s="513">
        <v>-0.1264122134362955</v>
      </c>
      <c r="K13" s="511">
        <v>-2.0350757046706493E-2</v>
      </c>
      <c r="L13" s="514">
        <v>4842475.535575402</v>
      </c>
      <c r="M13" s="514">
        <v>-46448.748818955384</v>
      </c>
      <c r="N13" s="511">
        <v>-9.5008116544618316E-3</v>
      </c>
      <c r="O13" s="510">
        <v>1887298.7697193623</v>
      </c>
      <c r="P13" s="510">
        <v>1872.1706202025525</v>
      </c>
      <c r="Q13" s="511">
        <v>9.929692416013752E-4</v>
      </c>
      <c r="R13" s="382"/>
    </row>
    <row r="14" spans="1:18">
      <c r="A14" s="550"/>
      <c r="B14" s="551" t="s">
        <v>422</v>
      </c>
      <c r="C14" s="414" t="s">
        <v>305</v>
      </c>
      <c r="D14" s="510">
        <v>82030.996770135825</v>
      </c>
      <c r="E14" s="510">
        <v>-8917.5683465560141</v>
      </c>
      <c r="F14" s="515">
        <v>-9.8050676611712351E-2</v>
      </c>
      <c r="G14" s="516">
        <v>1.8672350352749119E-2</v>
      </c>
      <c r="H14" s="516">
        <v>-2.6011616939239125E-3</v>
      </c>
      <c r="I14" s="517">
        <v>5.0526841318950719</v>
      </c>
      <c r="J14" s="517">
        <v>0.23537045664647049</v>
      </c>
      <c r="K14" s="515">
        <v>4.8859275628200402E-2</v>
      </c>
      <c r="L14" s="518">
        <v>414476.7157040012</v>
      </c>
      <c r="M14" s="518">
        <v>-23651.050776876335</v>
      </c>
      <c r="N14" s="515">
        <v>-5.3982086017615151E-2</v>
      </c>
      <c r="O14" s="510">
        <v>103975.01098060608</v>
      </c>
      <c r="P14" s="510">
        <v>-2910.112453366266</v>
      </c>
      <c r="Q14" s="515">
        <v>-2.722654341288169E-2</v>
      </c>
      <c r="R14" s="382"/>
    </row>
    <row r="15" spans="1:18">
      <c r="A15" s="550" t="s">
        <v>100</v>
      </c>
      <c r="B15" s="546" t="s">
        <v>365</v>
      </c>
      <c r="C15" s="414" t="s">
        <v>303</v>
      </c>
      <c r="D15" s="510">
        <v>350572536.22703463</v>
      </c>
      <c r="E15" s="510">
        <v>11799394.62129724</v>
      </c>
      <c r="F15" s="511">
        <v>3.4829781857468857E-2</v>
      </c>
      <c r="G15" s="512">
        <v>99.771311255040004</v>
      </c>
      <c r="H15" s="512">
        <v>6.8983419962478365E-3</v>
      </c>
      <c r="I15" s="513">
        <v>5.5642147077293718</v>
      </c>
      <c r="J15" s="513">
        <v>-6.7183990131493232E-2</v>
      </c>
      <c r="K15" s="511">
        <v>-1.1930249257083084E-2</v>
      </c>
      <c r="L15" s="514">
        <v>1950660862.2004542</v>
      </c>
      <c r="M15" s="514">
        <v>42894233.691670179</v>
      </c>
      <c r="N15" s="511">
        <v>2.2484004621256368E-2</v>
      </c>
      <c r="O15" s="510">
        <v>489575917.5025661</v>
      </c>
      <c r="P15" s="510">
        <v>15870356.030799508</v>
      </c>
      <c r="Q15" s="511">
        <v>3.3502574851541823E-2</v>
      </c>
      <c r="R15" s="382"/>
    </row>
    <row r="16" spans="1:18">
      <c r="A16" s="550"/>
      <c r="B16" s="546"/>
      <c r="C16" s="414" t="s">
        <v>304</v>
      </c>
      <c r="D16" s="510">
        <v>87882.007473267615</v>
      </c>
      <c r="E16" s="510">
        <v>1315.8363878677483</v>
      </c>
      <c r="F16" s="515">
        <v>1.5200353340910043E-2</v>
      </c>
      <c r="G16" s="516">
        <v>2.5010810075706602E-2</v>
      </c>
      <c r="H16" s="516">
        <v>-4.8183433975836076E-4</v>
      </c>
      <c r="I16" s="517">
        <v>15.717186717992789</v>
      </c>
      <c r="J16" s="517">
        <v>-0.12355347523889648</v>
      </c>
      <c r="K16" s="515">
        <v>-7.7997286573570279E-3</v>
      </c>
      <c r="L16" s="518">
        <v>1381257.9206093848</v>
      </c>
      <c r="M16" s="518">
        <v>9985.6949227205478</v>
      </c>
      <c r="N16" s="515">
        <v>7.2820660519979635E-3</v>
      </c>
      <c r="O16" s="510">
        <v>187432.09318518639</v>
      </c>
      <c r="P16" s="510">
        <v>1975.3790380706778</v>
      </c>
      <c r="Q16" s="515">
        <v>1.0651429079583958E-2</v>
      </c>
      <c r="R16" s="382"/>
    </row>
    <row r="17" spans="1:18">
      <c r="A17" s="550"/>
      <c r="B17" s="546"/>
      <c r="C17" s="414" t="s">
        <v>224</v>
      </c>
      <c r="D17" s="510">
        <v>649415.9142581441</v>
      </c>
      <c r="E17" s="510">
        <v>8952.7520723209018</v>
      </c>
      <c r="F17" s="511">
        <v>1.3978558956874653E-2</v>
      </c>
      <c r="G17" s="512">
        <v>0.18482074498118975</v>
      </c>
      <c r="H17" s="512">
        <v>-3.7875699077791758E-3</v>
      </c>
      <c r="I17" s="513">
        <v>6.1051370373314864</v>
      </c>
      <c r="J17" s="513">
        <v>-0.11553740916749522</v>
      </c>
      <c r="K17" s="511">
        <v>-1.8573132248147158E-2</v>
      </c>
      <c r="L17" s="514">
        <v>3964773.1507698847</v>
      </c>
      <c r="M17" s="514">
        <v>-19339.676163398661</v>
      </c>
      <c r="N17" s="511">
        <v>-4.8541989154170396E-3</v>
      </c>
      <c r="O17" s="510">
        <v>1547426.0905048847</v>
      </c>
      <c r="P17" s="510">
        <v>6787.8818573728204</v>
      </c>
      <c r="Q17" s="511">
        <v>4.4058895977477633E-3</v>
      </c>
      <c r="R17" s="382"/>
    </row>
    <row r="18" spans="1:18">
      <c r="A18" s="550"/>
      <c r="B18" s="551"/>
      <c r="C18" s="414" t="s">
        <v>305</v>
      </c>
      <c r="D18" s="510">
        <v>66259.657283138251</v>
      </c>
      <c r="E18" s="510">
        <v>-6701.4593415851123</v>
      </c>
      <c r="F18" s="515">
        <v>-9.184973656659029E-2</v>
      </c>
      <c r="G18" s="516">
        <v>1.8857189903110465E-2</v>
      </c>
      <c r="H18" s="516">
        <v>-2.6289377486997285E-3</v>
      </c>
      <c r="I18" s="517">
        <v>5.015962823298791</v>
      </c>
      <c r="J18" s="517">
        <v>0.28138226577763703</v>
      </c>
      <c r="K18" s="515">
        <v>5.943129752658767E-2</v>
      </c>
      <c r="L18" s="518">
        <v>332355.97761674045</v>
      </c>
      <c r="M18" s="518">
        <v>-13084.306609708234</v>
      </c>
      <c r="N18" s="515">
        <v>-3.7877188061630339E-2</v>
      </c>
      <c r="O18" s="510">
        <v>83610.542383313179</v>
      </c>
      <c r="P18" s="510">
        <v>-1479.9437281141145</v>
      </c>
      <c r="Q18" s="515">
        <v>-1.7392587535298664E-2</v>
      </c>
      <c r="R18" s="382"/>
    </row>
    <row r="19" spans="1:18">
      <c r="A19" s="550"/>
      <c r="B19" s="546" t="s">
        <v>364</v>
      </c>
      <c r="C19" s="414" t="s">
        <v>303</v>
      </c>
      <c r="D19" s="510">
        <v>4523006380.7436523</v>
      </c>
      <c r="E19" s="510">
        <v>48341420.546269417</v>
      </c>
      <c r="F19" s="511">
        <v>1.0803360916687942E-2</v>
      </c>
      <c r="G19" s="512">
        <v>99.772948797316076</v>
      </c>
      <c r="H19" s="512">
        <v>6.3167457419268658E-3</v>
      </c>
      <c r="I19" s="513">
        <v>5.5558084630603846</v>
      </c>
      <c r="J19" s="513">
        <v>0.10074400228897407</v>
      </c>
      <c r="K19" s="511">
        <v>1.8467976503934416E-2</v>
      </c>
      <c r="L19" s="514">
        <v>25128957128.611702</v>
      </c>
      <c r="M19" s="514">
        <v>719371330.37984085</v>
      </c>
      <c r="N19" s="511">
        <v>2.9470853636195227E-2</v>
      </c>
      <c r="O19" s="510">
        <v>6317519914.37953</v>
      </c>
      <c r="P19" s="510">
        <v>74876860.67338562</v>
      </c>
      <c r="Q19" s="511">
        <v>1.1994416472191627E-2</v>
      </c>
      <c r="R19" s="382"/>
    </row>
    <row r="20" spans="1:18">
      <c r="A20" s="550"/>
      <c r="B20" s="546" t="s">
        <v>421</v>
      </c>
      <c r="C20" s="414" t="s">
        <v>304</v>
      </c>
      <c r="D20" s="510">
        <v>1157928.0897238173</v>
      </c>
      <c r="E20" s="510">
        <v>-59656.598289881367</v>
      </c>
      <c r="F20" s="515">
        <v>-4.8995851276022441E-2</v>
      </c>
      <c r="G20" s="516">
        <v>2.5542723198191359E-2</v>
      </c>
      <c r="H20" s="516">
        <v>-1.6044095237487885E-3</v>
      </c>
      <c r="I20" s="517">
        <v>15.694514042072258</v>
      </c>
      <c r="J20" s="517">
        <v>0.86010363056072947</v>
      </c>
      <c r="K20" s="515">
        <v>5.7980304353268231E-2</v>
      </c>
      <c r="L20" s="518">
        <v>18173118.663880356</v>
      </c>
      <c r="M20" s="518">
        <v>110967.69111292809</v>
      </c>
      <c r="N20" s="515">
        <v>6.1436587082145267E-3</v>
      </c>
      <c r="O20" s="510">
        <v>2467382.9738825355</v>
      </c>
      <c r="P20" s="510">
        <v>-125793.66700398969</v>
      </c>
      <c r="Q20" s="515">
        <v>-4.850948640389758E-2</v>
      </c>
      <c r="R20" s="382"/>
    </row>
    <row r="21" spans="1:18">
      <c r="A21" s="550"/>
      <c r="B21" s="546" t="s">
        <v>421</v>
      </c>
      <c r="C21" s="414" t="s">
        <v>224</v>
      </c>
      <c r="D21" s="510">
        <v>8292991.5834327126</v>
      </c>
      <c r="E21" s="510">
        <v>-54527.657613352872</v>
      </c>
      <c r="F21" s="511">
        <v>-6.5321990927833746E-3</v>
      </c>
      <c r="G21" s="512">
        <v>0.18293501157837525</v>
      </c>
      <c r="H21" s="512">
        <v>-3.1803485821634281E-3</v>
      </c>
      <c r="I21" s="513">
        <v>5.9686039919060203</v>
      </c>
      <c r="J21" s="513">
        <v>-2.6195990914803957E-2</v>
      </c>
      <c r="K21" s="511">
        <v>-4.369785645871968E-3</v>
      </c>
      <c r="L21" s="514">
        <v>49497582.669719517</v>
      </c>
      <c r="M21" s="514">
        <v>-544125.53309993446</v>
      </c>
      <c r="N21" s="511">
        <v>-1.0873440428823678E-2</v>
      </c>
      <c r="O21" s="510">
        <v>19800352.088628005</v>
      </c>
      <c r="P21" s="510">
        <v>-174313.65378168225</v>
      </c>
      <c r="Q21" s="511">
        <v>-8.72673695918646E-3</v>
      </c>
      <c r="R21" s="382"/>
    </row>
    <row r="22" spans="1:18">
      <c r="A22" s="550"/>
      <c r="B22" s="551" t="s">
        <v>421</v>
      </c>
      <c r="C22" s="414" t="s">
        <v>305</v>
      </c>
      <c r="D22" s="510">
        <v>841990.88902487792</v>
      </c>
      <c r="E22" s="510">
        <v>-59765.295171704376</v>
      </c>
      <c r="F22" s="515">
        <v>-6.6276557032932504E-2</v>
      </c>
      <c r="G22" s="516">
        <v>1.8573467907572038E-2</v>
      </c>
      <c r="H22" s="516">
        <v>-1.5319876358533824E-3</v>
      </c>
      <c r="I22" s="517">
        <v>5.2055626366276728</v>
      </c>
      <c r="J22" s="517">
        <v>0.33517016918268805</v>
      </c>
      <c r="K22" s="515">
        <v>6.8817897412386322E-2</v>
      </c>
      <c r="L22" s="518">
        <v>4383036.3122888217</v>
      </c>
      <c r="M22" s="518">
        <v>-8870.2146941451356</v>
      </c>
      <c r="N22" s="515">
        <v>-2.0196729232847665E-3</v>
      </c>
      <c r="O22" s="510">
        <v>1050855.857544749</v>
      </c>
      <c r="P22" s="510">
        <v>-19159.983987029176</v>
      </c>
      <c r="Q22" s="515">
        <v>-1.7906261985430751E-2</v>
      </c>
      <c r="R22" s="382"/>
    </row>
    <row r="23" spans="1:18">
      <c r="A23" s="550"/>
      <c r="B23" s="546" t="s">
        <v>363</v>
      </c>
      <c r="C23" s="414" t="s">
        <v>303</v>
      </c>
      <c r="D23" s="510">
        <v>436921008.90891731</v>
      </c>
      <c r="E23" s="510">
        <v>11919813.978540421</v>
      </c>
      <c r="F23" s="511">
        <v>2.804654227029434E-2</v>
      </c>
      <c r="G23" s="512">
        <v>99.774505428090876</v>
      </c>
      <c r="H23" s="512">
        <v>5.9741958675090245E-3</v>
      </c>
      <c r="I23" s="513">
        <v>5.5522470351483806</v>
      </c>
      <c r="J23" s="513">
        <v>-6.9356774287057554E-2</v>
      </c>
      <c r="K23" s="511">
        <v>-1.2337542210044657E-2</v>
      </c>
      <c r="L23" s="514">
        <v>2425893376.3085752</v>
      </c>
      <c r="M23" s="514">
        <v>36705039.873355389</v>
      </c>
      <c r="N23" s="511">
        <v>1.5362974661144134E-2</v>
      </c>
      <c r="O23" s="510">
        <v>609124703.63790965</v>
      </c>
      <c r="P23" s="510">
        <v>15852600.421435595</v>
      </c>
      <c r="Q23" s="511">
        <v>2.6720623362348244E-2</v>
      </c>
      <c r="R23" s="382"/>
    </row>
    <row r="24" spans="1:18">
      <c r="A24" s="550"/>
      <c r="B24" s="546" t="s">
        <v>422</v>
      </c>
      <c r="C24" s="414" t="s">
        <v>304</v>
      </c>
      <c r="D24" s="510">
        <v>109861.13397470862</v>
      </c>
      <c r="E24" s="510">
        <v>1835.5708918372984</v>
      </c>
      <c r="F24" s="515">
        <v>1.6992004850084869E-2</v>
      </c>
      <c r="G24" s="516">
        <v>2.5087693392150064E-2</v>
      </c>
      <c r="H24" s="516">
        <v>-2.7118063661008343E-4</v>
      </c>
      <c r="I24" s="517">
        <v>15.697777657846691</v>
      </c>
      <c r="J24" s="517">
        <v>-0.1008968179247578</v>
      </c>
      <c r="K24" s="515">
        <v>-6.3864103333157009E-3</v>
      </c>
      <c r="L24" s="518">
        <v>1724575.654373883</v>
      </c>
      <c r="M24" s="518">
        <v>17914.948165685404</v>
      </c>
      <c r="N24" s="515">
        <v>1.049707660141086E-2</v>
      </c>
      <c r="O24" s="510">
        <v>234468.78508174419</v>
      </c>
      <c r="P24" s="510">
        <v>3200.5816555967322</v>
      </c>
      <c r="Q24" s="515">
        <v>1.3839263712786168E-2</v>
      </c>
      <c r="R24" s="382"/>
    </row>
    <row r="25" spans="1:18">
      <c r="A25" s="550"/>
      <c r="B25" s="546" t="s">
        <v>422</v>
      </c>
      <c r="C25" s="414" t="s">
        <v>224</v>
      </c>
      <c r="D25" s="510">
        <v>795771.46484827599</v>
      </c>
      <c r="E25" s="510">
        <v>8718.2186932477634</v>
      </c>
      <c r="F25" s="511">
        <v>1.1077037971495146E-2</v>
      </c>
      <c r="G25" s="512">
        <v>0.18172095806813393</v>
      </c>
      <c r="H25" s="512">
        <v>-3.0388668620154324E-3</v>
      </c>
      <c r="I25" s="513">
        <v>6.0852590844014269</v>
      </c>
      <c r="J25" s="513">
        <v>-0.12640587339137088</v>
      </c>
      <c r="K25" s="511">
        <v>-2.0349757150502676E-2</v>
      </c>
      <c r="L25" s="514">
        <v>4842475.535575402</v>
      </c>
      <c r="M25" s="514">
        <v>-46435.533482856117</v>
      </c>
      <c r="N25" s="511">
        <v>-9.4981342116744437E-3</v>
      </c>
      <c r="O25" s="510">
        <v>1887298.7697193623</v>
      </c>
      <c r="P25" s="510">
        <v>1874.8189841504209</v>
      </c>
      <c r="Q25" s="511">
        <v>9.9437528807213064E-4</v>
      </c>
      <c r="R25" s="382"/>
    </row>
    <row r="26" spans="1:18">
      <c r="A26" s="550"/>
      <c r="B26" s="551" t="s">
        <v>422</v>
      </c>
      <c r="C26" s="414" t="s">
        <v>305</v>
      </c>
      <c r="D26" s="510">
        <v>81827.228106729439</v>
      </c>
      <c r="E26" s="510">
        <v>-9121.3370099624008</v>
      </c>
      <c r="F26" s="515">
        <v>-0.10029115905522248</v>
      </c>
      <c r="G26" s="516">
        <v>1.8685920448843582E-2</v>
      </c>
      <c r="H26" s="516">
        <v>-2.6641483688618073E-3</v>
      </c>
      <c r="I26" s="517">
        <v>5.058652427943505</v>
      </c>
      <c r="J26" s="517">
        <v>0.24133875269490357</v>
      </c>
      <c r="K26" s="515">
        <v>5.0098201812122829E-2</v>
      </c>
      <c r="L26" s="518">
        <v>413935.50613399385</v>
      </c>
      <c r="M26" s="518">
        <v>-24192.260346883675</v>
      </c>
      <c r="N26" s="515">
        <v>-5.5217363969420022E-2</v>
      </c>
      <c r="O26" s="510">
        <v>103757.65773963928</v>
      </c>
      <c r="P26" s="510">
        <v>-3127.4656943330629</v>
      </c>
      <c r="Q26" s="515">
        <v>-2.9260065328595857E-2</v>
      </c>
      <c r="R26" s="382"/>
    </row>
    <row r="27" spans="1:18">
      <c r="A27" s="550" t="s">
        <v>101</v>
      </c>
      <c r="B27" s="546" t="s">
        <v>365</v>
      </c>
      <c r="C27" s="414" t="s">
        <v>303</v>
      </c>
      <c r="D27" s="510">
        <v>208381968.3524192</v>
      </c>
      <c r="E27" s="510">
        <v>6264025.4420039058</v>
      </c>
      <c r="F27" s="511">
        <v>3.0991931501995886E-2</v>
      </c>
      <c r="G27" s="512">
        <v>99.619666338976543</v>
      </c>
      <c r="H27" s="512">
        <v>1.064605675112773E-2</v>
      </c>
      <c r="I27" s="513">
        <v>6.2027207623470151</v>
      </c>
      <c r="J27" s="513">
        <v>-4.7469303403308238E-2</v>
      </c>
      <c r="K27" s="511">
        <v>-7.5948575809605626E-3</v>
      </c>
      <c r="L27" s="514">
        <v>1292535161.5982893</v>
      </c>
      <c r="M27" s="514">
        <v>29259602.709720612</v>
      </c>
      <c r="N27" s="511">
        <v>2.3161694615118848E-2</v>
      </c>
      <c r="O27" s="510">
        <v>330054583.53481555</v>
      </c>
      <c r="P27" s="510">
        <v>9947041.1812747121</v>
      </c>
      <c r="Q27" s="511">
        <v>3.1074060636436873E-2</v>
      </c>
      <c r="R27" s="382"/>
    </row>
    <row r="28" spans="1:18">
      <c r="A28" s="550"/>
      <c r="B28" s="546"/>
      <c r="C28" s="414" t="s">
        <v>304</v>
      </c>
      <c r="D28" s="510">
        <v>84943.882179327309</v>
      </c>
      <c r="E28" s="510">
        <v>569.08641734224511</v>
      </c>
      <c r="F28" s="515">
        <v>6.744744235560522E-3</v>
      </c>
      <c r="G28" s="516">
        <v>4.0608509782049398E-2</v>
      </c>
      <c r="H28" s="516">
        <v>-9.7360124353786798E-4</v>
      </c>
      <c r="I28" s="517">
        <v>15.815149743345506</v>
      </c>
      <c r="J28" s="517">
        <v>-9.6154327120194338E-2</v>
      </c>
      <c r="K28" s="515">
        <v>-6.0431455960089668E-3</v>
      </c>
      <c r="L28" s="518">
        <v>1343400.2164471592</v>
      </c>
      <c r="M28" s="518">
        <v>887.18519477406517</v>
      </c>
      <c r="N28" s="515">
        <v>6.6083916812817824E-4</v>
      </c>
      <c r="O28" s="510">
        <v>181200.0925590992</v>
      </c>
      <c r="P28" s="510">
        <v>445.3791302194586</v>
      </c>
      <c r="Q28" s="515">
        <v>2.4639973241676973E-3</v>
      </c>
      <c r="R28" s="382"/>
    </row>
    <row r="29" spans="1:18">
      <c r="A29" s="550"/>
      <c r="B29" s="546"/>
      <c r="C29" s="414" t="s">
        <v>224</v>
      </c>
      <c r="D29" s="510">
        <v>644369.0600791194</v>
      </c>
      <c r="E29" s="510">
        <v>8363.0035117134685</v>
      </c>
      <c r="F29" s="511">
        <v>1.3149251371676413E-2</v>
      </c>
      <c r="G29" s="512">
        <v>0.30804887424654454</v>
      </c>
      <c r="H29" s="512">
        <v>-5.3915817367246599E-3</v>
      </c>
      <c r="I29" s="513">
        <v>6.1021157415471894</v>
      </c>
      <c r="J29" s="513">
        <v>-9.9346814738325406E-2</v>
      </c>
      <c r="K29" s="511">
        <v>-1.6019900763188853E-2</v>
      </c>
      <c r="L29" s="514">
        <v>3932014.5848747613</v>
      </c>
      <c r="M29" s="514">
        <v>-12153.160498813726</v>
      </c>
      <c r="N29" s="511">
        <v>-3.0812990935969002E-3</v>
      </c>
      <c r="O29" s="510">
        <v>1542303.1321468353</v>
      </c>
      <c r="P29" s="510">
        <v>9492.1114513650537</v>
      </c>
      <c r="Q29" s="511">
        <v>6.1926169131131855E-3</v>
      </c>
      <c r="R29" s="382"/>
    </row>
    <row r="30" spans="1:18">
      <c r="A30" s="550"/>
      <c r="B30" s="551"/>
      <c r="C30" s="414" t="s">
        <v>305</v>
      </c>
      <c r="D30" s="510">
        <v>66259.657283138251</v>
      </c>
      <c r="E30" s="510">
        <v>-6701.4593415851123</v>
      </c>
      <c r="F30" s="515">
        <v>-9.184973656659029E-2</v>
      </c>
      <c r="G30" s="516">
        <v>3.1676276994935769E-2</v>
      </c>
      <c r="H30" s="516">
        <v>-4.2808737707787578E-3</v>
      </c>
      <c r="I30" s="517">
        <v>5.015962823298791</v>
      </c>
      <c r="J30" s="517">
        <v>0.28138226577763703</v>
      </c>
      <c r="K30" s="515">
        <v>5.943129752658767E-2</v>
      </c>
      <c r="L30" s="518">
        <v>332355.97761674045</v>
      </c>
      <c r="M30" s="518">
        <v>-13084.306609708234</v>
      </c>
      <c r="N30" s="515">
        <v>-3.7877188061630339E-2</v>
      </c>
      <c r="O30" s="510">
        <v>83610.542383313179</v>
      </c>
      <c r="P30" s="510">
        <v>-1479.9437281141145</v>
      </c>
      <c r="Q30" s="515">
        <v>-1.7392587535298664E-2</v>
      </c>
      <c r="R30" s="382"/>
    </row>
    <row r="31" spans="1:18">
      <c r="A31" s="550"/>
      <c r="B31" s="546" t="s">
        <v>364</v>
      </c>
      <c r="C31" s="414" t="s">
        <v>303</v>
      </c>
      <c r="D31" s="510">
        <v>2686154435.4343982</v>
      </c>
      <c r="E31" s="510">
        <v>-12517444.076758862</v>
      </c>
      <c r="F31" s="511">
        <v>-4.6383719976458553E-3</v>
      </c>
      <c r="G31" s="512">
        <v>99.621565180953297</v>
      </c>
      <c r="H31" s="512">
        <v>5.1883019656031593E-3</v>
      </c>
      <c r="I31" s="513">
        <v>6.1740145878455204</v>
      </c>
      <c r="J31" s="513">
        <v>0.12708082707880131</v>
      </c>
      <c r="K31" s="511">
        <v>2.101574650996146E-2</v>
      </c>
      <c r="L31" s="514">
        <v>16584356669.577923</v>
      </c>
      <c r="M31" s="514">
        <v>265666572.13013268</v>
      </c>
      <c r="N31" s="511">
        <v>1.6279895662194257E-2</v>
      </c>
      <c r="O31" s="510">
        <v>4271496134.6066394</v>
      </c>
      <c r="P31" s="510">
        <v>9107571.0630407333</v>
      </c>
      <c r="Q31" s="511">
        <v>2.1367294246559779E-3</v>
      </c>
      <c r="R31" s="382"/>
    </row>
    <row r="32" spans="1:18">
      <c r="A32" s="550"/>
      <c r="B32" s="546" t="s">
        <v>421</v>
      </c>
      <c r="C32" s="414" t="s">
        <v>304</v>
      </c>
      <c r="D32" s="510">
        <v>1124809.9120353779</v>
      </c>
      <c r="E32" s="510">
        <v>-68303.221352317836</v>
      </c>
      <c r="F32" s="515">
        <v>-5.7247900002893579E-2</v>
      </c>
      <c r="G32" s="516">
        <v>4.1715890378392725E-2</v>
      </c>
      <c r="H32" s="516">
        <v>-2.3256281393560854E-3</v>
      </c>
      <c r="I32" s="517">
        <v>15.772679068740196</v>
      </c>
      <c r="J32" s="517">
        <v>0.89292998036829729</v>
      </c>
      <c r="K32" s="515">
        <v>6.0009747144600493E-2</v>
      </c>
      <c r="L32" s="518">
        <v>17741265.755871907</v>
      </c>
      <c r="M32" s="518">
        <v>-11958.302978198975</v>
      </c>
      <c r="N32" s="515">
        <v>-6.7358486202609934E-4</v>
      </c>
      <c r="O32" s="510">
        <v>2396691.390501231</v>
      </c>
      <c r="P32" s="510">
        <v>-143971.43746865774</v>
      </c>
      <c r="Q32" s="515">
        <v>-5.6666880738243337E-2</v>
      </c>
      <c r="R32" s="382"/>
    </row>
    <row r="33" spans="1:18">
      <c r="A33" s="550"/>
      <c r="B33" s="546" t="s">
        <v>421</v>
      </c>
      <c r="C33" s="414" t="s">
        <v>224</v>
      </c>
      <c r="D33" s="510">
        <v>8237076.4480974199</v>
      </c>
      <c r="E33" s="510">
        <v>-61222.932022777386</v>
      </c>
      <c r="F33" s="511">
        <v>-7.3777685304347983E-3</v>
      </c>
      <c r="G33" s="512">
        <v>0.30548893148130873</v>
      </c>
      <c r="H33" s="512">
        <v>-8.2712153009478762E-4</v>
      </c>
      <c r="I33" s="513">
        <v>5.9614235959852833</v>
      </c>
      <c r="J33" s="513">
        <v>-2.4788718281719468E-2</v>
      </c>
      <c r="K33" s="511">
        <v>-4.1409687763062225E-3</v>
      </c>
      <c r="L33" s="514">
        <v>49104701.899622604</v>
      </c>
      <c r="M33" s="514">
        <v>-570680.03712715954</v>
      </c>
      <c r="N33" s="511">
        <v>-1.1488186197617767E-2</v>
      </c>
      <c r="O33" s="510">
        <v>19731124.134210896</v>
      </c>
      <c r="P33" s="510">
        <v>-154141.76475861669</v>
      </c>
      <c r="Q33" s="511">
        <v>-7.7515566320189144E-3</v>
      </c>
      <c r="R33" s="382"/>
    </row>
    <row r="34" spans="1:18">
      <c r="A34" s="550"/>
      <c r="B34" s="551" t="s">
        <v>421</v>
      </c>
      <c r="C34" s="414" t="s">
        <v>305</v>
      </c>
      <c r="D34" s="510">
        <v>842072.65074038727</v>
      </c>
      <c r="E34" s="510">
        <v>-59112.533456195029</v>
      </c>
      <c r="F34" s="515">
        <v>-6.5594213589845671E-2</v>
      </c>
      <c r="G34" s="516">
        <v>3.1229997187136919E-2</v>
      </c>
      <c r="H34" s="516">
        <v>-2.0355522960215575E-3</v>
      </c>
      <c r="I34" s="517">
        <v>5.2054550359596634</v>
      </c>
      <c r="J34" s="517">
        <v>0.3336805505668119</v>
      </c>
      <c r="K34" s="515">
        <v>6.8492610150016925E-2</v>
      </c>
      <c r="L34" s="518">
        <v>4383371.3204404516</v>
      </c>
      <c r="M34" s="518">
        <v>-6999.6665425151587</v>
      </c>
      <c r="N34" s="515">
        <v>-1.5943223393349913E-3</v>
      </c>
      <c r="O34" s="510">
        <v>1050963.0893834522</v>
      </c>
      <c r="P34" s="510">
        <v>-18481.752148326021</v>
      </c>
      <c r="Q34" s="515">
        <v>-1.7281631955748548E-2</v>
      </c>
      <c r="R34" s="382"/>
    </row>
    <row r="35" spans="1:18">
      <c r="A35" s="550"/>
      <c r="B35" s="546" t="s">
        <v>363</v>
      </c>
      <c r="C35" s="414" t="s">
        <v>303</v>
      </c>
      <c r="D35" s="510">
        <v>259747583.75260139</v>
      </c>
      <c r="E35" s="510">
        <v>6218733.6951033771</v>
      </c>
      <c r="F35" s="511">
        <v>2.4528702329904568E-2</v>
      </c>
      <c r="G35" s="512">
        <v>99.625068017259522</v>
      </c>
      <c r="H35" s="512">
        <v>9.1989502007265855E-3</v>
      </c>
      <c r="I35" s="513">
        <v>6.183751374921151</v>
      </c>
      <c r="J35" s="513">
        <v>-5.3875817940909343E-2</v>
      </c>
      <c r="K35" s="511">
        <v>-8.63722955462317E-3</v>
      </c>
      <c r="L35" s="514">
        <v>1606214478.1625957</v>
      </c>
      <c r="M35" s="514">
        <v>24796028.868898153</v>
      </c>
      <c r="N35" s="511">
        <v>1.5679612742581006E-2</v>
      </c>
      <c r="O35" s="510">
        <v>410735873.22540593</v>
      </c>
      <c r="P35" s="510">
        <v>9990508.6463398933</v>
      </c>
      <c r="Q35" s="511">
        <v>2.4929817109260143E-2</v>
      </c>
      <c r="R35" s="382"/>
    </row>
    <row r="36" spans="1:18">
      <c r="A36" s="550"/>
      <c r="B36" s="546" t="s">
        <v>422</v>
      </c>
      <c r="C36" s="414" t="s">
        <v>304</v>
      </c>
      <c r="D36" s="510">
        <v>106158.63356565684</v>
      </c>
      <c r="E36" s="510">
        <v>889.82090422016336</v>
      </c>
      <c r="F36" s="515">
        <v>8.4528445008873274E-3</v>
      </c>
      <c r="G36" s="516">
        <v>4.0716687088304712E-2</v>
      </c>
      <c r="H36" s="516">
        <v>-6.4524965596793327E-4</v>
      </c>
      <c r="I36" s="517">
        <v>15.794626421369921</v>
      </c>
      <c r="J36" s="517">
        <v>-7.3963887333304612E-2</v>
      </c>
      <c r="K36" s="515">
        <v>-4.6610244447951163E-3</v>
      </c>
      <c r="L36" s="518">
        <v>1676735.9585726513</v>
      </c>
      <c r="M36" s="518">
        <v>6268.2981646817643</v>
      </c>
      <c r="N36" s="515">
        <v>3.7524211412454946E-3</v>
      </c>
      <c r="O36" s="510">
        <v>226599.78420984745</v>
      </c>
      <c r="P36" s="510">
        <v>1245.5817216386786</v>
      </c>
      <c r="Q36" s="515">
        <v>5.5272176328899445E-3</v>
      </c>
      <c r="R36" s="382"/>
    </row>
    <row r="37" spans="1:18">
      <c r="A37" s="550"/>
      <c r="B37" s="546" t="s">
        <v>422</v>
      </c>
      <c r="C37" s="414" t="s">
        <v>224</v>
      </c>
      <c r="D37" s="510">
        <v>789556.0213760098</v>
      </c>
      <c r="E37" s="510">
        <v>8135.2516162458342</v>
      </c>
      <c r="F37" s="511">
        <v>1.0410846410886793E-2</v>
      </c>
      <c r="G37" s="512">
        <v>0.30283081442613802</v>
      </c>
      <c r="H37" s="512">
        <v>-4.2029179045813825E-3</v>
      </c>
      <c r="I37" s="513">
        <v>6.0820153392601046</v>
      </c>
      <c r="J37" s="513">
        <v>-0.10998827276393186</v>
      </c>
      <c r="K37" s="511">
        <v>-1.7762953585871537E-2</v>
      </c>
      <c r="L37" s="514">
        <v>4802091.8332140706</v>
      </c>
      <c r="M37" s="514">
        <v>-36468.395648990758</v>
      </c>
      <c r="N37" s="511">
        <v>-7.537034556570954E-3</v>
      </c>
      <c r="O37" s="510">
        <v>1880931.6327748299</v>
      </c>
      <c r="P37" s="510">
        <v>5393.9217469687574</v>
      </c>
      <c r="Q37" s="511">
        <v>2.8759335070968513E-3</v>
      </c>
      <c r="R37" s="382"/>
    </row>
    <row r="38" spans="1:18">
      <c r="A38" s="550"/>
      <c r="B38" s="551" t="s">
        <v>422</v>
      </c>
      <c r="C38" s="414" t="s">
        <v>305</v>
      </c>
      <c r="D38" s="510">
        <v>81827.228106729439</v>
      </c>
      <c r="E38" s="510">
        <v>-9121.3370099624008</v>
      </c>
      <c r="F38" s="515">
        <v>-0.10029115905522248</v>
      </c>
      <c r="G38" s="516">
        <v>3.1384481226055243E-2</v>
      </c>
      <c r="H38" s="516">
        <v>-4.3507826401538163E-3</v>
      </c>
      <c r="I38" s="517">
        <v>5.058652427943505</v>
      </c>
      <c r="J38" s="517">
        <v>0.24133875269490357</v>
      </c>
      <c r="K38" s="515">
        <v>5.0098201812122829E-2</v>
      </c>
      <c r="L38" s="518">
        <v>413935.50613399385</v>
      </c>
      <c r="M38" s="518">
        <v>-24192.260346883675</v>
      </c>
      <c r="N38" s="515">
        <v>-5.5217363969420022E-2</v>
      </c>
      <c r="O38" s="510">
        <v>103757.65773963928</v>
      </c>
      <c r="P38" s="510">
        <v>-3127.4656943330629</v>
      </c>
      <c r="Q38" s="515">
        <v>-2.9260065328595857E-2</v>
      </c>
      <c r="R38" s="382"/>
    </row>
    <row r="39" spans="1:18">
      <c r="A39" s="550" t="s">
        <v>102</v>
      </c>
      <c r="B39" s="546" t="s">
        <v>365</v>
      </c>
      <c r="C39" s="414" t="s">
        <v>303</v>
      </c>
      <c r="D39" s="510">
        <v>189600.7616910213</v>
      </c>
      <c r="E39" s="510">
        <v>-31652.597105909401</v>
      </c>
      <c r="F39" s="511">
        <v>-0.14306041398883612</v>
      </c>
      <c r="G39" s="512">
        <v>99.943871842457696</v>
      </c>
      <c r="H39" s="512">
        <v>0.28792427119783781</v>
      </c>
      <c r="I39" s="513">
        <v>9.6079349722309697</v>
      </c>
      <c r="J39" s="513">
        <v>-0.23583110834558951</v>
      </c>
      <c r="K39" s="511">
        <v>-2.3957406790773378E-2</v>
      </c>
      <c r="L39" s="514">
        <v>1821671.7890127935</v>
      </c>
      <c r="M39" s="514">
        <v>-356294.51952606812</v>
      </c>
      <c r="N39" s="511">
        <v>-0.16359046424602244</v>
      </c>
      <c r="O39" s="510">
        <v>701065.01353001595</v>
      </c>
      <c r="P39" s="510">
        <v>-177302.50093693275</v>
      </c>
      <c r="Q39" s="511">
        <v>-0.20185457455645042</v>
      </c>
      <c r="R39" s="382"/>
    </row>
    <row r="40" spans="1:18">
      <c r="A40" s="550"/>
      <c r="B40" s="546"/>
      <c r="C40" s="414" t="s">
        <v>304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82"/>
    </row>
    <row r="41" spans="1:18">
      <c r="A41" s="550"/>
      <c r="B41" s="546"/>
      <c r="C41" s="414" t="s">
        <v>224</v>
      </c>
      <c r="D41" s="510">
        <v>106.47917902469635</v>
      </c>
      <c r="E41" s="510">
        <v>-657.37643939256668</v>
      </c>
      <c r="F41" s="511">
        <v>-0.86060300342448859</v>
      </c>
      <c r="G41" s="512">
        <v>5.6128157542303374E-2</v>
      </c>
      <c r="H41" s="512">
        <v>-0.28792427119786113</v>
      </c>
      <c r="I41" s="513">
        <v>5</v>
      </c>
      <c r="J41" s="513">
        <v>-1.5083655076192919</v>
      </c>
      <c r="K41" s="511">
        <v>-0.23175795917630324</v>
      </c>
      <c r="L41" s="514">
        <v>532.39589512348175</v>
      </c>
      <c r="M41" s="514">
        <v>-4439.0556645846364</v>
      </c>
      <c r="N41" s="511">
        <v>-0.8929093668661352</v>
      </c>
      <c r="O41" s="510">
        <v>212.9583580493927</v>
      </c>
      <c r="P41" s="510">
        <v>-1750.2295939922333</v>
      </c>
      <c r="Q41" s="511">
        <v>-0.89152421303934459</v>
      </c>
      <c r="R41" s="382"/>
    </row>
    <row r="42" spans="1:18">
      <c r="A42" s="550"/>
      <c r="B42" s="551"/>
      <c r="C42" s="414" t="s">
        <v>305</v>
      </c>
      <c r="D42" s="519"/>
      <c r="E42" s="519"/>
      <c r="F42" s="519"/>
      <c r="G42" s="519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382"/>
    </row>
    <row r="43" spans="1:18">
      <c r="A43" s="550"/>
      <c r="B43" s="546" t="s">
        <v>364</v>
      </c>
      <c r="C43" s="414" t="s">
        <v>303</v>
      </c>
      <c r="D43" s="510">
        <v>2596568.9766774983</v>
      </c>
      <c r="E43" s="510">
        <v>-553141.73345856927</v>
      </c>
      <c r="F43" s="511">
        <v>-0.17561667859797622</v>
      </c>
      <c r="G43" s="512">
        <v>99.91330154389081</v>
      </c>
      <c r="H43" s="512">
        <v>0.26865389320501265</v>
      </c>
      <c r="I43" s="513">
        <v>9.7730399870958991</v>
      </c>
      <c r="J43" s="513">
        <v>0.30003670792298998</v>
      </c>
      <c r="K43" s="511">
        <v>3.1672817910096435E-2</v>
      </c>
      <c r="L43" s="514">
        <v>25376372.43832187</v>
      </c>
      <c r="M43" s="514">
        <v>-4460847.4472431317</v>
      </c>
      <c r="N43" s="511">
        <v>-0.14950613577108948</v>
      </c>
      <c r="O43" s="510">
        <v>9841638.9970287308</v>
      </c>
      <c r="P43" s="510">
        <v>-2495459.0366242304</v>
      </c>
      <c r="Q43" s="511">
        <v>-0.20227277353370726</v>
      </c>
      <c r="R43" s="382"/>
    </row>
    <row r="44" spans="1:18">
      <c r="A44" s="550"/>
      <c r="B44" s="546" t="s">
        <v>421</v>
      </c>
      <c r="C44" s="414" t="s">
        <v>304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82"/>
    </row>
    <row r="45" spans="1:18">
      <c r="A45" s="550"/>
      <c r="B45" s="546" t="s">
        <v>421</v>
      </c>
      <c r="C45" s="414" t="s">
        <v>224</v>
      </c>
      <c r="D45" s="510">
        <v>2253.1386510133743</v>
      </c>
      <c r="E45" s="510">
        <v>-8979.3472566157579</v>
      </c>
      <c r="F45" s="511">
        <v>-0.79940872665746798</v>
      </c>
      <c r="G45" s="512">
        <v>8.669845610916542E-2</v>
      </c>
      <c r="H45" s="512">
        <v>-0.26865389320505029</v>
      </c>
      <c r="I45" s="513">
        <v>5.0914602473251138</v>
      </c>
      <c r="J45" s="513">
        <v>-1.1666741066967123</v>
      </c>
      <c r="K45" s="511">
        <v>-0.18642522526652733</v>
      </c>
      <c r="L45" s="514">
        <v>11471.765873346329</v>
      </c>
      <c r="M45" s="514">
        <v>-58822.640066253574</v>
      </c>
      <c r="N45" s="511">
        <v>-0.83680399997684896</v>
      </c>
      <c r="O45" s="510">
        <v>4855.9390842914581</v>
      </c>
      <c r="P45" s="510">
        <v>-23933.904307246208</v>
      </c>
      <c r="Q45" s="511">
        <v>-0.83133152138928312</v>
      </c>
      <c r="R45" s="382"/>
    </row>
    <row r="46" spans="1:18">
      <c r="A46" s="550"/>
      <c r="B46" s="551" t="s">
        <v>421</v>
      </c>
      <c r="C46" s="414" t="s">
        <v>305</v>
      </c>
      <c r="D46" s="519"/>
      <c r="E46" s="519"/>
      <c r="F46" s="519"/>
      <c r="G46" s="519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382"/>
    </row>
    <row r="47" spans="1:18">
      <c r="A47" s="550"/>
      <c r="B47" s="546" t="s">
        <v>363</v>
      </c>
      <c r="C47" s="414" t="s">
        <v>303</v>
      </c>
      <c r="D47" s="510">
        <v>235884.95551639207</v>
      </c>
      <c r="E47" s="510">
        <v>-42568.225019127829</v>
      </c>
      <c r="F47" s="511">
        <v>-0.1528739048240024</v>
      </c>
      <c r="G47" s="512">
        <v>99.948489359441552</v>
      </c>
      <c r="H47" s="512">
        <v>0.29660539705191979</v>
      </c>
      <c r="I47" s="513">
        <v>9.6192077043295257</v>
      </c>
      <c r="J47" s="513">
        <v>-0.24506474406372902</v>
      </c>
      <c r="K47" s="511">
        <v>-2.4843671476617261E-2</v>
      </c>
      <c r="L47" s="514">
        <v>2269026.3814387061</v>
      </c>
      <c r="M47" s="514">
        <v>-477711.65548529569</v>
      </c>
      <c r="N47" s="511">
        <v>-0.17391962723182447</v>
      </c>
      <c r="O47" s="510">
        <v>876972.60029387474</v>
      </c>
      <c r="P47" s="510">
        <v>-226028.22465862543</v>
      </c>
      <c r="Q47" s="511">
        <v>-0.20492117462229384</v>
      </c>
      <c r="R47" s="382"/>
    </row>
    <row r="48" spans="1:18">
      <c r="A48" s="550"/>
      <c r="B48" s="546" t="s">
        <v>422</v>
      </c>
      <c r="C48" s="414" t="s">
        <v>304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82"/>
    </row>
    <row r="49" spans="1:18">
      <c r="A49" s="550"/>
      <c r="B49" s="546" t="s">
        <v>422</v>
      </c>
      <c r="C49" s="414" t="s">
        <v>224</v>
      </c>
      <c r="D49" s="510">
        <v>121.5684722661972</v>
      </c>
      <c r="E49" s="510">
        <v>-851.15792299807072</v>
      </c>
      <c r="F49" s="511">
        <v>-0.87502295315717249</v>
      </c>
      <c r="G49" s="512">
        <v>5.1510640558410731E-2</v>
      </c>
      <c r="H49" s="512">
        <v>-0.29660539705195277</v>
      </c>
      <c r="I49" s="513">
        <v>5</v>
      </c>
      <c r="J49" s="513">
        <v>-1.4176424383969657</v>
      </c>
      <c r="K49" s="511">
        <v>-0.22089769755871164</v>
      </c>
      <c r="L49" s="514">
        <v>607.84236133098602</v>
      </c>
      <c r="M49" s="514">
        <v>-5634.7678338658807</v>
      </c>
      <c r="N49" s="511">
        <v>-0.9026300950524403</v>
      </c>
      <c r="O49" s="510">
        <v>243.13694453239441</v>
      </c>
      <c r="P49" s="510">
        <v>-2249.1027628183365</v>
      </c>
      <c r="Q49" s="511">
        <v>-0.90244239195159492</v>
      </c>
      <c r="R49" s="382"/>
    </row>
    <row r="50" spans="1:18">
      <c r="A50" s="550"/>
      <c r="B50" s="551" t="s">
        <v>422</v>
      </c>
      <c r="C50" s="414" t="s">
        <v>305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82"/>
    </row>
    <row r="51" spans="1:18">
      <c r="A51" s="550" t="s">
        <v>103</v>
      </c>
      <c r="B51" s="546" t="s">
        <v>365</v>
      </c>
      <c r="C51" s="414" t="s">
        <v>303</v>
      </c>
      <c r="D51" s="510">
        <v>1123330.8452125341</v>
      </c>
      <c r="E51" s="510">
        <v>-96078.903451397317</v>
      </c>
      <c r="F51" s="511">
        <v>-7.8791319781285923E-2</v>
      </c>
      <c r="G51" s="512">
        <v>99.897422308668823</v>
      </c>
      <c r="H51" s="512">
        <v>-5.8123083049963498E-2</v>
      </c>
      <c r="I51" s="513">
        <v>12.153735640372073</v>
      </c>
      <c r="J51" s="513">
        <v>-0.4065123270427442</v>
      </c>
      <c r="K51" s="511">
        <v>-3.2364992163957544E-2</v>
      </c>
      <c r="L51" s="514">
        <v>13652666.129388859</v>
      </c>
      <c r="M51" s="514">
        <v>-1663422.6877130978</v>
      </c>
      <c r="N51" s="511">
        <v>-0.10860623149793429</v>
      </c>
      <c r="O51" s="510">
        <v>7376763.9976491928</v>
      </c>
      <c r="P51" s="510">
        <v>-1292379.1251649503</v>
      </c>
      <c r="Q51" s="511">
        <v>-0.14907806998408665</v>
      </c>
      <c r="R51" s="382"/>
    </row>
    <row r="52" spans="1:18">
      <c r="A52" s="550"/>
      <c r="B52" s="546"/>
      <c r="C52" s="414" t="s">
        <v>304</v>
      </c>
      <c r="D52" s="510">
        <v>949.70138657093048</v>
      </c>
      <c r="E52" s="510">
        <v>408.0383660197258</v>
      </c>
      <c r="F52" s="515">
        <v>0.75330666953136216</v>
      </c>
      <c r="G52" s="516">
        <v>8.4456614794953547E-2</v>
      </c>
      <c r="H52" s="516">
        <v>4.0056262331769323E-2</v>
      </c>
      <c r="I52" s="517">
        <v>13.211115108835447</v>
      </c>
      <c r="J52" s="517">
        <v>1.4156646171562919</v>
      </c>
      <c r="K52" s="515">
        <v>0.12001785079382443</v>
      </c>
      <c r="L52" s="518">
        <v>12546.614337009192</v>
      </c>
      <c r="M52" s="518">
        <v>6157.4549949240691</v>
      </c>
      <c r="N52" s="515">
        <v>0.96373476779099443</v>
      </c>
      <c r="O52" s="510">
        <v>1919.4423406124115</v>
      </c>
      <c r="P52" s="510">
        <v>823.93649852275848</v>
      </c>
      <c r="Q52" s="515">
        <v>0.75210598325164379</v>
      </c>
      <c r="R52" s="382"/>
    </row>
    <row r="53" spans="1:18">
      <c r="A53" s="550"/>
      <c r="B53" s="546"/>
      <c r="C53" s="414" t="s">
        <v>224</v>
      </c>
      <c r="D53" s="520"/>
      <c r="E53" s="510">
        <v>-0.66189497709274292</v>
      </c>
      <c r="F53" s="511">
        <v>-1</v>
      </c>
      <c r="G53" s="520"/>
      <c r="H53" s="512">
        <v>-5.4255818029857334E-5</v>
      </c>
      <c r="I53" s="520"/>
      <c r="J53" s="513">
        <v>-9.98</v>
      </c>
      <c r="K53" s="511">
        <v>-1</v>
      </c>
      <c r="L53" s="520"/>
      <c r="M53" s="514">
        <v>-6.6057118713855747</v>
      </c>
      <c r="N53" s="511">
        <v>-1</v>
      </c>
      <c r="O53" s="520"/>
      <c r="P53" s="510">
        <v>-1.3237899541854858</v>
      </c>
      <c r="Q53" s="511">
        <v>-1</v>
      </c>
      <c r="R53" s="382"/>
    </row>
    <row r="54" spans="1:18">
      <c r="A54" s="550"/>
      <c r="B54" s="551"/>
      <c r="C54" s="414" t="s">
        <v>305</v>
      </c>
      <c r="D54" s="510">
        <v>203.76866340637207</v>
      </c>
      <c r="E54" s="510">
        <v>203.76866340637207</v>
      </c>
      <c r="F54" s="519"/>
      <c r="G54" s="516">
        <v>1.8121076536207811E-2</v>
      </c>
      <c r="H54" s="516">
        <v>1.8121076536207811E-2</v>
      </c>
      <c r="I54" s="517">
        <v>2.6560000000000001</v>
      </c>
      <c r="J54" s="517">
        <v>2.6560000000000001</v>
      </c>
      <c r="K54" s="519"/>
      <c r="L54" s="518">
        <v>541.20957000732426</v>
      </c>
      <c r="M54" s="518">
        <v>541.20957000732426</v>
      </c>
      <c r="N54" s="519"/>
      <c r="O54" s="510">
        <v>217.35324096679688</v>
      </c>
      <c r="P54" s="510">
        <v>217.35324096679688</v>
      </c>
      <c r="Q54" s="519"/>
      <c r="R54" s="382"/>
    </row>
    <row r="55" spans="1:18">
      <c r="A55" s="550"/>
      <c r="B55" s="546" t="s">
        <v>364</v>
      </c>
      <c r="C55" s="414" t="s">
        <v>303</v>
      </c>
      <c r="D55" s="510">
        <v>16852826.319501545</v>
      </c>
      <c r="E55" s="510">
        <v>-994923.93671154603</v>
      </c>
      <c r="F55" s="511">
        <v>-5.574506155839988E-2</v>
      </c>
      <c r="G55" s="512">
        <v>99.914069870027873</v>
      </c>
      <c r="H55" s="512">
        <v>-2.3396016320390345E-2</v>
      </c>
      <c r="I55" s="513">
        <v>12.51704270586773</v>
      </c>
      <c r="J55" s="513">
        <v>0.44302063750308029</v>
      </c>
      <c r="K55" s="511">
        <v>3.669205133091865E-2</v>
      </c>
      <c r="L55" s="514">
        <v>210947546.75577253</v>
      </c>
      <c r="M55" s="514">
        <v>-4546583.7084051669</v>
      </c>
      <c r="N55" s="511">
        <v>-2.1098410887627216E-2</v>
      </c>
      <c r="O55" s="510">
        <v>116022521.64579113</v>
      </c>
      <c r="P55" s="510">
        <v>-10727861.071384758</v>
      </c>
      <c r="Q55" s="511">
        <v>-8.4637701610119326E-2</v>
      </c>
      <c r="R55" s="382"/>
    </row>
    <row r="56" spans="1:18">
      <c r="A56" s="550"/>
      <c r="B56" s="546" t="s">
        <v>421</v>
      </c>
      <c r="C56" s="414" t="s">
        <v>304</v>
      </c>
      <c r="D56" s="510">
        <v>13948.966066375375</v>
      </c>
      <c r="E56" s="510">
        <v>3069.0146986097097</v>
      </c>
      <c r="F56" s="515">
        <v>0.28207981771888846</v>
      </c>
      <c r="G56" s="516">
        <v>8.2698174404000999E-2</v>
      </c>
      <c r="H56" s="516">
        <v>2.1776503434143196E-2</v>
      </c>
      <c r="I56" s="517">
        <v>13.108284881065329</v>
      </c>
      <c r="J56" s="517">
        <v>1.4570097994538642</v>
      </c>
      <c r="K56" s="515">
        <v>0.1250515320639351</v>
      </c>
      <c r="L56" s="518">
        <v>182847.02099436164</v>
      </c>
      <c r="M56" s="518">
        <v>56081.714733968969</v>
      </c>
      <c r="N56" s="515">
        <v>0.44240586315288605</v>
      </c>
      <c r="O56" s="510">
        <v>28116.284318566322</v>
      </c>
      <c r="P56" s="510">
        <v>6089.3811668157578</v>
      </c>
      <c r="Q56" s="515">
        <v>0.27645198804679955</v>
      </c>
      <c r="R56" s="382"/>
    </row>
    <row r="57" spans="1:18">
      <c r="A57" s="550"/>
      <c r="B57" s="546" t="s">
        <v>421</v>
      </c>
      <c r="C57" s="414" t="s">
        <v>224</v>
      </c>
      <c r="D57" s="510">
        <v>143.87776511907578</v>
      </c>
      <c r="E57" s="510">
        <v>22.524930238723755</v>
      </c>
      <c r="F57" s="511">
        <v>0.18561519605975615</v>
      </c>
      <c r="G57" s="512">
        <v>8.5299716524201243E-4</v>
      </c>
      <c r="H57" s="512">
        <v>1.7348884503538093E-4</v>
      </c>
      <c r="I57" s="513">
        <v>8.8653504311108975</v>
      </c>
      <c r="J57" s="513">
        <v>-0.10567852799839095</v>
      </c>
      <c r="K57" s="511">
        <v>-1.1779978470706387E-2</v>
      </c>
      <c r="L57" s="514">
        <v>1275.5268070256709</v>
      </c>
      <c r="M57" s="514">
        <v>186.86701104402528</v>
      </c>
      <c r="N57" s="511">
        <v>0.17164867457563004</v>
      </c>
      <c r="O57" s="510">
        <v>233.89644134044647</v>
      </c>
      <c r="P57" s="510">
        <v>36.067991733551025</v>
      </c>
      <c r="Q57" s="511">
        <v>0.18231953900069311</v>
      </c>
      <c r="R57" s="382"/>
    </row>
    <row r="58" spans="1:18">
      <c r="A58" s="550"/>
      <c r="B58" s="551" t="s">
        <v>421</v>
      </c>
      <c r="C58" s="414" t="s">
        <v>305</v>
      </c>
      <c r="D58" s="510">
        <v>401.26653671264648</v>
      </c>
      <c r="E58" s="510">
        <v>234.6545524597168</v>
      </c>
      <c r="F58" s="515">
        <v>1.4083893995493943</v>
      </c>
      <c r="G58" s="516">
        <v>2.3789584029129938E-3</v>
      </c>
      <c r="H58" s="516">
        <v>1.4460240412425334E-3</v>
      </c>
      <c r="I58" s="517">
        <v>2.6560000000000001</v>
      </c>
      <c r="J58" s="517">
        <v>-2.792021397034897</v>
      </c>
      <c r="K58" s="515">
        <v>-0.51248355936238865</v>
      </c>
      <c r="L58" s="518">
        <v>1065.7639215087891</v>
      </c>
      <c r="M58" s="518">
        <v>158.05826629638671</v>
      </c>
      <c r="N58" s="515">
        <v>0.17412942773767473</v>
      </c>
      <c r="O58" s="510">
        <v>428.01763916015625</v>
      </c>
      <c r="P58" s="510">
        <v>261.40565490722656</v>
      </c>
      <c r="Q58" s="515">
        <v>1.5689486928526875</v>
      </c>
      <c r="R58" s="382"/>
    </row>
    <row r="59" spans="1:18">
      <c r="A59" s="550"/>
      <c r="B59" s="546" t="s">
        <v>363</v>
      </c>
      <c r="C59" s="414" t="s">
        <v>303</v>
      </c>
      <c r="D59" s="510">
        <v>1408265.3391038021</v>
      </c>
      <c r="E59" s="510">
        <v>-123994.11483234889</v>
      </c>
      <c r="F59" s="511">
        <v>-8.0922401564451824E-2</v>
      </c>
      <c r="G59" s="512">
        <v>99.909942449486223</v>
      </c>
      <c r="H59" s="512">
        <v>-4.2019436652893205E-2</v>
      </c>
      <c r="I59" s="513">
        <v>12.195625611399059</v>
      </c>
      <c r="J59" s="513">
        <v>-0.34430105487111184</v>
      </c>
      <c r="K59" s="511">
        <v>-2.7456385035903839E-2</v>
      </c>
      <c r="L59" s="514">
        <v>17174676.837219909</v>
      </c>
      <c r="M59" s="514">
        <v>-2039744.3488386013</v>
      </c>
      <c r="N59" s="511">
        <v>-0.10615694998497209</v>
      </c>
      <c r="O59" s="510">
        <v>9320784.2082409859</v>
      </c>
      <c r="P59" s="510">
        <v>-1543194.838570172</v>
      </c>
      <c r="Q59" s="511">
        <v>-0.1420469269979987</v>
      </c>
      <c r="R59" s="382"/>
    </row>
    <row r="60" spans="1:18">
      <c r="A60" s="550"/>
      <c r="B60" s="546" t="s">
        <v>422</v>
      </c>
      <c r="C60" s="414" t="s">
        <v>304</v>
      </c>
      <c r="D60" s="510">
        <v>1065.6237894743681</v>
      </c>
      <c r="E60" s="510">
        <v>330.52566693723202</v>
      </c>
      <c r="F60" s="515">
        <v>0.44963475868561253</v>
      </c>
      <c r="G60" s="516">
        <v>7.5601101953514729E-2</v>
      </c>
      <c r="H60" s="516">
        <v>2.7649366796874658E-2</v>
      </c>
      <c r="I60" s="517">
        <v>13.259405461239208</v>
      </c>
      <c r="J60" s="517">
        <v>1.5444593883792894</v>
      </c>
      <c r="K60" s="515">
        <v>0.13183666222393864</v>
      </c>
      <c r="L60" s="518">
        <v>14129.537893782855</v>
      </c>
      <c r="M60" s="518">
        <v>5517.9030299997339</v>
      </c>
      <c r="N60" s="515">
        <v>0.64074976671452832</v>
      </c>
      <c r="O60" s="510">
        <v>2151.6536474227905</v>
      </c>
      <c r="P60" s="510">
        <v>669.27760136127472</v>
      </c>
      <c r="Q60" s="515">
        <v>0.45148975736585867</v>
      </c>
      <c r="R60" s="382"/>
    </row>
    <row r="61" spans="1:18">
      <c r="A61" s="550"/>
      <c r="B61" s="546" t="s">
        <v>422</v>
      </c>
      <c r="C61" s="414" t="s">
        <v>224</v>
      </c>
      <c r="D61" s="520"/>
      <c r="E61" s="510">
        <v>-1.3241819739341736</v>
      </c>
      <c r="F61" s="511">
        <v>-1</v>
      </c>
      <c r="G61" s="520"/>
      <c r="H61" s="512">
        <v>-8.6378704239012109E-5</v>
      </c>
      <c r="I61" s="520"/>
      <c r="J61" s="513">
        <v>-9.98</v>
      </c>
      <c r="K61" s="511">
        <v>-1</v>
      </c>
      <c r="L61" s="520"/>
      <c r="M61" s="514">
        <v>-13.215336099863052</v>
      </c>
      <c r="N61" s="511">
        <v>-1</v>
      </c>
      <c r="O61" s="520"/>
      <c r="P61" s="510">
        <v>-2.6483639478683472</v>
      </c>
      <c r="Q61" s="511">
        <v>-1</v>
      </c>
      <c r="R61" s="382"/>
    </row>
    <row r="62" spans="1:18">
      <c r="A62" s="550"/>
      <c r="B62" s="551" t="s">
        <v>422</v>
      </c>
      <c r="C62" s="414" t="s">
        <v>305</v>
      </c>
      <c r="D62" s="510">
        <v>203.76866340637207</v>
      </c>
      <c r="E62" s="510">
        <v>203.76866340637207</v>
      </c>
      <c r="F62" s="519"/>
      <c r="G62" s="516">
        <v>1.445644856025158E-2</v>
      </c>
      <c r="H62" s="516">
        <v>1.445644856025158E-2</v>
      </c>
      <c r="I62" s="517">
        <v>2.6560000000000001</v>
      </c>
      <c r="J62" s="517">
        <v>2.6560000000000001</v>
      </c>
      <c r="K62" s="519"/>
      <c r="L62" s="518">
        <v>541.20957000732426</v>
      </c>
      <c r="M62" s="518">
        <v>541.20957000732426</v>
      </c>
      <c r="N62" s="519"/>
      <c r="O62" s="510">
        <v>217.35324096679688</v>
      </c>
      <c r="P62" s="510">
        <v>217.35324096679688</v>
      </c>
      <c r="Q62" s="519"/>
      <c r="R62" s="382"/>
    </row>
    <row r="63" spans="1:18">
      <c r="A63" s="550" t="s">
        <v>190</v>
      </c>
      <c r="B63" s="546" t="s">
        <v>365</v>
      </c>
      <c r="C63" s="414" t="s">
        <v>303</v>
      </c>
      <c r="D63" s="510">
        <v>142000967.11292291</v>
      </c>
      <c r="E63" s="510">
        <v>5567021.7763982117</v>
      </c>
      <c r="F63" s="511">
        <v>4.0803787962495182E-2</v>
      </c>
      <c r="G63" s="512">
        <v>99.994452105951495</v>
      </c>
      <c r="H63" s="512">
        <v>-1.2349120367076694E-3</v>
      </c>
      <c r="I63" s="513">
        <v>4.6218278801667685</v>
      </c>
      <c r="J63" s="513">
        <v>-8.6040837749179921E-2</v>
      </c>
      <c r="K63" s="511">
        <v>-1.8275963690692711E-2</v>
      </c>
      <c r="L63" s="514">
        <v>656304028.81315148</v>
      </c>
      <c r="M63" s="514">
        <v>13990925.501472354</v>
      </c>
      <c r="N63" s="511">
        <v>2.1782095724557138E-2</v>
      </c>
      <c r="O63" s="510">
        <v>158820268.95422053</v>
      </c>
      <c r="P63" s="510">
        <v>6100617.3504615128</v>
      </c>
      <c r="Q63" s="511">
        <v>3.9946511705579044E-2</v>
      </c>
      <c r="R63" s="382"/>
    </row>
    <row r="64" spans="1:18">
      <c r="A64" s="550"/>
      <c r="B64" s="546"/>
      <c r="C64" s="414" t="s">
        <v>304</v>
      </c>
      <c r="D64" s="510">
        <v>2938.1252939403057</v>
      </c>
      <c r="E64" s="510">
        <v>746.74997052550316</v>
      </c>
      <c r="F64" s="515">
        <v>0.34076771904223541</v>
      </c>
      <c r="G64" s="516">
        <v>2.0689734370088063E-3</v>
      </c>
      <c r="H64" s="516">
        <v>4.6286228601457821E-4</v>
      </c>
      <c r="I64" s="517">
        <v>12.88498630072197</v>
      </c>
      <c r="J64" s="517">
        <v>-0.23882417892867025</v>
      </c>
      <c r="K64" s="515">
        <v>-1.8197777185138674E-2</v>
      </c>
      <c r="L64" s="518">
        <v>37857.704162225549</v>
      </c>
      <c r="M64" s="518">
        <v>9098.5097279465517</v>
      </c>
      <c r="N64" s="515">
        <v>0.31636872683407813</v>
      </c>
      <c r="O64" s="510">
        <v>6232.0006260871887</v>
      </c>
      <c r="P64" s="510">
        <v>1529.9999078512192</v>
      </c>
      <c r="Q64" s="515">
        <v>0.32539338029391518</v>
      </c>
      <c r="R64" s="382"/>
    </row>
    <row r="65" spans="1:18">
      <c r="A65" s="550"/>
      <c r="B65" s="546"/>
      <c r="C65" s="414" t="s">
        <v>224</v>
      </c>
      <c r="D65" s="510">
        <v>4940.375</v>
      </c>
      <c r="E65" s="510">
        <v>1247.125</v>
      </c>
      <c r="F65" s="511">
        <v>0.33767684288905436</v>
      </c>
      <c r="G65" s="512">
        <v>3.4789206113652049E-3</v>
      </c>
      <c r="H65" s="512">
        <v>7.7204975039100922E-4</v>
      </c>
      <c r="I65" s="513">
        <v>6.5230210257318371</v>
      </c>
      <c r="J65" s="513">
        <v>-2.9465870430423129</v>
      </c>
      <c r="K65" s="511">
        <v>-0.31116251291947622</v>
      </c>
      <c r="L65" s="514">
        <v>32226.169999999925</v>
      </c>
      <c r="M65" s="514">
        <v>-2747.4600000002029</v>
      </c>
      <c r="N65" s="511">
        <v>-7.8558045018495157E-2</v>
      </c>
      <c r="O65" s="510">
        <v>4910</v>
      </c>
      <c r="P65" s="510">
        <v>-954</v>
      </c>
      <c r="Q65" s="511">
        <v>-0.16268758526603003</v>
      </c>
      <c r="R65" s="382"/>
    </row>
    <row r="66" spans="1:18">
      <c r="A66" s="550"/>
      <c r="B66" s="551"/>
      <c r="C66" s="414" t="s">
        <v>305</v>
      </c>
      <c r="D66" s="510">
        <v>0</v>
      </c>
      <c r="E66" s="510">
        <v>0</v>
      </c>
      <c r="F66" s="519"/>
      <c r="G66" s="516">
        <v>0</v>
      </c>
      <c r="H66" s="516">
        <v>0</v>
      </c>
      <c r="I66" s="519"/>
      <c r="J66" s="519"/>
      <c r="K66" s="519"/>
      <c r="L66" s="518">
        <v>1.6257217794191092E-11</v>
      </c>
      <c r="M66" s="518">
        <v>1.6257217794191092E-11</v>
      </c>
      <c r="N66" s="519"/>
      <c r="O66" s="510">
        <v>0</v>
      </c>
      <c r="P66" s="510">
        <v>0</v>
      </c>
      <c r="Q66" s="519"/>
      <c r="R66" s="382"/>
    </row>
    <row r="67" spans="1:18">
      <c r="A67" s="550"/>
      <c r="B67" s="546" t="s">
        <v>364</v>
      </c>
      <c r="C67" s="414" t="s">
        <v>303</v>
      </c>
      <c r="D67" s="510">
        <v>1834255376.3325312</v>
      </c>
      <c r="E67" s="510">
        <v>61412006.356452942</v>
      </c>
      <c r="F67" s="511">
        <v>3.4640401626276553E-2</v>
      </c>
      <c r="G67" s="512">
        <v>99.995273596248154</v>
      </c>
      <c r="H67" s="512">
        <v>-1.1712284962897002E-3</v>
      </c>
      <c r="I67" s="513">
        <v>4.6445136247217045</v>
      </c>
      <c r="J67" s="513">
        <v>9.7547650504168359E-2</v>
      </c>
      <c r="K67" s="511">
        <v>2.1453349564806195E-2</v>
      </c>
      <c r="L67" s="514">
        <v>8519224086.595479</v>
      </c>
      <c r="M67" s="514">
        <v>458165605.69710064</v>
      </c>
      <c r="N67" s="511">
        <v>5.6836903836236602E-2</v>
      </c>
      <c r="O67" s="510">
        <v>2036182140.7758636</v>
      </c>
      <c r="P67" s="510">
        <v>68264748.646952391</v>
      </c>
      <c r="Q67" s="511">
        <v>3.4688828362405472E-2</v>
      </c>
      <c r="R67" s="382"/>
    </row>
    <row r="68" spans="1:18">
      <c r="A68" s="550"/>
      <c r="B68" s="546" t="s">
        <v>421</v>
      </c>
      <c r="C68" s="414" t="s">
        <v>304</v>
      </c>
      <c r="D68" s="510">
        <v>33118.177688439144</v>
      </c>
      <c r="E68" s="510">
        <v>8646.6230624362361</v>
      </c>
      <c r="F68" s="515">
        <v>0.35333362324470119</v>
      </c>
      <c r="G68" s="516">
        <v>1.8054526549002542E-3</v>
      </c>
      <c r="H68" s="516">
        <v>4.2514545834975532E-4</v>
      </c>
      <c r="I68" s="517">
        <v>13.039754544199926</v>
      </c>
      <c r="J68" s="517">
        <v>0.41583593181005085</v>
      </c>
      <c r="K68" s="515">
        <v>3.2940321034858729E-2</v>
      </c>
      <c r="L68" s="518">
        <v>431852.90800844494</v>
      </c>
      <c r="M68" s="518">
        <v>122925.99409113126</v>
      </c>
      <c r="N68" s="515">
        <v>0.39791286726165015</v>
      </c>
      <c r="O68" s="510">
        <v>70691.583381304517</v>
      </c>
      <c r="P68" s="510">
        <v>18177.77046466805</v>
      </c>
      <c r="Q68" s="515">
        <v>0.34615217321058972</v>
      </c>
      <c r="R68" s="382"/>
    </row>
    <row r="69" spans="1:18">
      <c r="A69" s="550"/>
      <c r="B69" s="546" t="s">
        <v>421</v>
      </c>
      <c r="C69" s="414" t="s">
        <v>224</v>
      </c>
      <c r="D69" s="510">
        <v>53661.996684279293</v>
      </c>
      <c r="E69" s="510">
        <v>15674.621666040272</v>
      </c>
      <c r="F69" s="511">
        <v>0.4126271335809425</v>
      </c>
      <c r="G69" s="512">
        <v>2.9254083751927241E-3</v>
      </c>
      <c r="H69" s="512">
        <v>7.8274731760619295E-4</v>
      </c>
      <c r="I69" s="513">
        <v>7.1076185716230613</v>
      </c>
      <c r="J69" s="513">
        <v>-0.6852826222066275</v>
      </c>
      <c r="K69" s="511">
        <v>-8.7936777993441614E-2</v>
      </c>
      <c r="L69" s="514">
        <v>381409.00422355864</v>
      </c>
      <c r="M69" s="514">
        <v>85377.144093467679</v>
      </c>
      <c r="N69" s="511">
        <v>0.2884052549477234</v>
      </c>
      <c r="O69" s="510">
        <v>64372.015332818031</v>
      </c>
      <c r="P69" s="510">
        <v>3762.0152841806412</v>
      </c>
      <c r="Q69" s="511">
        <v>6.2069217640022378E-2</v>
      </c>
      <c r="R69" s="382"/>
    </row>
    <row r="70" spans="1:18">
      <c r="A70" s="550"/>
      <c r="B70" s="551" t="s">
        <v>421</v>
      </c>
      <c r="C70" s="414" t="s">
        <v>305</v>
      </c>
      <c r="D70" s="510">
        <v>-81.761715509346686</v>
      </c>
      <c r="E70" s="510">
        <v>-652.76171550934669</v>
      </c>
      <c r="F70" s="515">
        <v>-1.1431903949375599</v>
      </c>
      <c r="G70" s="516">
        <v>-4.4572774421425732E-6</v>
      </c>
      <c r="H70" s="516">
        <v>-3.6664279460431148E-5</v>
      </c>
      <c r="I70" s="517">
        <v>4.0973718511552795</v>
      </c>
      <c r="J70" s="517">
        <v>1.4081599422233197</v>
      </c>
      <c r="K70" s="515">
        <v>0.52363294151206585</v>
      </c>
      <c r="L70" s="518">
        <v>-335.00815163016318</v>
      </c>
      <c r="M70" s="518">
        <v>-1870.5481516303123</v>
      </c>
      <c r="N70" s="515">
        <v>-1.2181696026349889</v>
      </c>
      <c r="O70" s="510">
        <v>-107.23183870315552</v>
      </c>
      <c r="P70" s="510">
        <v>-678.23183870315552</v>
      </c>
      <c r="Q70" s="515">
        <v>-1.187796565154388</v>
      </c>
      <c r="R70" s="382"/>
    </row>
    <row r="71" spans="1:18">
      <c r="A71" s="550"/>
      <c r="B71" s="546" t="s">
        <v>363</v>
      </c>
      <c r="C71" s="414" t="s">
        <v>303</v>
      </c>
      <c r="D71" s="510">
        <v>176937540.20079783</v>
      </c>
      <c r="E71" s="510">
        <v>5743648.5084549785</v>
      </c>
      <c r="F71" s="511">
        <v>3.3550545826582664E-2</v>
      </c>
      <c r="G71" s="512">
        <v>99.994463677386364</v>
      </c>
      <c r="H71" s="512">
        <v>-1.2042877129232465E-3</v>
      </c>
      <c r="I71" s="513">
        <v>4.6197650924552232</v>
      </c>
      <c r="J71" s="513">
        <v>-8.2640706878606807E-2</v>
      </c>
      <c r="K71" s="511">
        <v>-1.7574133412797798E-2</v>
      </c>
      <c r="L71" s="514">
        <v>817409871.76453853</v>
      </c>
      <c r="M71" s="514">
        <v>12386722.659937978</v>
      </c>
      <c r="N71" s="511">
        <v>1.5386790645356349E-2</v>
      </c>
      <c r="O71" s="510">
        <v>197511857.81220984</v>
      </c>
      <c r="P71" s="510">
        <v>6088119.9997541606</v>
      </c>
      <c r="Q71" s="511">
        <v>3.1804415007917662E-2</v>
      </c>
      <c r="R71" s="382"/>
    </row>
    <row r="72" spans="1:18">
      <c r="A72" s="550"/>
      <c r="B72" s="546" t="s">
        <v>422</v>
      </c>
      <c r="C72" s="414" t="s">
        <v>304</v>
      </c>
      <c r="D72" s="510">
        <v>3702.5004090517759</v>
      </c>
      <c r="E72" s="510">
        <v>945.74998761713505</v>
      </c>
      <c r="F72" s="515">
        <v>0.34306696038336221</v>
      </c>
      <c r="G72" s="516">
        <v>2.0924307088720706E-3</v>
      </c>
      <c r="H72" s="516">
        <v>4.8219159882352145E-4</v>
      </c>
      <c r="I72" s="517">
        <v>12.92091573690978</v>
      </c>
      <c r="J72" s="517">
        <v>-0.20796438180365939</v>
      </c>
      <c r="K72" s="515">
        <v>-1.5840222465527302E-2</v>
      </c>
      <c r="L72" s="518">
        <v>47839.695801231988</v>
      </c>
      <c r="M72" s="518">
        <v>11646.650001003836</v>
      </c>
      <c r="N72" s="515">
        <v>0.32179248094479018</v>
      </c>
      <c r="O72" s="510">
        <v>7869.0008718967438</v>
      </c>
      <c r="P72" s="510">
        <v>1954.9999339580536</v>
      </c>
      <c r="Q72" s="515">
        <v>0.33057146159998135</v>
      </c>
      <c r="R72" s="382"/>
    </row>
    <row r="73" spans="1:18">
      <c r="A73" s="550"/>
      <c r="B73" s="546" t="s">
        <v>422</v>
      </c>
      <c r="C73" s="414" t="s">
        <v>224</v>
      </c>
      <c r="D73" s="510">
        <v>6093.875</v>
      </c>
      <c r="E73" s="510">
        <v>1434.125</v>
      </c>
      <c r="F73" s="511">
        <v>0.30776865711679813</v>
      </c>
      <c r="G73" s="512">
        <v>3.4438919047394168E-3</v>
      </c>
      <c r="H73" s="512">
        <v>7.2209611404758928E-4</v>
      </c>
      <c r="I73" s="513">
        <v>6.52718672437494</v>
      </c>
      <c r="J73" s="513">
        <v>-2.9386065048755876</v>
      </c>
      <c r="K73" s="511">
        <v>-0.31044482313377741</v>
      </c>
      <c r="L73" s="514">
        <v>39775.860000000335</v>
      </c>
      <c r="M73" s="514">
        <v>-4332.3699999998134</v>
      </c>
      <c r="N73" s="511">
        <v>-9.8221352341723953E-2</v>
      </c>
      <c r="O73" s="510">
        <v>6124</v>
      </c>
      <c r="P73" s="510">
        <v>-1270</v>
      </c>
      <c r="Q73" s="511">
        <v>-0.17176088720584257</v>
      </c>
      <c r="R73" s="382"/>
    </row>
    <row r="74" spans="1:18">
      <c r="A74" s="550"/>
      <c r="B74" s="551" t="s">
        <v>422</v>
      </c>
      <c r="C74" s="414" t="s">
        <v>305</v>
      </c>
      <c r="D74" s="510">
        <v>1.4551915228366852E-11</v>
      </c>
      <c r="E74" s="510">
        <v>1.4551915228366852E-11</v>
      </c>
      <c r="F74" s="519"/>
      <c r="G74" s="516">
        <v>8.2238679089129399E-18</v>
      </c>
      <c r="H74" s="516">
        <v>8.2238679089129399E-18</v>
      </c>
      <c r="I74" s="517">
        <v>1.1171875</v>
      </c>
      <c r="J74" s="517">
        <v>1.1171875</v>
      </c>
      <c r="K74" s="519"/>
      <c r="L74" s="518">
        <v>1.6257217794191092E-11</v>
      </c>
      <c r="M74" s="518">
        <v>1.6257217794191092E-11</v>
      </c>
      <c r="N74" s="519"/>
      <c r="O74" s="510">
        <v>0</v>
      </c>
      <c r="P74" s="510">
        <v>0</v>
      </c>
      <c r="Q74" s="519"/>
      <c r="R74" s="382"/>
    </row>
    <row r="75" spans="1:18">
      <c r="A75" s="285"/>
      <c r="B75" s="285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M75" s="286"/>
      <c r="N75" s="286"/>
      <c r="O75" s="286"/>
      <c r="P75" s="286"/>
      <c r="Q75" s="286"/>
    </row>
    <row r="76" spans="1:18">
      <c r="A76" s="285"/>
      <c r="B76" s="285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</row>
    <row r="77" spans="1:18">
      <c r="A77" s="285"/>
      <c r="B77" s="285"/>
      <c r="C77" s="286"/>
      <c r="D77" s="290"/>
      <c r="E77" s="290"/>
      <c r="F77" s="290"/>
      <c r="G77" s="290"/>
      <c r="H77" s="290"/>
      <c r="I77" s="290"/>
      <c r="J77" s="290"/>
      <c r="K77" s="290"/>
      <c r="L77" s="290"/>
      <c r="M77" s="290"/>
      <c r="N77" s="290"/>
      <c r="O77" s="290"/>
      <c r="P77" s="290"/>
      <c r="Q77" s="290"/>
    </row>
    <row r="78" spans="1:18">
      <c r="A78" s="285"/>
      <c r="B78" s="285"/>
      <c r="C78" s="286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8">
      <c r="A79" s="285"/>
      <c r="B79" s="285"/>
      <c r="C79" s="286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</row>
    <row r="80" spans="1:18">
      <c r="A80" s="285"/>
      <c r="B80" s="285"/>
      <c r="C80" s="286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</row>
    <row r="81" spans="1:17">
      <c r="A81" s="285"/>
      <c r="B81" s="285"/>
      <c r="C81" s="286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</row>
    <row r="82" spans="1:17">
      <c r="A82" s="285"/>
      <c r="B82" s="285"/>
      <c r="C82" s="286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</row>
    <row r="83" spans="1:17">
      <c r="A83" s="285"/>
      <c r="B83" s="285"/>
      <c r="C83" s="286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</row>
    <row r="84" spans="1:17">
      <c r="A84" s="285"/>
      <c r="B84" s="285"/>
      <c r="C84" s="286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285"/>
      <c r="B85" s="285"/>
      <c r="C85" s="286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285"/>
      <c r="B86" s="285"/>
      <c r="C86" s="286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S257"/>
  <sheetViews>
    <sheetView zoomScale="70" zoomScaleNormal="70" workbookViewId="0">
      <selection activeCell="B3" sqref="B3:B51"/>
    </sheetView>
  </sheetViews>
  <sheetFormatPr defaultColWidth="9.28515625" defaultRowHeight="15"/>
  <cols>
    <col min="1" max="1" width="27.85546875" bestFit="1" customWidth="1"/>
    <col min="2" max="2" width="31.140625" bestFit="1" customWidth="1"/>
    <col min="3" max="3" width="21.1406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7">
      <c r="A1" s="547" t="s">
        <v>0</v>
      </c>
      <c r="B1" s="547" t="s">
        <v>1</v>
      </c>
      <c r="C1" s="547" t="s">
        <v>195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2" t="s">
        <v>99</v>
      </c>
      <c r="B3" s="553" t="s">
        <v>365</v>
      </c>
      <c r="C3" s="414" t="s">
        <v>424</v>
      </c>
      <c r="D3" s="510">
        <v>2164819.5287875161</v>
      </c>
      <c r="E3" s="510">
        <v>-174357.33811292518</v>
      </c>
      <c r="F3" s="511">
        <v>-7.4537902875193782E-2</v>
      </c>
      <c r="G3" s="512">
        <v>0.61413219244211004</v>
      </c>
      <c r="H3" s="512">
        <v>-7.2259925190634844E-2</v>
      </c>
      <c r="I3" s="513">
        <v>7.4080131090601427</v>
      </c>
      <c r="J3" s="513">
        <v>0.2377487695628</v>
      </c>
      <c r="K3" s="511">
        <v>3.3157601771131764E-2</v>
      </c>
      <c r="L3" s="514">
        <v>16037011.448007317</v>
      </c>
      <c r="M3" s="514">
        <v>-735505.02450603805</v>
      </c>
      <c r="N3" s="511">
        <v>-4.3851799204453125E-2</v>
      </c>
      <c r="O3" s="510">
        <v>4281818.2806729078</v>
      </c>
      <c r="P3" s="510">
        <v>-333740.44777901191</v>
      </c>
      <c r="Q3" s="511">
        <v>-7.2307702580343955E-2</v>
      </c>
    </row>
    <row r="4" spans="1:17">
      <c r="A4" s="552" t="s">
        <v>99</v>
      </c>
      <c r="B4" s="553"/>
      <c r="C4" s="414" t="s">
        <v>425</v>
      </c>
      <c r="D4" s="510">
        <v>473216.90041797422</v>
      </c>
      <c r="E4" s="510">
        <v>12851.515002747765</v>
      </c>
      <c r="F4" s="515">
        <v>2.7915902041932072E-2</v>
      </c>
      <c r="G4" s="516">
        <v>0.13424570902550989</v>
      </c>
      <c r="H4" s="516">
        <v>-8.4077214283395652E-4</v>
      </c>
      <c r="I4" s="517">
        <v>11.090048744596045</v>
      </c>
      <c r="J4" s="517">
        <v>2.2286393277061833E-2</v>
      </c>
      <c r="K4" s="515">
        <v>2.0136313528999732E-3</v>
      </c>
      <c r="L4" s="518">
        <v>5247998.4924019873</v>
      </c>
      <c r="M4" s="518">
        <v>152783.811852891</v>
      </c>
      <c r="N4" s="515">
        <v>2.9985745730428365E-2</v>
      </c>
      <c r="O4" s="510">
        <v>984237.90127897263</v>
      </c>
      <c r="P4" s="510">
        <v>14455.481339785038</v>
      </c>
      <c r="Q4" s="515">
        <v>1.4905901615221588E-2</v>
      </c>
    </row>
    <row r="5" spans="1:17">
      <c r="A5" s="552" t="s">
        <v>99</v>
      </c>
      <c r="B5" s="553"/>
      <c r="C5" s="414" t="s">
        <v>426</v>
      </c>
      <c r="D5" s="510">
        <v>227414.31078030434</v>
      </c>
      <c r="E5" s="510">
        <v>-84443.724901762354</v>
      </c>
      <c r="F5" s="511">
        <v>-0.27077617133409743</v>
      </c>
      <c r="G5" s="512">
        <v>6.4514592285871822E-2</v>
      </c>
      <c r="H5" s="512">
        <v>-2.6994904298813932E-2</v>
      </c>
      <c r="I5" s="513">
        <v>11.33420364297684</v>
      </c>
      <c r="J5" s="513">
        <v>0.3182562543796994</v>
      </c>
      <c r="K5" s="511">
        <v>2.8890502391935326E-2</v>
      </c>
      <c r="L5" s="514">
        <v>2577560.109711193</v>
      </c>
      <c r="M5" s="514">
        <v>-857851.60407370329</v>
      </c>
      <c r="N5" s="511">
        <v>-0.24970852856776879</v>
      </c>
      <c r="O5" s="510">
        <v>651278.09412670135</v>
      </c>
      <c r="P5" s="510">
        <v>-229452.59661977121</v>
      </c>
      <c r="Q5" s="511">
        <v>-0.26052526502204237</v>
      </c>
    </row>
    <row r="6" spans="1:17">
      <c r="A6" s="552" t="s">
        <v>99</v>
      </c>
      <c r="B6" s="553"/>
      <c r="C6" s="414" t="s">
        <v>427</v>
      </c>
      <c r="D6" s="510">
        <v>185850.70596774478</v>
      </c>
      <c r="E6" s="510">
        <v>19787.819359509071</v>
      </c>
      <c r="F6" s="515">
        <v>0.11915858963834075</v>
      </c>
      <c r="G6" s="516">
        <v>5.2723518060099665E-2</v>
      </c>
      <c r="H6" s="516">
        <v>3.995156382057892E-3</v>
      </c>
      <c r="I6" s="517">
        <v>9.1192034014474608</v>
      </c>
      <c r="J6" s="517">
        <v>0.11813720140431272</v>
      </c>
      <c r="K6" s="515">
        <v>1.3124800860118817E-2</v>
      </c>
      <c r="L6" s="518">
        <v>1694810.3900224697</v>
      </c>
      <c r="M6" s="518">
        <v>200067.3542914812</v>
      </c>
      <c r="N6" s="515">
        <v>0.13384732325823506</v>
      </c>
      <c r="O6" s="510">
        <v>431240.68268489838</v>
      </c>
      <c r="P6" s="510">
        <v>59967.117812105862</v>
      </c>
      <c r="Q6" s="515">
        <v>0.16151733784938896</v>
      </c>
    </row>
    <row r="7" spans="1:17">
      <c r="A7" s="552" t="s">
        <v>99</v>
      </c>
      <c r="B7" s="553"/>
      <c r="C7" s="414" t="s">
        <v>428</v>
      </c>
      <c r="D7" s="510">
        <v>8536869.4499683399</v>
      </c>
      <c r="E7" s="510">
        <v>-336612.17208731361</v>
      </c>
      <c r="F7" s="511">
        <v>-3.7934622104883922E-2</v>
      </c>
      <c r="G7" s="512">
        <v>2.421802964257961</v>
      </c>
      <c r="H7" s="512">
        <v>-0.18197100748474604</v>
      </c>
      <c r="I7" s="513">
        <v>4.8912451492259335</v>
      </c>
      <c r="J7" s="513">
        <v>-4.1250898432863004E-2</v>
      </c>
      <c r="K7" s="511">
        <v>-8.3630879851272644E-3</v>
      </c>
      <c r="L7" s="514">
        <v>41755921.286732711</v>
      </c>
      <c r="M7" s="514">
        <v>-2012491.7430297658</v>
      </c>
      <c r="N7" s="511">
        <v>-4.5980459507665342E-2</v>
      </c>
      <c r="O7" s="510">
        <v>10584507.928813696</v>
      </c>
      <c r="P7" s="510">
        <v>-314586.89841728657</v>
      </c>
      <c r="Q7" s="511">
        <v>-2.8863580270106735E-2</v>
      </c>
    </row>
    <row r="8" spans="1:17">
      <c r="A8" s="552" t="s">
        <v>99</v>
      </c>
      <c r="B8" s="553"/>
      <c r="C8" s="414" t="s">
        <v>429</v>
      </c>
      <c r="D8" s="510">
        <v>12275919.6518867</v>
      </c>
      <c r="E8" s="510">
        <v>648661.03792813793</v>
      </c>
      <c r="F8" s="515">
        <v>5.578795995381218E-2</v>
      </c>
      <c r="G8" s="516">
        <v>3.4825246861473347</v>
      </c>
      <c r="H8" s="516">
        <v>7.0701161715110761E-2</v>
      </c>
      <c r="I8" s="517">
        <v>5.8998777459230798</v>
      </c>
      <c r="J8" s="517">
        <v>-5.7680510996733325E-2</v>
      </c>
      <c r="K8" s="515">
        <v>-9.6819046510768659E-3</v>
      </c>
      <c r="L8" s="518">
        <v>72426425.164906144</v>
      </c>
      <c r="M8" s="518">
        <v>3156354.603975296</v>
      </c>
      <c r="N8" s="515">
        <v>4.5565921593784517E-2</v>
      </c>
      <c r="O8" s="510">
        <v>20635399.418105364</v>
      </c>
      <c r="P8" s="510">
        <v>1086195.3751409501</v>
      </c>
      <c r="Q8" s="515">
        <v>5.5562127887854453E-2</v>
      </c>
    </row>
    <row r="9" spans="1:17">
      <c r="A9" s="552" t="s">
        <v>99</v>
      </c>
      <c r="B9" s="553"/>
      <c r="C9" s="414" t="s">
        <v>430</v>
      </c>
      <c r="D9" s="510">
        <v>316268921.69926006</v>
      </c>
      <c r="E9" s="510">
        <v>11045534.614520669</v>
      </c>
      <c r="F9" s="511">
        <v>3.6188362628497041E-2</v>
      </c>
      <c r="G9" s="512">
        <v>89.721532765945909</v>
      </c>
      <c r="H9" s="512">
        <v>0.15886224854378383</v>
      </c>
      <c r="I9" s="513">
        <v>5.4805352824194751</v>
      </c>
      <c r="J9" s="513">
        <v>-7.5798045751689358E-2</v>
      </c>
      <c r="K9" s="511">
        <v>-1.3641738404603213E-2</v>
      </c>
      <c r="L9" s="514">
        <v>1733322984.1055574</v>
      </c>
      <c r="M9" s="514">
        <v>37400105.909331799</v>
      </c>
      <c r="N9" s="511">
        <v>2.2052952047625154E-2</v>
      </c>
      <c r="O9" s="510">
        <v>437131682.48162746</v>
      </c>
      <c r="P9" s="510">
        <v>13419709.799290061</v>
      </c>
      <c r="Q9" s="511">
        <v>3.1671773904182306E-2</v>
      </c>
    </row>
    <row r="10" spans="1:17">
      <c r="A10" s="552" t="s">
        <v>99</v>
      </c>
      <c r="B10" s="553"/>
      <c r="C10" s="414" t="s">
        <v>431</v>
      </c>
      <c r="D10" s="510">
        <v>3901578.6983753936</v>
      </c>
      <c r="E10" s="510">
        <v>147448.57432005927</v>
      </c>
      <c r="F10" s="515">
        <v>3.9276362152513906E-2</v>
      </c>
      <c r="G10" s="516">
        <v>1.106829021152044</v>
      </c>
      <c r="H10" s="516">
        <v>5.2426630697448573E-3</v>
      </c>
      <c r="I10" s="517">
        <v>7.0267660924237099</v>
      </c>
      <c r="J10" s="517">
        <v>-4.6648656942699596E-2</v>
      </c>
      <c r="K10" s="515">
        <v>-6.5949274283510773E-3</v>
      </c>
      <c r="L10" s="518">
        <v>27415480.904666852</v>
      </c>
      <c r="M10" s="518">
        <v>860961.51413310319</v>
      </c>
      <c r="N10" s="515">
        <v>3.2422409966117553E-2</v>
      </c>
      <c r="O10" s="510">
        <v>7345992.9131458998</v>
      </c>
      <c r="P10" s="510">
        <v>269356.48509844299</v>
      </c>
      <c r="Q10" s="515">
        <v>3.8062784182451244E-2</v>
      </c>
    </row>
    <row r="11" spans="1:17">
      <c r="A11" s="552" t="s">
        <v>99</v>
      </c>
      <c r="B11" s="553"/>
      <c r="C11" s="414" t="s">
        <v>432</v>
      </c>
      <c r="D11" s="510">
        <v>2604759.8299150728</v>
      </c>
      <c r="E11" s="510">
        <v>78592.026995158289</v>
      </c>
      <c r="F11" s="511">
        <v>3.1111166449163171E-2</v>
      </c>
      <c r="G11" s="512">
        <v>0.73893774693857839</v>
      </c>
      <c r="H11" s="512">
        <v>-2.3237165605207721E-3</v>
      </c>
      <c r="I11" s="513">
        <v>4.8489487463247398</v>
      </c>
      <c r="J11" s="513">
        <v>-0.34133740315048922</v>
      </c>
      <c r="K11" s="511">
        <v>-6.5764659851172289E-2</v>
      </c>
      <c r="L11" s="514">
        <v>12630346.911743736</v>
      </c>
      <c r="M11" s="514">
        <v>-481186.84700176679</v>
      </c>
      <c r="N11" s="511">
        <v>-3.6699508681111478E-2</v>
      </c>
      <c r="O11" s="510">
        <v>4246310.4786244631</v>
      </c>
      <c r="P11" s="510">
        <v>-64076.729560462758</v>
      </c>
      <c r="Q11" s="511">
        <v>-1.4865655094463085E-2</v>
      </c>
    </row>
    <row r="12" spans="1:17">
      <c r="A12" s="552" t="s">
        <v>99</v>
      </c>
      <c r="B12" s="553"/>
      <c r="C12" s="414" t="s">
        <v>433</v>
      </c>
      <c r="D12" s="510">
        <v>524961.0428143238</v>
      </c>
      <c r="E12" s="510">
        <v>133775.83798964263</v>
      </c>
      <c r="F12" s="515">
        <v>0.34197570956089052</v>
      </c>
      <c r="G12" s="516">
        <v>0.1489248742830892</v>
      </c>
      <c r="H12" s="516">
        <v>3.4138153823596931E-2</v>
      </c>
      <c r="I12" s="517">
        <v>6.4913494509652629</v>
      </c>
      <c r="J12" s="517">
        <v>-0.39200632888112974</v>
      </c>
      <c r="K12" s="515">
        <v>-5.6949886279142416E-2</v>
      </c>
      <c r="L12" s="518">
        <v>3407705.5770509136</v>
      </c>
      <c r="M12" s="518">
        <v>715038.63643054944</v>
      </c>
      <c r="N12" s="515">
        <v>0.26555034551202666</v>
      </c>
      <c r="O12" s="510">
        <v>695756.6032075882</v>
      </c>
      <c r="P12" s="510">
        <v>143441.50941446749</v>
      </c>
      <c r="Q12" s="515">
        <v>0.25970955895729336</v>
      </c>
    </row>
    <row r="13" spans="1:17">
      <c r="A13" s="552" t="s">
        <v>99</v>
      </c>
      <c r="B13" s="553"/>
      <c r="C13" s="414" t="s">
        <v>434</v>
      </c>
      <c r="D13" s="510">
        <v>1215262.2299919734</v>
      </c>
      <c r="E13" s="510">
        <v>-54294.130917594768</v>
      </c>
      <c r="F13" s="511">
        <v>-4.2766223374829909E-2</v>
      </c>
      <c r="G13" s="512">
        <v>0.34475467713240204</v>
      </c>
      <c r="H13" s="512">
        <v>-2.7775289006292836E-2</v>
      </c>
      <c r="I13" s="513">
        <v>9.1498777276181116</v>
      </c>
      <c r="J13" s="513">
        <v>0.23358976077185645</v>
      </c>
      <c r="K13" s="511">
        <v>2.6198095175976977E-2</v>
      </c>
      <c r="L13" s="514">
        <v>11119500.811419079</v>
      </c>
      <c r="M13" s="514">
        <v>-200229.29259202443</v>
      </c>
      <c r="N13" s="511">
        <v>-1.7688521789143537E-2</v>
      </c>
      <c r="O13" s="510">
        <v>2512083.2483439445</v>
      </c>
      <c r="P13" s="510">
        <v>-115347.05310712848</v>
      </c>
      <c r="Q13" s="511">
        <v>-4.3901089609655788E-2</v>
      </c>
    </row>
    <row r="14" spans="1:17">
      <c r="A14" s="552" t="s">
        <v>99</v>
      </c>
      <c r="B14" s="554"/>
      <c r="C14" s="414" t="s">
        <v>435</v>
      </c>
      <c r="D14" s="510">
        <v>424390.75633086613</v>
      </c>
      <c r="E14" s="510">
        <v>-18969.883152926224</v>
      </c>
      <c r="F14" s="515">
        <v>-4.2786574773559016E-2</v>
      </c>
      <c r="G14" s="516">
        <v>0.1203943433490811</v>
      </c>
      <c r="H14" s="516">
        <v>-9.7023810655761794E-3</v>
      </c>
      <c r="I14" s="517">
        <v>9.6496781633546149</v>
      </c>
      <c r="J14" s="517">
        <v>3.8308280465150446E-2</v>
      </c>
      <c r="K14" s="515">
        <v>3.9857253369624595E-3</v>
      </c>
      <c r="L14" s="518">
        <v>4095234.2140955077</v>
      </c>
      <c r="M14" s="518">
        <v>-166068.88349762745</v>
      </c>
      <c r="N14" s="515">
        <v>-3.8971384971753432E-2</v>
      </c>
      <c r="O14" s="510">
        <v>738871.33123314381</v>
      </c>
      <c r="P14" s="510">
        <v>-35474.359207557864</v>
      </c>
      <c r="Q14" s="515">
        <v>-4.581204447249964E-2</v>
      </c>
    </row>
    <row r="15" spans="1:17">
      <c r="A15" s="552" t="s">
        <v>99</v>
      </c>
      <c r="B15" s="553" t="s">
        <v>364</v>
      </c>
      <c r="C15" s="414" t="s">
        <v>424</v>
      </c>
      <c r="D15" s="510">
        <v>28492166.085861694</v>
      </c>
      <c r="E15" s="510">
        <v>1892191.1651365533</v>
      </c>
      <c r="F15" s="511">
        <v>7.1135073276413843E-2</v>
      </c>
      <c r="G15" s="512">
        <v>0.62617852305398303</v>
      </c>
      <c r="H15" s="512">
        <v>3.5460565466394534E-2</v>
      </c>
      <c r="I15" s="513">
        <v>7.2090517838792154</v>
      </c>
      <c r="J15" s="513">
        <v>0.21549976988779207</v>
      </c>
      <c r="K15" s="511">
        <v>3.0814065507292921E-2</v>
      </c>
      <c r="L15" s="514">
        <v>205401500.74786413</v>
      </c>
      <c r="M15" s="514">
        <v>19373192.568905473</v>
      </c>
      <c r="N15" s="511">
        <v>0.10414109959151228</v>
      </c>
      <c r="O15" s="510">
        <v>56196176.503818266</v>
      </c>
      <c r="P15" s="510">
        <v>2272590.1779837385</v>
      </c>
      <c r="Q15" s="511">
        <v>4.2144640830295656E-2</v>
      </c>
    </row>
    <row r="16" spans="1:17">
      <c r="A16" s="552" t="s">
        <v>99</v>
      </c>
      <c r="B16" s="553" t="s">
        <v>421</v>
      </c>
      <c r="C16" s="414" t="s">
        <v>425</v>
      </c>
      <c r="D16" s="510">
        <v>7085492.56910598</v>
      </c>
      <c r="E16" s="510">
        <v>-285714.59813014045</v>
      </c>
      <c r="F16" s="515">
        <v>-3.8760896505540883E-2</v>
      </c>
      <c r="G16" s="516">
        <v>0.15571940928121866</v>
      </c>
      <c r="H16" s="516">
        <v>-7.9764007998689157E-3</v>
      </c>
      <c r="I16" s="517">
        <v>10.838034361443359</v>
      </c>
      <c r="J16" s="517">
        <v>0.18536958747261245</v>
      </c>
      <c r="K16" s="515">
        <v>1.7401241042105612E-2</v>
      </c>
      <c r="L16" s="518">
        <v>76792811.931722194</v>
      </c>
      <c r="M16" s="518">
        <v>-1730187.0003347248</v>
      </c>
      <c r="N16" s="515">
        <v>-2.2034143166536371E-2</v>
      </c>
      <c r="O16" s="510">
        <v>14456800.469309468</v>
      </c>
      <c r="P16" s="510">
        <v>-658680.15014067292</v>
      </c>
      <c r="Q16" s="515">
        <v>-4.3576527053536318E-2</v>
      </c>
    </row>
    <row r="17" spans="1:17">
      <c r="A17" s="552" t="s">
        <v>99</v>
      </c>
      <c r="B17" s="553" t="s">
        <v>421</v>
      </c>
      <c r="C17" s="414" t="s">
        <v>426</v>
      </c>
      <c r="D17" s="510">
        <v>3414468.0077810786</v>
      </c>
      <c r="E17" s="510">
        <v>-954135.70152359409</v>
      </c>
      <c r="F17" s="511">
        <v>-0.21840747410697472</v>
      </c>
      <c r="G17" s="512">
        <v>7.5040505087760861E-2</v>
      </c>
      <c r="H17" s="512">
        <v>-2.197509994047385E-2</v>
      </c>
      <c r="I17" s="513">
        <v>11.757233165648094</v>
      </c>
      <c r="J17" s="513">
        <v>1.0068206699202094</v>
      </c>
      <c r="K17" s="511">
        <v>9.3654143068492554E-2</v>
      </c>
      <c r="L17" s="514">
        <v>40144696.504128069</v>
      </c>
      <c r="M17" s="514">
        <v>-6819595.4012640715</v>
      </c>
      <c r="N17" s="511">
        <v>-0.14520809586572495</v>
      </c>
      <c r="O17" s="510">
        <v>9644054.5677296091</v>
      </c>
      <c r="P17" s="510">
        <v>-2958250.0520395618</v>
      </c>
      <c r="Q17" s="511">
        <v>-0.23473881494651144</v>
      </c>
    </row>
    <row r="18" spans="1:17">
      <c r="A18" s="552" t="s">
        <v>99</v>
      </c>
      <c r="B18" s="553" t="s">
        <v>421</v>
      </c>
      <c r="C18" s="414" t="s">
        <v>427</v>
      </c>
      <c r="D18" s="510">
        <v>2252744.8089985503</v>
      </c>
      <c r="E18" s="510">
        <v>-378195.18623929331</v>
      </c>
      <c r="F18" s="515">
        <v>-0.14374907330606129</v>
      </c>
      <c r="G18" s="516">
        <v>4.9509062002001093E-2</v>
      </c>
      <c r="H18" s="516">
        <v>-8.9174404723114456E-3</v>
      </c>
      <c r="I18" s="517">
        <v>8.6706342752736774</v>
      </c>
      <c r="J18" s="517">
        <v>0.57976066548231486</v>
      </c>
      <c r="K18" s="515">
        <v>7.1656126821793842E-2</v>
      </c>
      <c r="L18" s="518">
        <v>19532726.354347683</v>
      </c>
      <c r="M18" s="518">
        <v>-1753876.6220667996</v>
      </c>
      <c r="N18" s="515">
        <v>-8.2393448311601974E-2</v>
      </c>
      <c r="O18" s="510">
        <v>5198607.3265720475</v>
      </c>
      <c r="P18" s="510">
        <v>97081.708289559931</v>
      </c>
      <c r="Q18" s="515">
        <v>1.9029936445216576E-2</v>
      </c>
    </row>
    <row r="19" spans="1:17">
      <c r="A19" s="552" t="s">
        <v>99</v>
      </c>
      <c r="B19" s="553" t="s">
        <v>421</v>
      </c>
      <c r="C19" s="414" t="s">
        <v>428</v>
      </c>
      <c r="D19" s="510">
        <v>113831389.73221767</v>
      </c>
      <c r="E19" s="510">
        <v>-1039180.6593550146</v>
      </c>
      <c r="F19" s="511">
        <v>-9.0465352075178047E-3</v>
      </c>
      <c r="G19" s="512">
        <v>2.5016971782665607</v>
      </c>
      <c r="H19" s="512">
        <v>-4.9286758028868949E-2</v>
      </c>
      <c r="I19" s="513">
        <v>4.9010484036585984</v>
      </c>
      <c r="J19" s="513">
        <v>6.6101114064212041E-3</v>
      </c>
      <c r="K19" s="511">
        <v>1.3505352426007519E-3</v>
      </c>
      <c r="L19" s="514">
        <v>557893150.93332517</v>
      </c>
      <c r="M19" s="514">
        <v>-4333767.4440373182</v>
      </c>
      <c r="N19" s="511">
        <v>-7.7082176295381966E-3</v>
      </c>
      <c r="O19" s="510">
        <v>140037505.78423768</v>
      </c>
      <c r="P19" s="510">
        <v>-3907419.9733754098</v>
      </c>
      <c r="Q19" s="511">
        <v>-2.7145242896266183E-2</v>
      </c>
    </row>
    <row r="20" spans="1:17">
      <c r="A20" s="552" t="s">
        <v>99</v>
      </c>
      <c r="B20" s="553" t="s">
        <v>421</v>
      </c>
      <c r="C20" s="414" t="s">
        <v>429</v>
      </c>
      <c r="D20" s="510">
        <v>165270687.79753712</v>
      </c>
      <c r="E20" s="510">
        <v>7254367.6386363208</v>
      </c>
      <c r="F20" s="515">
        <v>4.590897719514888E-2</v>
      </c>
      <c r="G20" s="516">
        <v>3.6321898053419939</v>
      </c>
      <c r="H20" s="516">
        <v>0.1230482295337807</v>
      </c>
      <c r="I20" s="517">
        <v>5.8933971693102416</v>
      </c>
      <c r="J20" s="517">
        <v>2.9579079206023096E-2</v>
      </c>
      <c r="K20" s="515">
        <v>5.0443377934831848E-3</v>
      </c>
      <c r="L20" s="518">
        <v>974005803.63596189</v>
      </c>
      <c r="M20" s="518">
        <v>47426846.956499457</v>
      </c>
      <c r="N20" s="515">
        <v>5.1184895377357612E-2</v>
      </c>
      <c r="O20" s="510">
        <v>275222451.91392136</v>
      </c>
      <c r="P20" s="510">
        <v>10866390.325799733</v>
      </c>
      <c r="Q20" s="515">
        <v>4.1105130181316014E-2</v>
      </c>
    </row>
    <row r="21" spans="1:17">
      <c r="A21" s="552" t="s">
        <v>99</v>
      </c>
      <c r="B21" s="553" t="s">
        <v>421</v>
      </c>
      <c r="C21" s="414" t="s">
        <v>430</v>
      </c>
      <c r="D21" s="510">
        <v>4069646612.9856472</v>
      </c>
      <c r="E21" s="510">
        <v>34179310.778493404</v>
      </c>
      <c r="F21" s="511">
        <v>8.4697280931503062E-3</v>
      </c>
      <c r="G21" s="512">
        <v>89.439507610322423</v>
      </c>
      <c r="H21" s="512">
        <v>-0.17798299918828775</v>
      </c>
      <c r="I21" s="513">
        <v>5.4727232299763839</v>
      </c>
      <c r="J21" s="513">
        <v>0.10314472849799117</v>
      </c>
      <c r="K21" s="511">
        <v>1.9209092197756787E-2</v>
      </c>
      <c r="L21" s="514">
        <v>22272049556.681263</v>
      </c>
      <c r="M21" s="514">
        <v>603291087.33072281</v>
      </c>
      <c r="N21" s="511">
        <v>2.784151607873844E-2</v>
      </c>
      <c r="O21" s="510">
        <v>5643191062.4299231</v>
      </c>
      <c r="P21" s="510">
        <v>48915401.172768593</v>
      </c>
      <c r="Q21" s="511">
        <v>8.7438310399198752E-3</v>
      </c>
    </row>
    <row r="22" spans="1:17">
      <c r="A22" s="552" t="s">
        <v>99</v>
      </c>
      <c r="B22" s="553" t="s">
        <v>421</v>
      </c>
      <c r="C22" s="414" t="s">
        <v>431</v>
      </c>
      <c r="D22" s="510">
        <v>51415996.168023117</v>
      </c>
      <c r="E22" s="510">
        <v>1764383.7088742331</v>
      </c>
      <c r="F22" s="515">
        <v>3.5535275119733298E-2</v>
      </c>
      <c r="G22" s="516">
        <v>1.1299805162169816</v>
      </c>
      <c r="H22" s="516">
        <v>2.7344172001987799E-2</v>
      </c>
      <c r="I22" s="517">
        <v>7.0595905464262358</v>
      </c>
      <c r="J22" s="517">
        <v>-2.629990498716861E-2</v>
      </c>
      <c r="K22" s="515">
        <v>-3.7115878614694974E-3</v>
      </c>
      <c r="L22" s="518">
        <v>362975880.48286355</v>
      </c>
      <c r="M22" s="518">
        <v>11149993.861301661</v>
      </c>
      <c r="N22" s="515">
        <v>3.1691794962475414E-2</v>
      </c>
      <c r="O22" s="510">
        <v>96680409.460558116</v>
      </c>
      <c r="P22" s="510">
        <v>3131011.6590107679</v>
      </c>
      <c r="Q22" s="515">
        <v>3.3469073372901816E-2</v>
      </c>
    </row>
    <row r="23" spans="1:17">
      <c r="A23" s="552" t="s">
        <v>99</v>
      </c>
      <c r="B23" s="553" t="s">
        <v>421</v>
      </c>
      <c r="C23" s="414" t="s">
        <v>432</v>
      </c>
      <c r="D23" s="510">
        <v>31912965.724404838</v>
      </c>
      <c r="E23" s="510">
        <v>537172.21334776282</v>
      </c>
      <c r="F23" s="511">
        <v>1.7120593720074653E-2</v>
      </c>
      <c r="G23" s="512">
        <v>0.70135817976634018</v>
      </c>
      <c r="H23" s="512">
        <v>4.5814077664255715E-3</v>
      </c>
      <c r="I23" s="513">
        <v>4.9704414014914757</v>
      </c>
      <c r="J23" s="513">
        <v>-0.17846934516894208</v>
      </c>
      <c r="K23" s="511">
        <v>-3.4661572893780933E-2</v>
      </c>
      <c r="L23" s="514">
        <v>158621526.08096021</v>
      </c>
      <c r="M23" s="514">
        <v>-2929634.3131197691</v>
      </c>
      <c r="N23" s="511">
        <v>-1.8134405880919472E-2</v>
      </c>
      <c r="O23" s="510">
        <v>52678284.230428629</v>
      </c>
      <c r="P23" s="510">
        <v>-1068908.4620613083</v>
      </c>
      <c r="Q23" s="511">
        <v>-1.9887707776236399E-2</v>
      </c>
    </row>
    <row r="24" spans="1:17">
      <c r="A24" s="552" t="s">
        <v>99</v>
      </c>
      <c r="B24" s="553" t="s">
        <v>421</v>
      </c>
      <c r="C24" s="414" t="s">
        <v>433</v>
      </c>
      <c r="D24" s="510">
        <v>6739835.9826988615</v>
      </c>
      <c r="E24" s="510">
        <v>1211797.227810435</v>
      </c>
      <c r="F24" s="515">
        <v>0.21920924970702252</v>
      </c>
      <c r="G24" s="516">
        <v>0.14812283939923648</v>
      </c>
      <c r="H24" s="516">
        <v>2.5359123550450793E-2</v>
      </c>
      <c r="I24" s="517">
        <v>6.5263539877396006</v>
      </c>
      <c r="J24" s="517">
        <v>-0.51944966619882482</v>
      </c>
      <c r="K24" s="515">
        <v>-7.3724686595327646E-2</v>
      </c>
      <c r="L24" s="518">
        <v>43986555.442397565</v>
      </c>
      <c r="M24" s="518">
        <v>5037079.7840914652</v>
      </c>
      <c r="N24" s="515">
        <v>0.12932342987824771</v>
      </c>
      <c r="O24" s="510">
        <v>9065063.3639354929</v>
      </c>
      <c r="P24" s="510">
        <v>683614.71078205854</v>
      </c>
      <c r="Q24" s="515">
        <v>8.156283466878432E-2</v>
      </c>
    </row>
    <row r="25" spans="1:17">
      <c r="A25" s="552" t="s">
        <v>99</v>
      </c>
      <c r="B25" s="553" t="s">
        <v>421</v>
      </c>
      <c r="C25" s="414" t="s">
        <v>434</v>
      </c>
      <c r="D25" s="510">
        <v>16314122.740546456</v>
      </c>
      <c r="E25" s="510">
        <v>-179553.4732999336</v>
      </c>
      <c r="F25" s="511">
        <v>-1.0886200927674269E-2</v>
      </c>
      <c r="G25" s="512">
        <v>0.35853901917502556</v>
      </c>
      <c r="H25" s="512">
        <v>-7.7436842933550909E-3</v>
      </c>
      <c r="I25" s="513">
        <v>9.0091554304270041</v>
      </c>
      <c r="J25" s="513">
        <v>0.19198713746257567</v>
      </c>
      <c r="K25" s="511">
        <v>2.1774239878779439E-2</v>
      </c>
      <c r="L25" s="514">
        <v>146976467.48064679</v>
      </c>
      <c r="M25" s="514">
        <v>1548948.5334988236</v>
      </c>
      <c r="N25" s="511">
        <v>1.0651000200737459E-2</v>
      </c>
      <c r="O25" s="510">
        <v>33630389.913274899</v>
      </c>
      <c r="P25" s="510">
        <v>-601352.94516466558</v>
      </c>
      <c r="Q25" s="511">
        <v>-1.7567114465993565E-2</v>
      </c>
    </row>
    <row r="26" spans="1:17">
      <c r="A26" s="552" t="s">
        <v>99</v>
      </c>
      <c r="B26" s="554" t="s">
        <v>421</v>
      </c>
      <c r="C26" s="414" t="s">
        <v>435</v>
      </c>
      <c r="D26" s="510">
        <v>5733348.6236183057</v>
      </c>
      <c r="E26" s="510">
        <v>-645019.89167583454</v>
      </c>
      <c r="F26" s="515">
        <v>-0.10112615634063742</v>
      </c>
      <c r="G26" s="516">
        <v>0.12600304808248214</v>
      </c>
      <c r="H26" s="516">
        <v>-1.5644334417862699E-2</v>
      </c>
      <c r="I26" s="517">
        <v>9.7918650443339974</v>
      </c>
      <c r="J26" s="517">
        <v>0.19854971682105926</v>
      </c>
      <c r="K26" s="515">
        <v>2.0696673677725673E-2</v>
      </c>
      <c r="L26" s="518">
        <v>56140175.974588528</v>
      </c>
      <c r="M26" s="518">
        <v>-5049524.4677086845</v>
      </c>
      <c r="N26" s="515">
        <v>-8.2522457720976425E-2</v>
      </c>
      <c r="O26" s="510">
        <v>10229919.457868237</v>
      </c>
      <c r="P26" s="510">
        <v>-1271976.3272619154</v>
      </c>
      <c r="Q26" s="515">
        <v>-0.11058840655697369</v>
      </c>
    </row>
    <row r="27" spans="1:17">
      <c r="A27" s="552" t="s">
        <v>99</v>
      </c>
      <c r="B27" s="553" t="s">
        <v>363</v>
      </c>
      <c r="C27" s="414" t="s">
        <v>424</v>
      </c>
      <c r="D27" s="510">
        <v>2715831.6499908669</v>
      </c>
      <c r="E27" s="510">
        <v>-200592.07478365628</v>
      </c>
      <c r="F27" s="511">
        <v>-6.8780154639279861E-2</v>
      </c>
      <c r="G27" s="512">
        <v>0.61819265965784276</v>
      </c>
      <c r="H27" s="512">
        <v>-6.3979457764679837E-2</v>
      </c>
      <c r="I27" s="513">
        <v>7.3990649816446386</v>
      </c>
      <c r="J27" s="513">
        <v>0.22820225703549024</v>
      </c>
      <c r="K27" s="511">
        <v>3.1823542828722677E-2</v>
      </c>
      <c r="L27" s="514">
        <v>20094614.857489601</v>
      </c>
      <c r="M27" s="514">
        <v>-818659.31966179609</v>
      </c>
      <c r="N27" s="511">
        <v>-3.9145440007486473E-2</v>
      </c>
      <c r="O27" s="510">
        <v>5368924.4255409241</v>
      </c>
      <c r="P27" s="510">
        <v>-389008.89122747816</v>
      </c>
      <c r="Q27" s="511">
        <v>-6.7560506491903344E-2</v>
      </c>
    </row>
    <row r="28" spans="1:17">
      <c r="A28" s="552" t="s">
        <v>99</v>
      </c>
      <c r="B28" s="553" t="s">
        <v>422</v>
      </c>
      <c r="C28" s="414" t="s">
        <v>425</v>
      </c>
      <c r="D28" s="510">
        <v>588274.73664236511</v>
      </c>
      <c r="E28" s="510">
        <v>17325.796033458086</v>
      </c>
      <c r="F28" s="515">
        <v>3.0345613768860712E-2</v>
      </c>
      <c r="G28" s="516">
        <v>0.13390635758136324</v>
      </c>
      <c r="H28" s="516">
        <v>3.5736590134377577E-4</v>
      </c>
      <c r="I28" s="517">
        <v>11.033759103972164</v>
      </c>
      <c r="J28" s="517">
        <v>-4.2124210328603695E-2</v>
      </c>
      <c r="K28" s="515">
        <v>-3.8032370993123848E-3</v>
      </c>
      <c r="L28" s="518">
        <v>6490881.7310645236</v>
      </c>
      <c r="M28" s="518">
        <v>167117.88645663019</v>
      </c>
      <c r="N28" s="515">
        <v>2.6426965105461237E-2</v>
      </c>
      <c r="O28" s="510">
        <v>1219829.6587854624</v>
      </c>
      <c r="P28" s="510">
        <v>17865.716853443533</v>
      </c>
      <c r="Q28" s="515">
        <v>1.4863771058494856E-2</v>
      </c>
    </row>
    <row r="29" spans="1:17">
      <c r="A29" s="552" t="s">
        <v>99</v>
      </c>
      <c r="B29" s="553" t="s">
        <v>422</v>
      </c>
      <c r="C29" s="414" t="s">
        <v>426</v>
      </c>
      <c r="D29" s="510">
        <v>282232.09411982558</v>
      </c>
      <c r="E29" s="510">
        <v>-107315.77740365418</v>
      </c>
      <c r="F29" s="511">
        <v>-0.27548803433055286</v>
      </c>
      <c r="G29" s="512">
        <v>6.424323426134472E-2</v>
      </c>
      <c r="H29" s="512">
        <v>-2.6874765533130951E-2</v>
      </c>
      <c r="I29" s="513">
        <v>11.40888801193055</v>
      </c>
      <c r="J29" s="513">
        <v>0.43424704539948245</v>
      </c>
      <c r="K29" s="511">
        <v>3.9568223390978222E-2</v>
      </c>
      <c r="L29" s="514">
        <v>3219954.3551857327</v>
      </c>
      <c r="M29" s="514">
        <v>-1055193.6740608294</v>
      </c>
      <c r="N29" s="511">
        <v>-0.24682038302350745</v>
      </c>
      <c r="O29" s="510">
        <v>811195.74230992794</v>
      </c>
      <c r="P29" s="510">
        <v>-289914.523853936</v>
      </c>
      <c r="Q29" s="511">
        <v>-0.26329290786104775</v>
      </c>
    </row>
    <row r="30" spans="1:17">
      <c r="A30" s="552" t="s">
        <v>99</v>
      </c>
      <c r="B30" s="553" t="s">
        <v>422</v>
      </c>
      <c r="C30" s="414" t="s">
        <v>427</v>
      </c>
      <c r="D30" s="510">
        <v>224466.31198715526</v>
      </c>
      <c r="E30" s="510">
        <v>18642.66575226764</v>
      </c>
      <c r="F30" s="515">
        <v>9.0575918235325001E-2</v>
      </c>
      <c r="G30" s="516">
        <v>5.1094266616781382E-2</v>
      </c>
      <c r="H30" s="516">
        <v>2.9506613597871309E-3</v>
      </c>
      <c r="I30" s="517">
        <v>9.0778890101762322</v>
      </c>
      <c r="J30" s="517">
        <v>0.14416269136852833</v>
      </c>
      <c r="K30" s="515">
        <v>1.6136904828283154E-2</v>
      </c>
      <c r="L30" s="518">
        <v>2037680.2667429864</v>
      </c>
      <c r="M30" s="518">
        <v>198908.14134140452</v>
      </c>
      <c r="N30" s="515">
        <v>0.10817443803590596</v>
      </c>
      <c r="O30" s="510">
        <v>519664.90318226814</v>
      </c>
      <c r="P30" s="510">
        <v>62442.517107399122</v>
      </c>
      <c r="Q30" s="515">
        <v>0.13656924728347469</v>
      </c>
    </row>
    <row r="31" spans="1:17">
      <c r="A31" s="552" t="s">
        <v>99</v>
      </c>
      <c r="B31" s="553" t="s">
        <v>422</v>
      </c>
      <c r="C31" s="414" t="s">
        <v>428</v>
      </c>
      <c r="D31" s="510">
        <v>10687888.5512958</v>
      </c>
      <c r="E31" s="510">
        <v>-506147.19360995293</v>
      </c>
      <c r="F31" s="511">
        <v>-4.5215792154343737E-2</v>
      </c>
      <c r="G31" s="512">
        <v>2.4328364571767103</v>
      </c>
      <c r="H31" s="512">
        <v>-0.1855276034832829</v>
      </c>
      <c r="I31" s="513">
        <v>4.8752183946397682</v>
      </c>
      <c r="J31" s="513">
        <v>-3.9493647838869883E-2</v>
      </c>
      <c r="K31" s="511">
        <v>-8.0358009782709548E-3</v>
      </c>
      <c r="L31" s="514">
        <v>52105790.86513707</v>
      </c>
      <c r="M31" s="514">
        <v>-2909671.4142875671</v>
      </c>
      <c r="N31" s="511">
        <v>-5.288824802578751E-2</v>
      </c>
      <c r="O31" s="510">
        <v>13220055.15442121</v>
      </c>
      <c r="P31" s="510">
        <v>-514851.27438672446</v>
      </c>
      <c r="Q31" s="511">
        <v>-3.7484876730347616E-2</v>
      </c>
    </row>
    <row r="32" spans="1:17">
      <c r="A32" s="552" t="s">
        <v>99</v>
      </c>
      <c r="B32" s="553" t="s">
        <v>422</v>
      </c>
      <c r="C32" s="414" t="s">
        <v>429</v>
      </c>
      <c r="D32" s="510">
        <v>15346388.696256895</v>
      </c>
      <c r="E32" s="510">
        <v>737879.91991183162</v>
      </c>
      <c r="F32" s="515">
        <v>5.0510283507283725E-2</v>
      </c>
      <c r="G32" s="516">
        <v>3.4932300918998456</v>
      </c>
      <c r="H32" s="516">
        <v>7.6196661644344132E-2</v>
      </c>
      <c r="I32" s="517">
        <v>5.8884864362552376</v>
      </c>
      <c r="J32" s="517">
        <v>-6.6206473407699029E-2</v>
      </c>
      <c r="K32" s="515">
        <v>-1.111836905984907E-2</v>
      </c>
      <c r="L32" s="518">
        <v>90367001.683409423</v>
      </c>
      <c r="M32" s="518">
        <v>3377818.0521586984</v>
      </c>
      <c r="N32" s="515">
        <v>3.883032247408312E-2</v>
      </c>
      <c r="O32" s="510">
        <v>25759377.370121717</v>
      </c>
      <c r="P32" s="510">
        <v>1221669.626560837</v>
      </c>
      <c r="Q32" s="515">
        <v>4.9787438962444419E-2</v>
      </c>
    </row>
    <row r="33" spans="1:17">
      <c r="A33" s="552" t="s">
        <v>99</v>
      </c>
      <c r="B33" s="553" t="s">
        <v>422</v>
      </c>
      <c r="C33" s="414" t="s">
        <v>430</v>
      </c>
      <c r="D33" s="510">
        <v>394057199.10806501</v>
      </c>
      <c r="E33" s="510">
        <v>11189807.500133216</v>
      </c>
      <c r="F33" s="511">
        <v>2.9226326778938463E-2</v>
      </c>
      <c r="G33" s="512">
        <v>89.697484737227384</v>
      </c>
      <c r="H33" s="512">
        <v>0.14209640098222565</v>
      </c>
      <c r="I33" s="513">
        <v>5.4700901592904483</v>
      </c>
      <c r="J33" s="513">
        <v>-7.7271664164202392E-2</v>
      </c>
      <c r="K33" s="511">
        <v>-1.3929443692944663E-2</v>
      </c>
      <c r="L33" s="514">
        <v>2155528407.0385833</v>
      </c>
      <c r="M33" s="514">
        <v>31624455.387080908</v>
      </c>
      <c r="N33" s="511">
        <v>1.4889776612774982E-2</v>
      </c>
      <c r="O33" s="510">
        <v>543832417.44029307</v>
      </c>
      <c r="P33" s="510">
        <v>13262799.455429137</v>
      </c>
      <c r="Q33" s="511">
        <v>2.4997284061989953E-2</v>
      </c>
    </row>
    <row r="34" spans="1:17">
      <c r="A34" s="552" t="s">
        <v>99</v>
      </c>
      <c r="B34" s="553" t="s">
        <v>422</v>
      </c>
      <c r="C34" s="414" t="s">
        <v>431</v>
      </c>
      <c r="D34" s="510">
        <v>4841047.6314871348</v>
      </c>
      <c r="E34" s="510">
        <v>120432.76607044693</v>
      </c>
      <c r="F34" s="515">
        <v>2.5512093128532812E-2</v>
      </c>
      <c r="G34" s="516">
        <v>1.1019461058454771</v>
      </c>
      <c r="H34" s="516">
        <v>-2.2390682504118686E-3</v>
      </c>
      <c r="I34" s="517">
        <v>7.0099546099072247</v>
      </c>
      <c r="J34" s="517">
        <v>-4.0917169051289726E-2</v>
      </c>
      <c r="K34" s="515">
        <v>-5.8031361701110966E-3</v>
      </c>
      <c r="L34" s="518">
        <v>33935524.161123693</v>
      </c>
      <c r="M34" s="518">
        <v>651074.02722512186</v>
      </c>
      <c r="N34" s="515">
        <v>1.9560906808012282E-2</v>
      </c>
      <c r="O34" s="510">
        <v>9100579.5713899136</v>
      </c>
      <c r="P34" s="510">
        <v>206413.53045883775</v>
      </c>
      <c r="Q34" s="515">
        <v>2.3207744212208295E-2</v>
      </c>
    </row>
    <row r="35" spans="1:17">
      <c r="A35" s="552" t="s">
        <v>99</v>
      </c>
      <c r="B35" s="553" t="s">
        <v>422</v>
      </c>
      <c r="C35" s="414" t="s">
        <v>432</v>
      </c>
      <c r="D35" s="510">
        <v>3278076.5864308937</v>
      </c>
      <c r="E35" s="510">
        <v>119893.13674765546</v>
      </c>
      <c r="F35" s="511">
        <v>3.7962689203402858E-2</v>
      </c>
      <c r="G35" s="512">
        <v>0.74617396977998673</v>
      </c>
      <c r="H35" s="512">
        <v>7.4525443651163314E-3</v>
      </c>
      <c r="I35" s="513">
        <v>4.7776454768299104</v>
      </c>
      <c r="J35" s="513">
        <v>-0.39280311800418755</v>
      </c>
      <c r="K35" s="511">
        <v>-7.5970800366653921E-2</v>
      </c>
      <c r="L35" s="514">
        <v>15661487.775863593</v>
      </c>
      <c r="M35" s="514">
        <v>-667737.40377940983</v>
      </c>
      <c r="N35" s="511">
        <v>-4.089216704610403E-2</v>
      </c>
      <c r="O35" s="510">
        <v>5326035.1511347294</v>
      </c>
      <c r="P35" s="510">
        <v>-49217.761481124908</v>
      </c>
      <c r="Q35" s="511">
        <v>-9.1563619947276492E-3</v>
      </c>
    </row>
    <row r="36" spans="1:17">
      <c r="A36" s="552" t="s">
        <v>99</v>
      </c>
      <c r="B36" s="553" t="s">
        <v>422</v>
      </c>
      <c r="C36" s="414" t="s">
        <v>433</v>
      </c>
      <c r="D36" s="510">
        <v>661456.4973250312</v>
      </c>
      <c r="E36" s="510">
        <v>168869.37591083971</v>
      </c>
      <c r="F36" s="515">
        <v>0.34282133772808493</v>
      </c>
      <c r="G36" s="516">
        <v>0.15056439574621533</v>
      </c>
      <c r="H36" s="516">
        <v>3.5344787300544911E-2</v>
      </c>
      <c r="I36" s="517">
        <v>6.4557314801290371</v>
      </c>
      <c r="J36" s="517">
        <v>-0.39945675381422063</v>
      </c>
      <c r="K36" s="515">
        <v>-5.8270719954314688E-2</v>
      </c>
      <c r="L36" s="518">
        <v>4270185.5325170923</v>
      </c>
      <c r="M36" s="518">
        <v>893408.09360654792</v>
      </c>
      <c r="N36" s="515">
        <v>0.26457417160865354</v>
      </c>
      <c r="O36" s="510">
        <v>870599.56234812737</v>
      </c>
      <c r="P36" s="510">
        <v>179223.68420163088</v>
      </c>
      <c r="Q36" s="515">
        <v>0.25922756327876245</v>
      </c>
    </row>
    <row r="37" spans="1:17">
      <c r="A37" s="552" t="s">
        <v>99</v>
      </c>
      <c r="B37" s="553" t="s">
        <v>422</v>
      </c>
      <c r="C37" s="414" t="s">
        <v>434</v>
      </c>
      <c r="D37" s="510">
        <v>1515407.5318051439</v>
      </c>
      <c r="E37" s="510">
        <v>-66850.015573123004</v>
      </c>
      <c r="F37" s="511">
        <v>-4.2249768809060582E-2</v>
      </c>
      <c r="G37" s="512">
        <v>0.34494546543608451</v>
      </c>
      <c r="H37" s="512">
        <v>-2.515575553318633E-2</v>
      </c>
      <c r="I37" s="513">
        <v>9.097106223525028</v>
      </c>
      <c r="J37" s="513">
        <v>0.21806805906904714</v>
      </c>
      <c r="K37" s="511">
        <v>2.4559874057305416E-2</v>
      </c>
      <c r="L37" s="514">
        <v>13785823.288761277</v>
      </c>
      <c r="M37" s="514">
        <v>-263101.86040887237</v>
      </c>
      <c r="N37" s="511">
        <v>-1.872754375265594E-2</v>
      </c>
      <c r="O37" s="510">
        <v>3127415.7718000412</v>
      </c>
      <c r="P37" s="510">
        <v>-139135.94437573384</v>
      </c>
      <c r="Q37" s="511">
        <v>-4.2594134875238832E-2</v>
      </c>
    </row>
    <row r="38" spans="1:17">
      <c r="A38" s="552" t="s">
        <v>99</v>
      </c>
      <c r="B38" s="554" t="s">
        <v>422</v>
      </c>
      <c r="C38" s="414" t="s">
        <v>435</v>
      </c>
      <c r="D38" s="510">
        <v>521173.7507496269</v>
      </c>
      <c r="E38" s="510">
        <v>-33796.183097422356</v>
      </c>
      <c r="F38" s="515">
        <v>-6.08973226047533E-2</v>
      </c>
      <c r="G38" s="516">
        <v>0.11863245909253949</v>
      </c>
      <c r="H38" s="516">
        <v>-1.1178929994122913E-2</v>
      </c>
      <c r="I38" s="517">
        <v>9.6536698068829718</v>
      </c>
      <c r="J38" s="517">
        <v>7.0940280408830603E-2</v>
      </c>
      <c r="K38" s="515">
        <v>7.4029304712028418E-3</v>
      </c>
      <c r="L38" s="518">
        <v>5031239.3017516248</v>
      </c>
      <c r="M38" s="518">
        <v>-286887.46962989494</v>
      </c>
      <c r="N38" s="515">
        <v>-5.3945210778675846E-2</v>
      </c>
      <c r="O38" s="510">
        <v>906008.56657087803</v>
      </c>
      <c r="P38" s="510">
        <v>-63330.414421162335</v>
      </c>
      <c r="Q38" s="515">
        <v>-6.5333609462758582E-2</v>
      </c>
    </row>
    <row r="39" spans="1:17">
      <c r="A39" s="552" t="s">
        <v>100</v>
      </c>
      <c r="B39" s="553" t="s">
        <v>365</v>
      </c>
      <c r="C39" s="414" t="s">
        <v>424</v>
      </c>
      <c r="D39" s="510">
        <v>2164598.223786077</v>
      </c>
      <c r="E39" s="510">
        <v>-174091.15427576611</v>
      </c>
      <c r="F39" s="511">
        <v>-7.443962242648991E-2</v>
      </c>
      <c r="G39" s="512">
        <v>0.61603457433301667</v>
      </c>
      <c r="H39" s="512">
        <v>-7.2679919627208878E-2</v>
      </c>
      <c r="I39" s="513">
        <v>7.4074678234112952</v>
      </c>
      <c r="J39" s="513">
        <v>0.23836652073625508</v>
      </c>
      <c r="K39" s="511">
        <v>3.324914946414724E-2</v>
      </c>
      <c r="L39" s="514">
        <v>16034191.693308607</v>
      </c>
      <c r="M39" s="514">
        <v>-732109.37350683101</v>
      </c>
      <c r="N39" s="511">
        <v>-4.3665527094455703E-2</v>
      </c>
      <c r="O39" s="510">
        <v>4281280.7503476143</v>
      </c>
      <c r="P39" s="510">
        <v>-333106.55690546054</v>
      </c>
      <c r="Q39" s="511">
        <v>-7.2188686108309683E-2</v>
      </c>
    </row>
    <row r="40" spans="1:17">
      <c r="A40" s="552" t="s">
        <v>100</v>
      </c>
      <c r="B40" s="553"/>
      <c r="C40" s="414" t="s">
        <v>425</v>
      </c>
      <c r="D40" s="510">
        <v>470379.77182004409</v>
      </c>
      <c r="E40" s="510">
        <v>13428.744788620912</v>
      </c>
      <c r="F40" s="515">
        <v>2.9387711142396571E-2</v>
      </c>
      <c r="G40" s="516">
        <v>0.13386789258340434</v>
      </c>
      <c r="H40" s="516">
        <v>-6.9841549439714212E-4</v>
      </c>
      <c r="I40" s="517">
        <v>11.092377100579471</v>
      </c>
      <c r="J40" s="517">
        <v>1.617580169065036E-2</v>
      </c>
      <c r="K40" s="515">
        <v>1.4604105915150835E-3</v>
      </c>
      <c r="L40" s="518">
        <v>5217629.8095124541</v>
      </c>
      <c r="M40" s="518">
        <v>156348.2503784243</v>
      </c>
      <c r="N40" s="515">
        <v>3.0891039858524493E-2</v>
      </c>
      <c r="O40" s="510">
        <v>977912.50646924973</v>
      </c>
      <c r="P40" s="510">
        <v>14417.986708971439</v>
      </c>
      <c r="Q40" s="515">
        <v>1.4964264366089698E-2</v>
      </c>
    </row>
    <row r="41" spans="1:17">
      <c r="A41" s="552" t="s">
        <v>100</v>
      </c>
      <c r="B41" s="553"/>
      <c r="C41" s="414" t="s">
        <v>426</v>
      </c>
      <c r="D41" s="510">
        <v>213113.67837915377</v>
      </c>
      <c r="E41" s="510">
        <v>-80576.77368204901</v>
      </c>
      <c r="F41" s="511">
        <v>-0.27435952757925358</v>
      </c>
      <c r="G41" s="512">
        <v>6.0651160433466245E-2</v>
      </c>
      <c r="H41" s="512">
        <v>-2.5836969614786973E-2</v>
      </c>
      <c r="I41" s="513">
        <v>10.6516271226276</v>
      </c>
      <c r="J41" s="513">
        <v>0.23736941115295451</v>
      </c>
      <c r="K41" s="511">
        <v>2.279273451159327E-2</v>
      </c>
      <c r="L41" s="514">
        <v>2270007.4368263297</v>
      </c>
      <c r="M41" s="514">
        <v>-788560.61833852623</v>
      </c>
      <c r="N41" s="511">
        <v>-0.25782019694050035</v>
      </c>
      <c r="O41" s="510">
        <v>513922.04623603821</v>
      </c>
      <c r="P41" s="510">
        <v>-200575.34376899758</v>
      </c>
      <c r="Q41" s="511">
        <v>-0.28072229034676238</v>
      </c>
    </row>
    <row r="42" spans="1:17">
      <c r="A42" s="552" t="s">
        <v>100</v>
      </c>
      <c r="B42" s="553"/>
      <c r="C42" s="414" t="s">
        <v>427</v>
      </c>
      <c r="D42" s="510">
        <v>185776.08618046893</v>
      </c>
      <c r="E42" s="510">
        <v>20216.830684749148</v>
      </c>
      <c r="F42" s="515">
        <v>0.12211235562889937</v>
      </c>
      <c r="G42" s="516">
        <v>5.2871009000120733E-2</v>
      </c>
      <c r="H42" s="516">
        <v>4.1158985785471891E-3</v>
      </c>
      <c r="I42" s="517">
        <v>9.1187929410549362</v>
      </c>
      <c r="J42" s="517">
        <v>0.11461386305387578</v>
      </c>
      <c r="K42" s="515">
        <v>1.2728963080476649E-2</v>
      </c>
      <c r="L42" s="518">
        <v>1694053.6632792735</v>
      </c>
      <c r="M42" s="518">
        <v>203328.47877528146</v>
      </c>
      <c r="N42" s="515">
        <v>0.13639568237584634</v>
      </c>
      <c r="O42" s="510">
        <v>431042.56070315838</v>
      </c>
      <c r="P42" s="510">
        <v>60761.71812481567</v>
      </c>
      <c r="Q42" s="515">
        <v>0.16409630512267165</v>
      </c>
    </row>
    <row r="43" spans="1:17">
      <c r="A43" s="552" t="s">
        <v>100</v>
      </c>
      <c r="B43" s="553"/>
      <c r="C43" s="414" t="s">
        <v>428</v>
      </c>
      <c r="D43" s="510">
        <v>8517204.8791015018</v>
      </c>
      <c r="E43" s="510">
        <v>-332804.20318238623</v>
      </c>
      <c r="F43" s="511">
        <v>-3.760495611790951E-2</v>
      </c>
      <c r="G43" s="512">
        <v>2.4239568454542568</v>
      </c>
      <c r="H43" s="512">
        <v>-0.18225909062691814</v>
      </c>
      <c r="I43" s="513">
        <v>4.8707130835324284</v>
      </c>
      <c r="J43" s="513">
        <v>-3.6497576916815433E-2</v>
      </c>
      <c r="K43" s="511">
        <v>-7.4375402733320118E-3</v>
      </c>
      <c r="L43" s="514">
        <v>41484861.23976592</v>
      </c>
      <c r="M43" s="514">
        <v>-1943997.6738902032</v>
      </c>
      <c r="N43" s="511">
        <v>-4.4762808015637659E-2</v>
      </c>
      <c r="O43" s="510">
        <v>10511386.667440414</v>
      </c>
      <c r="P43" s="510">
        <v>-301086.86969437264</v>
      </c>
      <c r="Q43" s="511">
        <v>-2.7846252632231467E-2</v>
      </c>
    </row>
    <row r="44" spans="1:17">
      <c r="A44" s="552" t="s">
        <v>100</v>
      </c>
      <c r="B44" s="553"/>
      <c r="C44" s="414" t="s">
        <v>429</v>
      </c>
      <c r="D44" s="510">
        <v>12220182.782576889</v>
      </c>
      <c r="E44" s="510">
        <v>656612.63708368875</v>
      </c>
      <c r="F44" s="515">
        <v>5.6782864532507527E-2</v>
      </c>
      <c r="G44" s="516">
        <v>3.4778071126609209</v>
      </c>
      <c r="H44" s="516">
        <v>7.2481704407271419E-2</v>
      </c>
      <c r="I44" s="517">
        <v>5.8589928451882809</v>
      </c>
      <c r="J44" s="517">
        <v>-5.3777706040878392E-2</v>
      </c>
      <c r="K44" s="515">
        <v>-9.0951789140031776E-3</v>
      </c>
      <c r="L44" s="518">
        <v>71597963.490011007</v>
      </c>
      <c r="M44" s="518">
        <v>3225226.4666661322</v>
      </c>
      <c r="N44" s="515">
        <v>4.7171235306331612E-2</v>
      </c>
      <c r="O44" s="510">
        <v>20103002.142782092</v>
      </c>
      <c r="P44" s="510">
        <v>1106076.7264560014</v>
      </c>
      <c r="Q44" s="515">
        <v>5.8223986367048182E-2</v>
      </c>
    </row>
    <row r="45" spans="1:17">
      <c r="A45" s="552" t="s">
        <v>100</v>
      </c>
      <c r="B45" s="553"/>
      <c r="C45" s="414" t="s">
        <v>430</v>
      </c>
      <c r="D45" s="510">
        <v>315290800.512447</v>
      </c>
      <c r="E45" s="510">
        <v>11112642.906588018</v>
      </c>
      <c r="F45" s="511">
        <v>3.6533336233127246E-2</v>
      </c>
      <c r="G45" s="512">
        <v>89.730293571559713</v>
      </c>
      <c r="H45" s="512">
        <v>0.15366665632292609</v>
      </c>
      <c r="I45" s="513">
        <v>5.4605388319288375</v>
      </c>
      <c r="J45" s="513">
        <v>-7.2244373032286369E-2</v>
      </c>
      <c r="K45" s="511">
        <v>-1.3057510181766464E-2</v>
      </c>
      <c r="L45" s="514">
        <v>1721657659.5481455</v>
      </c>
      <c r="M45" s="514">
        <v>38705857.830431223</v>
      </c>
      <c r="N45" s="511">
        <v>2.2998791641522871E-2</v>
      </c>
      <c r="O45" s="510">
        <v>430614693.47480416</v>
      </c>
      <c r="P45" s="510">
        <v>14599693.660458148</v>
      </c>
      <c r="Q45" s="511">
        <v>3.5094152054549757E-2</v>
      </c>
    </row>
    <row r="46" spans="1:17">
      <c r="A46" s="552" t="s">
        <v>100</v>
      </c>
      <c r="B46" s="553"/>
      <c r="C46" s="414" t="s">
        <v>431</v>
      </c>
      <c r="D46" s="510">
        <v>3886011.0839256803</v>
      </c>
      <c r="E46" s="510">
        <v>150891.53719960991</v>
      </c>
      <c r="F46" s="515">
        <v>4.0398047589097992E-2</v>
      </c>
      <c r="G46" s="516">
        <v>1.1059406580092102</v>
      </c>
      <c r="H46" s="516">
        <v>5.995110458017372E-3</v>
      </c>
      <c r="I46" s="517">
        <v>7.0123847336828113</v>
      </c>
      <c r="J46" s="517">
        <v>-3.9147382323204027E-2</v>
      </c>
      <c r="K46" s="515">
        <v>-5.5516137031191865E-3</v>
      </c>
      <c r="L46" s="518">
        <v>27250204.799842633</v>
      </c>
      <c r="M46" s="518">
        <v>911889.35898191854</v>
      </c>
      <c r="N46" s="515">
        <v>3.4622159531403907E-2</v>
      </c>
      <c r="O46" s="510">
        <v>7316711.103168726</v>
      </c>
      <c r="P46" s="510">
        <v>299766.26650515385</v>
      </c>
      <c r="Q46" s="515">
        <v>4.2720339618301344E-2</v>
      </c>
    </row>
    <row r="47" spans="1:17">
      <c r="A47" s="552" t="s">
        <v>100</v>
      </c>
      <c r="B47" s="553"/>
      <c r="C47" s="414" t="s">
        <v>432</v>
      </c>
      <c r="D47" s="510">
        <v>2585680.2437908035</v>
      </c>
      <c r="E47" s="510">
        <v>79468.267424222548</v>
      </c>
      <c r="F47" s="511">
        <v>3.170851794405391E-2</v>
      </c>
      <c r="G47" s="512">
        <v>0.73587255632081616</v>
      </c>
      <c r="H47" s="512">
        <v>-2.175227729419138E-3</v>
      </c>
      <c r="I47" s="513">
        <v>4.8143599137108897</v>
      </c>
      <c r="J47" s="513">
        <v>-0.34285868406192854</v>
      </c>
      <c r="K47" s="511">
        <v>-6.6481316927305453E-2</v>
      </c>
      <c r="L47" s="514">
        <v>12448395.315380644</v>
      </c>
      <c r="M47" s="514">
        <v>-476687.69909805804</v>
      </c>
      <c r="N47" s="511">
        <v>-3.688082301398541E-2</v>
      </c>
      <c r="O47" s="510">
        <v>4201929.5430094004</v>
      </c>
      <c r="P47" s="510">
        <v>-60300.327384756878</v>
      </c>
      <c r="Q47" s="511">
        <v>-1.4147600954985682E-2</v>
      </c>
    </row>
    <row r="48" spans="1:17">
      <c r="A48" s="552" t="s">
        <v>100</v>
      </c>
      <c r="B48" s="553"/>
      <c r="C48" s="414" t="s">
        <v>433</v>
      </c>
      <c r="D48" s="510">
        <v>524953.33425538754</v>
      </c>
      <c r="E48" s="510">
        <v>133775.93676226842</v>
      </c>
      <c r="F48" s="515">
        <v>0.34198278739921717</v>
      </c>
      <c r="G48" s="516">
        <v>0.14939927431293848</v>
      </c>
      <c r="H48" s="516">
        <v>3.420246968793908E-2</v>
      </c>
      <c r="I48" s="517">
        <v>6.4913790474530861</v>
      </c>
      <c r="J48" s="517">
        <v>-0.39158002350173415</v>
      </c>
      <c r="K48" s="515">
        <v>-5.689123231229868E-2</v>
      </c>
      <c r="L48" s="518">
        <v>3407671.0748760593</v>
      </c>
      <c r="M48" s="518">
        <v>715213.05844829557</v>
      </c>
      <c r="N48" s="515">
        <v>0.26563573288218217</v>
      </c>
      <c r="O48" s="510">
        <v>695748.78627049923</v>
      </c>
      <c r="P48" s="510">
        <v>143464.9218036267</v>
      </c>
      <c r="Q48" s="515">
        <v>0.25976663638745889</v>
      </c>
    </row>
    <row r="49" spans="1:17">
      <c r="A49" s="552" t="s">
        <v>100</v>
      </c>
      <c r="B49" s="553"/>
      <c r="C49" s="414" t="s">
        <v>434</v>
      </c>
      <c r="D49" s="510">
        <v>1208054.6700654</v>
      </c>
      <c r="E49" s="510">
        <v>-51857.220173404086</v>
      </c>
      <c r="F49" s="511">
        <v>-4.1159402157539014E-2</v>
      </c>
      <c r="G49" s="512">
        <v>0.34380673340065526</v>
      </c>
      <c r="H49" s="512">
        <v>-2.7221410849693983E-2</v>
      </c>
      <c r="I49" s="513">
        <v>9.138991762688498</v>
      </c>
      <c r="J49" s="513">
        <v>0.24164900045859028</v>
      </c>
      <c r="K49" s="511">
        <v>2.71596820439934E-2</v>
      </c>
      <c r="L49" s="514">
        <v>11040401.678605061</v>
      </c>
      <c r="M49" s="514">
        <v>-169466.25905856304</v>
      </c>
      <c r="N49" s="511">
        <v>-1.5117596389265173E-2</v>
      </c>
      <c r="O49" s="510">
        <v>2497144.6268466711</v>
      </c>
      <c r="P49" s="510">
        <v>-110296.95008122828</v>
      </c>
      <c r="Q49" s="511">
        <v>-4.2300832761584133E-2</v>
      </c>
    </row>
    <row r="50" spans="1:17">
      <c r="A50" s="552" t="s">
        <v>100</v>
      </c>
      <c r="B50" s="554"/>
      <c r="C50" s="414" t="s">
        <v>435</v>
      </c>
      <c r="D50" s="510">
        <v>423703.48667373473</v>
      </c>
      <c r="E50" s="510">
        <v>-18218.03918034042</v>
      </c>
      <c r="F50" s="515">
        <v>-4.12246023660683E-2</v>
      </c>
      <c r="G50" s="516">
        <v>0.12058403919408597</v>
      </c>
      <c r="H50" s="516">
        <v>-9.5562705468136278E-3</v>
      </c>
      <c r="I50" s="517">
        <v>9.647230163707265</v>
      </c>
      <c r="J50" s="517">
        <v>3.8342460341121765E-2</v>
      </c>
      <c r="K50" s="515">
        <v>3.9903120449300078E-3</v>
      </c>
      <c r="L50" s="518">
        <v>4087565.0571067929</v>
      </c>
      <c r="M50" s="518">
        <v>-158809.25852523278</v>
      </c>
      <c r="N50" s="515">
        <v>-3.7398789348507017E-2</v>
      </c>
      <c r="O50" s="510">
        <v>737564.98088121414</v>
      </c>
      <c r="P50" s="510">
        <v>-34070.208916949457</v>
      </c>
      <c r="Q50" s="515">
        <v>-4.4153259684620125E-2</v>
      </c>
    </row>
    <row r="51" spans="1:17">
      <c r="A51" s="552" t="s">
        <v>100</v>
      </c>
      <c r="B51" s="553" t="s">
        <v>364</v>
      </c>
      <c r="C51" s="414" t="s">
        <v>424</v>
      </c>
      <c r="D51" s="510">
        <v>28484845.749108005</v>
      </c>
      <c r="E51" s="510">
        <v>1895808.2118691616</v>
      </c>
      <c r="F51" s="511">
        <v>7.1300369906733871E-2</v>
      </c>
      <c r="G51" s="512">
        <v>0.62834690406913074</v>
      </c>
      <c r="H51" s="512">
        <v>3.552068173086953E-2</v>
      </c>
      <c r="I51" s="513">
        <v>7.2071516537317173</v>
      </c>
      <c r="J51" s="513">
        <v>0.21579387582041498</v>
      </c>
      <c r="K51" s="511">
        <v>3.086580356425191E-2</v>
      </c>
      <c r="L51" s="514">
        <v>205294603.14697665</v>
      </c>
      <c r="M51" s="514">
        <v>19401128.75382629</v>
      </c>
      <c r="N51" s="511">
        <v>0.10436691668258564</v>
      </c>
      <c r="O51" s="510">
        <v>56178594.749883167</v>
      </c>
      <c r="P51" s="510">
        <v>2281375.5700562298</v>
      </c>
      <c r="Q51" s="511">
        <v>4.2328261175116816E-2</v>
      </c>
    </row>
    <row r="52" spans="1:17">
      <c r="A52" s="552" t="s">
        <v>100</v>
      </c>
      <c r="B52" s="553" t="s">
        <v>421</v>
      </c>
      <c r="C52" s="414" t="s">
        <v>425</v>
      </c>
      <c r="D52" s="510">
        <v>7028880.8326254813</v>
      </c>
      <c r="E52" s="510">
        <v>-281482.12604207639</v>
      </c>
      <c r="F52" s="515">
        <v>-3.8504534950393417E-2</v>
      </c>
      <c r="G52" s="516">
        <v>0.15505000620863038</v>
      </c>
      <c r="H52" s="516">
        <v>-7.9410328855392953E-3</v>
      </c>
      <c r="I52" s="517">
        <v>10.841792793666091</v>
      </c>
      <c r="J52" s="517">
        <v>0.18717525355528331</v>
      </c>
      <c r="K52" s="515">
        <v>1.7567524394999229E-2</v>
      </c>
      <c r="L52" s="518">
        <v>76205669.558696657</v>
      </c>
      <c r="M52" s="518">
        <v>-1683451.8452990353</v>
      </c>
      <c r="N52" s="515">
        <v>-2.1613439912453226E-2</v>
      </c>
      <c r="O52" s="510">
        <v>14344471.106750626</v>
      </c>
      <c r="P52" s="510">
        <v>-660092.19363418221</v>
      </c>
      <c r="Q52" s="515">
        <v>-4.3992762762862514E-2</v>
      </c>
    </row>
    <row r="53" spans="1:17">
      <c r="A53" s="552" t="s">
        <v>100</v>
      </c>
      <c r="B53" s="553" t="s">
        <v>421</v>
      </c>
      <c r="C53" s="414" t="s">
        <v>426</v>
      </c>
      <c r="D53" s="510">
        <v>3194136.2573176022</v>
      </c>
      <c r="E53" s="510">
        <v>-912839.10575720388</v>
      </c>
      <c r="F53" s="511">
        <v>-0.22226554217110775</v>
      </c>
      <c r="G53" s="512">
        <v>7.0459417127906515E-2</v>
      </c>
      <c r="H53" s="512">
        <v>-2.1109248579456327E-2</v>
      </c>
      <c r="I53" s="513">
        <v>11.130766337999569</v>
      </c>
      <c r="J53" s="513">
        <v>0.95950997287467743</v>
      </c>
      <c r="K53" s="511">
        <v>9.4335442784102483E-2</v>
      </c>
      <c r="L53" s="514">
        <v>35553184.331934698</v>
      </c>
      <c r="M53" s="514">
        <v>-6219914.971151039</v>
      </c>
      <c r="N53" s="511">
        <v>-0.14889761772336535</v>
      </c>
      <c r="O53" s="510">
        <v>7652043.6245542755</v>
      </c>
      <c r="P53" s="510">
        <v>-2615388.3104137527</v>
      </c>
      <c r="Q53" s="511">
        <v>-0.25472662755196507</v>
      </c>
    </row>
    <row r="54" spans="1:17">
      <c r="A54" s="552" t="s">
        <v>100</v>
      </c>
      <c r="B54" s="553" t="s">
        <v>421</v>
      </c>
      <c r="C54" s="414" t="s">
        <v>427</v>
      </c>
      <c r="D54" s="510">
        <v>2248213.9930565683</v>
      </c>
      <c r="E54" s="510">
        <v>-376296.35115227522</v>
      </c>
      <c r="F54" s="515">
        <v>-0.14337773595848008</v>
      </c>
      <c r="G54" s="516">
        <v>4.9593328138918563E-2</v>
      </c>
      <c r="H54" s="516">
        <v>-8.9224624633534311E-3</v>
      </c>
      <c r="I54" s="517">
        <v>8.6722798198980726</v>
      </c>
      <c r="J54" s="517">
        <v>0.58473274852012658</v>
      </c>
      <c r="K54" s="515">
        <v>7.2300382719194548E-2</v>
      </c>
      <c r="L54" s="518">
        <v>19497140.842796944</v>
      </c>
      <c r="M54" s="518">
        <v>-1728710.105310414</v>
      </c>
      <c r="N54" s="515">
        <v>-8.1443618422495215E-2</v>
      </c>
      <c r="O54" s="510">
        <v>5190407.1082882751</v>
      </c>
      <c r="P54" s="510">
        <v>101134.61090689525</v>
      </c>
      <c r="Q54" s="515">
        <v>1.9872115505493716E-2</v>
      </c>
    </row>
    <row r="55" spans="1:17">
      <c r="A55" s="552" t="s">
        <v>100</v>
      </c>
      <c r="B55" s="553" t="s">
        <v>421</v>
      </c>
      <c r="C55" s="414" t="s">
        <v>428</v>
      </c>
      <c r="D55" s="510">
        <v>113504881.37165253</v>
      </c>
      <c r="E55" s="510">
        <v>-996468.09153969586</v>
      </c>
      <c r="F55" s="511">
        <v>-8.7026755248856003E-3</v>
      </c>
      <c r="G55" s="512">
        <v>2.5038029496384127</v>
      </c>
      <c r="H55" s="512">
        <v>-4.9106397299397031E-2</v>
      </c>
      <c r="I55" s="513">
        <v>4.8735815654624428</v>
      </c>
      <c r="J55" s="513">
        <v>9.0315378216025977E-3</v>
      </c>
      <c r="K55" s="511">
        <v>1.8566029273590636E-3</v>
      </c>
      <c r="L55" s="514">
        <v>553175297.44288719</v>
      </c>
      <c r="M55" s="514">
        <v>-3822245.2531980276</v>
      </c>
      <c r="N55" s="511">
        <v>-6.8622300103818607E-3</v>
      </c>
      <c r="O55" s="510">
        <v>138806648.56284705</v>
      </c>
      <c r="P55" s="510">
        <v>-3762062.0932101905</v>
      </c>
      <c r="Q55" s="511">
        <v>-2.6387712113677266E-2</v>
      </c>
    </row>
    <row r="56" spans="1:17">
      <c r="A56" s="552" t="s">
        <v>100</v>
      </c>
      <c r="B56" s="553" t="s">
        <v>421</v>
      </c>
      <c r="C56" s="414" t="s">
        <v>429</v>
      </c>
      <c r="D56" s="510">
        <v>164369391.12887102</v>
      </c>
      <c r="E56" s="510">
        <v>7372714.4545919895</v>
      </c>
      <c r="F56" s="515">
        <v>4.6960958733465154E-2</v>
      </c>
      <c r="G56" s="516">
        <v>3.625822619832455</v>
      </c>
      <c r="H56" s="516">
        <v>0.12544218589895451</v>
      </c>
      <c r="I56" s="517">
        <v>5.8460454080431896</v>
      </c>
      <c r="J56" s="517">
        <v>3.2210446692359618E-2</v>
      </c>
      <c r="K56" s="515">
        <v>5.5403097794292392E-3</v>
      </c>
      <c r="L56" s="518">
        <v>960910924.23179138</v>
      </c>
      <c r="M56" s="518">
        <v>48158156.566975594</v>
      </c>
      <c r="N56" s="515">
        <v>5.2761446771816746E-2</v>
      </c>
      <c r="O56" s="510">
        <v>267031288.86209068</v>
      </c>
      <c r="P56" s="510">
        <v>11698954.412842125</v>
      </c>
      <c r="Q56" s="515">
        <v>4.5818538564952029E-2</v>
      </c>
    </row>
    <row r="57" spans="1:17">
      <c r="A57" s="552" t="s">
        <v>100</v>
      </c>
      <c r="B57" s="553" t="s">
        <v>421</v>
      </c>
      <c r="C57" s="414" t="s">
        <v>430</v>
      </c>
      <c r="D57" s="510">
        <v>4055293023.8396854</v>
      </c>
      <c r="E57" s="510">
        <v>34909831.199096203</v>
      </c>
      <c r="F57" s="511">
        <v>8.6832099146667199E-3</v>
      </c>
      <c r="G57" s="512">
        <v>89.455664919744365</v>
      </c>
      <c r="H57" s="512">
        <v>-0.18235139082504759</v>
      </c>
      <c r="I57" s="513">
        <v>5.4483204126056952</v>
      </c>
      <c r="J57" s="513">
        <v>0.10324979602980644</v>
      </c>
      <c r="K57" s="511">
        <v>1.9316825433440092E-2</v>
      </c>
      <c r="L57" s="514">
        <v>22094535760.883232</v>
      </c>
      <c r="M57" s="514">
        <v>605303690.52445602</v>
      </c>
      <c r="N57" s="511">
        <v>2.8167767398230258E-2</v>
      </c>
      <c r="O57" s="510">
        <v>5540860020.0821772</v>
      </c>
      <c r="P57" s="510">
        <v>57927773.43996048</v>
      </c>
      <c r="Q57" s="511">
        <v>1.0565108382551293E-2</v>
      </c>
    </row>
    <row r="58" spans="1:17">
      <c r="A58" s="552" t="s">
        <v>100</v>
      </c>
      <c r="B58" s="553" t="s">
        <v>421</v>
      </c>
      <c r="C58" s="414" t="s">
        <v>431</v>
      </c>
      <c r="D58" s="510">
        <v>51110973.066562027</v>
      </c>
      <c r="E58" s="510">
        <v>1802986.61325562</v>
      </c>
      <c r="F58" s="515">
        <v>3.6565813024285819E-2</v>
      </c>
      <c r="G58" s="516">
        <v>1.1274564016672148</v>
      </c>
      <c r="H58" s="516">
        <v>2.809102225922766E-2</v>
      </c>
      <c r="I58" s="517">
        <v>7.0377499594930857</v>
      </c>
      <c r="J58" s="517">
        <v>-2.2919425354841039E-2</v>
      </c>
      <c r="K58" s="515">
        <v>-3.2460697570722862E-3</v>
      </c>
      <c r="L58" s="518">
        <v>359706248.62884909</v>
      </c>
      <c r="M58" s="518">
        <v>11558858.249492228</v>
      </c>
      <c r="N58" s="515">
        <v>3.3201048087412581E-2</v>
      </c>
      <c r="O58" s="510">
        <v>95977738.872289315</v>
      </c>
      <c r="P58" s="510">
        <v>3406185.0396230072</v>
      </c>
      <c r="Q58" s="515">
        <v>3.6795158972702101E-2</v>
      </c>
    </row>
    <row r="59" spans="1:17">
      <c r="A59" s="552" t="s">
        <v>100</v>
      </c>
      <c r="B59" s="553" t="s">
        <v>421</v>
      </c>
      <c r="C59" s="414" t="s">
        <v>432</v>
      </c>
      <c r="D59" s="510">
        <v>31609609.684049506</v>
      </c>
      <c r="E59" s="510">
        <v>517532.71889708564</v>
      </c>
      <c r="F59" s="511">
        <v>1.6645163958558615E-2</v>
      </c>
      <c r="G59" s="512">
        <v>0.6972760378886057</v>
      </c>
      <c r="H59" s="512">
        <v>4.0505495238289946E-3</v>
      </c>
      <c r="I59" s="513">
        <v>4.9266483013359563</v>
      </c>
      <c r="J59" s="513">
        <v>-0.18456784900658985</v>
      </c>
      <c r="K59" s="511">
        <v>-3.6110358783050168E-2</v>
      </c>
      <c r="L59" s="514">
        <v>155729429.85581508</v>
      </c>
      <c r="M59" s="514">
        <v>-3188896.0761654377</v>
      </c>
      <c r="N59" s="511">
        <v>-2.0066257667037936E-2</v>
      </c>
      <c r="O59" s="510">
        <v>51963904.755151801</v>
      </c>
      <c r="P59" s="510">
        <v>-1110400.3086493835</v>
      </c>
      <c r="Q59" s="511">
        <v>-2.0921617481652555E-2</v>
      </c>
    </row>
    <row r="60" spans="1:17">
      <c r="A60" s="552" t="s">
        <v>100</v>
      </c>
      <c r="B60" s="553" t="s">
        <v>421</v>
      </c>
      <c r="C60" s="414" t="s">
        <v>433</v>
      </c>
      <c r="D60" s="510">
        <v>6739418.778967726</v>
      </c>
      <c r="E60" s="510">
        <v>1212059.3338530976</v>
      </c>
      <c r="F60" s="515">
        <v>0.21928361017381989</v>
      </c>
      <c r="G60" s="516">
        <v>0.14866476590003444</v>
      </c>
      <c r="H60" s="516">
        <v>2.5427374747240952E-2</v>
      </c>
      <c r="I60" s="517">
        <v>6.5254002904460151</v>
      </c>
      <c r="J60" s="517">
        <v>-0.51957150484177728</v>
      </c>
      <c r="K60" s="515">
        <v>-7.3750686296474008E-2</v>
      </c>
      <c r="L60" s="518">
        <v>43977405.257713325</v>
      </c>
      <c r="M60" s="518">
        <v>5037313.8644631878</v>
      </c>
      <c r="N60" s="515">
        <v>0.12936060713345821</v>
      </c>
      <c r="O60" s="510">
        <v>9063446.1312276348</v>
      </c>
      <c r="P60" s="510">
        <v>683640.33789230138</v>
      </c>
      <c r="Q60" s="515">
        <v>8.1581883250327517E-2</v>
      </c>
    </row>
    <row r="61" spans="1:17">
      <c r="A61" s="552" t="s">
        <v>100</v>
      </c>
      <c r="B61" s="553" t="s">
        <v>421</v>
      </c>
      <c r="C61" s="414" t="s">
        <v>434</v>
      </c>
      <c r="D61" s="510">
        <v>16172911.69358483</v>
      </c>
      <c r="E61" s="510">
        <v>-177278.46205163002</v>
      </c>
      <c r="F61" s="511">
        <v>-1.0842593288770784E-2</v>
      </c>
      <c r="G61" s="512">
        <v>0.35675808399860109</v>
      </c>
      <c r="H61" s="512">
        <v>-7.7839364074803186E-3</v>
      </c>
      <c r="I61" s="513">
        <v>8.9946099263972705</v>
      </c>
      <c r="J61" s="513">
        <v>0.19951951060429884</v>
      </c>
      <c r="K61" s="511">
        <v>2.2685327969571536E-2</v>
      </c>
      <c r="L61" s="514">
        <v>145469032.05786461</v>
      </c>
      <c r="M61" s="514">
        <v>1667631.32363379</v>
      </c>
      <c r="N61" s="511">
        <v>1.1596766896004395E-2</v>
      </c>
      <c r="O61" s="510">
        <v>33361943.660031695</v>
      </c>
      <c r="P61" s="510">
        <v>-555693.8341079019</v>
      </c>
      <c r="Q61" s="511">
        <v>-1.6383624425607961E-2</v>
      </c>
    </row>
    <row r="62" spans="1:17">
      <c r="A62" s="552" t="s">
        <v>100</v>
      </c>
      <c r="B62" s="554" t="s">
        <v>421</v>
      </c>
      <c r="C62" s="414" t="s">
        <v>435</v>
      </c>
      <c r="D62" s="510">
        <v>5716410.083926538</v>
      </c>
      <c r="E62" s="510">
        <v>-640795.82780077402</v>
      </c>
      <c r="F62" s="515">
        <v>-0.10079834391059764</v>
      </c>
      <c r="G62" s="516">
        <v>0.12609822816882479</v>
      </c>
      <c r="H62" s="516">
        <v>-1.5641327465618388E-2</v>
      </c>
      <c r="I62" s="517">
        <v>9.7878330938477678</v>
      </c>
      <c r="J62" s="517">
        <v>0.19851635300602943</v>
      </c>
      <c r="K62" s="515">
        <v>2.0701824579485516E-2</v>
      </c>
      <c r="L62" s="518">
        <v>55951267.797461264</v>
      </c>
      <c r="M62" s="518">
        <v>-5009993.2768435106</v>
      </c>
      <c r="N62" s="515">
        <v>-8.2183228964651897E-2</v>
      </c>
      <c r="O62" s="510">
        <v>10197391.723801035</v>
      </c>
      <c r="P62" s="510">
        <v>-1265500.4363610651</v>
      </c>
      <c r="Q62" s="515">
        <v>-0.11039975066320168</v>
      </c>
    </row>
    <row r="63" spans="1:17">
      <c r="A63" s="552" t="s">
        <v>100</v>
      </c>
      <c r="B63" s="553" t="s">
        <v>363</v>
      </c>
      <c r="C63" s="414" t="s">
        <v>424</v>
      </c>
      <c r="D63" s="510">
        <v>2715493.4864907791</v>
      </c>
      <c r="E63" s="510">
        <v>-200342.94767171331</v>
      </c>
      <c r="F63" s="511">
        <v>-6.8708568602976958E-2</v>
      </c>
      <c r="G63" s="512">
        <v>0.62010526864891635</v>
      </c>
      <c r="H63" s="512">
        <v>-6.4383908840224158E-2</v>
      </c>
      <c r="I63" s="513">
        <v>7.3983507200231307</v>
      </c>
      <c r="J63" s="513">
        <v>0.22862647842761064</v>
      </c>
      <c r="K63" s="511">
        <v>3.1887764539286254E-2</v>
      </c>
      <c r="L63" s="514">
        <v>20090173.190997176</v>
      </c>
      <c r="M63" s="514">
        <v>-815569.97554508597</v>
      </c>
      <c r="N63" s="511">
        <v>-3.9011766721133906E-2</v>
      </c>
      <c r="O63" s="510">
        <v>5368104.0589870214</v>
      </c>
      <c r="P63" s="510">
        <v>-388406.90148722567</v>
      </c>
      <c r="Q63" s="511">
        <v>-6.7472624329933867E-2</v>
      </c>
    </row>
    <row r="64" spans="1:17">
      <c r="A64" s="552" t="s">
        <v>100</v>
      </c>
      <c r="B64" s="553" t="s">
        <v>422</v>
      </c>
      <c r="C64" s="414" t="s">
        <v>425</v>
      </c>
      <c r="D64" s="510">
        <v>584920.38315603277</v>
      </c>
      <c r="E64" s="510">
        <v>18203.827246216126</v>
      </c>
      <c r="F64" s="515">
        <v>3.2121573044555554E-2</v>
      </c>
      <c r="G64" s="516">
        <v>0.13357137961834345</v>
      </c>
      <c r="H64" s="516">
        <v>5.3533387882734318E-4</v>
      </c>
      <c r="I64" s="517">
        <v>11.036277197283049</v>
      </c>
      <c r="J64" s="517">
        <v>-4.7624031844037518E-2</v>
      </c>
      <c r="K64" s="515">
        <v>-4.2966849721547146E-3</v>
      </c>
      <c r="L64" s="518">
        <v>6455343.4868509881</v>
      </c>
      <c r="M64" s="518">
        <v>173913.1562355021</v>
      </c>
      <c r="N64" s="515">
        <v>2.7686871792218258E-2</v>
      </c>
      <c r="O64" s="510">
        <v>1212329.8577193022</v>
      </c>
      <c r="P64" s="510">
        <v>18494.546684328467</v>
      </c>
      <c r="Q64" s="515">
        <v>1.5491706865576759E-2</v>
      </c>
    </row>
    <row r="65" spans="1:17">
      <c r="A65" s="552" t="s">
        <v>100</v>
      </c>
      <c r="B65" s="553" t="s">
        <v>422</v>
      </c>
      <c r="C65" s="414" t="s">
        <v>426</v>
      </c>
      <c r="D65" s="510">
        <v>264165.08137447998</v>
      </c>
      <c r="E65" s="510">
        <v>-102551.27443717356</v>
      </c>
      <c r="F65" s="511">
        <v>-0.27964739726483362</v>
      </c>
      <c r="G65" s="512">
        <v>6.0324268707812649E-2</v>
      </c>
      <c r="H65" s="512">
        <v>-2.5761965012437708E-2</v>
      </c>
      <c r="I65" s="513">
        <v>10.719210175051481</v>
      </c>
      <c r="J65" s="513">
        <v>0.35445520126769559</v>
      </c>
      <c r="K65" s="511">
        <v>3.4198126454917745E-2</v>
      </c>
      <c r="L65" s="514">
        <v>2831641.0281626284</v>
      </c>
      <c r="M65" s="514">
        <v>-969284.1447040718</v>
      </c>
      <c r="N65" s="511">
        <v>-0.2550126878643672</v>
      </c>
      <c r="O65" s="510">
        <v>637564.38200211525</v>
      </c>
      <c r="P65" s="510">
        <v>-254945.47771399422</v>
      </c>
      <c r="Q65" s="511">
        <v>-0.28565004065623156</v>
      </c>
    </row>
    <row r="66" spans="1:17">
      <c r="A66" s="552" t="s">
        <v>100</v>
      </c>
      <c r="B66" s="553" t="s">
        <v>422</v>
      </c>
      <c r="C66" s="414" t="s">
        <v>427</v>
      </c>
      <c r="D66" s="510">
        <v>224366.56469540406</v>
      </c>
      <c r="E66" s="510">
        <v>19243.002985326748</v>
      </c>
      <c r="F66" s="515">
        <v>9.3811763138770501E-2</v>
      </c>
      <c r="G66" s="516">
        <v>5.1235950138873762E-2</v>
      </c>
      <c r="H66" s="516">
        <v>3.0834349999709632E-3</v>
      </c>
      <c r="I66" s="517">
        <v>9.0773727700280009</v>
      </c>
      <c r="J66" s="517">
        <v>0.13913523252378646</v>
      </c>
      <c r="K66" s="515">
        <v>1.5566293907494049E-2</v>
      </c>
      <c r="L66" s="518">
        <v>2036658.9448707867</v>
      </c>
      <c r="M66" s="518">
        <v>203215.82576721162</v>
      </c>
      <c r="N66" s="515">
        <v>0.11083835852326299</v>
      </c>
      <c r="O66" s="510">
        <v>519399.94787526131</v>
      </c>
      <c r="P66" s="510">
        <v>63575.911179574148</v>
      </c>
      <c r="Q66" s="515">
        <v>0.13947467895822721</v>
      </c>
    </row>
    <row r="67" spans="1:17">
      <c r="A67" s="552" t="s">
        <v>100</v>
      </c>
      <c r="B67" s="553" t="s">
        <v>422</v>
      </c>
      <c r="C67" s="414" t="s">
        <v>428</v>
      </c>
      <c r="D67" s="510">
        <v>10662438.232323918</v>
      </c>
      <c r="E67" s="510">
        <v>-502515.24412024394</v>
      </c>
      <c r="F67" s="511">
        <v>-4.5008270314824995E-2</v>
      </c>
      <c r="G67" s="512">
        <v>2.4348554534933342</v>
      </c>
      <c r="H67" s="512">
        <v>-0.18610425887505144</v>
      </c>
      <c r="I67" s="513">
        <v>4.8539425498897746</v>
      </c>
      <c r="J67" s="513">
        <v>-3.5278964502121646E-2</v>
      </c>
      <c r="K67" s="511">
        <v>-7.2156608978084964E-3</v>
      </c>
      <c r="L67" s="514">
        <v>51754862.621448584</v>
      </c>
      <c r="M67" s="514">
        <v>-2833068.1227668151</v>
      </c>
      <c r="N67" s="511">
        <v>-5.1899166796444858E-2</v>
      </c>
      <c r="O67" s="510">
        <v>13124279.173767328</v>
      </c>
      <c r="P67" s="510">
        <v>-502008.06494493037</v>
      </c>
      <c r="Q67" s="511">
        <v>-3.6841148006826564E-2</v>
      </c>
    </row>
    <row r="68" spans="1:17">
      <c r="A68" s="552" t="s">
        <v>100</v>
      </c>
      <c r="B68" s="553" t="s">
        <v>422</v>
      </c>
      <c r="C68" s="414" t="s">
        <v>429</v>
      </c>
      <c r="D68" s="510">
        <v>15275800.866154952</v>
      </c>
      <c r="E68" s="510">
        <v>748245.05928988382</v>
      </c>
      <c r="F68" s="515">
        <v>5.1505226979496228E-2</v>
      </c>
      <c r="G68" s="516">
        <v>3.4883547491678111</v>
      </c>
      <c r="H68" s="516">
        <v>7.8028090009773621E-2</v>
      </c>
      <c r="I68" s="517">
        <v>5.8467117218333771</v>
      </c>
      <c r="J68" s="517">
        <v>-6.3244731839776414E-2</v>
      </c>
      <c r="K68" s="515">
        <v>-1.0701387114361659E-2</v>
      </c>
      <c r="L68" s="518">
        <v>89313203.984540612</v>
      </c>
      <c r="M68" s="518">
        <v>3455981.7876615077</v>
      </c>
      <c r="N68" s="515">
        <v>4.0252662492813937E-2</v>
      </c>
      <c r="O68" s="510">
        <v>25082687.832894444</v>
      </c>
      <c r="P68" s="510">
        <v>1244136.3000711799</v>
      </c>
      <c r="Q68" s="515">
        <v>5.2190096296670145E-2</v>
      </c>
    </row>
    <row r="69" spans="1:17">
      <c r="A69" s="552" t="s">
        <v>100</v>
      </c>
      <c r="B69" s="553" t="s">
        <v>422</v>
      </c>
      <c r="C69" s="414" t="s">
        <v>430</v>
      </c>
      <c r="D69" s="510">
        <v>392834415.11196691</v>
      </c>
      <c r="E69" s="510">
        <v>11279720.093402803</v>
      </c>
      <c r="F69" s="511">
        <v>2.9562524693488572E-2</v>
      </c>
      <c r="G69" s="512">
        <v>89.70696918604942</v>
      </c>
      <c r="H69" s="512">
        <v>0.13745276857865463</v>
      </c>
      <c r="I69" s="513">
        <v>5.4498764554165531</v>
      </c>
      <c r="J69" s="513">
        <v>-7.3940736350138536E-2</v>
      </c>
      <c r="K69" s="511">
        <v>-1.3385804378238294E-2</v>
      </c>
      <c r="L69" s="514">
        <v>2140899029.796041</v>
      </c>
      <c r="M69" s="514">
        <v>33260645.85319972</v>
      </c>
      <c r="N69" s="511">
        <v>1.5781002142776376E-2</v>
      </c>
      <c r="O69" s="510">
        <v>535609111.38806748</v>
      </c>
      <c r="P69" s="510">
        <v>14677018.923139215</v>
      </c>
      <c r="Q69" s="511">
        <v>2.8174533946816387E-2</v>
      </c>
    </row>
    <row r="70" spans="1:17">
      <c r="A70" s="552" t="s">
        <v>100</v>
      </c>
      <c r="B70" s="553" t="s">
        <v>422</v>
      </c>
      <c r="C70" s="414" t="s">
        <v>431</v>
      </c>
      <c r="D70" s="510">
        <v>4820585.4004781554</v>
      </c>
      <c r="E70" s="510">
        <v>123911.63166024536</v>
      </c>
      <c r="F70" s="515">
        <v>2.6382848321916185E-2</v>
      </c>
      <c r="G70" s="516">
        <v>1.1008203185460677</v>
      </c>
      <c r="H70" s="516">
        <v>-1.7183311832260628E-3</v>
      </c>
      <c r="I70" s="517">
        <v>6.9940595288961953</v>
      </c>
      <c r="J70" s="517">
        <v>-3.4826634573510873E-2</v>
      </c>
      <c r="K70" s="515">
        <v>-4.9547871118628588E-3</v>
      </c>
      <c r="L70" s="518">
        <v>33715461.255072124</v>
      </c>
      <c r="M70" s="518">
        <v>703075.98709679767</v>
      </c>
      <c r="N70" s="515">
        <v>2.129733981321362E-2</v>
      </c>
      <c r="O70" s="510">
        <v>9061466.5233459473</v>
      </c>
      <c r="P70" s="510">
        <v>242272.59324238449</v>
      </c>
      <c r="Q70" s="515">
        <v>2.7471058598156885E-2</v>
      </c>
    </row>
    <row r="71" spans="1:17">
      <c r="A71" s="552" t="s">
        <v>100</v>
      </c>
      <c r="B71" s="553" t="s">
        <v>422</v>
      </c>
      <c r="C71" s="414" t="s">
        <v>432</v>
      </c>
      <c r="D71" s="510">
        <v>3254236.4729070198</v>
      </c>
      <c r="E71" s="510">
        <v>121412.05616501393</v>
      </c>
      <c r="F71" s="511">
        <v>3.87548231289888E-2</v>
      </c>
      <c r="G71" s="512">
        <v>0.74313165997938846</v>
      </c>
      <c r="H71" s="512">
        <v>7.7048084901835123E-3</v>
      </c>
      <c r="I71" s="513">
        <v>4.7418425033756968</v>
      </c>
      <c r="J71" s="513">
        <v>-0.39585425428852528</v>
      </c>
      <c r="K71" s="511">
        <v>-7.7048972129000193E-2</v>
      </c>
      <c r="L71" s="514">
        <v>15431076.823265919</v>
      </c>
      <c r="M71" s="514">
        <v>-664425.02496079169</v>
      </c>
      <c r="N71" s="511">
        <v>-4.1280168287141254E-2</v>
      </c>
      <c r="O71" s="510">
        <v>5269366.966584444</v>
      </c>
      <c r="P71" s="510">
        <v>-45130.675401194952</v>
      </c>
      <c r="Q71" s="511">
        <v>-8.491992741638121E-3</v>
      </c>
    </row>
    <row r="72" spans="1:17">
      <c r="A72" s="552" t="s">
        <v>100</v>
      </c>
      <c r="B72" s="553" t="s">
        <v>422</v>
      </c>
      <c r="C72" s="414" t="s">
        <v>433</v>
      </c>
      <c r="D72" s="510">
        <v>661441.57820747932</v>
      </c>
      <c r="E72" s="510">
        <v>168862.26412484987</v>
      </c>
      <c r="F72" s="515">
        <v>0.34281233356162311</v>
      </c>
      <c r="G72" s="516">
        <v>0.15104562378456104</v>
      </c>
      <c r="H72" s="516">
        <v>3.541320846993895E-2</v>
      </c>
      <c r="I72" s="517">
        <v>6.4557572739169933</v>
      </c>
      <c r="J72" s="517">
        <v>-0.39911547080311927</v>
      </c>
      <c r="K72" s="515">
        <v>-5.8223614889209054E-2</v>
      </c>
      <c r="L72" s="518">
        <v>4270106.2797840703</v>
      </c>
      <c r="M72" s="518">
        <v>893537.7650661259</v>
      </c>
      <c r="N72" s="515">
        <v>0.26462894538385101</v>
      </c>
      <c r="O72" s="510">
        <v>870584.05448591709</v>
      </c>
      <c r="P72" s="510">
        <v>179239.40566566878</v>
      </c>
      <c r="Q72" s="515">
        <v>0.25926201348565231</v>
      </c>
    </row>
    <row r="73" spans="1:17">
      <c r="A73" s="552" t="s">
        <v>100</v>
      </c>
      <c r="B73" s="553" t="s">
        <v>422</v>
      </c>
      <c r="C73" s="414" t="s">
        <v>434</v>
      </c>
      <c r="D73" s="510">
        <v>1506220.2684746468</v>
      </c>
      <c r="E73" s="510">
        <v>-64044.038324269</v>
      </c>
      <c r="F73" s="511">
        <v>-4.0785514926991409E-2</v>
      </c>
      <c r="G73" s="512">
        <v>0.34395778479068928</v>
      </c>
      <c r="H73" s="512">
        <v>-2.4659916534544857E-2</v>
      </c>
      <c r="I73" s="513">
        <v>9.0860371563284161</v>
      </c>
      <c r="J73" s="513">
        <v>0.22498495423104359</v>
      </c>
      <c r="K73" s="511">
        <v>2.5390320370507539E-2</v>
      </c>
      <c r="L73" s="514">
        <v>13685573.324975604</v>
      </c>
      <c r="M73" s="514">
        <v>-228620.66865983419</v>
      </c>
      <c r="N73" s="511">
        <v>-1.6430751846956332E-2</v>
      </c>
      <c r="O73" s="510">
        <v>3108603.2250605822</v>
      </c>
      <c r="P73" s="510">
        <v>-133144.8463141066</v>
      </c>
      <c r="Q73" s="511">
        <v>-4.1071928904594206E-2</v>
      </c>
    </row>
    <row r="74" spans="1:17">
      <c r="A74" s="552" t="s">
        <v>100</v>
      </c>
      <c r="B74" s="554" t="s">
        <v>422</v>
      </c>
      <c r="C74" s="414" t="s">
        <v>435</v>
      </c>
      <c r="D74" s="510">
        <v>520277.03491456551</v>
      </c>
      <c r="E74" s="510">
        <v>-32947.731821332127</v>
      </c>
      <c r="F74" s="515">
        <v>-5.9555778776370201E-2</v>
      </c>
      <c r="G74" s="516">
        <v>0.11880953944930549</v>
      </c>
      <c r="H74" s="516">
        <v>-1.1059324631351494E-2</v>
      </c>
      <c r="I74" s="517">
        <v>9.6499293681196843</v>
      </c>
      <c r="J74" s="517">
        <v>6.9599689745059479E-2</v>
      </c>
      <c r="K74" s="515">
        <v>7.2648533068924194E-3</v>
      </c>
      <c r="L74" s="518">
        <v>5020636.6387802958</v>
      </c>
      <c r="M74" s="518">
        <v>-279439.01279150322</v>
      </c>
      <c r="N74" s="515">
        <v>-5.2723589465865896E-2</v>
      </c>
      <c r="O74" s="510">
        <v>904287.24065923691</v>
      </c>
      <c r="P74" s="510">
        <v>-61807.441704234807</v>
      </c>
      <c r="Q74" s="515">
        <v>-6.3976588250157784E-2</v>
      </c>
    </row>
    <row r="75" spans="1:17">
      <c r="A75" s="552" t="s">
        <v>101</v>
      </c>
      <c r="B75" s="553" t="s">
        <v>365</v>
      </c>
      <c r="C75" s="414" t="s">
        <v>424</v>
      </c>
      <c r="D75" s="510">
        <v>1192580.9139946604</v>
      </c>
      <c r="E75" s="510">
        <v>-85744.693104756763</v>
      </c>
      <c r="F75" s="511">
        <v>-6.7075784626825743E-2</v>
      </c>
      <c r="G75" s="512">
        <v>0.57012856569938675</v>
      </c>
      <c r="H75" s="512">
        <v>-5.9863801585350762E-2</v>
      </c>
      <c r="I75" s="513">
        <v>8.4033432243977213</v>
      </c>
      <c r="J75" s="513">
        <v>0.29349992444201334</v>
      </c>
      <c r="K75" s="511">
        <v>3.619057897747744E-2</v>
      </c>
      <c r="L75" s="514">
        <v>10021666.743163072</v>
      </c>
      <c r="M75" s="514">
        <v>-345353.61673394963</v>
      </c>
      <c r="N75" s="511">
        <v>-3.3312717130361665E-2</v>
      </c>
      <c r="O75" s="510">
        <v>2490744.4377301931</v>
      </c>
      <c r="P75" s="510">
        <v>-183485.0848444947</v>
      </c>
      <c r="Q75" s="511">
        <v>-6.8612317415387522E-2</v>
      </c>
    </row>
    <row r="76" spans="1:17">
      <c r="A76" s="552" t="s">
        <v>101</v>
      </c>
      <c r="B76" s="553"/>
      <c r="C76" s="414" t="s">
        <v>425</v>
      </c>
      <c r="D76" s="510">
        <v>384907.57750113023</v>
      </c>
      <c r="E76" s="510">
        <v>17781.965906701225</v>
      </c>
      <c r="F76" s="515">
        <v>4.8435645308084141E-2</v>
      </c>
      <c r="G76" s="516">
        <v>0.18400999254003444</v>
      </c>
      <c r="H76" s="516">
        <v>3.0808678673062417E-3</v>
      </c>
      <c r="I76" s="517">
        <v>11.710869725856391</v>
      </c>
      <c r="J76" s="517">
        <v>4.5898702464098662E-2</v>
      </c>
      <c r="K76" s="515">
        <v>3.934746376313831E-3</v>
      </c>
      <c r="L76" s="518">
        <v>4507602.4966107085</v>
      </c>
      <c r="M76" s="518">
        <v>225092.87541652098</v>
      </c>
      <c r="N76" s="515">
        <v>5.2560973664258416E-2</v>
      </c>
      <c r="O76" s="510">
        <v>835422.50980401039</v>
      </c>
      <c r="P76" s="510">
        <v>33446.126445689239</v>
      </c>
      <c r="Q76" s="515">
        <v>4.1704627642065603E-2</v>
      </c>
    </row>
    <row r="77" spans="1:17">
      <c r="A77" s="552" t="s">
        <v>101</v>
      </c>
      <c r="B77" s="553"/>
      <c r="C77" s="414" t="s">
        <v>426</v>
      </c>
      <c r="D77" s="510">
        <v>135721.16691400151</v>
      </c>
      <c r="E77" s="510">
        <v>-42977.361647380108</v>
      </c>
      <c r="F77" s="511">
        <v>-0.24050204550295276</v>
      </c>
      <c r="G77" s="512">
        <v>6.4883240474258669E-2</v>
      </c>
      <c r="H77" s="512">
        <v>-2.3184078535434527E-2</v>
      </c>
      <c r="I77" s="513">
        <v>10.954455724465172</v>
      </c>
      <c r="J77" s="513">
        <v>0.44501848539260713</v>
      </c>
      <c r="K77" s="511">
        <v>4.2344654168359551E-2</v>
      </c>
      <c r="L77" s="514">
        <v>1486751.513832177</v>
      </c>
      <c r="M77" s="514">
        <v>-391269.45679827919</v>
      </c>
      <c r="N77" s="511">
        <v>-0.20834136727819874</v>
      </c>
      <c r="O77" s="510">
        <v>325140.44768738747</v>
      </c>
      <c r="P77" s="510">
        <v>-103960.30411471653</v>
      </c>
      <c r="Q77" s="511">
        <v>-0.24227481233279627</v>
      </c>
    </row>
    <row r="78" spans="1:17">
      <c r="A78" s="552" t="s">
        <v>101</v>
      </c>
      <c r="B78" s="553"/>
      <c r="C78" s="414" t="s">
        <v>427</v>
      </c>
      <c r="D78" s="510">
        <v>140741.08945437404</v>
      </c>
      <c r="E78" s="510">
        <v>13047.101716380144</v>
      </c>
      <c r="F78" s="515">
        <v>0.10217475346725449</v>
      </c>
      <c r="G78" s="516">
        <v>6.7283078677503161E-2</v>
      </c>
      <c r="H78" s="516">
        <v>4.3521343419489072E-3</v>
      </c>
      <c r="I78" s="517">
        <v>9.6019874163401315</v>
      </c>
      <c r="J78" s="517">
        <v>0.14058403792212459</v>
      </c>
      <c r="K78" s="515">
        <v>1.4858687691384631E-2</v>
      </c>
      <c r="L78" s="518">
        <v>1351394.1699029005</v>
      </c>
      <c r="M78" s="518">
        <v>143229.84291497734</v>
      </c>
      <c r="N78" s="515">
        <v>0.11855162391035327</v>
      </c>
      <c r="O78" s="510">
        <v>317636.50388467312</v>
      </c>
      <c r="P78" s="510">
        <v>40608.547077625815</v>
      </c>
      <c r="Q78" s="515">
        <v>0.14658645844148527</v>
      </c>
    </row>
    <row r="79" spans="1:17">
      <c r="A79" s="552" t="s">
        <v>101</v>
      </c>
      <c r="B79" s="553"/>
      <c r="C79" s="414" t="s">
        <v>428</v>
      </c>
      <c r="D79" s="510">
        <v>2394278.1792686619</v>
      </c>
      <c r="E79" s="510">
        <v>-184055.34181163367</v>
      </c>
      <c r="F79" s="511">
        <v>-7.138538916971314E-2</v>
      </c>
      <c r="G79" s="512">
        <v>1.1446153197768625</v>
      </c>
      <c r="H79" s="512">
        <v>-0.12605502397120083</v>
      </c>
      <c r="I79" s="513">
        <v>6.5958819046702688</v>
      </c>
      <c r="J79" s="513">
        <v>-1.1582454197403891E-2</v>
      </c>
      <c r="K79" s="511">
        <v>-1.7529347974248909E-3</v>
      </c>
      <c r="L79" s="514">
        <v>15792376.117385045</v>
      </c>
      <c r="M79" s="514">
        <v>-1243870.7284267992</v>
      </c>
      <c r="N79" s="511">
        <v>-7.3013190034434711E-2</v>
      </c>
      <c r="O79" s="510">
        <v>4048486.2448755503</v>
      </c>
      <c r="P79" s="510">
        <v>-259944.72139027249</v>
      </c>
      <c r="Q79" s="511">
        <v>-6.033396459768977E-2</v>
      </c>
    </row>
    <row r="80" spans="1:17">
      <c r="A80" s="552" t="s">
        <v>101</v>
      </c>
      <c r="B80" s="553"/>
      <c r="C80" s="414" t="s">
        <v>429</v>
      </c>
      <c r="D80" s="510">
        <v>7623326.6849742215</v>
      </c>
      <c r="E80" s="510">
        <v>433055.2396243941</v>
      </c>
      <c r="F80" s="515">
        <v>6.0227940337977702E-2</v>
      </c>
      <c r="G80" s="516">
        <v>3.6444288666367783</v>
      </c>
      <c r="H80" s="516">
        <v>0.1008746233996729</v>
      </c>
      <c r="I80" s="517">
        <v>6.3177614613855537</v>
      </c>
      <c r="J80" s="517">
        <v>-8.6007817103337381E-2</v>
      </c>
      <c r="K80" s="515">
        <v>-1.34308113492235E-2</v>
      </c>
      <c r="L80" s="518">
        <v>48162359.537882224</v>
      </c>
      <c r="M80" s="518">
        <v>2117520.1521550864</v>
      </c>
      <c r="N80" s="515">
        <v>4.598821888412255E-2</v>
      </c>
      <c r="O80" s="510">
        <v>13402242.110101581</v>
      </c>
      <c r="P80" s="510">
        <v>729323.29217842408</v>
      </c>
      <c r="Q80" s="515">
        <v>5.7549748614103877E-2</v>
      </c>
    </row>
    <row r="81" spans="1:17">
      <c r="A81" s="552" t="s">
        <v>101</v>
      </c>
      <c r="B81" s="553"/>
      <c r="C81" s="414" t="s">
        <v>430</v>
      </c>
      <c r="D81" s="510">
        <v>188789342.26697442</v>
      </c>
      <c r="E81" s="510">
        <v>5716050.0632813573</v>
      </c>
      <c r="F81" s="511">
        <v>3.1222741419439277E-2</v>
      </c>
      <c r="G81" s="512">
        <v>90.253160739819322</v>
      </c>
      <c r="H81" s="512">
        <v>2.9843533716203297E-2</v>
      </c>
      <c r="I81" s="513">
        <v>6.0558599283726275</v>
      </c>
      <c r="J81" s="513">
        <v>-4.9605672827850888E-2</v>
      </c>
      <c r="K81" s="511">
        <v>-8.1247976924310652E-3</v>
      </c>
      <c r="L81" s="514">
        <v>1143281812.7383952</v>
      </c>
      <c r="M81" s="514">
        <v>25534124.690223455</v>
      </c>
      <c r="N81" s="511">
        <v>2.2844265269572187E-2</v>
      </c>
      <c r="O81" s="510">
        <v>292489274.81264365</v>
      </c>
      <c r="P81" s="510">
        <v>8891230.6585410237</v>
      </c>
      <c r="Q81" s="511">
        <v>3.1351523192133413E-2</v>
      </c>
    </row>
    <row r="82" spans="1:17">
      <c r="A82" s="552" t="s">
        <v>101</v>
      </c>
      <c r="B82" s="553"/>
      <c r="C82" s="414" t="s">
        <v>431</v>
      </c>
      <c r="D82" s="510">
        <v>2765634.8361958824</v>
      </c>
      <c r="E82" s="510">
        <v>173020.62752344226</v>
      </c>
      <c r="F82" s="515">
        <v>6.6735971339152017E-2</v>
      </c>
      <c r="G82" s="516">
        <v>1.3221471213446543</v>
      </c>
      <c r="H82" s="516">
        <v>4.4438880418701476E-2</v>
      </c>
      <c r="I82" s="517">
        <v>7.6169980338449532</v>
      </c>
      <c r="J82" s="517">
        <v>-8.0947381039242039E-2</v>
      </c>
      <c r="K82" s="515">
        <v>-1.0515452718426398E-2</v>
      </c>
      <c r="L82" s="518">
        <v>21065835.109637145</v>
      </c>
      <c r="M82" s="518">
        <v>1108032.449423518</v>
      </c>
      <c r="N82" s="515">
        <v>5.5518759669490478E-2</v>
      </c>
      <c r="O82" s="510">
        <v>5740347.7058074474</v>
      </c>
      <c r="P82" s="510">
        <v>362688.28508251067</v>
      </c>
      <c r="Q82" s="515">
        <v>6.7443520815905142E-2</v>
      </c>
    </row>
    <row r="83" spans="1:17">
      <c r="A83" s="552" t="s">
        <v>101</v>
      </c>
      <c r="B83" s="553"/>
      <c r="C83" s="414" t="s">
        <v>432</v>
      </c>
      <c r="D83" s="510">
        <v>1754549.7538098828</v>
      </c>
      <c r="E83" s="510">
        <v>59889.647091059014</v>
      </c>
      <c r="F83" s="511">
        <v>3.5340211794456219E-2</v>
      </c>
      <c r="G83" s="512">
        <v>0.83878496029018224</v>
      </c>
      <c r="H83" s="512">
        <v>3.6120384261776328E-3</v>
      </c>
      <c r="I83" s="513">
        <v>5.1245803924855826</v>
      </c>
      <c r="J83" s="513">
        <v>-0.37129927506553884</v>
      </c>
      <c r="K83" s="511">
        <v>-6.7559571447273703E-2</v>
      </c>
      <c r="L83" s="514">
        <v>8991331.2660145313</v>
      </c>
      <c r="M83" s="514">
        <v>-322316.75791146606</v>
      </c>
      <c r="N83" s="511">
        <v>-3.460692921650687E-2</v>
      </c>
      <c r="O83" s="510">
        <v>3177838.6907287836</v>
      </c>
      <c r="P83" s="510">
        <v>14225.271899127401</v>
      </c>
      <c r="Q83" s="511">
        <v>4.4965266029216308E-3</v>
      </c>
    </row>
    <row r="84" spans="1:17">
      <c r="A84" s="552" t="s">
        <v>101</v>
      </c>
      <c r="B84" s="553"/>
      <c r="C84" s="414" t="s">
        <v>433</v>
      </c>
      <c r="D84" s="510">
        <v>228071.28917356982</v>
      </c>
      <c r="E84" s="510">
        <v>39918.752894845209</v>
      </c>
      <c r="F84" s="515">
        <v>0.21216165184034796</v>
      </c>
      <c r="G84" s="516">
        <v>0.10903239809380315</v>
      </c>
      <c r="H84" s="516">
        <v>1.6305896267854392E-2</v>
      </c>
      <c r="I84" s="517">
        <v>9.4000998317125468</v>
      </c>
      <c r="J84" s="517">
        <v>-0.4712739898886511</v>
      </c>
      <c r="K84" s="515">
        <v>-4.7741479393413097E-2</v>
      </c>
      <c r="L84" s="518">
        <v>2143892.8869789373</v>
      </c>
      <c r="M84" s="518">
        <v>286568.86588926567</v>
      </c>
      <c r="N84" s="515">
        <v>0.15429126131752652</v>
      </c>
      <c r="O84" s="510">
        <v>452293.84610021114</v>
      </c>
      <c r="P84" s="510">
        <v>52653.56131899805</v>
      </c>
      <c r="Q84" s="515">
        <v>0.13175238664396346</v>
      </c>
    </row>
    <row r="85" spans="1:17">
      <c r="A85" s="552" t="s">
        <v>101</v>
      </c>
      <c r="B85" s="553"/>
      <c r="C85" s="414" t="s">
        <v>434</v>
      </c>
      <c r="D85" s="510">
        <v>877081.18245267612</v>
      </c>
      <c r="E85" s="510">
        <v>-28301.286085140076</v>
      </c>
      <c r="F85" s="511">
        <v>-3.1258928760622431E-2</v>
      </c>
      <c r="G85" s="512">
        <v>0.41929988203375296</v>
      </c>
      <c r="H85" s="512">
        <v>-2.6896330796925882E-2</v>
      </c>
      <c r="I85" s="513">
        <v>10.039618202592427</v>
      </c>
      <c r="J85" s="513">
        <v>0.29280665063405031</v>
      </c>
      <c r="K85" s="511">
        <v>3.0041275454352881E-2</v>
      </c>
      <c r="L85" s="514">
        <v>8805560.2045031767</v>
      </c>
      <c r="M85" s="514">
        <v>-19032.09878180176</v>
      </c>
      <c r="N85" s="511">
        <v>-2.1567113955754092E-3</v>
      </c>
      <c r="O85" s="510">
        <v>1853360.7022705078</v>
      </c>
      <c r="P85" s="510">
        <v>-51731.705578396562</v>
      </c>
      <c r="Q85" s="511">
        <v>-2.7154433750963474E-2</v>
      </c>
    </row>
    <row r="86" spans="1:17">
      <c r="A86" s="552" t="s">
        <v>101</v>
      </c>
      <c r="B86" s="554"/>
      <c r="C86" s="414" t="s">
        <v>435</v>
      </c>
      <c r="D86" s="510">
        <v>344137.71362071746</v>
      </c>
      <c r="E86" s="510">
        <v>-7405.1120174256503</v>
      </c>
      <c r="F86" s="515">
        <v>-2.1064608569335515E-2</v>
      </c>
      <c r="G86" s="516">
        <v>0.16451943743795686</v>
      </c>
      <c r="H86" s="516">
        <v>-8.7300818517834777E-3</v>
      </c>
      <c r="I86" s="517">
        <v>10.377694378295573</v>
      </c>
      <c r="J86" s="517">
        <v>-2.1021419448276291E-2</v>
      </c>
      <c r="K86" s="515">
        <v>-2.0215399533120419E-3</v>
      </c>
      <c r="L86" s="518">
        <v>3571356.0160012115</v>
      </c>
      <c r="M86" s="518">
        <v>-84237.9185456587</v>
      </c>
      <c r="N86" s="515">
        <v>-2.3043565574823732E-2</v>
      </c>
      <c r="O86" s="510">
        <v>632945.01289474964</v>
      </c>
      <c r="P86" s="510">
        <v>-19521.456028001383</v>
      </c>
      <c r="Q86" s="515">
        <v>-2.9919477793597746E-2</v>
      </c>
    </row>
    <row r="87" spans="1:17">
      <c r="A87" s="552" t="s">
        <v>101</v>
      </c>
      <c r="B87" s="553" t="s">
        <v>364</v>
      </c>
      <c r="C87" s="414" t="s">
        <v>424</v>
      </c>
      <c r="D87" s="510">
        <v>15976173.701157222</v>
      </c>
      <c r="E87" s="510">
        <v>998476.97433492541</v>
      </c>
      <c r="F87" s="511">
        <v>6.6664253693082001E-2</v>
      </c>
      <c r="G87" s="512">
        <v>0.59250927970367462</v>
      </c>
      <c r="H87" s="512">
        <v>3.9635885481114186E-2</v>
      </c>
      <c r="I87" s="513">
        <v>8.1596657517444946</v>
      </c>
      <c r="J87" s="513">
        <v>0.25451892728157866</v>
      </c>
      <c r="K87" s="511">
        <v>3.219660974467365E-2</v>
      </c>
      <c r="L87" s="514">
        <v>130360237.39325365</v>
      </c>
      <c r="M87" s="514">
        <v>11959345.675445765</v>
      </c>
      <c r="N87" s="511">
        <v>0.10100722639783159</v>
      </c>
      <c r="O87" s="510">
        <v>33390987.638821531</v>
      </c>
      <c r="P87" s="510">
        <v>1538716.0686108097</v>
      </c>
      <c r="Q87" s="511">
        <v>4.8307891172504849E-2</v>
      </c>
    </row>
    <row r="88" spans="1:17">
      <c r="A88" s="552" t="s">
        <v>101</v>
      </c>
      <c r="B88" s="553" t="s">
        <v>421</v>
      </c>
      <c r="C88" s="414" t="s">
        <v>425</v>
      </c>
      <c r="D88" s="510">
        <v>5733246.5371302785</v>
      </c>
      <c r="E88" s="510">
        <v>-162546.87301343866</v>
      </c>
      <c r="F88" s="515">
        <v>-2.7569974336919038E-2</v>
      </c>
      <c r="G88" s="516">
        <v>0.21262924650303403</v>
      </c>
      <c r="H88" s="516">
        <v>-5.002834968062253E-3</v>
      </c>
      <c r="I88" s="517">
        <v>11.453379278106761</v>
      </c>
      <c r="J88" s="517">
        <v>0.15222220330183056</v>
      </c>
      <c r="K88" s="515">
        <v>1.3469612208222322E-2</v>
      </c>
      <c r="L88" s="518">
        <v>65665047.084645271</v>
      </c>
      <c r="M88" s="518">
        <v>-964240.32398868352</v>
      </c>
      <c r="N88" s="515">
        <v>-1.4471718991605714E-2</v>
      </c>
      <c r="O88" s="510">
        <v>12292407.855161304</v>
      </c>
      <c r="P88" s="510">
        <v>-408402.49202498049</v>
      </c>
      <c r="Q88" s="515">
        <v>-3.2155624787788231E-2</v>
      </c>
    </row>
    <row r="89" spans="1:17">
      <c r="A89" s="552" t="s">
        <v>101</v>
      </c>
      <c r="B89" s="553" t="s">
        <v>421</v>
      </c>
      <c r="C89" s="414" t="s">
        <v>426</v>
      </c>
      <c r="D89" s="510">
        <v>1962130.7186629595</v>
      </c>
      <c r="E89" s="510">
        <v>-394642.81710683275</v>
      </c>
      <c r="F89" s="511">
        <v>-0.16745046187814167</v>
      </c>
      <c r="G89" s="512">
        <v>7.2769655647599338E-2</v>
      </c>
      <c r="H89" s="512">
        <v>-1.4226189434610251E-2</v>
      </c>
      <c r="I89" s="513">
        <v>11.186926096838658</v>
      </c>
      <c r="J89" s="513">
        <v>0.65819662406730828</v>
      </c>
      <c r="K89" s="511">
        <v>6.2514344752563886E-2</v>
      </c>
      <c r="L89" s="514">
        <v>21950211.342019454</v>
      </c>
      <c r="M89" s="514">
        <v>-2863619.6446874999</v>
      </c>
      <c r="N89" s="511">
        <v>-0.11540417302840392</v>
      </c>
      <c r="O89" s="510">
        <v>4710551.6645398196</v>
      </c>
      <c r="P89" s="510">
        <v>-973085.76481333375</v>
      </c>
      <c r="Q89" s="511">
        <v>-0.17120827584599801</v>
      </c>
    </row>
    <row r="90" spans="1:17">
      <c r="A90" s="552" t="s">
        <v>101</v>
      </c>
      <c r="B90" s="553" t="s">
        <v>421</v>
      </c>
      <c r="C90" s="414" t="s">
        <v>427</v>
      </c>
      <c r="D90" s="510">
        <v>1787443.0462666852</v>
      </c>
      <c r="E90" s="510">
        <v>-218494.4843724661</v>
      </c>
      <c r="F90" s="515">
        <v>-0.10892387277027878</v>
      </c>
      <c r="G90" s="516">
        <v>6.6291003820151392E-2</v>
      </c>
      <c r="H90" s="516">
        <v>-7.7543925709253197E-3</v>
      </c>
      <c r="I90" s="517">
        <v>8.9818289168382979</v>
      </c>
      <c r="J90" s="517">
        <v>0.35275513659471436</v>
      </c>
      <c r="K90" s="515">
        <v>4.0879837810907753E-2</v>
      </c>
      <c r="L90" s="518">
        <v>16054507.640159648</v>
      </c>
      <c r="M90" s="518">
        <v>-1254875.3102852143</v>
      </c>
      <c r="N90" s="515">
        <v>-7.2496825211956106E-2</v>
      </c>
      <c r="O90" s="510">
        <v>4058943.3069198998</v>
      </c>
      <c r="P90" s="510">
        <v>184692.4453889085</v>
      </c>
      <c r="Q90" s="515">
        <v>4.7671782749742597E-2</v>
      </c>
    </row>
    <row r="91" spans="1:17">
      <c r="A91" s="552" t="s">
        <v>101</v>
      </c>
      <c r="B91" s="553" t="s">
        <v>421</v>
      </c>
      <c r="C91" s="414" t="s">
        <v>428</v>
      </c>
      <c r="D91" s="510">
        <v>35061192.739595741</v>
      </c>
      <c r="E91" s="510">
        <v>-3270506.3026507348</v>
      </c>
      <c r="F91" s="511">
        <v>-8.5321193277819882E-2</v>
      </c>
      <c r="G91" s="512">
        <v>1.3003164865555277</v>
      </c>
      <c r="H91" s="512">
        <v>-0.11462580679806122</v>
      </c>
      <c r="I91" s="513">
        <v>6.3866739038818059</v>
      </c>
      <c r="J91" s="513">
        <v>3.4451959487764583E-2</v>
      </c>
      <c r="K91" s="511">
        <v>5.4236076430183777E-3</v>
      </c>
      <c r="L91" s="514">
        <v>223924404.70894635</v>
      </c>
      <c r="M91" s="514">
        <v>-19567055.113119781</v>
      </c>
      <c r="N91" s="511">
        <v>-8.036033431077462E-2</v>
      </c>
      <c r="O91" s="510">
        <v>57402134.984312586</v>
      </c>
      <c r="P91" s="510">
        <v>-6180845.7917111069</v>
      </c>
      <c r="Q91" s="511">
        <v>-9.7209122885944077E-2</v>
      </c>
    </row>
    <row r="92" spans="1:17">
      <c r="A92" s="552" t="s">
        <v>101</v>
      </c>
      <c r="B92" s="553" t="s">
        <v>421</v>
      </c>
      <c r="C92" s="414" t="s">
        <v>429</v>
      </c>
      <c r="D92" s="510">
        <v>101763674.02633667</v>
      </c>
      <c r="E92" s="510">
        <v>2827864.514555946</v>
      </c>
      <c r="F92" s="515">
        <v>2.858282080583997E-2</v>
      </c>
      <c r="G92" s="516">
        <v>3.7741152747341995</v>
      </c>
      <c r="H92" s="516">
        <v>0.12208667430332687</v>
      </c>
      <c r="I92" s="517">
        <v>6.3053997716108459</v>
      </c>
      <c r="J92" s="517">
        <v>1.881140522130309E-2</v>
      </c>
      <c r="K92" s="515">
        <v>2.9923074527793028E-3</v>
      </c>
      <c r="L92" s="518">
        <v>641660646.96394384</v>
      </c>
      <c r="M92" s="518">
        <v>19691937.867851257</v>
      </c>
      <c r="N92" s="515">
        <v>3.1660656846338071E-2</v>
      </c>
      <c r="O92" s="510">
        <v>178157258.90822098</v>
      </c>
      <c r="P92" s="510">
        <v>5881409.9683640599</v>
      </c>
      <c r="Q92" s="515">
        <v>3.4139492009801757E-2</v>
      </c>
    </row>
    <row r="93" spans="1:17">
      <c r="A93" s="552" t="s">
        <v>101</v>
      </c>
      <c r="B93" s="553" t="s">
        <v>421</v>
      </c>
      <c r="C93" s="414" t="s">
        <v>430</v>
      </c>
      <c r="D93" s="510">
        <v>2423826849.9929485</v>
      </c>
      <c r="E93" s="510">
        <v>-16443861.898509026</v>
      </c>
      <c r="F93" s="511">
        <v>-6.7385400391759666E-3</v>
      </c>
      <c r="G93" s="512">
        <v>89.89260682060079</v>
      </c>
      <c r="H93" s="512">
        <v>-0.18537886121875147</v>
      </c>
      <c r="I93" s="513">
        <v>6.0211057600073801</v>
      </c>
      <c r="J93" s="513">
        <v>0.12969189445662543</v>
      </c>
      <c r="K93" s="511">
        <v>2.2013713077429723E-2</v>
      </c>
      <c r="L93" s="514">
        <v>14594117807.753086</v>
      </c>
      <c r="M93" s="514">
        <v>217473100.01834297</v>
      </c>
      <c r="N93" s="511">
        <v>1.5126832751270594E-2</v>
      </c>
      <c r="O93" s="510">
        <v>3770809483.2921882</v>
      </c>
      <c r="P93" s="510">
        <v>853087.97011327744</v>
      </c>
      <c r="Q93" s="511">
        <v>2.2628589847135258E-4</v>
      </c>
    </row>
    <row r="94" spans="1:17">
      <c r="A94" s="552" t="s">
        <v>101</v>
      </c>
      <c r="B94" s="553" t="s">
        <v>421</v>
      </c>
      <c r="C94" s="414" t="s">
        <v>431</v>
      </c>
      <c r="D94" s="510">
        <v>35786418.083911888</v>
      </c>
      <c r="E94" s="510">
        <v>2017553.9861639366</v>
      </c>
      <c r="F94" s="515">
        <v>5.9745983173253595E-2</v>
      </c>
      <c r="G94" s="516">
        <v>1.3272129609192536</v>
      </c>
      <c r="H94" s="516">
        <v>8.0699104130585342E-2</v>
      </c>
      <c r="I94" s="517">
        <v>7.6866250567402066</v>
      </c>
      <c r="J94" s="517">
        <v>-4.4437764594036366E-2</v>
      </c>
      <c r="K94" s="515">
        <v>-5.7479502651832295E-3</v>
      </c>
      <c r="L94" s="518">
        <v>275076777.93477798</v>
      </c>
      <c r="M94" s="518">
        <v>14007568.189990073</v>
      </c>
      <c r="N94" s="515">
        <v>5.3654615968246049E-2</v>
      </c>
      <c r="O94" s="510">
        <v>74420784.246790171</v>
      </c>
      <c r="P94" s="510">
        <v>4237323.4366879016</v>
      </c>
      <c r="Q94" s="515">
        <v>6.0374957116363481E-2</v>
      </c>
    </row>
    <row r="95" spans="1:17">
      <c r="A95" s="552" t="s">
        <v>101</v>
      </c>
      <c r="B95" s="553" t="s">
        <v>421</v>
      </c>
      <c r="C95" s="414" t="s">
        <v>432</v>
      </c>
      <c r="D95" s="510">
        <v>20998593.087154191</v>
      </c>
      <c r="E95" s="510">
        <v>421773.30506459996</v>
      </c>
      <c r="F95" s="511">
        <v>2.0497497160942166E-2</v>
      </c>
      <c r="G95" s="512">
        <v>0.77877603846777621</v>
      </c>
      <c r="H95" s="512">
        <v>1.9221588760111485E-2</v>
      </c>
      <c r="I95" s="513">
        <v>5.262612807016362</v>
      </c>
      <c r="J95" s="513">
        <v>-0.21551106408620324</v>
      </c>
      <c r="K95" s="511">
        <v>-3.9340305030895181E-2</v>
      </c>
      <c r="L95" s="514">
        <v>110507464.9097829</v>
      </c>
      <c r="M95" s="514">
        <v>-2214902.729857564</v>
      </c>
      <c r="N95" s="511">
        <v>-1.9649185660634234E-2</v>
      </c>
      <c r="O95" s="510">
        <v>38661804.110246472</v>
      </c>
      <c r="P95" s="510">
        <v>-196970.05524461716</v>
      </c>
      <c r="Q95" s="511">
        <v>-5.0688695017955133E-3</v>
      </c>
    </row>
    <row r="96" spans="1:17">
      <c r="A96" s="552" t="s">
        <v>101</v>
      </c>
      <c r="B96" s="553" t="s">
        <v>421</v>
      </c>
      <c r="C96" s="414" t="s">
        <v>433</v>
      </c>
      <c r="D96" s="510">
        <v>3147387.2676180094</v>
      </c>
      <c r="E96" s="510">
        <v>299797.72904225858</v>
      </c>
      <c r="F96" s="515">
        <v>0.10528122995992087</v>
      </c>
      <c r="G96" s="516">
        <v>0.11672733395166979</v>
      </c>
      <c r="H96" s="516">
        <v>1.1613942870272898E-2</v>
      </c>
      <c r="I96" s="517">
        <v>9.2684053735771048</v>
      </c>
      <c r="J96" s="517">
        <v>-0.53495349576989781</v>
      </c>
      <c r="K96" s="515">
        <v>-5.4568388539012122E-2</v>
      </c>
      <c r="L96" s="518">
        <v>29171261.063918918</v>
      </c>
      <c r="M96" s="518">
        <v>1255318.9046625942</v>
      </c>
      <c r="N96" s="515">
        <v>4.4967814358590708E-2</v>
      </c>
      <c r="O96" s="510">
        <v>6326253.2551892893</v>
      </c>
      <c r="P96" s="510">
        <v>131071.34722592589</v>
      </c>
      <c r="Q96" s="515">
        <v>2.115698121106745E-2</v>
      </c>
    </row>
    <row r="97" spans="1:17">
      <c r="A97" s="552" t="s">
        <v>101</v>
      </c>
      <c r="B97" s="553" t="s">
        <v>421</v>
      </c>
      <c r="C97" s="414" t="s">
        <v>434</v>
      </c>
      <c r="D97" s="510">
        <v>11861404.896557977</v>
      </c>
      <c r="E97" s="510">
        <v>-316609.69377733581</v>
      </c>
      <c r="F97" s="511">
        <v>-2.599846563072792E-2</v>
      </c>
      <c r="G97" s="512">
        <v>0.43990461064054026</v>
      </c>
      <c r="H97" s="512">
        <v>-9.6238037913773944E-3</v>
      </c>
      <c r="I97" s="513">
        <v>9.8532055622679362</v>
      </c>
      <c r="J97" s="513">
        <v>0.28783986379013271</v>
      </c>
      <c r="K97" s="511">
        <v>3.0091882826386709E-2</v>
      </c>
      <c r="L97" s="514">
        <v>116872860.7030772</v>
      </c>
      <c r="M97" s="514">
        <v>385697.66512157023</v>
      </c>
      <c r="N97" s="511">
        <v>3.311074414233063E-3</v>
      </c>
      <c r="O97" s="510">
        <v>24968277.467706695</v>
      </c>
      <c r="P97" s="510">
        <v>-559336.75342144072</v>
      </c>
      <c r="Q97" s="511">
        <v>-2.1911046938279926E-2</v>
      </c>
    </row>
    <row r="98" spans="1:17">
      <c r="A98" s="552" t="s">
        <v>101</v>
      </c>
      <c r="B98" s="554" t="s">
        <v>421</v>
      </c>
      <c r="C98" s="414" t="s">
        <v>435</v>
      </c>
      <c r="D98" s="510">
        <v>4608176.1559599871</v>
      </c>
      <c r="E98" s="510">
        <v>-514735.72920572758</v>
      </c>
      <c r="F98" s="515">
        <v>-0.1004771779690833</v>
      </c>
      <c r="G98" s="516">
        <v>0.17090369609074335</v>
      </c>
      <c r="H98" s="516">
        <v>-1.819892321803851E-2</v>
      </c>
      <c r="I98" s="517">
        <v>10.582487905838738</v>
      </c>
      <c r="J98" s="517">
        <v>0.2833211219376377</v>
      </c>
      <c r="K98" s="515">
        <v>2.7509130387178934E-2</v>
      </c>
      <c r="L98" s="518">
        <v>48765968.438421011</v>
      </c>
      <c r="M98" s="518">
        <v>-3995755.4861298874</v>
      </c>
      <c r="N98" s="515">
        <v>-7.5732087371591678E-2</v>
      </c>
      <c r="O98" s="510">
        <v>8725558.505101826</v>
      </c>
      <c r="P98" s="510">
        <v>-1094408.4889712557</v>
      </c>
      <c r="Q98" s="515">
        <v>-0.11144726755515519</v>
      </c>
    </row>
    <row r="99" spans="1:17">
      <c r="A99" s="552" t="s">
        <v>101</v>
      </c>
      <c r="B99" s="553" t="s">
        <v>363</v>
      </c>
      <c r="C99" s="414" t="s">
        <v>424</v>
      </c>
      <c r="D99" s="510">
        <v>1503907.2093262265</v>
      </c>
      <c r="E99" s="510">
        <v>-91251.141422393499</v>
      </c>
      <c r="F99" s="511">
        <v>-5.7205067684702675E-2</v>
      </c>
      <c r="G99" s="512">
        <v>0.57681713860898132</v>
      </c>
      <c r="H99" s="512">
        <v>-4.9948159988642549E-2</v>
      </c>
      <c r="I99" s="513">
        <v>8.3748980833375253</v>
      </c>
      <c r="J99" s="513">
        <v>0.25552857287195074</v>
      </c>
      <c r="K99" s="511">
        <v>3.1471479718047521E-2</v>
      </c>
      <c r="L99" s="514">
        <v>12595069.6049037</v>
      </c>
      <c r="M99" s="514">
        <v>-356610.47252919525</v>
      </c>
      <c r="N99" s="511">
        <v>-2.7533916094063814E-2</v>
      </c>
      <c r="O99" s="510">
        <v>3141454.9300303459</v>
      </c>
      <c r="P99" s="510">
        <v>-199096.18721625442</v>
      </c>
      <c r="Q99" s="511">
        <v>-5.9599802615909823E-2</v>
      </c>
    </row>
    <row r="100" spans="1:17">
      <c r="A100" s="552" t="s">
        <v>101</v>
      </c>
      <c r="B100" s="553" t="s">
        <v>422</v>
      </c>
      <c r="C100" s="414" t="s">
        <v>425</v>
      </c>
      <c r="D100" s="510">
        <v>478103.97289017739</v>
      </c>
      <c r="E100" s="510">
        <v>23669.162224216445</v>
      </c>
      <c r="F100" s="515">
        <v>5.2084835203381488E-2</v>
      </c>
      <c r="G100" s="516">
        <v>0.18337472145216402</v>
      </c>
      <c r="H100" s="516">
        <v>4.8194265082259213E-3</v>
      </c>
      <c r="I100" s="517">
        <v>11.656385283129774</v>
      </c>
      <c r="J100" s="517">
        <v>-2.6320624991496899E-2</v>
      </c>
      <c r="K100" s="515">
        <v>-2.2529562242254195E-3</v>
      </c>
      <c r="L100" s="518">
        <v>5572964.1134029403</v>
      </c>
      <c r="M100" s="518">
        <v>263935.86597974692</v>
      </c>
      <c r="N100" s="515">
        <v>4.9714534125496819E-2</v>
      </c>
      <c r="O100" s="510">
        <v>1036810.8609477282</v>
      </c>
      <c r="P100" s="510">
        <v>43612.808707336779</v>
      </c>
      <c r="Q100" s="515">
        <v>4.3911492384583167E-2</v>
      </c>
    </row>
    <row r="101" spans="1:17">
      <c r="A101" s="552" t="s">
        <v>101</v>
      </c>
      <c r="B101" s="553" t="s">
        <v>422</v>
      </c>
      <c r="C101" s="414" t="s">
        <v>426</v>
      </c>
      <c r="D101" s="510">
        <v>167060.09744147453</v>
      </c>
      <c r="E101" s="510">
        <v>-55972.267202138581</v>
      </c>
      <c r="F101" s="511">
        <v>-0.250960291308293</v>
      </c>
      <c r="G101" s="512">
        <v>6.4075181490153968E-2</v>
      </c>
      <c r="H101" s="512">
        <v>-2.3558091129573272E-2</v>
      </c>
      <c r="I101" s="513">
        <v>11.061224450336082</v>
      </c>
      <c r="J101" s="513">
        <v>0.4995319756044001</v>
      </c>
      <c r="K101" s="511">
        <v>4.729658402756047E-2</v>
      </c>
      <c r="L101" s="514">
        <v>1847889.2344951665</v>
      </c>
      <c r="M101" s="514">
        <v>-507710.01278289477</v>
      </c>
      <c r="N101" s="511">
        <v>-0.21553327178617634</v>
      </c>
      <c r="O101" s="510">
        <v>400419.78328168392</v>
      </c>
      <c r="P101" s="510">
        <v>-135423.85928530572</v>
      </c>
      <c r="Q101" s="511">
        <v>-0.25273017822241944</v>
      </c>
    </row>
    <row r="102" spans="1:17">
      <c r="A102" s="552" t="s">
        <v>101</v>
      </c>
      <c r="B102" s="553" t="s">
        <v>422</v>
      </c>
      <c r="C102" s="414" t="s">
        <v>427</v>
      </c>
      <c r="D102" s="510">
        <v>171531.73935883364</v>
      </c>
      <c r="E102" s="510">
        <v>12710.017402494879</v>
      </c>
      <c r="F102" s="515">
        <v>8.0026946225837767E-2</v>
      </c>
      <c r="G102" s="516">
        <v>6.5790260505441525E-2</v>
      </c>
      <c r="H102" s="516">
        <v>3.3864596921638138E-3</v>
      </c>
      <c r="I102" s="517">
        <v>9.5342142948250057</v>
      </c>
      <c r="J102" s="517">
        <v>0.14392502724238909</v>
      </c>
      <c r="K102" s="515">
        <v>1.5327006777017035E-2</v>
      </c>
      <c r="L102" s="518">
        <v>1635420.3614111887</v>
      </c>
      <c r="M102" s="518">
        <v>144038.45026559033</v>
      </c>
      <c r="N102" s="515">
        <v>9.6580526550002099E-2</v>
      </c>
      <c r="O102" s="510">
        <v>386745.89103281498</v>
      </c>
      <c r="P102" s="510">
        <v>43730.456138743903</v>
      </c>
      <c r="Q102" s="515">
        <v>0.12748830428650712</v>
      </c>
    </row>
    <row r="103" spans="1:17">
      <c r="A103" s="552" t="s">
        <v>101</v>
      </c>
      <c r="B103" s="553" t="s">
        <v>422</v>
      </c>
      <c r="C103" s="414" t="s">
        <v>428</v>
      </c>
      <c r="D103" s="510">
        <v>2993250.1710486608</v>
      </c>
      <c r="E103" s="510">
        <v>-289256.40020295372</v>
      </c>
      <c r="F103" s="511">
        <v>-8.8120585267453311E-2</v>
      </c>
      <c r="G103" s="512">
        <v>1.1480482227215714</v>
      </c>
      <c r="H103" s="512">
        <v>-0.14170536839597858</v>
      </c>
      <c r="I103" s="513">
        <v>6.5476778789753096</v>
      </c>
      <c r="J103" s="513">
        <v>2.06952020076141E-2</v>
      </c>
      <c r="K103" s="511">
        <v>3.1707150197660206E-3</v>
      </c>
      <c r="L103" s="514">
        <v>19598837.931214377</v>
      </c>
      <c r="M103" s="514">
        <v>-1826025.5963775367</v>
      </c>
      <c r="N103" s="511">
        <v>-8.522927551094539E-2</v>
      </c>
      <c r="O103" s="510">
        <v>5046736.2419500351</v>
      </c>
      <c r="P103" s="510">
        <v>-406339.32318299823</v>
      </c>
      <c r="Q103" s="511">
        <v>-7.4515623033198364E-2</v>
      </c>
    </row>
    <row r="104" spans="1:17">
      <c r="A104" s="552" t="s">
        <v>101</v>
      </c>
      <c r="B104" s="553" t="s">
        <v>422</v>
      </c>
      <c r="C104" s="414" t="s">
        <v>429</v>
      </c>
      <c r="D104" s="510">
        <v>9523496.6803597007</v>
      </c>
      <c r="E104" s="510">
        <v>490289.75104256161</v>
      </c>
      <c r="F104" s="515">
        <v>5.4276377689448638E-2</v>
      </c>
      <c r="G104" s="516">
        <v>3.6526961707819097</v>
      </c>
      <c r="H104" s="516">
        <v>0.10339297107731449</v>
      </c>
      <c r="I104" s="517">
        <v>6.3025982783206143</v>
      </c>
      <c r="J104" s="517">
        <v>-9.5555033006029078E-2</v>
      </c>
      <c r="K104" s="515">
        <v>-1.4934783265800791E-2</v>
      </c>
      <c r="L104" s="518">
        <v>60022773.781227134</v>
      </c>
      <c r="M104" s="518">
        <v>2226930.9545179009</v>
      </c>
      <c r="N104" s="515">
        <v>3.8530988486403177E-2</v>
      </c>
      <c r="O104" s="510">
        <v>16713312.829803824</v>
      </c>
      <c r="P104" s="510">
        <v>821151.71948112547</v>
      </c>
      <c r="Q104" s="515">
        <v>5.1670236274395001E-2</v>
      </c>
    </row>
    <row r="105" spans="1:17">
      <c r="A105" s="552" t="s">
        <v>101</v>
      </c>
      <c r="B105" s="553" t="s">
        <v>422</v>
      </c>
      <c r="C105" s="414" t="s">
        <v>430</v>
      </c>
      <c r="D105" s="510">
        <v>235265860.04500663</v>
      </c>
      <c r="E105" s="510">
        <v>5667757.4581355453</v>
      </c>
      <c r="F105" s="511">
        <v>2.4685558784141449E-2</v>
      </c>
      <c r="G105" s="512">
        <v>90.235208237574639</v>
      </c>
      <c r="H105" s="512">
        <v>2.2143648862922305E-2</v>
      </c>
      <c r="I105" s="513">
        <v>6.0386705953546098</v>
      </c>
      <c r="J105" s="513">
        <v>-5.5462846871394689E-2</v>
      </c>
      <c r="K105" s="511">
        <v>-9.1010227126132257E-3</v>
      </c>
      <c r="L105" s="514">
        <v>1420693031.1445944</v>
      </c>
      <c r="M105" s="514">
        <v>21491555.89830637</v>
      </c>
      <c r="N105" s="511">
        <v>1.5359872240360107E-2</v>
      </c>
      <c r="O105" s="510">
        <v>363883996.40879703</v>
      </c>
      <c r="P105" s="510">
        <v>8933649.1206004024</v>
      </c>
      <c r="Q105" s="511">
        <v>2.5168729059861603E-2</v>
      </c>
    </row>
    <row r="106" spans="1:17">
      <c r="A106" s="552" t="s">
        <v>101</v>
      </c>
      <c r="B106" s="553" t="s">
        <v>422</v>
      </c>
      <c r="C106" s="414" t="s">
        <v>431</v>
      </c>
      <c r="D106" s="510">
        <v>3417162.9356295164</v>
      </c>
      <c r="E106" s="510">
        <v>156871.57350625983</v>
      </c>
      <c r="F106" s="515">
        <v>4.8115814227136317E-2</v>
      </c>
      <c r="G106" s="516">
        <v>1.3106381394192248</v>
      </c>
      <c r="H106" s="516">
        <v>2.9613288101212554E-2</v>
      </c>
      <c r="I106" s="517">
        <v>7.6089757807829264</v>
      </c>
      <c r="J106" s="517">
        <v>-6.3087291110890398E-2</v>
      </c>
      <c r="K106" s="515">
        <v>-8.2229891125383519E-3</v>
      </c>
      <c r="L106" s="518">
        <v>26001110.016194075</v>
      </c>
      <c r="M106" s="518">
        <v>987949.05323384702</v>
      </c>
      <c r="N106" s="515">
        <v>3.949716929806725E-2</v>
      </c>
      <c r="O106" s="510">
        <v>7094941.7913165092</v>
      </c>
      <c r="P106" s="510">
        <v>331897.15843512025</v>
      </c>
      <c r="Q106" s="515">
        <v>4.9075109873068477E-2</v>
      </c>
    </row>
    <row r="107" spans="1:17">
      <c r="A107" s="552" t="s">
        <v>101</v>
      </c>
      <c r="B107" s="553" t="s">
        <v>422</v>
      </c>
      <c r="C107" s="414" t="s">
        <v>432</v>
      </c>
      <c r="D107" s="510">
        <v>2223521.5871478841</v>
      </c>
      <c r="E107" s="510">
        <v>109946.15612249868</v>
      </c>
      <c r="F107" s="511">
        <v>5.201903585203918E-2</v>
      </c>
      <c r="G107" s="512">
        <v>0.85282213661875605</v>
      </c>
      <c r="H107" s="512">
        <v>2.2361803001389458E-2</v>
      </c>
      <c r="I107" s="513">
        <v>5.0116663682947458</v>
      </c>
      <c r="J107" s="513">
        <v>-0.47101017712885884</v>
      </c>
      <c r="K107" s="511">
        <v>-8.5908802612477936E-2</v>
      </c>
      <c r="L107" s="514">
        <v>11143548.357486404</v>
      </c>
      <c r="M107" s="514">
        <v>-444502.08518006094</v>
      </c>
      <c r="N107" s="511">
        <v>-3.835865984354301E-2</v>
      </c>
      <c r="O107" s="510">
        <v>3995924.3736690283</v>
      </c>
      <c r="P107" s="510">
        <v>51261.990714934655</v>
      </c>
      <c r="Q107" s="511">
        <v>1.2995279630634798E-2</v>
      </c>
    </row>
    <row r="108" spans="1:17">
      <c r="A108" s="552" t="s">
        <v>101</v>
      </c>
      <c r="B108" s="553" t="s">
        <v>422</v>
      </c>
      <c r="C108" s="414" t="s">
        <v>433</v>
      </c>
      <c r="D108" s="510">
        <v>285757.62342543888</v>
      </c>
      <c r="E108" s="510">
        <v>49448.700311888882</v>
      </c>
      <c r="F108" s="515">
        <v>0.20925447782658649</v>
      </c>
      <c r="G108" s="516">
        <v>0.1096011068088508</v>
      </c>
      <c r="H108" s="516">
        <v>1.6751244795441378E-2</v>
      </c>
      <c r="I108" s="517">
        <v>9.3672058488041383</v>
      </c>
      <c r="J108" s="517">
        <v>-0.46081729108389879</v>
      </c>
      <c r="K108" s="515">
        <v>-4.6888095858629464E-2</v>
      </c>
      <c r="L108" s="518">
        <v>2676750.4814911415</v>
      </c>
      <c r="M108" s="518">
        <v>354300.91696914891</v>
      </c>
      <c r="N108" s="515">
        <v>0.1525548379527765</v>
      </c>
      <c r="O108" s="510">
        <v>564859.09924530983</v>
      </c>
      <c r="P108" s="510">
        <v>66069.614962295222</v>
      </c>
      <c r="Q108" s="515">
        <v>0.13245991955357089</v>
      </c>
    </row>
    <row r="109" spans="1:17">
      <c r="A109" s="552" t="s">
        <v>101</v>
      </c>
      <c r="B109" s="553" t="s">
        <v>422</v>
      </c>
      <c r="C109" s="414" t="s">
        <v>434</v>
      </c>
      <c r="D109" s="510">
        <v>1091210.3536248764</v>
      </c>
      <c r="E109" s="510">
        <v>-39399.410355716478</v>
      </c>
      <c r="F109" s="511">
        <v>-3.4847930392004629E-2</v>
      </c>
      <c r="G109" s="512">
        <v>0.41852903549839993</v>
      </c>
      <c r="H109" s="512">
        <v>-2.570709064300869E-2</v>
      </c>
      <c r="I109" s="513">
        <v>9.9864822916156477</v>
      </c>
      <c r="J109" s="513">
        <v>0.29224641903567239</v>
      </c>
      <c r="K109" s="511">
        <v>3.0146411009276938E-2</v>
      </c>
      <c r="L109" s="514">
        <v>10897352.872902477</v>
      </c>
      <c r="M109" s="514">
        <v>-63044.858967365697</v>
      </c>
      <c r="N109" s="511">
        <v>-5.7520594151477247E-3</v>
      </c>
      <c r="O109" s="510">
        <v>2303174.0373914242</v>
      </c>
      <c r="P109" s="510">
        <v>-67856.55782540096</v>
      </c>
      <c r="Q109" s="511">
        <v>-2.8619014011160678E-2</v>
      </c>
    </row>
    <row r="110" spans="1:17">
      <c r="A110" s="552" t="s">
        <v>101</v>
      </c>
      <c r="B110" s="554" t="s">
        <v>422</v>
      </c>
      <c r="C110" s="414" t="s">
        <v>435</v>
      </c>
      <c r="D110" s="510">
        <v>420943.58004594961</v>
      </c>
      <c r="E110" s="510">
        <v>-20072.877203623357</v>
      </c>
      <c r="F110" s="515">
        <v>-4.5515029821810112E-2</v>
      </c>
      <c r="G110" s="516">
        <v>0.16145109874611666</v>
      </c>
      <c r="H110" s="516">
        <v>-1.1831893117839498E-2</v>
      </c>
      <c r="I110" s="517">
        <v>10.399817861836954</v>
      </c>
      <c r="J110" s="517">
        <v>4.0054905893873283E-2</v>
      </c>
      <c r="K110" s="515">
        <v>3.8663921234698717E-3</v>
      </c>
      <c r="L110" s="518">
        <v>4377736.5625874605</v>
      </c>
      <c r="M110" s="518">
        <v>-191089.39418792073</v>
      </c>
      <c r="N110" s="515">
        <v>-4.1824616651142732E-2</v>
      </c>
      <c r="O110" s="510">
        <v>773960.71507537365</v>
      </c>
      <c r="P110" s="510">
        <v>-44053.595087955822</v>
      </c>
      <c r="Q110" s="515">
        <v>-5.3854308586801895E-2</v>
      </c>
    </row>
    <row r="111" spans="1:17">
      <c r="A111" s="552" t="s">
        <v>102</v>
      </c>
      <c r="B111" s="553" t="s">
        <v>365</v>
      </c>
      <c r="C111" s="414" t="s">
        <v>424</v>
      </c>
      <c r="D111" s="510">
        <v>102.43609882965089</v>
      </c>
      <c r="E111" s="510">
        <v>54.466730474090582</v>
      </c>
      <c r="F111" s="511">
        <v>1.1354481482926833</v>
      </c>
      <c r="G111" s="512">
        <v>5.3996936732542578E-2</v>
      </c>
      <c r="H111" s="512">
        <v>3.2390788541790297E-2</v>
      </c>
      <c r="I111" s="513">
        <v>7.486867766809671</v>
      </c>
      <c r="J111" s="513">
        <v>0.48461584881919872</v>
      </c>
      <c r="K111" s="511">
        <v>6.9208570970447927E-2</v>
      </c>
      <c r="L111" s="514">
        <v>766.92552648544313</v>
      </c>
      <c r="M111" s="514">
        <v>431.03192491292953</v>
      </c>
      <c r="N111" s="511">
        <v>1.2832394630175092</v>
      </c>
      <c r="O111" s="510">
        <v>205.36719489097595</v>
      </c>
      <c r="P111" s="510">
        <v>108.76508522033691</v>
      </c>
      <c r="Q111" s="511">
        <v>1.1259079702417167</v>
      </c>
    </row>
    <row r="112" spans="1:17">
      <c r="A112" s="552" t="s">
        <v>102</v>
      </c>
      <c r="B112" s="553"/>
      <c r="C112" s="414" t="s">
        <v>425</v>
      </c>
      <c r="D112" s="519"/>
      <c r="E112" s="510">
        <v>-6</v>
      </c>
      <c r="F112" s="515">
        <v>-1</v>
      </c>
      <c r="G112" s="519"/>
      <c r="H112" s="516">
        <v>-2.7024931448672495E-3</v>
      </c>
      <c r="I112" s="519"/>
      <c r="J112" s="517">
        <v>-15.958333333333334</v>
      </c>
      <c r="K112" s="515">
        <v>-1</v>
      </c>
      <c r="L112" s="519"/>
      <c r="M112" s="518">
        <v>-95.75</v>
      </c>
      <c r="N112" s="515">
        <v>-1</v>
      </c>
      <c r="O112" s="519"/>
      <c r="P112" s="510">
        <v>-15</v>
      </c>
      <c r="Q112" s="515">
        <v>-1</v>
      </c>
    </row>
    <row r="113" spans="1:17">
      <c r="A113" s="552" t="s">
        <v>102</v>
      </c>
      <c r="B113" s="553"/>
      <c r="C113" s="414" t="s">
        <v>426</v>
      </c>
      <c r="D113" s="510">
        <v>5.5932871006727218</v>
      </c>
      <c r="E113" s="510">
        <v>-358.88357377321307</v>
      </c>
      <c r="F113" s="511">
        <v>-0.98465393087708775</v>
      </c>
      <c r="G113" s="512">
        <v>2.9483782880508273E-3</v>
      </c>
      <c r="H113" s="512">
        <v>-0.16121765804101762</v>
      </c>
      <c r="I113" s="513">
        <v>25.933476287565526</v>
      </c>
      <c r="J113" s="513">
        <v>-5.0480558792665171</v>
      </c>
      <c r="K113" s="511">
        <v>-0.16293758010686199</v>
      </c>
      <c r="L113" s="514">
        <v>145.05337839484216</v>
      </c>
      <c r="M113" s="514">
        <v>-11146.99821083542</v>
      </c>
      <c r="N113" s="511">
        <v>-0.98715438224412777</v>
      </c>
      <c r="O113" s="510">
        <v>47.156578898429871</v>
      </c>
      <c r="P113" s="510">
        <v>-2552.9712144716082</v>
      </c>
      <c r="Q113" s="511">
        <v>-0.9818637456902416</v>
      </c>
    </row>
    <row r="114" spans="1:17">
      <c r="A114" s="552" t="s">
        <v>102</v>
      </c>
      <c r="B114" s="553"/>
      <c r="C114" s="414" t="s">
        <v>427</v>
      </c>
      <c r="D114" s="519"/>
      <c r="E114" s="519"/>
      <c r="F114" s="519"/>
      <c r="G114" s="519"/>
      <c r="H114" s="519"/>
      <c r="I114" s="519"/>
      <c r="J114" s="519"/>
      <c r="K114" s="519"/>
      <c r="L114" s="519"/>
      <c r="M114" s="519"/>
      <c r="N114" s="519"/>
      <c r="O114" s="519"/>
      <c r="P114" s="519"/>
      <c r="Q114" s="519"/>
    </row>
    <row r="115" spans="1:17">
      <c r="A115" s="552" t="s">
        <v>102</v>
      </c>
      <c r="B115" s="553"/>
      <c r="C115" s="414" t="s">
        <v>428</v>
      </c>
      <c r="D115" s="510">
        <v>2950.5563717114451</v>
      </c>
      <c r="E115" s="510">
        <v>276.30790473942216</v>
      </c>
      <c r="F115" s="511">
        <v>0.10332170258370865</v>
      </c>
      <c r="G115" s="512">
        <v>1.5553209029763111</v>
      </c>
      <c r="H115" s="512">
        <v>0.35079787803237061</v>
      </c>
      <c r="I115" s="513">
        <v>27.817650966584761</v>
      </c>
      <c r="J115" s="513">
        <v>-2.6497838280859227</v>
      </c>
      <c r="K115" s="511">
        <v>-8.6971018267327796E-2</v>
      </c>
      <c r="L115" s="514">
        <v>82077.547305501706</v>
      </c>
      <c r="M115" s="514">
        <v>600.0565132835618</v>
      </c>
      <c r="N115" s="511">
        <v>7.3646906335617388E-3</v>
      </c>
      <c r="O115" s="510">
        <v>21230.191226243973</v>
      </c>
      <c r="P115" s="510">
        <v>-17.83999384452909</v>
      </c>
      <c r="Q115" s="511">
        <v>-8.3960691038813262E-4</v>
      </c>
    </row>
    <row r="116" spans="1:17">
      <c r="A116" s="552" t="s">
        <v>102</v>
      </c>
      <c r="B116" s="553"/>
      <c r="C116" s="414" t="s">
        <v>429</v>
      </c>
      <c r="D116" s="510">
        <v>1080.6782077051162</v>
      </c>
      <c r="E116" s="510">
        <v>-873.92693397579569</v>
      </c>
      <c r="F116" s="515">
        <v>-0.44711175435885747</v>
      </c>
      <c r="G116" s="516">
        <v>0.56965575101342958</v>
      </c>
      <c r="H116" s="516">
        <v>-0.31072874837239428</v>
      </c>
      <c r="I116" s="517">
        <v>18.604884076628156</v>
      </c>
      <c r="J116" s="517">
        <v>-0.53212937897257362</v>
      </c>
      <c r="K116" s="515">
        <v>-2.7806291729226856E-2</v>
      </c>
      <c r="L116" s="518">
        <v>20105.892778491972</v>
      </c>
      <c r="M116" s="518">
        <v>-17299.412118242006</v>
      </c>
      <c r="N116" s="515">
        <v>-0.46248552621081546</v>
      </c>
      <c r="O116" s="510">
        <v>8774.7949147224426</v>
      </c>
      <c r="P116" s="510">
        <v>-8145.8699489856444</v>
      </c>
      <c r="Q116" s="515">
        <v>-0.48141547714576705</v>
      </c>
    </row>
    <row r="117" spans="1:17">
      <c r="A117" s="552" t="s">
        <v>102</v>
      </c>
      <c r="B117" s="553"/>
      <c r="C117" s="414" t="s">
        <v>430</v>
      </c>
      <c r="D117" s="510">
        <v>183113.8393427197</v>
      </c>
      <c r="E117" s="510">
        <v>-31917.568255108112</v>
      </c>
      <c r="F117" s="511">
        <v>-0.14843212259858979</v>
      </c>
      <c r="G117" s="512">
        <v>96.524433386365601</v>
      </c>
      <c r="H117" s="512">
        <v>-0.32905077434857333</v>
      </c>
      <c r="I117" s="513">
        <v>9.2239122363245265</v>
      </c>
      <c r="J117" s="513">
        <v>-0.21103533033547883</v>
      </c>
      <c r="K117" s="511">
        <v>-2.2367408917163264E-2</v>
      </c>
      <c r="L117" s="514">
        <v>1689025.9833536756</v>
      </c>
      <c r="M117" s="514">
        <v>-339784.07251692563</v>
      </c>
      <c r="N117" s="511">
        <v>-0.16747948953314792</v>
      </c>
      <c r="O117" s="510">
        <v>663930.1065928936</v>
      </c>
      <c r="P117" s="510">
        <v>-170229.98814899067</v>
      </c>
      <c r="Q117" s="511">
        <v>-0.20407352164414586</v>
      </c>
    </row>
    <row r="118" spans="1:17">
      <c r="A118" s="552" t="s">
        <v>102</v>
      </c>
      <c r="B118" s="553"/>
      <c r="C118" s="414" t="s">
        <v>431</v>
      </c>
      <c r="D118" s="510">
        <v>1524.3045731931925</v>
      </c>
      <c r="E118" s="510">
        <v>-82.027188921005973</v>
      </c>
      <c r="F118" s="515">
        <v>-5.1064911281493069E-2</v>
      </c>
      <c r="G118" s="516">
        <v>0.80350363338918496</v>
      </c>
      <c r="H118" s="516">
        <v>7.9986870806493249E-2</v>
      </c>
      <c r="I118" s="517">
        <v>10.332951831261619</v>
      </c>
      <c r="J118" s="517">
        <v>-0.78434987308142645</v>
      </c>
      <c r="K118" s="515">
        <v>-7.0552180190901453E-2</v>
      </c>
      <c r="L118" s="518">
        <v>15750.565730977058</v>
      </c>
      <c r="M118" s="518">
        <v>-2107.5091057154896</v>
      </c>
      <c r="N118" s="515">
        <v>-0.11801435065023036</v>
      </c>
      <c r="O118" s="510">
        <v>3185.2824298143387</v>
      </c>
      <c r="P118" s="510">
        <v>-335.04134610869005</v>
      </c>
      <c r="Q118" s="515">
        <v>-9.5173446374500661E-2</v>
      </c>
    </row>
    <row r="119" spans="1:17">
      <c r="A119" s="552" t="s">
        <v>102</v>
      </c>
      <c r="B119" s="553"/>
      <c r="C119" s="414" t="s">
        <v>432</v>
      </c>
      <c r="D119" s="510">
        <v>192.15627369940282</v>
      </c>
      <c r="E119" s="510">
        <v>95.61992184970012</v>
      </c>
      <c r="F119" s="511">
        <v>0.99050689214536125</v>
      </c>
      <c r="G119" s="512">
        <v>0.10129095379708487</v>
      </c>
      <c r="H119" s="512">
        <v>5.7809482279699148E-2</v>
      </c>
      <c r="I119" s="513">
        <v>5.4312247550514963</v>
      </c>
      <c r="J119" s="513">
        <v>-1.8627095113457921</v>
      </c>
      <c r="K119" s="511">
        <v>-0.25537788569430653</v>
      </c>
      <c r="L119" s="514">
        <v>1043.6439105546474</v>
      </c>
      <c r="M119" s="514">
        <v>339.51410584511564</v>
      </c>
      <c r="N119" s="511">
        <v>0.48217545056933403</v>
      </c>
      <c r="O119" s="510">
        <v>401.70647573471069</v>
      </c>
      <c r="P119" s="510">
        <v>175.71444516204724</v>
      </c>
      <c r="Q119" s="511">
        <v>0.77752496279088745</v>
      </c>
    </row>
    <row r="120" spans="1:17">
      <c r="A120" s="552" t="s">
        <v>102</v>
      </c>
      <c r="B120" s="553"/>
      <c r="C120" s="414" t="s">
        <v>433</v>
      </c>
      <c r="D120" s="519"/>
      <c r="E120" s="519"/>
      <c r="F120" s="519"/>
      <c r="G120" s="519"/>
      <c r="H120" s="519"/>
      <c r="I120" s="519"/>
      <c r="J120" s="519"/>
      <c r="K120" s="519"/>
      <c r="L120" s="519"/>
      <c r="M120" s="519"/>
      <c r="N120" s="519"/>
      <c r="O120" s="519"/>
      <c r="P120" s="519"/>
      <c r="Q120" s="519"/>
    </row>
    <row r="121" spans="1:17">
      <c r="A121" s="552" t="s">
        <v>102</v>
      </c>
      <c r="B121" s="553"/>
      <c r="C121" s="414" t="s">
        <v>434</v>
      </c>
      <c r="D121" s="510">
        <v>100.50502943989038</v>
      </c>
      <c r="E121" s="510">
        <v>-35.213214094750938</v>
      </c>
      <c r="F121" s="511">
        <v>-0.25945822151583448</v>
      </c>
      <c r="G121" s="512">
        <v>5.2979015971635339E-2</v>
      </c>
      <c r="H121" s="512">
        <v>-8.1505878259966746E-3</v>
      </c>
      <c r="I121" s="513">
        <v>8.6316307405709569</v>
      </c>
      <c r="J121" s="513">
        <v>-16.208205723086735</v>
      </c>
      <c r="K121" s="511">
        <v>-0.65250855201081548</v>
      </c>
      <c r="L121" s="514">
        <v>867.52230169534687</v>
      </c>
      <c r="M121" s="514">
        <v>-2503.6966728400112</v>
      </c>
      <c r="N121" s="511">
        <v>-0.74266806509805139</v>
      </c>
      <c r="O121" s="510">
        <v>347.06276190280914</v>
      </c>
      <c r="P121" s="510">
        <v>-798.37769228771322</v>
      </c>
      <c r="Q121" s="511">
        <v>-0.69700497251244997</v>
      </c>
    </row>
    <row r="122" spans="1:17">
      <c r="A122" s="552" t="s">
        <v>102</v>
      </c>
      <c r="B122" s="554"/>
      <c r="C122" s="414" t="s">
        <v>435</v>
      </c>
      <c r="D122" s="510">
        <v>2.5549836158752441</v>
      </c>
      <c r="E122" s="510">
        <v>2.5549836158752441</v>
      </c>
      <c r="F122" s="519"/>
      <c r="G122" s="516">
        <v>1.3468034241378637E-3</v>
      </c>
      <c r="H122" s="516">
        <v>1.3468034241378637E-3</v>
      </c>
      <c r="I122" s="517">
        <v>10.98</v>
      </c>
      <c r="J122" s="517">
        <v>10.98</v>
      </c>
      <c r="K122" s="519"/>
      <c r="L122" s="518">
        <v>28.05372010231018</v>
      </c>
      <c r="M122" s="518">
        <v>28.05372010231018</v>
      </c>
      <c r="N122" s="519"/>
      <c r="O122" s="510">
        <v>5.1099672317504883</v>
      </c>
      <c r="P122" s="510">
        <v>5.1099672317504883</v>
      </c>
      <c r="Q122" s="519"/>
    </row>
    <row r="123" spans="1:17">
      <c r="A123" s="552" t="s">
        <v>102</v>
      </c>
      <c r="B123" s="553" t="s">
        <v>364</v>
      </c>
      <c r="C123" s="414" t="s">
        <v>424</v>
      </c>
      <c r="D123" s="510">
        <v>867.5791166732788</v>
      </c>
      <c r="E123" s="510">
        <v>-91.746224459457494</v>
      </c>
      <c r="F123" s="511">
        <v>-9.5636194026863616E-2</v>
      </c>
      <c r="G123" s="512">
        <v>3.3383551400308513E-2</v>
      </c>
      <c r="H123" s="512">
        <v>3.0342131922240292E-3</v>
      </c>
      <c r="I123" s="513">
        <v>6.6307422575732433</v>
      </c>
      <c r="J123" s="513">
        <v>0.72543063205004721</v>
      </c>
      <c r="K123" s="511">
        <v>0.12284375119420998</v>
      </c>
      <c r="L123" s="514">
        <v>5752.6935107135769</v>
      </c>
      <c r="M123" s="514">
        <v>87.578421063422866</v>
      </c>
      <c r="N123" s="511">
        <v>1.5459248343149058E-2</v>
      </c>
      <c r="O123" s="510">
        <v>1744.7554910182953</v>
      </c>
      <c r="P123" s="510">
        <v>-174.62104320526123</v>
      </c>
      <c r="Q123" s="511">
        <v>-9.0978002539715594E-2</v>
      </c>
    </row>
    <row r="124" spans="1:17">
      <c r="A124" s="552" t="s">
        <v>102</v>
      </c>
      <c r="B124" s="553" t="s">
        <v>421</v>
      </c>
      <c r="C124" s="414" t="s">
        <v>425</v>
      </c>
      <c r="D124" s="510">
        <v>55.817499999888241</v>
      </c>
      <c r="E124" s="510">
        <v>-139.0625</v>
      </c>
      <c r="F124" s="515">
        <v>-0.71358015188875079</v>
      </c>
      <c r="G124" s="516">
        <v>2.1477999463935015E-3</v>
      </c>
      <c r="H124" s="516">
        <v>-4.0174484593293279E-3</v>
      </c>
      <c r="I124" s="517">
        <v>10.974961257651055</v>
      </c>
      <c r="J124" s="517">
        <v>-4.8088282538405061</v>
      </c>
      <c r="K124" s="515">
        <v>-0.30466880278271491</v>
      </c>
      <c r="L124" s="518">
        <v>612.5948999977112</v>
      </c>
      <c r="M124" s="518">
        <v>-2463.35</v>
      </c>
      <c r="N124" s="515">
        <v>-0.8008433441060121</v>
      </c>
      <c r="O124" s="510">
        <v>121.00999999977648</v>
      </c>
      <c r="P124" s="510">
        <v>-368</v>
      </c>
      <c r="Q124" s="515">
        <v>-0.75254084783576658</v>
      </c>
    </row>
    <row r="125" spans="1:17">
      <c r="A125" s="552" t="s">
        <v>102</v>
      </c>
      <c r="B125" s="553" t="s">
        <v>421</v>
      </c>
      <c r="C125" s="414" t="s">
        <v>426</v>
      </c>
      <c r="D125" s="510">
        <v>1916.4388339884583</v>
      </c>
      <c r="E125" s="510">
        <v>-3824.2646036863871</v>
      </c>
      <c r="F125" s="511">
        <v>-0.66616655000651404</v>
      </c>
      <c r="G125" s="512">
        <v>7.3742593719085883E-2</v>
      </c>
      <c r="H125" s="512">
        <v>-0.10787102859655813</v>
      </c>
      <c r="I125" s="513">
        <v>30.067980079637266</v>
      </c>
      <c r="J125" s="513">
        <v>3.0289623976104956</v>
      </c>
      <c r="K125" s="511">
        <v>0.1120219097169307</v>
      </c>
      <c r="L125" s="514">
        <v>57623.444684208233</v>
      </c>
      <c r="M125" s="514">
        <v>-97599.537074353779</v>
      </c>
      <c r="N125" s="511">
        <v>-0.62876988941085232</v>
      </c>
      <c r="O125" s="510">
        <v>13622.966994998356</v>
      </c>
      <c r="P125" s="510">
        <v>-27210.91593394048</v>
      </c>
      <c r="Q125" s="511">
        <v>-0.66638080883207396</v>
      </c>
    </row>
    <row r="126" spans="1:17">
      <c r="A126" s="552" t="s">
        <v>102</v>
      </c>
      <c r="B126" s="553" t="s">
        <v>421</v>
      </c>
      <c r="C126" s="414" t="s">
        <v>427</v>
      </c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1:17">
      <c r="A127" s="552" t="s">
        <v>102</v>
      </c>
      <c r="B127" s="553" t="s">
        <v>421</v>
      </c>
      <c r="C127" s="414" t="s">
        <v>428</v>
      </c>
      <c r="D127" s="510">
        <v>38665.143455476369</v>
      </c>
      <c r="E127" s="510">
        <v>4127.9353140324311</v>
      </c>
      <c r="F127" s="511">
        <v>0.11952139550848621</v>
      </c>
      <c r="G127" s="512">
        <v>1.4877949216846948</v>
      </c>
      <c r="H127" s="512">
        <v>0.39517142295585206</v>
      </c>
      <c r="I127" s="513">
        <v>29.466805216022653</v>
      </c>
      <c r="J127" s="513">
        <v>0.15103617677663905</v>
      </c>
      <c r="K127" s="511">
        <v>5.1520455279355556E-3</v>
      </c>
      <c r="L127" s="514">
        <v>1139338.2508520952</v>
      </c>
      <c r="M127" s="514">
        <v>126853.43371715758</v>
      </c>
      <c r="N127" s="511">
        <v>0.12528922070764381</v>
      </c>
      <c r="O127" s="510">
        <v>294290.16297717055</v>
      </c>
      <c r="P127" s="510">
        <v>25454.386807124363</v>
      </c>
      <c r="Q127" s="511">
        <v>9.4683777470985664E-2</v>
      </c>
    </row>
    <row r="128" spans="1:17">
      <c r="A128" s="552" t="s">
        <v>102</v>
      </c>
      <c r="B128" s="553" t="s">
        <v>421</v>
      </c>
      <c r="C128" s="414" t="s">
        <v>429</v>
      </c>
      <c r="D128" s="510">
        <v>22157.564131030151</v>
      </c>
      <c r="E128" s="510">
        <v>-11801.089442476623</v>
      </c>
      <c r="F128" s="515">
        <v>-0.34751346713237702</v>
      </c>
      <c r="G128" s="516">
        <v>0.85260026072347228</v>
      </c>
      <c r="H128" s="516">
        <v>-0.22172001228903071</v>
      </c>
      <c r="I128" s="517">
        <v>18.683556015899043</v>
      </c>
      <c r="J128" s="517">
        <v>1.1948822960194718</v>
      </c>
      <c r="K128" s="515">
        <v>6.832320821797E-2</v>
      </c>
      <c r="L128" s="518">
        <v>413982.09061797726</v>
      </c>
      <c r="M128" s="518">
        <v>-179909.72169550514</v>
      </c>
      <c r="N128" s="515">
        <v>-0.30293349388784102</v>
      </c>
      <c r="O128" s="510">
        <v>192281.55665535296</v>
      </c>
      <c r="P128" s="510">
        <v>-76131.068746199977</v>
      </c>
      <c r="Q128" s="515">
        <v>-0.28363445509430013</v>
      </c>
    </row>
    <row r="129" spans="1:17">
      <c r="A129" s="552" t="s">
        <v>102</v>
      </c>
      <c r="B129" s="553" t="s">
        <v>421</v>
      </c>
      <c r="C129" s="414" t="s">
        <v>430</v>
      </c>
      <c r="D129" s="510">
        <v>2508972.6411939696</v>
      </c>
      <c r="E129" s="510">
        <v>-541211.46289920527</v>
      </c>
      <c r="F129" s="511">
        <v>-0.17743567090685775</v>
      </c>
      <c r="G129" s="512">
        <v>96.542684718411948</v>
      </c>
      <c r="H129" s="512">
        <v>4.6673404103913185E-2</v>
      </c>
      <c r="I129" s="513">
        <v>9.344995983493579</v>
      </c>
      <c r="J129" s="513">
        <v>0.28287417893344013</v>
      </c>
      <c r="K129" s="511">
        <v>3.1215005164805375E-2</v>
      </c>
      <c r="L129" s="514">
        <v>23446339.254652921</v>
      </c>
      <c r="M129" s="514">
        <v>-4194800.6229725741</v>
      </c>
      <c r="N129" s="511">
        <v>-0.15175932112583077</v>
      </c>
      <c r="O129" s="510">
        <v>9269213.2123397123</v>
      </c>
      <c r="P129" s="510">
        <v>-2395023.9488968309</v>
      </c>
      <c r="Q129" s="511">
        <v>-0.2053305257592114</v>
      </c>
    </row>
    <row r="130" spans="1:17">
      <c r="A130" s="552" t="s">
        <v>102</v>
      </c>
      <c r="B130" s="553" t="s">
        <v>421</v>
      </c>
      <c r="C130" s="414" t="s">
        <v>431</v>
      </c>
      <c r="D130" s="510">
        <v>18511.077686282944</v>
      </c>
      <c r="E130" s="510">
        <v>-5260.9605658913024</v>
      </c>
      <c r="F130" s="515">
        <v>-0.22130877083752473</v>
      </c>
      <c r="G130" s="516">
        <v>0.71228721570052489</v>
      </c>
      <c r="H130" s="516">
        <v>-3.9768002562423854E-2</v>
      </c>
      <c r="I130" s="517">
        <v>11.398900931617835</v>
      </c>
      <c r="J130" s="517">
        <v>0.89964267316708124</v>
      </c>
      <c r="K130" s="515">
        <v>8.5686307643967841E-2</v>
      </c>
      <c r="L130" s="518">
        <v>211005.94068342078</v>
      </c>
      <c r="M130" s="518">
        <v>-38582.828255926899</v>
      </c>
      <c r="N130" s="515">
        <v>-0.15458559461584939</v>
      </c>
      <c r="O130" s="510">
        <v>38970.901668219194</v>
      </c>
      <c r="P130" s="510">
        <v>-12267.821718098137</v>
      </c>
      <c r="Q130" s="515">
        <v>-0.239424812082147</v>
      </c>
    </row>
    <row r="131" spans="1:17">
      <c r="A131" s="552" t="s">
        <v>102</v>
      </c>
      <c r="B131" s="553" t="s">
        <v>421</v>
      </c>
      <c r="C131" s="414" t="s">
        <v>432</v>
      </c>
      <c r="D131" s="510">
        <v>1915.2219179594156</v>
      </c>
      <c r="E131" s="510">
        <v>-2492.8963338945005</v>
      </c>
      <c r="F131" s="511">
        <v>-0.56552392460117562</v>
      </c>
      <c r="G131" s="512">
        <v>7.3695768042874144E-2</v>
      </c>
      <c r="H131" s="512">
        <v>-6.5760020260161839E-2</v>
      </c>
      <c r="I131" s="513">
        <v>5.5364702549023379</v>
      </c>
      <c r="J131" s="513">
        <v>-13.812994932548641</v>
      </c>
      <c r="K131" s="511">
        <v>-0.71386959787948068</v>
      </c>
      <c r="L131" s="514">
        <v>10603.569180319309</v>
      </c>
      <c r="M131" s="514">
        <v>-74691.161476095309</v>
      </c>
      <c r="N131" s="511">
        <v>-0.87568318583438942</v>
      </c>
      <c r="O131" s="510">
        <v>4047.1182630062103</v>
      </c>
      <c r="P131" s="510">
        <v>-18734.95668873933</v>
      </c>
      <c r="Q131" s="511">
        <v>-0.82235515107476531</v>
      </c>
    </row>
    <row r="132" spans="1:17">
      <c r="A132" s="552" t="s">
        <v>102</v>
      </c>
      <c r="B132" s="553" t="s">
        <v>421</v>
      </c>
      <c r="C132" s="414" t="s">
        <v>433</v>
      </c>
      <c r="D132" s="519"/>
      <c r="E132" s="519"/>
      <c r="F132" s="519"/>
      <c r="G132" s="519"/>
      <c r="H132" s="519"/>
      <c r="I132" s="519"/>
      <c r="J132" s="519"/>
      <c r="K132" s="519"/>
      <c r="L132" s="519"/>
      <c r="M132" s="519"/>
      <c r="N132" s="519"/>
      <c r="O132" s="519"/>
      <c r="P132" s="519"/>
      <c r="Q132" s="519"/>
    </row>
    <row r="133" spans="1:17">
      <c r="A133" s="552" t="s">
        <v>102</v>
      </c>
      <c r="B133" s="553" t="s">
        <v>421</v>
      </c>
      <c r="C133" s="414" t="s">
        <v>434</v>
      </c>
      <c r="D133" s="510">
        <v>2062.8848552996251</v>
      </c>
      <c r="E133" s="510">
        <v>-618.4126412826713</v>
      </c>
      <c r="F133" s="511">
        <v>-0.23063932371209392</v>
      </c>
      <c r="G133" s="512">
        <v>7.9377685880545917E-2</v>
      </c>
      <c r="H133" s="512">
        <v>-5.4481819154418576E-3</v>
      </c>
      <c r="I133" s="513">
        <v>16.438320641298105</v>
      </c>
      <c r="J133" s="513">
        <v>-3.4771240352069306</v>
      </c>
      <c r="K133" s="511">
        <v>-0.17459434582994868</v>
      </c>
      <c r="L133" s="514">
        <v>33910.362697493081</v>
      </c>
      <c r="M133" s="514">
        <v>-19488.869256943093</v>
      </c>
      <c r="N133" s="511">
        <v>-0.3649653476958678</v>
      </c>
      <c r="O133" s="510">
        <v>14527.282735862724</v>
      </c>
      <c r="P133" s="510">
        <v>-4342.0928926990982</v>
      </c>
      <c r="Q133" s="511">
        <v>-0.23011322569288647</v>
      </c>
    </row>
    <row r="134" spans="1:17">
      <c r="A134" s="552" t="s">
        <v>102</v>
      </c>
      <c r="B134" s="554" t="s">
        <v>421</v>
      </c>
      <c r="C134" s="414" t="s">
        <v>435</v>
      </c>
      <c r="D134" s="510">
        <v>7.5451111793518066</v>
      </c>
      <c r="E134" s="510">
        <v>-108.60630917549135</v>
      </c>
      <c r="F134" s="515">
        <v>-0.93504073255151376</v>
      </c>
      <c r="G134" s="516">
        <v>2.9032811191073167E-4</v>
      </c>
      <c r="H134" s="516">
        <v>-3.3842529593410622E-3</v>
      </c>
      <c r="I134" s="517">
        <v>10.98</v>
      </c>
      <c r="J134" s="517">
        <v>1.6872766583591634</v>
      </c>
      <c r="K134" s="515">
        <v>0.18156966438443836</v>
      </c>
      <c r="L134" s="518">
        <v>82.845320749282834</v>
      </c>
      <c r="M134" s="518">
        <v>-996.51769434690482</v>
      </c>
      <c r="N134" s="515">
        <v>-0.92324610016223319</v>
      </c>
      <c r="O134" s="510">
        <v>15.090222358703613</v>
      </c>
      <c r="P134" s="510">
        <v>-188.54693305492401</v>
      </c>
      <c r="Q134" s="515">
        <v>-0.92589651761707059</v>
      </c>
    </row>
    <row r="135" spans="1:17">
      <c r="A135" s="552" t="s">
        <v>102</v>
      </c>
      <c r="B135" s="553" t="s">
        <v>363</v>
      </c>
      <c r="C135" s="414" t="s">
        <v>424</v>
      </c>
      <c r="D135" s="510">
        <v>134.44720341339109</v>
      </c>
      <c r="E135" s="510">
        <v>73.397643684005715</v>
      </c>
      <c r="F135" s="511">
        <v>1.2022632760884064</v>
      </c>
      <c r="G135" s="512">
        <v>5.6967579175841832E-2</v>
      </c>
      <c r="H135" s="512">
        <v>3.5119368893569113E-2</v>
      </c>
      <c r="I135" s="513">
        <v>7.4947776243134667</v>
      </c>
      <c r="J135" s="513">
        <v>0.58299541519169917</v>
      </c>
      <c r="K135" s="511">
        <v>8.434805923460606E-2</v>
      </c>
      <c r="L135" s="514">
        <v>1007.6518917942047</v>
      </c>
      <c r="M135" s="514">
        <v>585.69063098192214</v>
      </c>
      <c r="N135" s="511">
        <v>1.3880199093501091</v>
      </c>
      <c r="O135" s="510">
        <v>269.38940405845642</v>
      </c>
      <c r="P135" s="510">
        <v>146.62691164016724</v>
      </c>
      <c r="Q135" s="511">
        <v>1.1943950367231444</v>
      </c>
    </row>
    <row r="136" spans="1:17">
      <c r="A136" s="552" t="s">
        <v>102</v>
      </c>
      <c r="B136" s="553" t="s">
        <v>422</v>
      </c>
      <c r="C136" s="414" t="s">
        <v>425</v>
      </c>
      <c r="D136" s="519"/>
      <c r="E136" s="510">
        <v>-6.5</v>
      </c>
      <c r="F136" s="515">
        <v>-1</v>
      </c>
      <c r="G136" s="519"/>
      <c r="H136" s="516">
        <v>-2.3261980506374797E-3</v>
      </c>
      <c r="I136" s="519"/>
      <c r="J136" s="517">
        <v>-15.729230769230769</v>
      </c>
      <c r="K136" s="515">
        <v>-1</v>
      </c>
      <c r="L136" s="519"/>
      <c r="M136" s="518">
        <v>-102.24</v>
      </c>
      <c r="N136" s="515">
        <v>-1</v>
      </c>
      <c r="O136" s="519"/>
      <c r="P136" s="510">
        <v>-16</v>
      </c>
      <c r="Q136" s="515">
        <v>-1</v>
      </c>
    </row>
    <row r="137" spans="1:17">
      <c r="A137" s="552" t="s">
        <v>102</v>
      </c>
      <c r="B137" s="553" t="s">
        <v>422</v>
      </c>
      <c r="C137" s="414" t="s">
        <v>426</v>
      </c>
      <c r="D137" s="510">
        <v>6.155687100672723</v>
      </c>
      <c r="E137" s="510">
        <v>-462.02489502675792</v>
      </c>
      <c r="F137" s="511">
        <v>-0.98685189575206</v>
      </c>
      <c r="G137" s="512">
        <v>2.6082698887461872E-3</v>
      </c>
      <c r="H137" s="512">
        <v>-0.16494261587912298</v>
      </c>
      <c r="I137" s="513">
        <v>26.238074767833989</v>
      </c>
      <c r="J137" s="513">
        <v>-4.7894678465146434</v>
      </c>
      <c r="K137" s="511">
        <v>-0.15436181672665764</v>
      </c>
      <c r="L137" s="514">
        <v>161.51337839484214</v>
      </c>
      <c r="M137" s="514">
        <v>-14364.979584774561</v>
      </c>
      <c r="N137" s="511">
        <v>-0.9888814610102834</v>
      </c>
      <c r="O137" s="510">
        <v>51.156578898429871</v>
      </c>
      <c r="P137" s="510">
        <v>-3286.551024240774</v>
      </c>
      <c r="Q137" s="511">
        <v>-0.98467313947743185</v>
      </c>
    </row>
    <row r="138" spans="1:17">
      <c r="A138" s="552" t="s">
        <v>102</v>
      </c>
      <c r="B138" s="553" t="s">
        <v>422</v>
      </c>
      <c r="C138" s="414" t="s">
        <v>427</v>
      </c>
      <c r="D138" s="519"/>
      <c r="E138" s="519"/>
      <c r="F138" s="519"/>
      <c r="G138" s="519"/>
      <c r="H138" s="519"/>
      <c r="I138" s="519"/>
      <c r="J138" s="519"/>
      <c r="K138" s="519"/>
      <c r="L138" s="519"/>
      <c r="M138" s="519"/>
      <c r="N138" s="519"/>
      <c r="O138" s="519"/>
      <c r="P138" s="519"/>
      <c r="Q138" s="519"/>
    </row>
    <row r="139" spans="1:17">
      <c r="A139" s="552" t="s">
        <v>102</v>
      </c>
      <c r="B139" s="553" t="s">
        <v>422</v>
      </c>
      <c r="C139" s="414" t="s">
        <v>428</v>
      </c>
      <c r="D139" s="510">
        <v>3623.8691234870917</v>
      </c>
      <c r="E139" s="510">
        <v>290.56482267545516</v>
      </c>
      <c r="F139" s="511">
        <v>8.7170206033905948E-2</v>
      </c>
      <c r="G139" s="512">
        <v>1.5354953169265957</v>
      </c>
      <c r="H139" s="512">
        <v>0.34258362973743317</v>
      </c>
      <c r="I139" s="513">
        <v>28.700618586137328</v>
      </c>
      <c r="J139" s="513">
        <v>-1.9825447293828198</v>
      </c>
      <c r="K139" s="511">
        <v>-6.4613439918041624E-2</v>
      </c>
      <c r="L139" s="514">
        <v>104007.28551928281</v>
      </c>
      <c r="M139" s="514">
        <v>1730.9652771536785</v>
      </c>
      <c r="N139" s="511">
        <v>1.692439924564932E-2</v>
      </c>
      <c r="O139" s="510">
        <v>26279.5281509161</v>
      </c>
      <c r="P139" s="510">
        <v>-226.51565575537097</v>
      </c>
      <c r="Q139" s="511">
        <v>-8.545811566883393E-3</v>
      </c>
    </row>
    <row r="140" spans="1:17">
      <c r="A140" s="552" t="s">
        <v>102</v>
      </c>
      <c r="B140" s="553" t="s">
        <v>422</v>
      </c>
      <c r="C140" s="414" t="s">
        <v>429</v>
      </c>
      <c r="D140" s="510">
        <v>1411.5237765386223</v>
      </c>
      <c r="E140" s="510">
        <v>-1001.614458521879</v>
      </c>
      <c r="F140" s="515">
        <v>-0.4150671701974698</v>
      </c>
      <c r="G140" s="516">
        <v>0.5980867616212403</v>
      </c>
      <c r="H140" s="516">
        <v>-0.26551900119668381</v>
      </c>
      <c r="I140" s="517">
        <v>18.001530835621235</v>
      </c>
      <c r="J140" s="517">
        <v>-1.2427824145317743</v>
      </c>
      <c r="K140" s="515">
        <v>-6.4579203132743276E-2</v>
      </c>
      <c r="L140" s="518">
        <v>25409.58878857255</v>
      </c>
      <c r="M140" s="518">
        <v>-21029.599322853104</v>
      </c>
      <c r="N140" s="515">
        <v>-0.45284166623229771</v>
      </c>
      <c r="O140" s="510">
        <v>11611.858911991119</v>
      </c>
      <c r="P140" s="510">
        <v>-9408.0775664120738</v>
      </c>
      <c r="Q140" s="515">
        <v>-0.44757878198529982</v>
      </c>
    </row>
    <row r="141" spans="1:17">
      <c r="A141" s="552" t="s">
        <v>102</v>
      </c>
      <c r="B141" s="553" t="s">
        <v>422</v>
      </c>
      <c r="C141" s="414" t="s">
        <v>430</v>
      </c>
      <c r="D141" s="510">
        <v>227741.25930049221</v>
      </c>
      <c r="E141" s="510">
        <v>-42975.464940560778</v>
      </c>
      <c r="F141" s="511">
        <v>-0.15874698935221432</v>
      </c>
      <c r="G141" s="512">
        <v>96.49786601299067</v>
      </c>
      <c r="H141" s="512">
        <v>-0.38532109539418968</v>
      </c>
      <c r="I141" s="513">
        <v>9.2248830411879439</v>
      </c>
      <c r="J141" s="513">
        <v>-0.22921097974199434</v>
      </c>
      <c r="K141" s="511">
        <v>-2.424462663842308E-2</v>
      </c>
      <c r="L141" s="514">
        <v>2100886.4806998968</v>
      </c>
      <c r="M141" s="514">
        <v>-458494.88331318088</v>
      </c>
      <c r="N141" s="511">
        <v>-0.17914285450381912</v>
      </c>
      <c r="O141" s="510">
        <v>830067.23880052567</v>
      </c>
      <c r="P141" s="510">
        <v>-217593.98269551666</v>
      </c>
      <c r="Q141" s="511">
        <v>-0.20769498596578403</v>
      </c>
    </row>
    <row r="142" spans="1:17">
      <c r="A142" s="552" t="s">
        <v>102</v>
      </c>
      <c r="B142" s="553" t="s">
        <v>422</v>
      </c>
      <c r="C142" s="414" t="s">
        <v>431</v>
      </c>
      <c r="D142" s="510">
        <v>1925.0145966559649</v>
      </c>
      <c r="E142" s="510">
        <v>-64.485989326269873</v>
      </c>
      <c r="F142" s="515">
        <v>-3.2413154226055452E-2</v>
      </c>
      <c r="G142" s="516">
        <v>0.81566160295995638</v>
      </c>
      <c r="H142" s="516">
        <v>0.10366585144395668</v>
      </c>
      <c r="I142" s="517">
        <v>10.465329429392208</v>
      </c>
      <c r="J142" s="517">
        <v>-0.67843485766682576</v>
      </c>
      <c r="K142" s="515">
        <v>-6.0880223252269855E-2</v>
      </c>
      <c r="L142" s="518">
        <v>20145.911910393239</v>
      </c>
      <c r="M142" s="518">
        <v>-2024.6136687586077</v>
      </c>
      <c r="N142" s="515">
        <v>-9.1320057412732802E-2</v>
      </c>
      <c r="O142" s="510">
        <v>4031.3619667291641</v>
      </c>
      <c r="P142" s="510">
        <v>-321.66364768721178</v>
      </c>
      <c r="Q142" s="515">
        <v>-7.3894269452935035E-2</v>
      </c>
    </row>
    <row r="143" spans="1:17">
      <c r="A143" s="552" t="s">
        <v>102</v>
      </c>
      <c r="B143" s="553" t="s">
        <v>422</v>
      </c>
      <c r="C143" s="414" t="s">
        <v>432</v>
      </c>
      <c r="D143" s="510">
        <v>237.9573869919777</v>
      </c>
      <c r="E143" s="510">
        <v>113.84952364089122</v>
      </c>
      <c r="F143" s="511">
        <v>0.91734335413401147</v>
      </c>
      <c r="G143" s="512">
        <v>0.10082661401487913</v>
      </c>
      <c r="H143" s="512">
        <v>5.6411310969328353E-2</v>
      </c>
      <c r="I143" s="513">
        <v>5.3637026643621555</v>
      </c>
      <c r="J143" s="513">
        <v>-1.953911451375455</v>
      </c>
      <c r="K143" s="511">
        <v>-0.2670148248420588</v>
      </c>
      <c r="L143" s="514">
        <v>1276.3326706135274</v>
      </c>
      <c r="M143" s="514">
        <v>368.15921788158255</v>
      </c>
      <c r="N143" s="511">
        <v>0.40538425426783298</v>
      </c>
      <c r="O143" s="510">
        <v>497.11907339096069</v>
      </c>
      <c r="P143" s="510">
        <v>208.13237063907513</v>
      </c>
      <c r="Q143" s="511">
        <v>0.72021435123875133</v>
      </c>
    </row>
    <row r="144" spans="1:17">
      <c r="A144" s="552" t="s">
        <v>102</v>
      </c>
      <c r="B144" s="553" t="s">
        <v>422</v>
      </c>
      <c r="C144" s="414" t="s">
        <v>433</v>
      </c>
      <c r="D144" s="519"/>
      <c r="E144" s="519"/>
      <c r="F144" s="519"/>
      <c r="G144" s="519"/>
      <c r="H144" s="519"/>
      <c r="I144" s="519"/>
      <c r="J144" s="519"/>
      <c r="K144" s="519"/>
      <c r="L144" s="519"/>
      <c r="M144" s="519"/>
      <c r="N144" s="519"/>
      <c r="O144" s="519"/>
      <c r="P144" s="519"/>
      <c r="Q144" s="519"/>
    </row>
    <row r="145" spans="1:17">
      <c r="A145" s="552" t="s">
        <v>102</v>
      </c>
      <c r="B145" s="553" t="s">
        <v>422</v>
      </c>
      <c r="C145" s="414" t="s">
        <v>434</v>
      </c>
      <c r="D145" s="510">
        <v>121.4806428353548</v>
      </c>
      <c r="E145" s="510">
        <v>-66.260064247934608</v>
      </c>
      <c r="F145" s="511">
        <v>-0.35293392294798887</v>
      </c>
      <c r="G145" s="512">
        <v>5.1473425726651832E-2</v>
      </c>
      <c r="H145" s="512">
        <v>-1.5714584556802004E-2</v>
      </c>
      <c r="I145" s="513">
        <v>8.7484577354254967</v>
      </c>
      <c r="J145" s="513">
        <v>-16.473058097800799</v>
      </c>
      <c r="K145" s="511">
        <v>-0.65313513298433623</v>
      </c>
      <c r="L145" s="514">
        <v>1062.7682695174217</v>
      </c>
      <c r="M145" s="514">
        <v>-3672.3369467248622</v>
      </c>
      <c r="N145" s="511">
        <v>-0.77555551123300692</v>
      </c>
      <c r="O145" s="510">
        <v>430.96042156219482</v>
      </c>
      <c r="P145" s="510">
        <v>-1248.1815209627885</v>
      </c>
      <c r="Q145" s="511">
        <v>-0.74334485331588773</v>
      </c>
    </row>
    <row r="146" spans="1:17">
      <c r="A146" s="552" t="s">
        <v>102</v>
      </c>
      <c r="B146" s="554" t="s">
        <v>422</v>
      </c>
      <c r="C146" s="414" t="s">
        <v>435</v>
      </c>
      <c r="D146" s="510">
        <v>5.0692746639251709</v>
      </c>
      <c r="E146" s="510">
        <v>5.0692746639251709</v>
      </c>
      <c r="F146" s="519"/>
      <c r="G146" s="516">
        <v>2.1479383613008862E-3</v>
      </c>
      <c r="H146" s="516">
        <v>2.1479383613008862E-3</v>
      </c>
      <c r="I146" s="517">
        <v>10.979999999999999</v>
      </c>
      <c r="J146" s="517">
        <v>10.979999999999999</v>
      </c>
      <c r="K146" s="519"/>
      <c r="L146" s="518">
        <v>55.660635809898373</v>
      </c>
      <c r="M146" s="518">
        <v>55.660635809898373</v>
      </c>
      <c r="N146" s="519"/>
      <c r="O146" s="510">
        <v>10.138549327850342</v>
      </c>
      <c r="P146" s="510">
        <v>10.138549327850342</v>
      </c>
      <c r="Q146" s="519"/>
    </row>
    <row r="147" spans="1:17">
      <c r="A147" s="552" t="s">
        <v>103</v>
      </c>
      <c r="B147" s="553" t="s">
        <v>365</v>
      </c>
      <c r="C147" s="414" t="s">
        <v>424</v>
      </c>
      <c r="D147" s="510">
        <v>221.30500143918991</v>
      </c>
      <c r="E147" s="510">
        <v>-266.18383715915672</v>
      </c>
      <c r="F147" s="511">
        <v>-0.54603062897707033</v>
      </c>
      <c r="G147" s="512">
        <v>1.9680576992977098E-2</v>
      </c>
      <c r="H147" s="512">
        <v>-2.0279094305257286E-2</v>
      </c>
      <c r="I147" s="513">
        <v>12.741486547397622</v>
      </c>
      <c r="J147" s="513">
        <v>-8.3555121285900924E-3</v>
      </c>
      <c r="K147" s="511">
        <v>-6.553424026415418E-4</v>
      </c>
      <c r="L147" s="514">
        <v>2819.7546987092496</v>
      </c>
      <c r="M147" s="514">
        <v>-3395.6509992015358</v>
      </c>
      <c r="N147" s="511">
        <v>-0.54632813435540217</v>
      </c>
      <c r="O147" s="510">
        <v>537.53032529354095</v>
      </c>
      <c r="P147" s="510">
        <v>-633.89087355136871</v>
      </c>
      <c r="Q147" s="511">
        <v>-0.54112976116227229</v>
      </c>
    </row>
    <row r="148" spans="1:17">
      <c r="A148" s="552" t="s">
        <v>103</v>
      </c>
      <c r="B148" s="553"/>
      <c r="C148" s="414" t="s">
        <v>425</v>
      </c>
      <c r="D148" s="510">
        <v>2837.1285979301451</v>
      </c>
      <c r="E148" s="510">
        <v>-577.22978587317493</v>
      </c>
      <c r="F148" s="515">
        <v>-0.16905951894545629</v>
      </c>
      <c r="G148" s="516">
        <v>0.25230486183062639</v>
      </c>
      <c r="H148" s="516">
        <v>-2.7571574116996955E-2</v>
      </c>
      <c r="I148" s="517">
        <v>10.704020576187069</v>
      </c>
      <c r="J148" s="517">
        <v>0.76566097807482869</v>
      </c>
      <c r="K148" s="515">
        <v>7.7040981513716161E-2</v>
      </c>
      <c r="L148" s="518">
        <v>30368.682889533044</v>
      </c>
      <c r="M148" s="518">
        <v>-3564.4385255336783</v>
      </c>
      <c r="N148" s="515">
        <v>-0.10504304870553476</v>
      </c>
      <c r="O148" s="510">
        <v>6325.3948097229004</v>
      </c>
      <c r="P148" s="510">
        <v>37.494630813598633</v>
      </c>
      <c r="Q148" s="515">
        <v>5.9629812412356781E-3</v>
      </c>
    </row>
    <row r="149" spans="1:17">
      <c r="A149" s="552" t="s">
        <v>103</v>
      </c>
      <c r="B149" s="553"/>
      <c r="C149" s="414" t="s">
        <v>426</v>
      </c>
      <c r="D149" s="510">
        <v>14300.632401150568</v>
      </c>
      <c r="E149" s="510">
        <v>-3866.9512197132572</v>
      </c>
      <c r="F149" s="511">
        <v>-0.21284895671389198</v>
      </c>
      <c r="G149" s="512">
        <v>1.2717502776205531</v>
      </c>
      <c r="H149" s="512">
        <v>-0.21745442265577331</v>
      </c>
      <c r="I149" s="513">
        <v>21.506228833636705</v>
      </c>
      <c r="J149" s="513">
        <v>0.76358817848264238</v>
      </c>
      <c r="K149" s="511">
        <v>3.6812486470612818E-2</v>
      </c>
      <c r="L149" s="514">
        <v>307552.67288486363</v>
      </c>
      <c r="M149" s="514">
        <v>-69290.985735177412</v>
      </c>
      <c r="N149" s="511">
        <v>-0.18387196958259344</v>
      </c>
      <c r="O149" s="510">
        <v>137356.04789066315</v>
      </c>
      <c r="P149" s="510">
        <v>-28877.252850773744</v>
      </c>
      <c r="Q149" s="511">
        <v>-0.17371521062250991</v>
      </c>
    </row>
    <row r="150" spans="1:17">
      <c r="A150" s="552" t="s">
        <v>103</v>
      </c>
      <c r="B150" s="553"/>
      <c r="C150" s="414" t="s">
        <v>427</v>
      </c>
      <c r="D150" s="510">
        <v>74.619787275791168</v>
      </c>
      <c r="E150" s="510">
        <v>-429.01132524013519</v>
      </c>
      <c r="F150" s="515">
        <v>-0.851836422688379</v>
      </c>
      <c r="G150" s="516">
        <v>6.6359117920085113E-3</v>
      </c>
      <c r="H150" s="516">
        <v>-3.4646948692684379E-2</v>
      </c>
      <c r="I150" s="517">
        <v>10.141100247303347</v>
      </c>
      <c r="J150" s="517">
        <v>2.1633341261344006</v>
      </c>
      <c r="K150" s="515">
        <v>0.27117041202724762</v>
      </c>
      <c r="L150" s="518">
        <v>756.726743196249</v>
      </c>
      <c r="M150" s="518">
        <v>-3261.1244837999343</v>
      </c>
      <c r="N150" s="515">
        <v>-0.81165884438135572</v>
      </c>
      <c r="O150" s="510">
        <v>198.12198173999786</v>
      </c>
      <c r="P150" s="510">
        <v>-794.60031270980835</v>
      </c>
      <c r="Q150" s="515">
        <v>-0.80042557435480743</v>
      </c>
    </row>
    <row r="151" spans="1:17">
      <c r="A151" s="552" t="s">
        <v>103</v>
      </c>
      <c r="B151" s="553"/>
      <c r="C151" s="414" t="s">
        <v>428</v>
      </c>
      <c r="D151" s="510">
        <v>19664.570866848113</v>
      </c>
      <c r="E151" s="510">
        <v>-3807.9689049266199</v>
      </c>
      <c r="F151" s="511">
        <v>-0.16223079998806211</v>
      </c>
      <c r="G151" s="512">
        <v>1.7487634642780594</v>
      </c>
      <c r="H151" s="512">
        <v>-0.17529078999309267</v>
      </c>
      <c r="I151" s="513">
        <v>13.784183179087002</v>
      </c>
      <c r="J151" s="513">
        <v>-0.68183197768173542</v>
      </c>
      <c r="K151" s="511">
        <v>-4.7133365359616819E-2</v>
      </c>
      <c r="L151" s="514">
        <v>271060.04696677206</v>
      </c>
      <c r="M151" s="514">
        <v>-68494.069139578205</v>
      </c>
      <c r="N151" s="511">
        <v>-0.20171768177925864</v>
      </c>
      <c r="O151" s="510">
        <v>73121.261373281479</v>
      </c>
      <c r="P151" s="510">
        <v>-13500.028722915711</v>
      </c>
      <c r="Q151" s="511">
        <v>-0.1558511620864024</v>
      </c>
    </row>
    <row r="152" spans="1:17">
      <c r="A152" s="552" t="s">
        <v>103</v>
      </c>
      <c r="B152" s="553"/>
      <c r="C152" s="414" t="s">
        <v>429</v>
      </c>
      <c r="D152" s="510">
        <v>55736.869309811424</v>
      </c>
      <c r="E152" s="510">
        <v>-7951.5991555583751</v>
      </c>
      <c r="F152" s="515">
        <v>-0.12485147385640159</v>
      </c>
      <c r="G152" s="516">
        <v>4.9566604489987585</v>
      </c>
      <c r="H152" s="516">
        <v>-0.26391090332506995</v>
      </c>
      <c r="I152" s="517">
        <v>14.863799943447765</v>
      </c>
      <c r="J152" s="517">
        <v>0.77438063084668407</v>
      </c>
      <c r="K152" s="515">
        <v>5.4961855678048087E-2</v>
      </c>
      <c r="L152" s="518">
        <v>828461.67489513045</v>
      </c>
      <c r="M152" s="518">
        <v>-68871.862690835726</v>
      </c>
      <c r="N152" s="515">
        <v>-7.6751686865640725E-2</v>
      </c>
      <c r="O152" s="510">
        <v>532397.27532327175</v>
      </c>
      <c r="P152" s="510">
        <v>-19881.351315047708</v>
      </c>
      <c r="Q152" s="515">
        <v>-3.5998770106429927E-2</v>
      </c>
    </row>
    <row r="153" spans="1:17">
      <c r="A153" s="552" t="s">
        <v>103</v>
      </c>
      <c r="B153" s="553"/>
      <c r="C153" s="414" t="s">
        <v>430</v>
      </c>
      <c r="D153" s="510">
        <v>978121.18681398523</v>
      </c>
      <c r="E153" s="510">
        <v>-67108.29206648143</v>
      </c>
      <c r="F153" s="511">
        <v>-6.4204362221356739E-2</v>
      </c>
      <c r="G153" s="512">
        <v>86.983977769902666</v>
      </c>
      <c r="H153" s="512">
        <v>1.3060645537170359</v>
      </c>
      <c r="I153" s="513">
        <v>11.926256904228548</v>
      </c>
      <c r="J153" s="513">
        <v>-0.48353131988728393</v>
      </c>
      <c r="K153" s="511">
        <v>-3.8963704388415087E-2</v>
      </c>
      <c r="L153" s="514">
        <v>11665324.557412513</v>
      </c>
      <c r="M153" s="514">
        <v>-1305751.9210970309</v>
      </c>
      <c r="N153" s="511">
        <v>-0.10066642681973222</v>
      </c>
      <c r="O153" s="510">
        <v>6516989.0068233013</v>
      </c>
      <c r="P153" s="510">
        <v>-1179983.8611683249</v>
      </c>
      <c r="Q153" s="511">
        <v>-0.15330492667778087</v>
      </c>
    </row>
    <row r="154" spans="1:17">
      <c r="A154" s="552" t="s">
        <v>103</v>
      </c>
      <c r="B154" s="553"/>
      <c r="C154" s="414" t="s">
        <v>431</v>
      </c>
      <c r="D154" s="510">
        <v>15567.61444971433</v>
      </c>
      <c r="E154" s="510">
        <v>-3442.9628795501067</v>
      </c>
      <c r="F154" s="515">
        <v>-0.1811077496447249</v>
      </c>
      <c r="G154" s="516">
        <v>1.3844225516013589</v>
      </c>
      <c r="H154" s="516">
        <v>-0.17388270816884877</v>
      </c>
      <c r="I154" s="517">
        <v>10.616662261137204</v>
      </c>
      <c r="J154" s="517">
        <v>-0.75616171618638184</v>
      </c>
      <c r="K154" s="515">
        <v>-6.6488474427644537E-2</v>
      </c>
      <c r="L154" s="518">
        <v>165276.10482421637</v>
      </c>
      <c r="M154" s="518">
        <v>-50927.844848806417</v>
      </c>
      <c r="N154" s="515">
        <v>-0.2355546460914679</v>
      </c>
      <c r="O154" s="510">
        <v>29281.809977173805</v>
      </c>
      <c r="P154" s="510">
        <v>-30409.781406710463</v>
      </c>
      <c r="Q154" s="515">
        <v>-0.50944832767384718</v>
      </c>
    </row>
    <row r="155" spans="1:17">
      <c r="A155" s="552" t="s">
        <v>103</v>
      </c>
      <c r="B155" s="553"/>
      <c r="C155" s="414" t="s">
        <v>432</v>
      </c>
      <c r="D155" s="510">
        <v>19079.586124269055</v>
      </c>
      <c r="E155" s="510">
        <v>-876.24042906362592</v>
      </c>
      <c r="F155" s="511">
        <v>-4.3909002051197486E-2</v>
      </c>
      <c r="G155" s="512">
        <v>1.6967409740895241</v>
      </c>
      <c r="H155" s="512">
        <v>6.0953225905260089E-2</v>
      </c>
      <c r="I155" s="513">
        <v>9.536454049789473</v>
      </c>
      <c r="J155" s="513">
        <v>0.19328082824896953</v>
      </c>
      <c r="K155" s="511">
        <v>2.0686850566289872E-2</v>
      </c>
      <c r="L155" s="514">
        <v>181951.59636309266</v>
      </c>
      <c r="M155" s="514">
        <v>-4499.1479037121753</v>
      </c>
      <c r="N155" s="511">
        <v>-2.4130490448855724E-2</v>
      </c>
      <c r="O155" s="510">
        <v>44380.935615062714</v>
      </c>
      <c r="P155" s="510">
        <v>-3776.402175706673</v>
      </c>
      <c r="Q155" s="511">
        <v>-7.8418001263153694E-2</v>
      </c>
    </row>
    <row r="156" spans="1:17">
      <c r="A156" s="552" t="s">
        <v>103</v>
      </c>
      <c r="B156" s="553"/>
      <c r="C156" s="414" t="s">
        <v>433</v>
      </c>
      <c r="D156" s="510">
        <v>7.7085589364051819</v>
      </c>
      <c r="E156" s="510">
        <v>-9.8772625637054468E-2</v>
      </c>
      <c r="F156" s="515">
        <v>-1.2651265653590047E-2</v>
      </c>
      <c r="G156" s="516">
        <v>6.8551947161713976E-4</v>
      </c>
      <c r="H156" s="516">
        <v>4.5549121049616708E-5</v>
      </c>
      <c r="I156" s="517">
        <v>4.4758268230051765</v>
      </c>
      <c r="J156" s="517">
        <v>-22.284173176994827</v>
      </c>
      <c r="K156" s="515">
        <v>-0.83274189749606975</v>
      </c>
      <c r="L156" s="518">
        <v>34.502174854278564</v>
      </c>
      <c r="M156" s="518">
        <v>-174.42201774597169</v>
      </c>
      <c r="N156" s="515">
        <v>-0.83485792418356231</v>
      </c>
      <c r="O156" s="510">
        <v>7.8169370889663696</v>
      </c>
      <c r="P156" s="510">
        <v>-23.412389159202576</v>
      </c>
      <c r="Q156" s="515">
        <v>-0.749692419655557</v>
      </c>
    </row>
    <row r="157" spans="1:17">
      <c r="A157" s="552" t="s">
        <v>103</v>
      </c>
      <c r="B157" s="553"/>
      <c r="C157" s="414" t="s">
        <v>434</v>
      </c>
      <c r="D157" s="510">
        <v>7207.5599265736701</v>
      </c>
      <c r="E157" s="510">
        <v>-2436.910744190368</v>
      </c>
      <c r="F157" s="511">
        <v>-0.25267439006036346</v>
      </c>
      <c r="G157" s="512">
        <v>0.64096580350176435</v>
      </c>
      <c r="H157" s="512">
        <v>-0.14959563572479539</v>
      </c>
      <c r="I157" s="513">
        <v>10.974467589563073</v>
      </c>
      <c r="J157" s="513">
        <v>-0.41673988027887532</v>
      </c>
      <c r="K157" s="511">
        <v>-3.658434642527475E-2</v>
      </c>
      <c r="L157" s="514">
        <v>79099.132814016339</v>
      </c>
      <c r="M157" s="514">
        <v>-30763.033533462556</v>
      </c>
      <c r="N157" s="511">
        <v>-0.28001480906687493</v>
      </c>
      <c r="O157" s="510">
        <v>14938.621497273445</v>
      </c>
      <c r="P157" s="510">
        <v>-5050.1030259004183</v>
      </c>
      <c r="Q157" s="511">
        <v>-0.25264758739586396</v>
      </c>
    </row>
    <row r="158" spans="1:17">
      <c r="A158" s="552" t="s">
        <v>103</v>
      </c>
      <c r="B158" s="554"/>
      <c r="C158" s="414" t="s">
        <v>435</v>
      </c>
      <c r="D158" s="510">
        <v>687.26965713133802</v>
      </c>
      <c r="E158" s="510">
        <v>-751.84397258594061</v>
      </c>
      <c r="F158" s="515">
        <v>-0.52243544711173662</v>
      </c>
      <c r="G158" s="516">
        <v>6.1118652150421011E-2</v>
      </c>
      <c r="H158" s="516">
        <v>-5.6846115555147701E-2</v>
      </c>
      <c r="I158" s="517">
        <v>11.158876154559154</v>
      </c>
      <c r="J158" s="517">
        <v>0.78528114938748139</v>
      </c>
      <c r="K158" s="515">
        <v>7.5700000722602509E-2</v>
      </c>
      <c r="L158" s="518">
        <v>7669.1569887149335</v>
      </c>
      <c r="M158" s="518">
        <v>-7259.6249723947049</v>
      </c>
      <c r="N158" s="515">
        <v>-0.48628381011300575</v>
      </c>
      <c r="O158" s="510">
        <v>1306.3503519296646</v>
      </c>
      <c r="P158" s="510">
        <v>-1404.1502906084061</v>
      </c>
      <c r="Q158" s="515">
        <v>-0.51804093626540582</v>
      </c>
    </row>
    <row r="159" spans="1:17">
      <c r="A159" s="552" t="s">
        <v>103</v>
      </c>
      <c r="B159" s="553" t="s">
        <v>364</v>
      </c>
      <c r="C159" s="414" t="s">
        <v>424</v>
      </c>
      <c r="D159" s="510">
        <v>7320.3367536848082</v>
      </c>
      <c r="E159" s="510">
        <v>-3617.0467326173903</v>
      </c>
      <c r="F159" s="511">
        <v>-0.33070493844778515</v>
      </c>
      <c r="G159" s="512">
        <v>4.3399523855143465E-2</v>
      </c>
      <c r="H159" s="512">
        <v>-1.7843735007005007E-2</v>
      </c>
      <c r="I159" s="513">
        <v>14.602825591809214</v>
      </c>
      <c r="J159" s="513">
        <v>2.2750338510226058</v>
      </c>
      <c r="K159" s="511">
        <v>0.18454512364088987</v>
      </c>
      <c r="L159" s="514">
        <v>106897.60088737011</v>
      </c>
      <c r="M159" s="514">
        <v>-27936.184920881977</v>
      </c>
      <c r="N159" s="511">
        <v>-0.20718979856139461</v>
      </c>
      <c r="O159" s="510">
        <v>17581.753935098648</v>
      </c>
      <c r="P159" s="510">
        <v>-8785.3920724889103</v>
      </c>
      <c r="Q159" s="511">
        <v>-0.33319465329925263</v>
      </c>
    </row>
    <row r="160" spans="1:17">
      <c r="A160" s="552" t="s">
        <v>103</v>
      </c>
      <c r="B160" s="553" t="s">
        <v>421</v>
      </c>
      <c r="C160" s="414" t="s">
        <v>425</v>
      </c>
      <c r="D160" s="510">
        <v>56611.736480498948</v>
      </c>
      <c r="E160" s="510">
        <v>-4232.4720880621971</v>
      </c>
      <c r="F160" s="515">
        <v>-6.956244789169895E-2</v>
      </c>
      <c r="G160" s="516">
        <v>0.33562969717612762</v>
      </c>
      <c r="H160" s="516">
        <v>-5.0639998395888841E-3</v>
      </c>
      <c r="I160" s="517">
        <v>10.371389565621175</v>
      </c>
      <c r="J160" s="517">
        <v>-4.6652561543337967E-2</v>
      </c>
      <c r="K160" s="515">
        <v>-4.4780546069874104E-3</v>
      </c>
      <c r="L160" s="518">
        <v>587142.37302554247</v>
      </c>
      <c r="M160" s="518">
        <v>-46735.155035711592</v>
      </c>
      <c r="N160" s="515">
        <v>-7.3728998058431555E-2</v>
      </c>
      <c r="O160" s="510">
        <v>112329.36255884171</v>
      </c>
      <c r="P160" s="510">
        <v>1412.0434935092926</v>
      </c>
      <c r="Q160" s="515">
        <v>1.2730595234433787E-2</v>
      </c>
    </row>
    <row r="161" spans="1:17">
      <c r="A161" s="552" t="s">
        <v>103</v>
      </c>
      <c r="B161" s="553" t="s">
        <v>421</v>
      </c>
      <c r="C161" s="414" t="s">
        <v>426</v>
      </c>
      <c r="D161" s="510">
        <v>220331.75046347082</v>
      </c>
      <c r="E161" s="510">
        <v>-41296.595766395098</v>
      </c>
      <c r="F161" s="511">
        <v>-0.1578445010316735</v>
      </c>
      <c r="G161" s="512">
        <v>1.3062640944040704</v>
      </c>
      <c r="H161" s="512">
        <v>-0.15870900029434587</v>
      </c>
      <c r="I161" s="513">
        <v>20.839085436098365</v>
      </c>
      <c r="J161" s="513">
        <v>0.99722702468040936</v>
      </c>
      <c r="K161" s="511">
        <v>5.0258751171541327E-2</v>
      </c>
      <c r="L161" s="514">
        <v>4591512.1721933736</v>
      </c>
      <c r="M161" s="514">
        <v>-599680.4301130604</v>
      </c>
      <c r="N161" s="511">
        <v>-0.11551881736127916</v>
      </c>
      <c r="O161" s="510">
        <v>1992010.9431753352</v>
      </c>
      <c r="P161" s="510">
        <v>-342861.74162580841</v>
      </c>
      <c r="Q161" s="511">
        <v>-0.14684387027081489</v>
      </c>
    </row>
    <row r="162" spans="1:17">
      <c r="A162" s="552" t="s">
        <v>103</v>
      </c>
      <c r="B162" s="553" t="s">
        <v>421</v>
      </c>
      <c r="C162" s="414" t="s">
        <v>427</v>
      </c>
      <c r="D162" s="510">
        <v>4530.8159419819713</v>
      </c>
      <c r="E162" s="510">
        <v>-1898.8350870183349</v>
      </c>
      <c r="F162" s="515">
        <v>-0.2953247506674665</v>
      </c>
      <c r="G162" s="516">
        <v>2.6861503940830506E-2</v>
      </c>
      <c r="H162" s="516">
        <v>-9.1409625408010176E-3</v>
      </c>
      <c r="I162" s="517">
        <v>7.8541066347474251</v>
      </c>
      <c r="J162" s="517">
        <v>-1.59462208055995</v>
      </c>
      <c r="K162" s="515">
        <v>-0.16876578094327005</v>
      </c>
      <c r="L162" s="518">
        <v>35585.511550740004</v>
      </c>
      <c r="M162" s="518">
        <v>-25166.516756380799</v>
      </c>
      <c r="N162" s="515">
        <v>-0.41424981943246508</v>
      </c>
      <c r="O162" s="510">
        <v>8200.2182837724686</v>
      </c>
      <c r="P162" s="510">
        <v>-4052.9026173353195</v>
      </c>
      <c r="Q162" s="515">
        <v>-0.33076492511951811</v>
      </c>
    </row>
    <row r="163" spans="1:17">
      <c r="A163" s="552" t="s">
        <v>103</v>
      </c>
      <c r="B163" s="553" t="s">
        <v>421</v>
      </c>
      <c r="C163" s="414" t="s">
        <v>428</v>
      </c>
      <c r="D163" s="510">
        <v>326508.36056508106</v>
      </c>
      <c r="E163" s="510">
        <v>-42712.567815357994</v>
      </c>
      <c r="F163" s="511">
        <v>-0.11568295438374414</v>
      </c>
      <c r="G163" s="512">
        <v>1.9357452887826736</v>
      </c>
      <c r="H163" s="512">
        <v>-0.13168637094154478</v>
      </c>
      <c r="I163" s="513">
        <v>14.449410980695911</v>
      </c>
      <c r="J163" s="513">
        <v>0.28614102680795739</v>
      </c>
      <c r="K163" s="511">
        <v>2.0203034167925956E-2</v>
      </c>
      <c r="L163" s="514">
        <v>4717853.4904381018</v>
      </c>
      <c r="M163" s="514">
        <v>-511522.19083918631</v>
      </c>
      <c r="N163" s="511">
        <v>-9.7817066895879573E-2</v>
      </c>
      <c r="O163" s="510">
        <v>1230857.2213906322</v>
      </c>
      <c r="P163" s="510">
        <v>-145357.88016524119</v>
      </c>
      <c r="Q163" s="511">
        <v>-0.10562148315398337</v>
      </c>
    </row>
    <row r="164" spans="1:17">
      <c r="A164" s="552" t="s">
        <v>103</v>
      </c>
      <c r="B164" s="553" t="s">
        <v>421</v>
      </c>
      <c r="C164" s="414" t="s">
        <v>429</v>
      </c>
      <c r="D164" s="510">
        <v>901296.66866606008</v>
      </c>
      <c r="E164" s="510">
        <v>-118346.81595562189</v>
      </c>
      <c r="F164" s="515">
        <v>-0.116066858407409</v>
      </c>
      <c r="G164" s="516">
        <v>5.3434490227030089</v>
      </c>
      <c r="H164" s="516">
        <v>-0.36598687245377093</v>
      </c>
      <c r="I164" s="517">
        <v>14.528933545878896</v>
      </c>
      <c r="J164" s="517">
        <v>0.96910677978411641</v>
      </c>
      <c r="K164" s="515">
        <v>7.1468964648374961E-2</v>
      </c>
      <c r="L164" s="518">
        <v>13094879.404171217</v>
      </c>
      <c r="M164" s="518">
        <v>-731309.610476017</v>
      </c>
      <c r="N164" s="515">
        <v>-5.2893071959401086E-2</v>
      </c>
      <c r="O164" s="510">
        <v>8191163.0518308626</v>
      </c>
      <c r="P164" s="510">
        <v>-832564.08704220597</v>
      </c>
      <c r="Q164" s="515">
        <v>-9.2263881013824739E-2</v>
      </c>
    </row>
    <row r="165" spans="1:17">
      <c r="A165" s="552" t="s">
        <v>103</v>
      </c>
      <c r="B165" s="553" t="s">
        <v>421</v>
      </c>
      <c r="C165" s="414" t="s">
        <v>430</v>
      </c>
      <c r="D165" s="510">
        <v>14353589.145965779</v>
      </c>
      <c r="E165" s="510">
        <v>-730520.42061860673</v>
      </c>
      <c r="F165" s="511">
        <v>-4.8429800737918152E-2</v>
      </c>
      <c r="G165" s="512">
        <v>85.097032487433566</v>
      </c>
      <c r="H165" s="512">
        <v>0.63441598977762226</v>
      </c>
      <c r="I165" s="513">
        <v>12.367206138677622</v>
      </c>
      <c r="J165" s="513">
        <v>0.46551593950262493</v>
      </c>
      <c r="K165" s="511">
        <v>3.9113431093584811E-2</v>
      </c>
      <c r="L165" s="514">
        <v>177513795.79804447</v>
      </c>
      <c r="M165" s="514">
        <v>-2012603.1938547194</v>
      </c>
      <c r="N165" s="511">
        <v>-1.1210625318371893E-2</v>
      </c>
      <c r="O165" s="510">
        <v>102331042.34774673</v>
      </c>
      <c r="P165" s="510">
        <v>-9012372.2671890408</v>
      </c>
      <c r="Q165" s="511">
        <v>-8.0942122157443772E-2</v>
      </c>
    </row>
    <row r="166" spans="1:17">
      <c r="A166" s="552" t="s">
        <v>103</v>
      </c>
      <c r="B166" s="553" t="s">
        <v>421</v>
      </c>
      <c r="C166" s="414" t="s">
        <v>431</v>
      </c>
      <c r="D166" s="510">
        <v>305023.1014610916</v>
      </c>
      <c r="E166" s="510">
        <v>-38602.90438138484</v>
      </c>
      <c r="F166" s="515">
        <v>-0.11233988034968756</v>
      </c>
      <c r="G166" s="516">
        <v>1.808367266924845</v>
      </c>
      <c r="H166" s="516">
        <v>-0.11574707485836688</v>
      </c>
      <c r="I166" s="517">
        <v>10.719292533425937</v>
      </c>
      <c r="J166" s="517">
        <v>1.4351173744499235E-2</v>
      </c>
      <c r="K166" s="515">
        <v>1.3406120839251662E-3</v>
      </c>
      <c r="L166" s="518">
        <v>3269631.8540143012</v>
      </c>
      <c r="M166" s="518">
        <v>-408864.38819096051</v>
      </c>
      <c r="N166" s="515">
        <v>-0.11114987246686596</v>
      </c>
      <c r="O166" s="510">
        <v>702670.58826878911</v>
      </c>
      <c r="P166" s="510">
        <v>-275173.38061225112</v>
      </c>
      <c r="Q166" s="515">
        <v>-0.28140827102215055</v>
      </c>
    </row>
    <row r="167" spans="1:17">
      <c r="A167" s="552" t="s">
        <v>103</v>
      </c>
      <c r="B167" s="553" t="s">
        <v>421</v>
      </c>
      <c r="C167" s="414" t="s">
        <v>432</v>
      </c>
      <c r="D167" s="510">
        <v>303356.04035533807</v>
      </c>
      <c r="E167" s="510">
        <v>19639.494450651284</v>
      </c>
      <c r="F167" s="511">
        <v>6.9222238653818505E-2</v>
      </c>
      <c r="G167" s="512">
        <v>1.7984838885145946</v>
      </c>
      <c r="H167" s="512">
        <v>0.20982917177393734</v>
      </c>
      <c r="I167" s="513">
        <v>9.5336694853919468</v>
      </c>
      <c r="J167" s="513">
        <v>0.25386363655016808</v>
      </c>
      <c r="K167" s="511">
        <v>2.7356567657269796E-2</v>
      </c>
      <c r="L167" s="514">
        <v>2892096.2251450145</v>
      </c>
      <c r="M167" s="514">
        <v>259261.76304551493</v>
      </c>
      <c r="N167" s="511">
        <v>9.8472489166209098E-2</v>
      </c>
      <c r="O167" s="510">
        <v>714379.47527682607</v>
      </c>
      <c r="P167" s="510">
        <v>41491.846588069689</v>
      </c>
      <c r="Q167" s="511">
        <v>6.16623709800165E-2</v>
      </c>
    </row>
    <row r="168" spans="1:17">
      <c r="A168" s="552" t="s">
        <v>103</v>
      </c>
      <c r="B168" s="553" t="s">
        <v>421</v>
      </c>
      <c r="C168" s="414" t="s">
        <v>433</v>
      </c>
      <c r="D168" s="510">
        <v>417.20373113591671</v>
      </c>
      <c r="E168" s="510">
        <v>-262.1060426625491</v>
      </c>
      <c r="F168" s="515">
        <v>-0.38584170693871012</v>
      </c>
      <c r="G168" s="516">
        <v>2.4734440355867384E-3</v>
      </c>
      <c r="H168" s="516">
        <v>-1.3303125371283047E-3</v>
      </c>
      <c r="I168" s="517">
        <v>21.932173663273122</v>
      </c>
      <c r="J168" s="517">
        <v>8.1177617146653489</v>
      </c>
      <c r="K168" s="515">
        <v>0.58762991467642334</v>
      </c>
      <c r="L168" s="518">
        <v>9150.184684238433</v>
      </c>
      <c r="M168" s="518">
        <v>-234.08037172913646</v>
      </c>
      <c r="N168" s="515">
        <v>-2.4943921589286513E-2</v>
      </c>
      <c r="O168" s="510">
        <v>1617.2327078580856</v>
      </c>
      <c r="P168" s="510">
        <v>-25.627110242843628</v>
      </c>
      <c r="Q168" s="515">
        <v>-1.5599085180905694E-2</v>
      </c>
    </row>
    <row r="169" spans="1:17">
      <c r="A169" s="552" t="s">
        <v>103</v>
      </c>
      <c r="B169" s="553" t="s">
        <v>421</v>
      </c>
      <c r="C169" s="414" t="s">
        <v>434</v>
      </c>
      <c r="D169" s="510">
        <v>141211.0469616293</v>
      </c>
      <c r="E169" s="510">
        <v>-2275.0112483073899</v>
      </c>
      <c r="F169" s="511">
        <v>-1.5855277346728598E-2</v>
      </c>
      <c r="G169" s="512">
        <v>0.83718719608577297</v>
      </c>
      <c r="H169" s="512">
        <v>3.3745146434149609E-2</v>
      </c>
      <c r="I169" s="513">
        <v>10.675053086970825</v>
      </c>
      <c r="J169" s="513">
        <v>-0.65788220447060297</v>
      </c>
      <c r="K169" s="511">
        <v>-5.8050468616672686E-2</v>
      </c>
      <c r="L169" s="514">
        <v>1507435.4227821231</v>
      </c>
      <c r="M169" s="514">
        <v>-118682.79013508745</v>
      </c>
      <c r="N169" s="511">
        <v>-7.298533968337631E-2</v>
      </c>
      <c r="O169" s="510">
        <v>268446.25324320875</v>
      </c>
      <c r="P169" s="510">
        <v>-45659.111056753725</v>
      </c>
      <c r="Q169" s="511">
        <v>-0.1453624046138558</v>
      </c>
    </row>
    <row r="170" spans="1:17">
      <c r="A170" s="552" t="s">
        <v>103</v>
      </c>
      <c r="B170" s="554" t="s">
        <v>421</v>
      </c>
      <c r="C170" s="414" t="s">
        <v>435</v>
      </c>
      <c r="D170" s="510">
        <v>16938.539691767994</v>
      </c>
      <c r="E170" s="510">
        <v>-4224.063875060041</v>
      </c>
      <c r="F170" s="515">
        <v>-0.19960038762343865</v>
      </c>
      <c r="G170" s="516">
        <v>0.10042223222232811</v>
      </c>
      <c r="H170" s="516">
        <v>-1.8076566879253075E-2</v>
      </c>
      <c r="I170" s="517">
        <v>11.152565720826212</v>
      </c>
      <c r="J170" s="517">
        <v>0.35808255286108093</v>
      </c>
      <c r="K170" s="515">
        <v>3.3172737155565284E-2</v>
      </c>
      <c r="L170" s="518">
        <v>188908.17712726592</v>
      </c>
      <c r="M170" s="518">
        <v>-39531.190865178127</v>
      </c>
      <c r="N170" s="515">
        <v>-0.17304894166265455</v>
      </c>
      <c r="O170" s="510">
        <v>32527.734067201614</v>
      </c>
      <c r="P170" s="510">
        <v>-6475.890900850296</v>
      </c>
      <c r="Q170" s="515">
        <v>-0.16603305221385795</v>
      </c>
    </row>
    <row r="171" spans="1:17">
      <c r="A171" s="552" t="s">
        <v>103</v>
      </c>
      <c r="B171" s="553" t="s">
        <v>363</v>
      </c>
      <c r="C171" s="414" t="s">
        <v>424</v>
      </c>
      <c r="D171" s="510">
        <v>338.16350008735662</v>
      </c>
      <c r="E171" s="510">
        <v>-249.12711194372173</v>
      </c>
      <c r="F171" s="511">
        <v>-0.42419733406284788</v>
      </c>
      <c r="G171" s="512">
        <v>2.39911434969673E-2</v>
      </c>
      <c r="H171" s="512">
        <v>-1.431884944778089E-2</v>
      </c>
      <c r="I171" s="513">
        <v>13.134671516241616</v>
      </c>
      <c r="J171" s="513">
        <v>0.31135976078729222</v>
      </c>
      <c r="K171" s="511">
        <v>2.4280760440442157E-2</v>
      </c>
      <c r="L171" s="514">
        <v>4441.6664924299721</v>
      </c>
      <c r="M171" s="514">
        <v>-3089.3441166961193</v>
      </c>
      <c r="N171" s="511">
        <v>-0.41021640747025995</v>
      </c>
      <c r="O171" s="510">
        <v>820.36655390262604</v>
      </c>
      <c r="P171" s="510">
        <v>-601.98974025249481</v>
      </c>
      <c r="Q171" s="511">
        <v>-0.42323413811732491</v>
      </c>
    </row>
    <row r="172" spans="1:17">
      <c r="A172" s="552" t="s">
        <v>103</v>
      </c>
      <c r="B172" s="553" t="s">
        <v>422</v>
      </c>
      <c r="C172" s="414" t="s">
        <v>425</v>
      </c>
      <c r="D172" s="510">
        <v>3354.3534863323689</v>
      </c>
      <c r="E172" s="510">
        <v>-878.03121275801686</v>
      </c>
      <c r="F172" s="515">
        <v>-0.20745543592639895</v>
      </c>
      <c r="G172" s="516">
        <v>0.23797593711137843</v>
      </c>
      <c r="H172" s="516">
        <v>-3.8109913130396911E-2</v>
      </c>
      <c r="I172" s="517">
        <v>10.594662833937964</v>
      </c>
      <c r="J172" s="517">
        <v>0.59237877844897646</v>
      </c>
      <c r="K172" s="515">
        <v>5.9224350674573649E-2</v>
      </c>
      <c r="L172" s="518">
        <v>35538.244213535785</v>
      </c>
      <c r="M172" s="518">
        <v>-6795.2697788715377</v>
      </c>
      <c r="N172" s="515">
        <v>-0.16051749873847693</v>
      </c>
      <c r="O172" s="510">
        <v>7499.801066160202</v>
      </c>
      <c r="P172" s="510">
        <v>-628.82983088493347</v>
      </c>
      <c r="Q172" s="515">
        <v>-7.7359870173650203E-2</v>
      </c>
    </row>
    <row r="173" spans="1:17">
      <c r="A173" s="552" t="s">
        <v>103</v>
      </c>
      <c r="B173" s="553" t="s">
        <v>422</v>
      </c>
      <c r="C173" s="414" t="s">
        <v>426</v>
      </c>
      <c r="D173" s="510">
        <v>18067.012745345502</v>
      </c>
      <c r="E173" s="510">
        <v>-4764.5029664807771</v>
      </c>
      <c r="F173" s="511">
        <v>-0.20868097530699015</v>
      </c>
      <c r="G173" s="512">
        <v>1.2817713775234461</v>
      </c>
      <c r="H173" s="512">
        <v>-0.20756829166180912</v>
      </c>
      <c r="I173" s="513">
        <v>21.492945873032788</v>
      </c>
      <c r="J173" s="513">
        <v>0.72240823701313417</v>
      </c>
      <c r="K173" s="511">
        <v>3.4780430322629452E-2</v>
      </c>
      <c r="L173" s="514">
        <v>388313.32702310442</v>
      </c>
      <c r="M173" s="514">
        <v>-85909.529356757354</v>
      </c>
      <c r="N173" s="511">
        <v>-0.18115855910568374</v>
      </c>
      <c r="O173" s="510">
        <v>173631.36030781269</v>
      </c>
      <c r="P173" s="510">
        <v>-34969.046139941813</v>
      </c>
      <c r="Q173" s="511">
        <v>-0.16763651967619758</v>
      </c>
    </row>
    <row r="174" spans="1:17">
      <c r="A174" s="552" t="s">
        <v>103</v>
      </c>
      <c r="B174" s="553" t="s">
        <v>422</v>
      </c>
      <c r="C174" s="414" t="s">
        <v>427</v>
      </c>
      <c r="D174" s="510">
        <v>99.747291751205921</v>
      </c>
      <c r="E174" s="510">
        <v>-600.33723305910826</v>
      </c>
      <c r="F174" s="515">
        <v>-0.85752107321864868</v>
      </c>
      <c r="G174" s="516">
        <v>7.0766111340190615E-3</v>
      </c>
      <c r="H174" s="516">
        <v>-3.8591125854753452E-2</v>
      </c>
      <c r="I174" s="517">
        <v>10.239093756522228</v>
      </c>
      <c r="J174" s="517">
        <v>2.6271467570500553</v>
      </c>
      <c r="K174" s="515">
        <v>0.34513466229234474</v>
      </c>
      <c r="L174" s="518">
        <v>1021.3218721997738</v>
      </c>
      <c r="M174" s="518">
        <v>-4307.6844258069996</v>
      </c>
      <c r="N174" s="515">
        <v>-0.80834665694019125</v>
      </c>
      <c r="O174" s="510">
        <v>264.95530700683594</v>
      </c>
      <c r="P174" s="510">
        <v>-1133.3940721750259</v>
      </c>
      <c r="Q174" s="515">
        <v>-0.81052281285964856</v>
      </c>
    </row>
    <row r="175" spans="1:17">
      <c r="A175" s="552" t="s">
        <v>103</v>
      </c>
      <c r="B175" s="553" t="s">
        <v>422</v>
      </c>
      <c r="C175" s="414" t="s">
        <v>428</v>
      </c>
      <c r="D175" s="510">
        <v>25450.318971892899</v>
      </c>
      <c r="E175" s="510">
        <v>-3631.9494897029654</v>
      </c>
      <c r="F175" s="511">
        <v>-0.12488535736127598</v>
      </c>
      <c r="G175" s="512">
        <v>1.8055829630948996</v>
      </c>
      <c r="H175" s="512">
        <v>-9.1504231484760945E-2</v>
      </c>
      <c r="I175" s="513">
        <v>13.788756206791273</v>
      </c>
      <c r="J175" s="513">
        <v>-0.91200676064366526</v>
      </c>
      <c r="K175" s="511">
        <v>-6.2038056301155144E-2</v>
      </c>
      <c r="L175" s="514">
        <v>350928.2436885059</v>
      </c>
      <c r="M175" s="514">
        <v>-76603.291520723666</v>
      </c>
      <c r="N175" s="511">
        <v>-0.17917576883126246</v>
      </c>
      <c r="O175" s="510">
        <v>95775.980653882027</v>
      </c>
      <c r="P175" s="510">
        <v>-12843.209441791507</v>
      </c>
      <c r="Q175" s="511">
        <v>-0.11824070341970881</v>
      </c>
    </row>
    <row r="176" spans="1:17">
      <c r="A176" s="552" t="s">
        <v>103</v>
      </c>
      <c r="B176" s="553" t="s">
        <v>422</v>
      </c>
      <c r="C176" s="414" t="s">
        <v>429</v>
      </c>
      <c r="D176" s="510">
        <v>70587.830101954474</v>
      </c>
      <c r="E176" s="510">
        <v>-10365.139378032429</v>
      </c>
      <c r="F176" s="515">
        <v>-0.12803902617302859</v>
      </c>
      <c r="G176" s="516">
        <v>5.0078815740849203</v>
      </c>
      <c r="H176" s="516">
        <v>-0.27282209476684471</v>
      </c>
      <c r="I176" s="517">
        <v>14.928886429101793</v>
      </c>
      <c r="J176" s="517">
        <v>0.94593507298827006</v>
      </c>
      <c r="K176" s="515">
        <v>6.7649171401479219E-2</v>
      </c>
      <c r="L176" s="518">
        <v>1053797.6988688111</v>
      </c>
      <c r="M176" s="518">
        <v>-78163.735502788331</v>
      </c>
      <c r="N176" s="515">
        <v>-6.9051588799207086E-2</v>
      </c>
      <c r="O176" s="510">
        <v>676689.53722727299</v>
      </c>
      <c r="P176" s="510">
        <v>-22466.673510336666</v>
      </c>
      <c r="Q176" s="515">
        <v>-3.2133982599731652E-2</v>
      </c>
    </row>
    <row r="177" spans="1:17">
      <c r="A177" s="552" t="s">
        <v>103</v>
      </c>
      <c r="B177" s="553" t="s">
        <v>422</v>
      </c>
      <c r="C177" s="414" t="s">
        <v>430</v>
      </c>
      <c r="D177" s="510">
        <v>1222783.996099402</v>
      </c>
      <c r="E177" s="510">
        <v>-89912.593268753728</v>
      </c>
      <c r="F177" s="511">
        <v>-6.8494573686697577E-2</v>
      </c>
      <c r="G177" s="512">
        <v>86.750895080745224</v>
      </c>
      <c r="H177" s="512">
        <v>1.1214025483022994</v>
      </c>
      <c r="I177" s="513">
        <v>11.96399142384155</v>
      </c>
      <c r="J177" s="513">
        <v>-0.42696612141052448</v>
      </c>
      <c r="K177" s="511">
        <v>-3.4457879453725346E-2</v>
      </c>
      <c r="L177" s="514">
        <v>14629377.242543945</v>
      </c>
      <c r="M177" s="514">
        <v>-1636190.4661140684</v>
      </c>
      <c r="N177" s="511">
        <v>-0.10059227537709238</v>
      </c>
      <c r="O177" s="510">
        <v>8223306.0522255898</v>
      </c>
      <c r="P177" s="510">
        <v>-1414219.4677099567</v>
      </c>
      <c r="Q177" s="511">
        <v>-0.14674093103925859</v>
      </c>
    </row>
    <row r="178" spans="1:17">
      <c r="A178" s="552" t="s">
        <v>103</v>
      </c>
      <c r="B178" s="553" t="s">
        <v>422</v>
      </c>
      <c r="C178" s="414" t="s">
        <v>431</v>
      </c>
      <c r="D178" s="510">
        <v>20462.231008975421</v>
      </c>
      <c r="E178" s="510">
        <v>-3478.8655898020588</v>
      </c>
      <c r="F178" s="515">
        <v>-0.14530936690592955</v>
      </c>
      <c r="G178" s="516">
        <v>1.4517010862426241</v>
      </c>
      <c r="H178" s="516">
        <v>-0.11001848325079133</v>
      </c>
      <c r="I178" s="517">
        <v>10.754590052035342</v>
      </c>
      <c r="J178" s="517">
        <v>-0.60933660858134608</v>
      </c>
      <c r="K178" s="515">
        <v>-5.3620251765007357E-2</v>
      </c>
      <c r="L178" s="518">
        <v>220062.90605157614</v>
      </c>
      <c r="M178" s="518">
        <v>-52001.959871670755</v>
      </c>
      <c r="N178" s="515">
        <v>-0.19113809383362715</v>
      </c>
      <c r="O178" s="510">
        <v>39113.048043966293</v>
      </c>
      <c r="P178" s="510">
        <v>-35859.062783549147</v>
      </c>
      <c r="Q178" s="515">
        <v>-0.47829869517810814</v>
      </c>
    </row>
    <row r="179" spans="1:17">
      <c r="A179" s="552" t="s">
        <v>103</v>
      </c>
      <c r="B179" s="553" t="s">
        <v>422</v>
      </c>
      <c r="C179" s="414" t="s">
        <v>432</v>
      </c>
      <c r="D179" s="510">
        <v>23840.113523873526</v>
      </c>
      <c r="E179" s="510">
        <v>-1518.9194173586766</v>
      </c>
      <c r="F179" s="511">
        <v>-5.9896582842045548E-2</v>
      </c>
      <c r="G179" s="512">
        <v>1.6913462996080006</v>
      </c>
      <c r="H179" s="512">
        <v>3.7132264576171359E-2</v>
      </c>
      <c r="I179" s="513">
        <v>9.6648429281572099</v>
      </c>
      <c r="J179" s="513">
        <v>0.44827177743830582</v>
      </c>
      <c r="K179" s="511">
        <v>4.8637586593506636E-2</v>
      </c>
      <c r="L179" s="514">
        <v>230410.95259767413</v>
      </c>
      <c r="M179" s="514">
        <v>-3312.3788186169404</v>
      </c>
      <c r="N179" s="511">
        <v>-1.4172221483173928E-2</v>
      </c>
      <c r="O179" s="510">
        <v>56668.184550285339</v>
      </c>
      <c r="P179" s="510">
        <v>-4087.0860799293005</v>
      </c>
      <c r="Q179" s="511">
        <v>-6.7271300704184869E-2</v>
      </c>
    </row>
    <row r="180" spans="1:17">
      <c r="A180" s="552" t="s">
        <v>103</v>
      </c>
      <c r="B180" s="553" t="s">
        <v>422</v>
      </c>
      <c r="C180" s="414" t="s">
        <v>433</v>
      </c>
      <c r="D180" s="510">
        <v>14.919117551839351</v>
      </c>
      <c r="E180" s="510">
        <v>7.1117859897971147</v>
      </c>
      <c r="F180" s="515">
        <v>0.91091122918018086</v>
      </c>
      <c r="G180" s="516">
        <v>1.0584427057971641E-3</v>
      </c>
      <c r="H180" s="516">
        <v>5.4915682427294154E-4</v>
      </c>
      <c r="I180" s="517">
        <v>5.3121595661804832</v>
      </c>
      <c r="J180" s="517">
        <v>-21.447840433819518</v>
      </c>
      <c r="K180" s="515">
        <v>-0.80148880544915979</v>
      </c>
      <c r="L180" s="518">
        <v>79.252733021974564</v>
      </c>
      <c r="M180" s="518">
        <v>-129.67145957827569</v>
      </c>
      <c r="N180" s="515">
        <v>-0.62066272921482801</v>
      </c>
      <c r="O180" s="510">
        <v>15.507862210273743</v>
      </c>
      <c r="P180" s="510">
        <v>-15.721464037895203</v>
      </c>
      <c r="Q180" s="515">
        <v>-0.50341989170570056</v>
      </c>
    </row>
    <row r="181" spans="1:17">
      <c r="A181" s="552" t="s">
        <v>103</v>
      </c>
      <c r="B181" s="553" t="s">
        <v>422</v>
      </c>
      <c r="C181" s="414" t="s">
        <v>434</v>
      </c>
      <c r="D181" s="510">
        <v>9187.2633304965857</v>
      </c>
      <c r="E181" s="510">
        <v>-2805.9772488543404</v>
      </c>
      <c r="F181" s="511">
        <v>-0.23396322539259859</v>
      </c>
      <c r="G181" s="512">
        <v>0.65179403705435612</v>
      </c>
      <c r="H181" s="512">
        <v>-0.1305460047702659</v>
      </c>
      <c r="I181" s="513">
        <v>10.911841772609591</v>
      </c>
      <c r="J181" s="513">
        <v>-0.32208242354766448</v>
      </c>
      <c r="K181" s="511">
        <v>-2.8670517792690638E-2</v>
      </c>
      <c r="L181" s="514">
        <v>100249.96378567696</v>
      </c>
      <c r="M181" s="514">
        <v>-34481.191749028483</v>
      </c>
      <c r="N181" s="511">
        <v>-0.2559258963688355</v>
      </c>
      <c r="O181" s="510">
        <v>18812.546739459038</v>
      </c>
      <c r="P181" s="510">
        <v>-5991.0980616273519</v>
      </c>
      <c r="Q181" s="511">
        <v>-0.24154103599181295</v>
      </c>
    </row>
    <row r="182" spans="1:17">
      <c r="A182" s="552" t="s">
        <v>103</v>
      </c>
      <c r="B182" s="554" t="s">
        <v>422</v>
      </c>
      <c r="C182" s="414" t="s">
        <v>435</v>
      </c>
      <c r="D182" s="510">
        <v>896.7158350612998</v>
      </c>
      <c r="E182" s="510">
        <v>-848.45127609049075</v>
      </c>
      <c r="F182" s="515">
        <v>-0.48617193772951778</v>
      </c>
      <c r="G182" s="516">
        <v>6.3617860204904023E-2</v>
      </c>
      <c r="H182" s="516">
        <v>-5.0222440229004003E-2</v>
      </c>
      <c r="I182" s="517">
        <v>11.823882836421301</v>
      </c>
      <c r="J182" s="517">
        <v>1.4803921217659113</v>
      </c>
      <c r="K182" s="515">
        <v>0.14312306769593625</v>
      </c>
      <c r="L182" s="518">
        <v>10602.662971328496</v>
      </c>
      <c r="M182" s="518">
        <v>-7448.4568383920196</v>
      </c>
      <c r="N182" s="515">
        <v>-0.41263128918910785</v>
      </c>
      <c r="O182" s="510">
        <v>1721.3259116411209</v>
      </c>
      <c r="P182" s="510">
        <v>-1522.9727169275284</v>
      </c>
      <c r="Q182" s="515">
        <v>-0.46943049678489307</v>
      </c>
    </row>
    <row r="183" spans="1:17">
      <c r="A183" s="552" t="s">
        <v>368</v>
      </c>
      <c r="B183" s="553" t="s">
        <v>365</v>
      </c>
      <c r="C183" s="414" t="s">
        <v>424</v>
      </c>
      <c r="D183" s="510">
        <v>971914.8736925869</v>
      </c>
      <c r="E183" s="510">
        <v>-88400.927901484189</v>
      </c>
      <c r="F183" s="511">
        <v>-8.3372263026338822E-2</v>
      </c>
      <c r="G183" s="512">
        <v>0.68440446050786641</v>
      </c>
      <c r="H183" s="512">
        <v>-9.2726236511151416E-2</v>
      </c>
      <c r="I183" s="513">
        <v>6.1854779542354672</v>
      </c>
      <c r="J183" s="513">
        <v>0.15053553076434145</v>
      </c>
      <c r="K183" s="511">
        <v>2.4943987896036586E-2</v>
      </c>
      <c r="L183" s="514">
        <v>6011758.0246190447</v>
      </c>
      <c r="M183" s="514">
        <v>-387186.78869780805</v>
      </c>
      <c r="N183" s="511">
        <v>-6.0507911850096456E-2</v>
      </c>
      <c r="O183" s="510">
        <v>1790330.9454225302</v>
      </c>
      <c r="P183" s="510">
        <v>-149730.23714618571</v>
      </c>
      <c r="Q183" s="511">
        <v>-7.7178100614299749E-2</v>
      </c>
    </row>
    <row r="184" spans="1:17">
      <c r="A184" s="552" t="s">
        <v>368</v>
      </c>
      <c r="B184" s="553"/>
      <c r="C184" s="414" t="s">
        <v>425</v>
      </c>
      <c r="D184" s="510">
        <v>85472.194318913957</v>
      </c>
      <c r="E184" s="510">
        <v>-4347.2211180801678</v>
      </c>
      <c r="F184" s="515">
        <v>-4.8399570370502187E-2</v>
      </c>
      <c r="G184" s="516">
        <v>6.018793684987106E-2</v>
      </c>
      <c r="H184" s="516">
        <v>-5.6428513166855571E-3</v>
      </c>
      <c r="I184" s="517">
        <v>8.3071145950985059</v>
      </c>
      <c r="J184" s="517">
        <v>-0.36223806269141434</v>
      </c>
      <c r="K184" s="515">
        <v>-4.1783749835799133E-2</v>
      </c>
      <c r="L184" s="518">
        <v>710027.31290174578</v>
      </c>
      <c r="M184" s="518">
        <v>-68648.875038096216</v>
      </c>
      <c r="N184" s="515">
        <v>-8.8161004665780029E-2</v>
      </c>
      <c r="O184" s="510">
        <v>142489.99666523933</v>
      </c>
      <c r="P184" s="510">
        <v>-19013.1397367178</v>
      </c>
      <c r="Q184" s="515">
        <v>-0.11772613312844242</v>
      </c>
    </row>
    <row r="185" spans="1:17">
      <c r="A185" s="552" t="s">
        <v>368</v>
      </c>
      <c r="B185" s="553"/>
      <c r="C185" s="414" t="s">
        <v>426</v>
      </c>
      <c r="D185" s="510">
        <v>77386.918178051652</v>
      </c>
      <c r="E185" s="510">
        <v>-37240.52846089573</v>
      </c>
      <c r="F185" s="511">
        <v>-0.32488317198755767</v>
      </c>
      <c r="G185" s="512">
        <v>5.4494435078239319E-2</v>
      </c>
      <c r="H185" s="512">
        <v>-2.9518749833380854E-2</v>
      </c>
      <c r="I185" s="513">
        <v>10.119421835793716</v>
      </c>
      <c r="J185" s="513">
        <v>-8.1058653212371823E-2</v>
      </c>
      <c r="K185" s="511">
        <v>-7.9465524491454612E-3</v>
      </c>
      <c r="L185" s="514">
        <v>783110.86961575761</v>
      </c>
      <c r="M185" s="514">
        <v>-386144.16332941153</v>
      </c>
      <c r="N185" s="511">
        <v>-0.33024802327065911</v>
      </c>
      <c r="O185" s="510">
        <v>188734.44196975231</v>
      </c>
      <c r="P185" s="510">
        <v>-94062.068439809431</v>
      </c>
      <c r="Q185" s="511">
        <v>-0.3326139643787806</v>
      </c>
    </row>
    <row r="186" spans="1:17">
      <c r="A186" s="552" t="s">
        <v>368</v>
      </c>
      <c r="B186" s="553"/>
      <c r="C186" s="414" t="s">
        <v>427</v>
      </c>
      <c r="D186" s="510">
        <v>45034.996726094949</v>
      </c>
      <c r="E186" s="510">
        <v>7169.7289683690615</v>
      </c>
      <c r="F186" s="515">
        <v>0.18934842912621888</v>
      </c>
      <c r="G186" s="516">
        <v>3.1712810939083826E-2</v>
      </c>
      <c r="H186" s="516">
        <v>3.9604546305821199E-3</v>
      </c>
      <c r="I186" s="517">
        <v>7.6087380545499927</v>
      </c>
      <c r="J186" s="517">
        <v>0.14646789911403779</v>
      </c>
      <c r="K186" s="515">
        <v>1.9627793695909279E-2</v>
      </c>
      <c r="L186" s="518">
        <v>342659.49337637296</v>
      </c>
      <c r="M186" s="518">
        <v>60098.635860303766</v>
      </c>
      <c r="N186" s="515">
        <v>0.21269271472566212</v>
      </c>
      <c r="O186" s="510">
        <v>113406.05681848526</v>
      </c>
      <c r="P186" s="510">
        <v>20153.171047189855</v>
      </c>
      <c r="Q186" s="515">
        <v>0.21611310878481463</v>
      </c>
    </row>
    <row r="187" spans="1:17">
      <c r="A187" s="552" t="s">
        <v>368</v>
      </c>
      <c r="B187" s="553"/>
      <c r="C187" s="414" t="s">
        <v>428</v>
      </c>
      <c r="D187" s="510">
        <v>6119976.1434611203</v>
      </c>
      <c r="E187" s="510">
        <v>-149025.16927548591</v>
      </c>
      <c r="F187" s="511">
        <v>-2.3771755953011911E-2</v>
      </c>
      <c r="G187" s="512">
        <v>4.3095738980442233</v>
      </c>
      <c r="H187" s="512">
        <v>-0.28512642845836922</v>
      </c>
      <c r="I187" s="513">
        <v>4.184723432694879</v>
      </c>
      <c r="J187" s="513">
        <v>-1.2298272117376108E-2</v>
      </c>
      <c r="K187" s="511">
        <v>-2.9302379121068293E-3</v>
      </c>
      <c r="L187" s="514">
        <v>25610407.575075384</v>
      </c>
      <c r="M187" s="514">
        <v>-700727.00197667256</v>
      </c>
      <c r="N187" s="511">
        <v>-2.6632336964587985E-2</v>
      </c>
      <c r="O187" s="510">
        <v>6441670.2313386202</v>
      </c>
      <c r="P187" s="510">
        <v>-41124.308310253546</v>
      </c>
      <c r="Q187" s="511">
        <v>-6.343608155207855E-3</v>
      </c>
    </row>
    <row r="188" spans="1:17">
      <c r="A188" s="552" t="s">
        <v>368</v>
      </c>
      <c r="B188" s="553"/>
      <c r="C188" s="414" t="s">
        <v>429</v>
      </c>
      <c r="D188" s="510">
        <v>4595775.4193949597</v>
      </c>
      <c r="E188" s="510">
        <v>224431.32439327426</v>
      </c>
      <c r="F188" s="515">
        <v>5.1341491201732481E-2</v>
      </c>
      <c r="G188" s="516">
        <v>3.2362599664476273</v>
      </c>
      <c r="H188" s="516">
        <v>3.2397797882900203E-2</v>
      </c>
      <c r="I188" s="517">
        <v>5.0950048517455597</v>
      </c>
      <c r="J188" s="517">
        <v>-4.2259221961566951E-3</v>
      </c>
      <c r="K188" s="515">
        <v>-8.2873719262759472E-4</v>
      </c>
      <c r="L188" s="518">
        <v>23415498.059350304</v>
      </c>
      <c r="M188" s="518">
        <v>1125005.7266293094</v>
      </c>
      <c r="N188" s="515">
        <v>5.0470205405821117E-2</v>
      </c>
      <c r="O188" s="510">
        <v>6691985.237765789</v>
      </c>
      <c r="P188" s="510">
        <v>384899.30422656145</v>
      </c>
      <c r="Q188" s="515">
        <v>6.1026488029880831E-2</v>
      </c>
    </row>
    <row r="189" spans="1:17">
      <c r="A189" s="552" t="s">
        <v>368</v>
      </c>
      <c r="B189" s="553"/>
      <c r="C189" s="414" t="s">
        <v>430</v>
      </c>
      <c r="D189" s="510">
        <v>126318344.40612906</v>
      </c>
      <c r="E189" s="510">
        <v>5428510.4115611166</v>
      </c>
      <c r="F189" s="511">
        <v>4.4904606385720081E-2</v>
      </c>
      <c r="G189" s="512">
        <v>88.951039536069842</v>
      </c>
      <c r="H189" s="512">
        <v>0.34800182459520101</v>
      </c>
      <c r="I189" s="513">
        <v>4.5653449903703374</v>
      </c>
      <c r="J189" s="513">
        <v>-9.3237828421345981E-2</v>
      </c>
      <c r="K189" s="511">
        <v>-2.0014204329532447E-2</v>
      </c>
      <c r="L189" s="514">
        <v>576686820.82639623</v>
      </c>
      <c r="M189" s="514">
        <v>13511517.212723255</v>
      </c>
      <c r="N189" s="511">
        <v>2.3991672088646641E-2</v>
      </c>
      <c r="O189" s="510">
        <v>137461488.55556762</v>
      </c>
      <c r="P189" s="510">
        <v>5878692.9900661707</v>
      </c>
      <c r="Q189" s="511">
        <v>4.467676009467194E-2</v>
      </c>
    </row>
    <row r="190" spans="1:17">
      <c r="A190" s="552" t="s">
        <v>368</v>
      </c>
      <c r="B190" s="553"/>
      <c r="C190" s="414" t="s">
        <v>431</v>
      </c>
      <c r="D190" s="510">
        <v>1118851.9431566037</v>
      </c>
      <c r="E190" s="510">
        <v>-22047.063134912634</v>
      </c>
      <c r="F190" s="515">
        <v>-1.932428989186032E-2</v>
      </c>
      <c r="G190" s="516">
        <v>0.78787482450492519</v>
      </c>
      <c r="H190" s="516">
        <v>-4.8317221916227227E-2</v>
      </c>
      <c r="I190" s="517">
        <v>5.5133471074564717</v>
      </c>
      <c r="J190" s="517">
        <v>-6.3531012976094203E-2</v>
      </c>
      <c r="K190" s="515">
        <v>-1.1391859675636317E-2</v>
      </c>
      <c r="L190" s="518">
        <v>6168619.1244745143</v>
      </c>
      <c r="M190" s="518">
        <v>-194035.58133589942</v>
      </c>
      <c r="N190" s="515">
        <v>-3.0496009968717142E-2</v>
      </c>
      <c r="O190" s="510">
        <v>1573178.1149314642</v>
      </c>
      <c r="P190" s="510">
        <v>-62586.977231248515</v>
      </c>
      <c r="Q190" s="515">
        <v>-3.8261592407806966E-2</v>
      </c>
    </row>
    <row r="191" spans="1:17">
      <c r="A191" s="552" t="s">
        <v>368</v>
      </c>
      <c r="B191" s="553"/>
      <c r="C191" s="414" t="s">
        <v>432</v>
      </c>
      <c r="D191" s="510">
        <v>830938.33370722202</v>
      </c>
      <c r="E191" s="510">
        <v>19483.000411314191</v>
      </c>
      <c r="F191" s="511">
        <v>2.4009948067233246E-2</v>
      </c>
      <c r="G191" s="512">
        <v>0.58513139101940925</v>
      </c>
      <c r="H191" s="512">
        <v>-9.6035434369088346E-3</v>
      </c>
      <c r="I191" s="513">
        <v>4.1591779621437865</v>
      </c>
      <c r="J191" s="513">
        <v>-0.29051965224269871</v>
      </c>
      <c r="K191" s="511">
        <v>-6.5289751668384979E-2</v>
      </c>
      <c r="L191" s="514">
        <v>3456020.4054555572</v>
      </c>
      <c r="M191" s="514">
        <v>-154710.45529243397</v>
      </c>
      <c r="N191" s="511">
        <v>-4.2847407148032209E-2</v>
      </c>
      <c r="O191" s="510">
        <v>1023689.145804882</v>
      </c>
      <c r="P191" s="510">
        <v>-74701.313729046611</v>
      </c>
      <c r="Q191" s="511">
        <v>-6.8009798410616232E-2</v>
      </c>
    </row>
    <row r="192" spans="1:17">
      <c r="A192" s="552" t="s">
        <v>368</v>
      </c>
      <c r="B192" s="553"/>
      <c r="C192" s="414" t="s">
        <v>433</v>
      </c>
      <c r="D192" s="510">
        <v>296882.0450818176</v>
      </c>
      <c r="E192" s="510">
        <v>93857.183867423068</v>
      </c>
      <c r="F192" s="515">
        <v>0.46229404273947394</v>
      </c>
      <c r="G192" s="516">
        <v>0.20905883982074019</v>
      </c>
      <c r="H192" s="516">
        <v>6.0257085031713009E-2</v>
      </c>
      <c r="I192" s="517">
        <v>4.2568360358365149</v>
      </c>
      <c r="J192" s="517">
        <v>0.14337923875889214</v>
      </c>
      <c r="K192" s="515">
        <v>3.4856143101042153E-2</v>
      </c>
      <c r="L192" s="518">
        <v>1263778.187897122</v>
      </c>
      <c r="M192" s="518">
        <v>428644.19255902979</v>
      </c>
      <c r="N192" s="515">
        <v>0.51326397314900252</v>
      </c>
      <c r="O192" s="510">
        <v>243454.94017028809</v>
      </c>
      <c r="P192" s="510">
        <v>90811.360484628647</v>
      </c>
      <c r="Q192" s="515">
        <v>0.59492420625641418</v>
      </c>
    </row>
    <row r="193" spans="1:17">
      <c r="A193" s="552" t="s">
        <v>368</v>
      </c>
      <c r="B193" s="553"/>
      <c r="C193" s="414" t="s">
        <v>434</v>
      </c>
      <c r="D193" s="510">
        <v>330872.98258328374</v>
      </c>
      <c r="E193" s="510">
        <v>-23520.720874169318</v>
      </c>
      <c r="F193" s="511">
        <v>-6.6368901717784368E-2</v>
      </c>
      <c r="G193" s="512">
        <v>0.23299462871803583</v>
      </c>
      <c r="H193" s="512">
        <v>-2.6748954630426813E-2</v>
      </c>
      <c r="I193" s="513">
        <v>6.7517569260520665</v>
      </c>
      <c r="J193" s="513">
        <v>3.0688260987395743E-2</v>
      </c>
      <c r="K193" s="511">
        <v>4.5659793876098509E-3</v>
      </c>
      <c r="L193" s="514">
        <v>2233973.9518001908</v>
      </c>
      <c r="M193" s="514">
        <v>-147930.46360391797</v>
      </c>
      <c r="N193" s="511">
        <v>-6.2105961367396184E-2</v>
      </c>
      <c r="O193" s="510">
        <v>643436.86181426048</v>
      </c>
      <c r="P193" s="510">
        <v>-57766.866810543812</v>
      </c>
      <c r="Q193" s="511">
        <v>-8.2382429602643123E-2</v>
      </c>
    </row>
    <row r="194" spans="1:17">
      <c r="A194" s="552" t="s">
        <v>368</v>
      </c>
      <c r="B194" s="554"/>
      <c r="C194" s="414" t="s">
        <v>435</v>
      </c>
      <c r="D194" s="510">
        <v>79563.218069401279</v>
      </c>
      <c r="E194" s="510">
        <v>-10815.482146530572</v>
      </c>
      <c r="F194" s="515">
        <v>-0.11966848517062466</v>
      </c>
      <c r="G194" s="516">
        <v>5.6026945170798703E-2</v>
      </c>
      <c r="H194" s="516">
        <v>-1.0213756126765283E-2</v>
      </c>
      <c r="I194" s="517">
        <v>6.4876836295790037</v>
      </c>
      <c r="J194" s="517">
        <v>-4.9037740319756828E-2</v>
      </c>
      <c r="K194" s="515">
        <v>-7.5018862736865154E-3</v>
      </c>
      <c r="L194" s="518">
        <v>516180.98738547903</v>
      </c>
      <c r="M194" s="518">
        <v>-74599.39369967638</v>
      </c>
      <c r="N194" s="515">
        <v>-0.12627263207801678</v>
      </c>
      <c r="O194" s="510">
        <v>104614.85801923275</v>
      </c>
      <c r="P194" s="510">
        <v>-14553.862856179825</v>
      </c>
      <c r="Q194" s="515">
        <v>-0.12212821241402318</v>
      </c>
    </row>
    <row r="195" spans="1:17">
      <c r="A195" s="552" t="s">
        <v>368</v>
      </c>
      <c r="B195" s="553" t="s">
        <v>364</v>
      </c>
      <c r="C195" s="414" t="s">
        <v>424</v>
      </c>
      <c r="D195" s="510">
        <v>12507804.468834115</v>
      </c>
      <c r="E195" s="510">
        <v>897422.98375870846</v>
      </c>
      <c r="F195" s="511">
        <v>7.7294874842166295E-2</v>
      </c>
      <c r="G195" s="512">
        <v>0.68186870055693916</v>
      </c>
      <c r="H195" s="512">
        <v>2.6990276874060082E-2</v>
      </c>
      <c r="I195" s="513">
        <v>5.9905488007038379</v>
      </c>
      <c r="J195" s="513">
        <v>0.17791313089366856</v>
      </c>
      <c r="K195" s="511">
        <v>3.0607996268838727E-2</v>
      </c>
      <c r="L195" s="514">
        <v>74928613.060212314</v>
      </c>
      <c r="M195" s="514">
        <v>7441695.499959439</v>
      </c>
      <c r="N195" s="511">
        <v>0.11026871235177443</v>
      </c>
      <c r="O195" s="510">
        <v>22785862.355570622</v>
      </c>
      <c r="P195" s="510">
        <v>742834.12248862535</v>
      </c>
      <c r="Q195" s="511">
        <v>3.3699277369421771E-2</v>
      </c>
    </row>
    <row r="196" spans="1:17">
      <c r="A196" s="552" t="s">
        <v>368</v>
      </c>
      <c r="B196" s="553" t="s">
        <v>421</v>
      </c>
      <c r="C196" s="414" t="s">
        <v>425</v>
      </c>
      <c r="D196" s="510">
        <v>1295578.4779952026</v>
      </c>
      <c r="E196" s="510">
        <v>-118796.19052863773</v>
      </c>
      <c r="F196" s="515">
        <v>-8.3992023593453757E-2</v>
      </c>
      <c r="G196" s="516">
        <v>7.0629055279952849E-2</v>
      </c>
      <c r="H196" s="516">
        <v>-9.1481212590376337E-3</v>
      </c>
      <c r="I196" s="517">
        <v>8.1353696886515028</v>
      </c>
      <c r="J196" s="517">
        <v>0.17654640018702228</v>
      </c>
      <c r="K196" s="515">
        <v>2.2182475196164821E-2</v>
      </c>
      <c r="L196" s="518">
        <v>10540009.879151421</v>
      </c>
      <c r="M196" s="518">
        <v>-716748.1713103503</v>
      </c>
      <c r="N196" s="515">
        <v>-6.3672699377326322E-2</v>
      </c>
      <c r="O196" s="510">
        <v>2051942.2415893227</v>
      </c>
      <c r="P196" s="510">
        <v>-251321.70160919987</v>
      </c>
      <c r="Q196" s="515">
        <v>-0.1091154586739163</v>
      </c>
    </row>
    <row r="197" spans="1:17">
      <c r="A197" s="552" t="s">
        <v>368</v>
      </c>
      <c r="B197" s="553" t="s">
        <v>421</v>
      </c>
      <c r="C197" s="414" t="s">
        <v>426</v>
      </c>
      <c r="D197" s="510">
        <v>1230089.0998206593</v>
      </c>
      <c r="E197" s="510">
        <v>-514372.02404668089</v>
      </c>
      <c r="F197" s="511">
        <v>-0.29486012442991938</v>
      </c>
      <c r="G197" s="512">
        <v>6.7058871775131854E-2</v>
      </c>
      <c r="H197" s="512">
        <v>-3.1336685032611375E-2</v>
      </c>
      <c r="I197" s="513">
        <v>11.011681631197188</v>
      </c>
      <c r="J197" s="513">
        <v>1.3788815047220897</v>
      </c>
      <c r="K197" s="511">
        <v>0.14314441145024148</v>
      </c>
      <c r="L197" s="514">
        <v>13545349.545231039</v>
      </c>
      <c r="M197" s="514">
        <v>-3258695.7893891688</v>
      </c>
      <c r="N197" s="511">
        <v>-0.19392329195134367</v>
      </c>
      <c r="O197" s="510">
        <v>2927868.993019456</v>
      </c>
      <c r="P197" s="510">
        <v>-1615091.6296664802</v>
      </c>
      <c r="Q197" s="511">
        <v>-0.35551521657513047</v>
      </c>
    </row>
    <row r="198" spans="1:17">
      <c r="A198" s="552" t="s">
        <v>368</v>
      </c>
      <c r="B198" s="553" t="s">
        <v>421</v>
      </c>
      <c r="C198" s="414" t="s">
        <v>427</v>
      </c>
      <c r="D198" s="510">
        <v>460770.94678988308</v>
      </c>
      <c r="E198" s="510">
        <v>-157801.86677980912</v>
      </c>
      <c r="F198" s="515">
        <v>-0.25510637279572296</v>
      </c>
      <c r="G198" s="516">
        <v>2.511913961597884E-2</v>
      </c>
      <c r="H198" s="516">
        <v>-9.7711858745597284E-3</v>
      </c>
      <c r="I198" s="517">
        <v>7.4714632652548385</v>
      </c>
      <c r="J198" s="517">
        <v>1.1400049280202191</v>
      </c>
      <c r="K198" s="515">
        <v>0.18005408348278529</v>
      </c>
      <c r="L198" s="518">
        <v>3442633.2026373032</v>
      </c>
      <c r="M198" s="518">
        <v>-473834.79502520058</v>
      </c>
      <c r="N198" s="515">
        <v>-0.12098523345728936</v>
      </c>
      <c r="O198" s="510">
        <v>1131463.8013683744</v>
      </c>
      <c r="P198" s="510">
        <v>-83557.834482014179</v>
      </c>
      <c r="Q198" s="515">
        <v>-6.8770655613496462E-2</v>
      </c>
    </row>
    <row r="199" spans="1:17">
      <c r="A199" s="552" t="s">
        <v>368</v>
      </c>
      <c r="B199" s="553" t="s">
        <v>421</v>
      </c>
      <c r="C199" s="414" t="s">
        <v>428</v>
      </c>
      <c r="D199" s="510">
        <v>78405023.488601372</v>
      </c>
      <c r="E199" s="510">
        <v>2269910.2757970542</v>
      </c>
      <c r="F199" s="511">
        <v>2.9814236559318641E-2</v>
      </c>
      <c r="G199" s="512">
        <v>4.2742858362169649</v>
      </c>
      <c r="H199" s="512">
        <v>-2.0081492867830342E-2</v>
      </c>
      <c r="I199" s="513">
        <v>4.1848282148756697</v>
      </c>
      <c r="J199" s="513">
        <v>8.0367278652498264E-2</v>
      </c>
      <c r="K199" s="511">
        <v>1.9580471077999914E-2</v>
      </c>
      <c r="L199" s="514">
        <v>328111554.48308861</v>
      </c>
      <c r="M199" s="514">
        <v>15617956.426204622</v>
      </c>
      <c r="N199" s="511">
        <v>4.9978484433980779E-2</v>
      </c>
      <c r="O199" s="510">
        <v>81110223.41555725</v>
      </c>
      <c r="P199" s="510">
        <v>2393329.3116937578</v>
      </c>
      <c r="Q199" s="511">
        <v>3.040426504297622E-2</v>
      </c>
    </row>
    <row r="200" spans="1:17">
      <c r="A200" s="552" t="s">
        <v>368</v>
      </c>
      <c r="B200" s="553" t="s">
        <v>421</v>
      </c>
      <c r="C200" s="414" t="s">
        <v>429</v>
      </c>
      <c r="D200" s="510">
        <v>62583559.538403332</v>
      </c>
      <c r="E200" s="510">
        <v>4556651.0294784158</v>
      </c>
      <c r="F200" s="515">
        <v>7.8526517206712346E-2</v>
      </c>
      <c r="G200" s="516">
        <v>3.4117714683667941</v>
      </c>
      <c r="H200" s="516">
        <v>0.13878940275910345</v>
      </c>
      <c r="I200" s="517">
        <v>5.094569524789982</v>
      </c>
      <c r="J200" s="517">
        <v>9.3610931385406992E-2</v>
      </c>
      <c r="K200" s="515">
        <v>1.8718597572246268E-2</v>
      </c>
      <c r="L200" s="518">
        <v>318836295.17722899</v>
      </c>
      <c r="M200" s="518">
        <v>28646128.420819879</v>
      </c>
      <c r="N200" s="515">
        <v>9.8715021053301086E-2</v>
      </c>
      <c r="O200" s="510">
        <v>88681748.397214144</v>
      </c>
      <c r="P200" s="510">
        <v>5893675.5132240355</v>
      </c>
      <c r="Q200" s="515">
        <v>7.1189910670861598E-2</v>
      </c>
    </row>
    <row r="201" spans="1:17">
      <c r="A201" s="552" t="s">
        <v>368</v>
      </c>
      <c r="B201" s="553" t="s">
        <v>421</v>
      </c>
      <c r="C201" s="414" t="s">
        <v>430</v>
      </c>
      <c r="D201" s="510">
        <v>1628957201.205539</v>
      </c>
      <c r="E201" s="510">
        <v>51894904.560520649</v>
      </c>
      <c r="F201" s="511">
        <v>3.2906058733963697E-2</v>
      </c>
      <c r="G201" s="512">
        <v>88.803349366111732</v>
      </c>
      <c r="H201" s="512">
        <v>-0.15015075825415636</v>
      </c>
      <c r="I201" s="513">
        <v>4.5900356426442688</v>
      </c>
      <c r="J201" s="513">
        <v>9.7539539086078264E-2</v>
      </c>
      <c r="K201" s="511">
        <v>2.1711658026553223E-2</v>
      </c>
      <c r="L201" s="514">
        <v>7476971613.8754759</v>
      </c>
      <c r="M201" s="514">
        <v>392025391.12919998</v>
      </c>
      <c r="N201" s="511">
        <v>5.5332161854750476E-2</v>
      </c>
      <c r="O201" s="510">
        <v>1760781323.5776486</v>
      </c>
      <c r="P201" s="510">
        <v>59469709.418741226</v>
      </c>
      <c r="Q201" s="511">
        <v>3.4955212745162972E-2</v>
      </c>
    </row>
    <row r="202" spans="1:17">
      <c r="A202" s="552" t="s">
        <v>368</v>
      </c>
      <c r="B202" s="553" t="s">
        <v>421</v>
      </c>
      <c r="C202" s="414" t="s">
        <v>431</v>
      </c>
      <c r="D202" s="510">
        <v>15306043.90496386</v>
      </c>
      <c r="E202" s="510">
        <v>-209306.4123424422</v>
      </c>
      <c r="F202" s="515">
        <v>-1.349027950139001E-2</v>
      </c>
      <c r="G202" s="516">
        <v>0.83441600755356238</v>
      </c>
      <c r="H202" s="516">
        <v>-4.0720453013755264E-2</v>
      </c>
      <c r="I202" s="517">
        <v>5.515367999565866</v>
      </c>
      <c r="J202" s="517">
        <v>-8.093437774998602E-2</v>
      </c>
      <c r="K202" s="515">
        <v>-1.4462116642954607E-2</v>
      </c>
      <c r="L202" s="518">
        <v>84418464.753387839</v>
      </c>
      <c r="M202" s="518">
        <v>-2410127.1122416854</v>
      </c>
      <c r="N202" s="515">
        <v>-2.7757298148649547E-2</v>
      </c>
      <c r="O202" s="510">
        <v>21517983.723830935</v>
      </c>
      <c r="P202" s="510">
        <v>-818870.57534678653</v>
      </c>
      <c r="Q202" s="515">
        <v>-3.6660067007597004E-2</v>
      </c>
    </row>
    <row r="203" spans="1:17">
      <c r="A203" s="552" t="s">
        <v>368</v>
      </c>
      <c r="B203" s="553" t="s">
        <v>421</v>
      </c>
      <c r="C203" s="414" t="s">
        <v>432</v>
      </c>
      <c r="D203" s="510">
        <v>10609101.374977358</v>
      </c>
      <c r="E203" s="510">
        <v>98252.310166414827</v>
      </c>
      <c r="F203" s="511">
        <v>9.3477044109929932E-3</v>
      </c>
      <c r="G203" s="512">
        <v>0.57836003006424908</v>
      </c>
      <c r="H203" s="512">
        <v>-1.449975460176256E-2</v>
      </c>
      <c r="I203" s="513">
        <v>4.2615637063745577</v>
      </c>
      <c r="J203" s="513">
        <v>-0.1253952611989213</v>
      </c>
      <c r="K203" s="511">
        <v>-2.8583641225228992E-2</v>
      </c>
      <c r="L203" s="514">
        <v>45211361.376851924</v>
      </c>
      <c r="M203" s="514">
        <v>-899302.18483175337</v>
      </c>
      <c r="N203" s="511">
        <v>-1.9503128243399247E-2</v>
      </c>
      <c r="O203" s="510">
        <v>13298053.526642317</v>
      </c>
      <c r="P203" s="510">
        <v>-894695.29671602882</v>
      </c>
      <c r="Q203" s="511">
        <v>-6.3038901614572679E-2</v>
      </c>
    </row>
    <row r="204" spans="1:17">
      <c r="A204" s="552" t="s">
        <v>368</v>
      </c>
      <c r="B204" s="553" t="s">
        <v>421</v>
      </c>
      <c r="C204" s="414" t="s">
        <v>433</v>
      </c>
      <c r="D204" s="510">
        <v>3592031.5113497176</v>
      </c>
      <c r="E204" s="510">
        <v>912261.60481083812</v>
      </c>
      <c r="F204" s="515">
        <v>0.34042534867819724</v>
      </c>
      <c r="G204" s="516">
        <v>0.19582124625521233</v>
      </c>
      <c r="H204" s="516">
        <v>4.4670011949701494E-2</v>
      </c>
      <c r="I204" s="517">
        <v>4.1219416218960063</v>
      </c>
      <c r="J204" s="517">
        <v>8.0999047045899886E-3</v>
      </c>
      <c r="K204" s="515">
        <v>1.9689393178986768E-3</v>
      </c>
      <c r="L204" s="518">
        <v>14806144.193794418</v>
      </c>
      <c r="M204" s="518">
        <v>3781994.9598006327</v>
      </c>
      <c r="N204" s="515">
        <v>0.34306456484991782</v>
      </c>
      <c r="O204" s="510">
        <v>2737192.8760383446</v>
      </c>
      <c r="P204" s="510">
        <v>552568.99066637643</v>
      </c>
      <c r="Q204" s="515">
        <v>0.25293552559153332</v>
      </c>
    </row>
    <row r="205" spans="1:17">
      <c r="A205" s="552" t="s">
        <v>368</v>
      </c>
      <c r="B205" s="553" t="s">
        <v>421</v>
      </c>
      <c r="C205" s="414" t="s">
        <v>434</v>
      </c>
      <c r="D205" s="510">
        <v>4309443.9121715482</v>
      </c>
      <c r="E205" s="510">
        <v>139949.6443669931</v>
      </c>
      <c r="F205" s="511">
        <v>3.3565136531698243E-2</v>
      </c>
      <c r="G205" s="512">
        <v>0.23493131251270102</v>
      </c>
      <c r="H205" s="512">
        <v>-2.4716436720084722E-4</v>
      </c>
      <c r="I205" s="513">
        <v>6.6278298486305944</v>
      </c>
      <c r="J205" s="513">
        <v>8.9665574171758244E-2</v>
      </c>
      <c r="K205" s="511">
        <v>1.3714181903020456E-2</v>
      </c>
      <c r="L205" s="514">
        <v>28562260.992089991</v>
      </c>
      <c r="M205" s="514">
        <v>1301422.5277693458</v>
      </c>
      <c r="N205" s="511">
        <v>4.7739636822714211E-2</v>
      </c>
      <c r="O205" s="510">
        <v>8379138.9095891258</v>
      </c>
      <c r="P205" s="510">
        <v>7985.0122062219307</v>
      </c>
      <c r="Q205" s="511">
        <v>9.5387234592811702E-4</v>
      </c>
    </row>
    <row r="206" spans="1:17">
      <c r="A206" s="552" t="s">
        <v>368</v>
      </c>
      <c r="B206" s="554" t="s">
        <v>421</v>
      </c>
      <c r="C206" s="414" t="s">
        <v>435</v>
      </c>
      <c r="D206" s="510">
        <v>1108226.3828553704</v>
      </c>
      <c r="E206" s="510">
        <v>-125951.49228587328</v>
      </c>
      <c r="F206" s="515">
        <v>-0.10205294943523351</v>
      </c>
      <c r="G206" s="516">
        <v>6.0415469835926043E-2</v>
      </c>
      <c r="H206" s="516">
        <v>-9.1977864085593178E-3</v>
      </c>
      <c r="I206" s="517">
        <v>6.4835277564919798</v>
      </c>
      <c r="J206" s="517">
        <v>-0.15932166729999242</v>
      </c>
      <c r="K206" s="515">
        <v>-2.3983934774942709E-2</v>
      </c>
      <c r="L206" s="518">
        <v>7185216.5137195019</v>
      </c>
      <c r="M206" s="518">
        <v>-1013241.2730193092</v>
      </c>
      <c r="N206" s="515">
        <v>-0.12358925292733099</v>
      </c>
      <c r="O206" s="510">
        <v>1471818.1284768488</v>
      </c>
      <c r="P206" s="510">
        <v>-170903.40045675822</v>
      </c>
      <c r="Q206" s="515">
        <v>-0.10403674478394538</v>
      </c>
    </row>
    <row r="207" spans="1:17">
      <c r="A207" s="552" t="s">
        <v>368</v>
      </c>
      <c r="B207" s="553" t="s">
        <v>363</v>
      </c>
      <c r="C207" s="414" t="s">
        <v>424</v>
      </c>
      <c r="D207" s="510">
        <v>1211451.829961139</v>
      </c>
      <c r="E207" s="510">
        <v>-109165.20389300282</v>
      </c>
      <c r="F207" s="511">
        <v>-8.266227157044212E-2</v>
      </c>
      <c r="G207" s="512">
        <v>0.68463976536849191</v>
      </c>
      <c r="H207" s="512">
        <v>-8.6742794610075502E-2</v>
      </c>
      <c r="I207" s="513">
        <v>6.1860453291337887</v>
      </c>
      <c r="J207" s="513">
        <v>0.16337492283413102</v>
      </c>
      <c r="K207" s="511">
        <v>2.7126658411066686E-2</v>
      </c>
      <c r="L207" s="514">
        <v>7494095.9342016848</v>
      </c>
      <c r="M207" s="514">
        <v>-459545.19364688825</v>
      </c>
      <c r="N207" s="511">
        <v>-5.7777964363749629E-2</v>
      </c>
      <c r="O207" s="510">
        <v>2226379.7395526171</v>
      </c>
      <c r="P207" s="510">
        <v>-189457.34118261049</v>
      </c>
      <c r="Q207" s="511">
        <v>-7.8423062007538888E-2</v>
      </c>
    </row>
    <row r="208" spans="1:17">
      <c r="A208" s="552" t="s">
        <v>368</v>
      </c>
      <c r="B208" s="553" t="s">
        <v>422</v>
      </c>
      <c r="C208" s="414" t="s">
        <v>425</v>
      </c>
      <c r="D208" s="510">
        <v>106816.41026585558</v>
      </c>
      <c r="E208" s="510">
        <v>-5458.8349780001154</v>
      </c>
      <c r="F208" s="515">
        <v>-4.8620111816668261E-2</v>
      </c>
      <c r="G208" s="516">
        <v>6.0366215356879548E-2</v>
      </c>
      <c r="H208" s="516">
        <v>-5.2146183581521718E-3</v>
      </c>
      <c r="I208" s="517">
        <v>8.2607098595795492</v>
      </c>
      <c r="J208" s="517">
        <v>-0.39925646764164391</v>
      </c>
      <c r="K208" s="515">
        <v>-4.6103697468966622E-2</v>
      </c>
      <c r="L208" s="518">
        <v>882379.37344804744</v>
      </c>
      <c r="M208" s="518">
        <v>-89920.469744244241</v>
      </c>
      <c r="N208" s="515">
        <v>-9.2482242359531758E-2</v>
      </c>
      <c r="O208" s="510">
        <v>175518.99677157402</v>
      </c>
      <c r="P208" s="510">
        <v>-25102.262023008196</v>
      </c>
      <c r="Q208" s="515">
        <v>-0.12512264240506343</v>
      </c>
    </row>
    <row r="209" spans="1:19">
      <c r="A209" s="552" t="s">
        <v>368</v>
      </c>
      <c r="B209" s="553" t="s">
        <v>422</v>
      </c>
      <c r="C209" s="414" t="s">
        <v>426</v>
      </c>
      <c r="D209" s="510">
        <v>97098.828245904835</v>
      </c>
      <c r="E209" s="510">
        <v>-46116.982340008355</v>
      </c>
      <c r="F209" s="511">
        <v>-0.32201041317532059</v>
      </c>
      <c r="G209" s="512">
        <v>5.4874422031261666E-2</v>
      </c>
      <c r="H209" s="512">
        <v>-2.8779033714917121E-2</v>
      </c>
      <c r="I209" s="513">
        <v>10.129785271951</v>
      </c>
      <c r="J209" s="513">
        <v>0.13927216608722581</v>
      </c>
      <c r="K209" s="511">
        <v>1.3940441758239846E-2</v>
      </c>
      <c r="L209" s="514">
        <v>983590.28028906661</v>
      </c>
      <c r="M209" s="514">
        <v>-447209.15233640315</v>
      </c>
      <c r="N209" s="511">
        <v>-0.31255893882749808</v>
      </c>
      <c r="O209" s="510">
        <v>237093.4421415329</v>
      </c>
      <c r="P209" s="510">
        <v>-116235.06740444771</v>
      </c>
      <c r="Q209" s="511">
        <v>-0.32897166309564779</v>
      </c>
    </row>
    <row r="210" spans="1:19">
      <c r="A210" s="552" t="s">
        <v>368</v>
      </c>
      <c r="B210" s="553" t="s">
        <v>422</v>
      </c>
      <c r="C210" s="414" t="s">
        <v>427</v>
      </c>
      <c r="D210" s="510">
        <v>52834.825336570415</v>
      </c>
      <c r="E210" s="510">
        <v>6532.9855828318396</v>
      </c>
      <c r="F210" s="515">
        <v>0.14109559398888341</v>
      </c>
      <c r="G210" s="516">
        <v>2.9859067877981722E-2</v>
      </c>
      <c r="H210" s="516">
        <v>2.8138073934035404E-3</v>
      </c>
      <c r="I210" s="517">
        <v>7.59420667909116</v>
      </c>
      <c r="J210" s="517">
        <v>0.20656917316770507</v>
      </c>
      <c r="K210" s="515">
        <v>2.796146575980164E-2</v>
      </c>
      <c r="L210" s="518">
        <v>401238.5834595979</v>
      </c>
      <c r="M210" s="518">
        <v>59177.375501621165</v>
      </c>
      <c r="N210" s="515">
        <v>0.17300229936886408</v>
      </c>
      <c r="O210" s="510">
        <v>132654.05684244633</v>
      </c>
      <c r="P210" s="510">
        <v>19845.455040830246</v>
      </c>
      <c r="Q210" s="515">
        <v>0.17592146985147672</v>
      </c>
    </row>
    <row r="211" spans="1:19">
      <c r="A211" s="552" t="s">
        <v>368</v>
      </c>
      <c r="B211" s="553" t="s">
        <v>422</v>
      </c>
      <c r="C211" s="414" t="s">
        <v>428</v>
      </c>
      <c r="D211" s="510">
        <v>7665564.1921517607</v>
      </c>
      <c r="E211" s="510">
        <v>-213549.40873997007</v>
      </c>
      <c r="F211" s="511">
        <v>-2.7103227540189456E-2</v>
      </c>
      <c r="G211" s="512">
        <v>4.3321161767531819</v>
      </c>
      <c r="H211" s="512">
        <v>-0.2701346378376952</v>
      </c>
      <c r="I211" s="513">
        <v>4.181299197459043</v>
      </c>
      <c r="J211" s="513">
        <v>-1.4704638891235966E-2</v>
      </c>
      <c r="K211" s="511">
        <v>-3.504438857717106E-3</v>
      </c>
      <c r="L211" s="514">
        <v>32052017.404714935</v>
      </c>
      <c r="M211" s="514">
        <v>-1008773.4916664287</v>
      </c>
      <c r="N211" s="511">
        <v>-3.0512684794145171E-2</v>
      </c>
      <c r="O211" s="510">
        <v>8051263.4036663771</v>
      </c>
      <c r="P211" s="510">
        <v>-95442.226106179878</v>
      </c>
      <c r="Q211" s="511">
        <v>-1.1715438171397936E-2</v>
      </c>
    </row>
    <row r="212" spans="1:19">
      <c r="A212" s="552" t="s">
        <v>368</v>
      </c>
      <c r="B212" s="553" t="s">
        <v>422</v>
      </c>
      <c r="C212" s="414" t="s">
        <v>429</v>
      </c>
      <c r="D212" s="510">
        <v>5750892.6620187005</v>
      </c>
      <c r="E212" s="510">
        <v>258956.92270582169</v>
      </c>
      <c r="F212" s="515">
        <v>4.7152212807613982E-2</v>
      </c>
      <c r="G212" s="516">
        <v>3.2500589007407465</v>
      </c>
      <c r="H212" s="516">
        <v>4.2177023384278201E-2</v>
      </c>
      <c r="I212" s="517">
        <v>5.088778792169661</v>
      </c>
      <c r="J212" s="517">
        <v>-1.2326084480548616E-2</v>
      </c>
      <c r="K212" s="515">
        <v>-2.4163558245920442E-3</v>
      </c>
      <c r="L212" s="518">
        <v>29265020.61452489</v>
      </c>
      <c r="M212" s="518">
        <v>1250080.4324663915</v>
      </c>
      <c r="N212" s="515">
        <v>4.4621920458961954E-2</v>
      </c>
      <c r="O212" s="510">
        <v>8357763.1441786289</v>
      </c>
      <c r="P212" s="510">
        <v>432392.65815646108</v>
      </c>
      <c r="Q212" s="515">
        <v>5.455803724495456E-2</v>
      </c>
    </row>
    <row r="213" spans="1:19">
      <c r="A213" s="552" t="s">
        <v>368</v>
      </c>
      <c r="B213" s="553" t="s">
        <v>422</v>
      </c>
      <c r="C213" s="414" t="s">
        <v>430</v>
      </c>
      <c r="D213" s="510">
        <v>157340813.80765855</v>
      </c>
      <c r="E213" s="510">
        <v>5654938.1002069116</v>
      </c>
      <c r="F213" s="511">
        <v>3.7280584456744578E-2</v>
      </c>
      <c r="G213" s="512">
        <v>88.919571694087452</v>
      </c>
      <c r="H213" s="512">
        <v>0.31868580794643719</v>
      </c>
      <c r="I213" s="513">
        <v>4.5640104102206607</v>
      </c>
      <c r="J213" s="513">
        <v>-8.953774672133008E-2</v>
      </c>
      <c r="K213" s="511">
        <v>-1.9240747855539215E-2</v>
      </c>
      <c r="L213" s="514">
        <v>718105112.1707443</v>
      </c>
      <c r="M213" s="514">
        <v>12227584.838200808</v>
      </c>
      <c r="N213" s="511">
        <v>1.7322530275765972E-2</v>
      </c>
      <c r="O213" s="510">
        <v>170895047.74046993</v>
      </c>
      <c r="P213" s="510">
        <v>5960963.7852342725</v>
      </c>
      <c r="Q213" s="511">
        <v>3.6141491450924858E-2</v>
      </c>
    </row>
    <row r="214" spans="1:19">
      <c r="A214" s="552" t="s">
        <v>368</v>
      </c>
      <c r="B214" s="553" t="s">
        <v>422</v>
      </c>
      <c r="C214" s="414" t="s">
        <v>431</v>
      </c>
      <c r="D214" s="510">
        <v>1401497.4502519858</v>
      </c>
      <c r="E214" s="510">
        <v>-32895.455856687622</v>
      </c>
      <c r="F214" s="515">
        <v>-2.2933364851844419E-2</v>
      </c>
      <c r="G214" s="516">
        <v>0.79204212810990493</v>
      </c>
      <c r="H214" s="516">
        <v>-4.5797793354724115E-2</v>
      </c>
      <c r="I214" s="517">
        <v>5.4899888155945185</v>
      </c>
      <c r="J214" s="517">
        <v>-7.1286442714373344E-2</v>
      </c>
      <c r="K214" s="515">
        <v>-1.2818362588305076E-2</v>
      </c>
      <c r="L214" s="518">
        <v>7694205.3269676371</v>
      </c>
      <c r="M214" s="518">
        <v>-282848.45246831793</v>
      </c>
      <c r="N214" s="515">
        <v>-3.5457759254108691E-2</v>
      </c>
      <c r="O214" s="510">
        <v>1962493.3700627089</v>
      </c>
      <c r="P214" s="510">
        <v>-89302.901545048226</v>
      </c>
      <c r="Q214" s="515">
        <v>-4.3524253738443437E-2</v>
      </c>
    </row>
    <row r="215" spans="1:19">
      <c r="A215" s="552" t="s">
        <v>368</v>
      </c>
      <c r="B215" s="553" t="s">
        <v>422</v>
      </c>
      <c r="C215" s="414" t="s">
        <v>432</v>
      </c>
      <c r="D215" s="510">
        <v>1030476.9283721433</v>
      </c>
      <c r="E215" s="510">
        <v>11352.05051887373</v>
      </c>
      <c r="F215" s="511">
        <v>1.1139018157211704E-2</v>
      </c>
      <c r="G215" s="512">
        <v>0.58236362768215033</v>
      </c>
      <c r="H215" s="512">
        <v>-1.2915046652385187E-2</v>
      </c>
      <c r="I215" s="513">
        <v>4.1594838419914355</v>
      </c>
      <c r="J215" s="513">
        <v>-0.26248968651303972</v>
      </c>
      <c r="K215" s="511">
        <v>-5.9360302548399586E-2</v>
      </c>
      <c r="L215" s="514">
        <v>4286252.1331088962</v>
      </c>
      <c r="M215" s="514">
        <v>-220291.09899861831</v>
      </c>
      <c r="N215" s="511">
        <v>-4.8882499879091969E-2</v>
      </c>
      <c r="O215" s="510">
        <v>1272945.4738420248</v>
      </c>
      <c r="P215" s="510">
        <v>-96600.798486769898</v>
      </c>
      <c r="Q215" s="511">
        <v>-7.0534892057724063E-2</v>
      </c>
    </row>
    <row r="216" spans="1:19">
      <c r="A216" s="552" t="s">
        <v>368</v>
      </c>
      <c r="B216" s="553" t="s">
        <v>422</v>
      </c>
      <c r="C216" s="414" t="s">
        <v>433</v>
      </c>
      <c r="D216" s="510">
        <v>375683.95478204038</v>
      </c>
      <c r="E216" s="510">
        <v>119413.56381296102</v>
      </c>
      <c r="F216" s="515">
        <v>0.46596707236213258</v>
      </c>
      <c r="G216" s="516">
        <v>0.21231399242917814</v>
      </c>
      <c r="H216" s="516">
        <v>6.2624487322983813E-2</v>
      </c>
      <c r="I216" s="517">
        <v>4.2412133337377744</v>
      </c>
      <c r="J216" s="517">
        <v>0.12790572059592797</v>
      </c>
      <c r="K216" s="515">
        <v>3.1095588423115869E-2</v>
      </c>
      <c r="L216" s="518">
        <v>1593355.7982929288</v>
      </c>
      <c r="M216" s="518">
        <v>539236.84809697722</v>
      </c>
      <c r="N216" s="515">
        <v>0.51155218108614564</v>
      </c>
      <c r="O216" s="510">
        <v>305724.95524060726</v>
      </c>
      <c r="P216" s="510">
        <v>113169.7907033735</v>
      </c>
      <c r="Q216" s="515">
        <v>0.58772659240458969</v>
      </c>
    </row>
    <row r="217" spans="1:19">
      <c r="A217" s="552" t="s">
        <v>368</v>
      </c>
      <c r="B217" s="553" t="s">
        <v>422</v>
      </c>
      <c r="C217" s="414" t="s">
        <v>434</v>
      </c>
      <c r="D217" s="510">
        <v>414888.43420693558</v>
      </c>
      <c r="E217" s="510">
        <v>-24578.367904303828</v>
      </c>
      <c r="F217" s="511">
        <v>-5.5927700991808854E-2</v>
      </c>
      <c r="G217" s="512">
        <v>0.23447000798921502</v>
      </c>
      <c r="H217" s="512">
        <v>-2.2225928946279339E-2</v>
      </c>
      <c r="I217" s="513">
        <v>6.7178485925530609</v>
      </c>
      <c r="J217" s="513">
        <v>7.3049465215779819E-3</v>
      </c>
      <c r="K217" s="511">
        <v>1.0885774546594328E-3</v>
      </c>
      <c r="L217" s="514">
        <v>2787157.6838036054</v>
      </c>
      <c r="M217" s="514">
        <v>-161903.47274574731</v>
      </c>
      <c r="N217" s="511">
        <v>-5.4900005171540034E-2</v>
      </c>
      <c r="O217" s="510">
        <v>804998.22724759579</v>
      </c>
      <c r="P217" s="510">
        <v>-64040.106967741856</v>
      </c>
      <c r="Q217" s="511">
        <v>-7.3690773405944432E-2</v>
      </c>
    </row>
    <row r="218" spans="1:19">
      <c r="A218" s="552" t="s">
        <v>368</v>
      </c>
      <c r="B218" s="554" t="s">
        <v>422</v>
      </c>
      <c r="C218" s="414" t="s">
        <v>435</v>
      </c>
      <c r="D218" s="510">
        <v>99328.385593951709</v>
      </c>
      <c r="E218" s="510">
        <v>-12879.923892372783</v>
      </c>
      <c r="F218" s="515">
        <v>-0.1147858295997458</v>
      </c>
      <c r="G218" s="516">
        <v>5.6134433846747038E-2</v>
      </c>
      <c r="H218" s="516">
        <v>-9.4073021778302082E-3</v>
      </c>
      <c r="I218" s="517">
        <v>6.4719104384212391</v>
      </c>
      <c r="J218" s="517">
        <v>-4.4983882008209797E-2</v>
      </c>
      <c r="K218" s="515">
        <v>-6.9026563569079729E-3</v>
      </c>
      <c r="L218" s="518">
        <v>642844.41555702593</v>
      </c>
      <c r="M218" s="518">
        <v>-88405.279239392024</v>
      </c>
      <c r="N218" s="515">
        <v>-0.12089615882028411</v>
      </c>
      <c r="O218" s="510">
        <v>130316.38703453541</v>
      </c>
      <c r="P218" s="510">
        <v>-17763.985165606835</v>
      </c>
      <c r="Q218" s="515">
        <v>-0.11996178090096515</v>
      </c>
    </row>
    <row r="219" spans="1:19">
      <c r="A219" s="285"/>
      <c r="B219" s="285"/>
      <c r="C219" s="286"/>
      <c r="D219" s="404"/>
      <c r="E219" s="404"/>
      <c r="F219" s="404"/>
      <c r="G219" s="404"/>
      <c r="H219" s="404"/>
      <c r="I219" s="404"/>
      <c r="J219" s="404"/>
      <c r="K219" s="404"/>
      <c r="L219" s="404"/>
      <c r="M219" s="404"/>
      <c r="N219" s="404"/>
      <c r="O219" s="404"/>
      <c r="P219" s="404"/>
      <c r="Q219" s="404"/>
      <c r="R219" s="290"/>
      <c r="S219" s="290"/>
    </row>
    <row r="220" spans="1:19">
      <c r="A220" s="285"/>
      <c r="B220" s="285"/>
      <c r="C220" s="286"/>
      <c r="D220" s="404"/>
      <c r="E220" s="404"/>
      <c r="F220" s="404"/>
      <c r="G220" s="404"/>
      <c r="H220" s="404"/>
      <c r="I220" s="404"/>
      <c r="J220" s="404"/>
      <c r="K220" s="404"/>
      <c r="L220" s="404"/>
      <c r="M220" s="404"/>
      <c r="N220" s="404"/>
      <c r="O220" s="404"/>
      <c r="P220" s="404"/>
      <c r="Q220" s="404"/>
      <c r="R220" s="290"/>
      <c r="S220" s="290"/>
    </row>
    <row r="221" spans="1:19">
      <c r="A221" s="285"/>
      <c r="B221" s="285"/>
      <c r="C221" s="286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0"/>
      <c r="O221" s="290"/>
      <c r="P221" s="290"/>
      <c r="Q221" s="290"/>
      <c r="R221" s="290"/>
      <c r="S221" s="290"/>
    </row>
    <row r="222" spans="1:19">
      <c r="A222" s="285"/>
      <c r="B222" s="285"/>
      <c r="C222" s="286"/>
      <c r="D222" s="290"/>
      <c r="E222" s="290"/>
      <c r="F222" s="290"/>
      <c r="G222" s="290"/>
      <c r="H222" s="290"/>
      <c r="I222" s="290"/>
      <c r="J222" s="290"/>
      <c r="K222" s="290"/>
      <c r="L222" s="290"/>
      <c r="M222" s="290"/>
      <c r="N222" s="290"/>
      <c r="O222" s="290"/>
      <c r="P222" s="290"/>
      <c r="Q222" s="290"/>
      <c r="R222" s="290"/>
      <c r="S222" s="290"/>
    </row>
    <row r="223" spans="1:19">
      <c r="A223" s="285"/>
      <c r="B223" s="285"/>
      <c r="C223" s="286"/>
      <c r="D223" s="290"/>
      <c r="E223" s="290"/>
      <c r="F223" s="290"/>
      <c r="G223" s="290"/>
      <c r="H223" s="290"/>
      <c r="I223" s="290"/>
      <c r="J223" s="290"/>
      <c r="K223" s="290"/>
      <c r="L223" s="290"/>
      <c r="M223" s="290"/>
      <c r="N223" s="290"/>
      <c r="O223" s="290"/>
      <c r="P223" s="290"/>
      <c r="Q223" s="290"/>
      <c r="R223" s="290"/>
      <c r="S223" s="290"/>
    </row>
    <row r="224" spans="1:19">
      <c r="A224" s="285"/>
      <c r="B224" s="285"/>
      <c r="C224" s="286"/>
      <c r="D224" s="290"/>
      <c r="E224" s="290"/>
      <c r="F224" s="290"/>
      <c r="G224" s="290"/>
      <c r="H224" s="290"/>
      <c r="I224" s="290"/>
      <c r="J224" s="290"/>
      <c r="K224" s="290"/>
      <c r="L224" s="290"/>
      <c r="M224" s="290"/>
      <c r="N224" s="290"/>
      <c r="O224" s="290"/>
      <c r="P224" s="290"/>
      <c r="Q224" s="290"/>
      <c r="R224" s="290"/>
      <c r="S224" s="290"/>
    </row>
    <row r="225" spans="1:19">
      <c r="A225" s="285"/>
      <c r="B225" s="285"/>
      <c r="C225" s="286"/>
      <c r="D225" s="290"/>
      <c r="E225" s="290"/>
      <c r="F225" s="290"/>
      <c r="G225" s="290"/>
      <c r="H225" s="290"/>
      <c r="I225" s="290"/>
      <c r="J225" s="290"/>
      <c r="K225" s="290"/>
      <c r="L225" s="290"/>
      <c r="M225" s="290"/>
      <c r="N225" s="290"/>
      <c r="O225" s="290"/>
      <c r="P225" s="290"/>
      <c r="Q225" s="290"/>
      <c r="R225" s="290"/>
      <c r="S225" s="290"/>
    </row>
    <row r="226" spans="1:19">
      <c r="A226" s="285"/>
      <c r="B226" s="285"/>
      <c r="C226" s="286"/>
      <c r="D226" s="290"/>
      <c r="E226" s="290"/>
      <c r="F226" s="290"/>
      <c r="G226" s="290"/>
      <c r="H226" s="290"/>
      <c r="I226" s="290"/>
      <c r="J226" s="290"/>
      <c r="K226" s="290"/>
      <c r="L226" s="290"/>
      <c r="M226" s="290"/>
      <c r="N226" s="290"/>
      <c r="O226" s="290"/>
      <c r="P226" s="290"/>
      <c r="Q226" s="290"/>
      <c r="R226" s="290"/>
      <c r="S226" s="290"/>
    </row>
    <row r="227" spans="1:19">
      <c r="A227" s="285"/>
      <c r="B227" s="285"/>
      <c r="C227" s="286"/>
      <c r="D227" s="290"/>
      <c r="E227" s="290"/>
      <c r="F227" s="290"/>
      <c r="G227" s="290"/>
      <c r="H227" s="290"/>
      <c r="I227" s="290"/>
      <c r="J227" s="290"/>
      <c r="K227" s="290"/>
      <c r="L227" s="290"/>
      <c r="M227" s="290"/>
      <c r="N227" s="290"/>
      <c r="O227" s="290"/>
      <c r="P227" s="290"/>
      <c r="Q227" s="290"/>
      <c r="R227" s="290"/>
      <c r="S227" s="290"/>
    </row>
    <row r="228" spans="1:19">
      <c r="A228" s="285"/>
      <c r="B228" s="285"/>
      <c r="C228" s="286"/>
      <c r="D228" s="290"/>
      <c r="E228" s="290"/>
      <c r="F228" s="290"/>
      <c r="G228" s="290"/>
      <c r="H228" s="290"/>
      <c r="I228" s="290"/>
      <c r="J228" s="290"/>
      <c r="K228" s="290"/>
      <c r="L228" s="290"/>
      <c r="M228" s="290"/>
      <c r="N228" s="290"/>
      <c r="O228" s="290"/>
      <c r="P228" s="290"/>
      <c r="Q228" s="290"/>
      <c r="R228" s="290"/>
      <c r="S228" s="290"/>
    </row>
    <row r="229" spans="1:19">
      <c r="A229" s="285"/>
      <c r="B229" s="285"/>
      <c r="C229" s="286"/>
      <c r="D229" s="290"/>
      <c r="E229" s="290"/>
      <c r="F229" s="290"/>
      <c r="G229" s="290"/>
      <c r="H229" s="290"/>
      <c r="I229" s="290"/>
      <c r="J229" s="290"/>
      <c r="K229" s="290"/>
      <c r="L229" s="290"/>
      <c r="M229" s="290"/>
      <c r="N229" s="290"/>
      <c r="O229" s="290"/>
      <c r="P229" s="290"/>
      <c r="Q229" s="290"/>
      <c r="R229" s="290"/>
      <c r="S229" s="290"/>
    </row>
    <row r="230" spans="1:19">
      <c r="A230" s="285"/>
      <c r="B230" s="285"/>
      <c r="C230" s="286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0"/>
      <c r="O230" s="290"/>
      <c r="P230" s="290"/>
      <c r="Q230" s="290"/>
      <c r="R230" s="290"/>
      <c r="S230" s="290"/>
    </row>
    <row r="231" spans="1:19">
      <c r="A231" s="285"/>
      <c r="B231" s="285"/>
      <c r="C231" s="286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0"/>
      <c r="O231" s="290"/>
      <c r="P231" s="290"/>
      <c r="Q231" s="290"/>
      <c r="R231" s="290"/>
      <c r="S231" s="290"/>
    </row>
    <row r="232" spans="1:19">
      <c r="A232" s="285"/>
      <c r="B232" s="285"/>
      <c r="C232" s="286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0"/>
    </row>
    <row r="233" spans="1:19">
      <c r="A233" s="285"/>
      <c r="B233" s="285"/>
      <c r="C233" s="286"/>
      <c r="D233" s="290"/>
      <c r="E233" s="290"/>
      <c r="F233" s="290"/>
      <c r="G233" s="290"/>
      <c r="H233" s="290"/>
      <c r="I233" s="290"/>
      <c r="J233" s="290"/>
      <c r="K233" s="290"/>
      <c r="L233" s="290"/>
      <c r="M233" s="290"/>
      <c r="N233" s="290"/>
      <c r="O233" s="290"/>
      <c r="P233" s="290"/>
      <c r="Q233" s="290"/>
      <c r="R233" s="290"/>
      <c r="S233" s="290"/>
    </row>
    <row r="234" spans="1:19">
      <c r="A234" s="285"/>
      <c r="B234" s="285"/>
      <c r="C234" s="286"/>
      <c r="D234" s="290"/>
      <c r="E234" s="290"/>
      <c r="F234" s="290"/>
      <c r="G234" s="290"/>
      <c r="H234" s="290"/>
      <c r="I234" s="290"/>
      <c r="J234" s="290"/>
      <c r="K234" s="290"/>
      <c r="L234" s="290"/>
      <c r="M234" s="290"/>
      <c r="N234" s="290"/>
      <c r="O234" s="290"/>
      <c r="P234" s="290"/>
      <c r="Q234" s="290"/>
      <c r="R234" s="290"/>
      <c r="S234" s="290"/>
    </row>
    <row r="235" spans="1:19">
      <c r="A235" s="285"/>
      <c r="B235" s="285"/>
      <c r="C235" s="286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0"/>
      <c r="O235" s="290"/>
      <c r="P235" s="290"/>
      <c r="Q235" s="290"/>
      <c r="R235" s="290"/>
      <c r="S235" s="290"/>
    </row>
    <row r="236" spans="1:19">
      <c r="A236" s="285"/>
      <c r="B236" s="285"/>
      <c r="C236" s="286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0"/>
      <c r="O236" s="290"/>
      <c r="P236" s="290"/>
      <c r="Q236" s="290"/>
      <c r="R236" s="290"/>
      <c r="S236" s="290"/>
    </row>
    <row r="237" spans="1:19">
      <c r="A237" s="285"/>
      <c r="B237" s="285"/>
      <c r="C237" s="286"/>
      <c r="D237" s="290"/>
      <c r="E237" s="290"/>
      <c r="F237" s="290"/>
      <c r="G237" s="290"/>
      <c r="H237" s="290"/>
      <c r="I237" s="290"/>
      <c r="J237" s="290"/>
      <c r="K237" s="290"/>
      <c r="L237" s="290"/>
      <c r="M237" s="290"/>
      <c r="N237" s="290"/>
      <c r="O237" s="290"/>
      <c r="P237" s="290"/>
      <c r="Q237" s="290"/>
      <c r="R237" s="290"/>
      <c r="S237" s="290"/>
    </row>
    <row r="238" spans="1:19">
      <c r="A238" s="285"/>
      <c r="B238" s="285"/>
      <c r="C238" s="286"/>
      <c r="D238" s="290"/>
      <c r="E238" s="290"/>
      <c r="F238" s="290"/>
      <c r="G238" s="290"/>
      <c r="H238" s="290"/>
      <c r="I238" s="290"/>
      <c r="J238" s="290"/>
      <c r="K238" s="290"/>
      <c r="L238" s="290"/>
      <c r="M238" s="290"/>
      <c r="N238" s="290"/>
      <c r="O238" s="290"/>
      <c r="P238" s="290"/>
      <c r="Q238" s="290"/>
      <c r="R238" s="290"/>
      <c r="S238" s="290"/>
    </row>
    <row r="239" spans="1:19">
      <c r="A239" s="285"/>
      <c r="B239" s="285"/>
      <c r="C239" s="286"/>
      <c r="D239" s="290"/>
      <c r="E239" s="290"/>
      <c r="F239" s="290"/>
      <c r="G239" s="290"/>
      <c r="H239" s="290"/>
      <c r="I239" s="290"/>
      <c r="J239" s="290"/>
      <c r="K239" s="290"/>
      <c r="L239" s="290"/>
      <c r="M239" s="290"/>
      <c r="N239" s="290"/>
      <c r="O239" s="290"/>
      <c r="P239" s="290"/>
      <c r="Q239" s="290"/>
      <c r="R239" s="290"/>
      <c r="S239" s="290"/>
    </row>
    <row r="240" spans="1:19">
      <c r="A240" s="285"/>
      <c r="B240" s="285"/>
      <c r="C240" s="286"/>
      <c r="D240" s="290"/>
      <c r="E240" s="290"/>
      <c r="F240" s="290"/>
      <c r="G240" s="290"/>
      <c r="H240" s="290"/>
      <c r="I240" s="290"/>
      <c r="J240" s="290"/>
      <c r="K240" s="290"/>
      <c r="L240" s="290"/>
      <c r="M240" s="290"/>
      <c r="N240" s="290"/>
      <c r="O240" s="290"/>
      <c r="P240" s="290"/>
      <c r="Q240" s="290"/>
      <c r="R240" s="290"/>
      <c r="S240" s="290"/>
    </row>
    <row r="241" spans="1:19">
      <c r="A241" s="285"/>
      <c r="B241" s="285"/>
      <c r="C241" s="286"/>
      <c r="D241" s="290"/>
      <c r="E241" s="290"/>
      <c r="F241" s="290"/>
      <c r="G241" s="290"/>
      <c r="H241" s="290"/>
      <c r="I241" s="290"/>
      <c r="J241" s="290"/>
      <c r="K241" s="290"/>
      <c r="L241" s="290"/>
      <c r="M241" s="290"/>
      <c r="N241" s="290"/>
      <c r="O241" s="290"/>
      <c r="P241" s="290"/>
      <c r="Q241" s="290"/>
      <c r="R241" s="290"/>
      <c r="S241" s="290"/>
    </row>
    <row r="242" spans="1:19">
      <c r="A242" s="285"/>
      <c r="B242" s="285"/>
      <c r="C242" s="286"/>
      <c r="D242" s="290"/>
      <c r="E242" s="290"/>
      <c r="F242" s="290"/>
      <c r="G242" s="290"/>
      <c r="H242" s="290"/>
      <c r="I242" s="290"/>
      <c r="J242" s="290"/>
      <c r="K242" s="290"/>
      <c r="L242" s="290"/>
      <c r="M242" s="290"/>
      <c r="N242" s="290"/>
      <c r="O242" s="290"/>
      <c r="P242" s="290"/>
      <c r="Q242" s="290"/>
      <c r="R242" s="290"/>
      <c r="S242" s="290"/>
    </row>
    <row r="243" spans="1:19">
      <c r="A243" s="285"/>
      <c r="B243" s="285"/>
      <c r="C243" s="286"/>
      <c r="D243" s="290"/>
      <c r="E243" s="290"/>
      <c r="F243" s="290"/>
      <c r="G243" s="290"/>
      <c r="H243" s="290"/>
      <c r="I243" s="290"/>
      <c r="J243" s="290"/>
      <c r="K243" s="290"/>
      <c r="L243" s="290"/>
      <c r="M243" s="290"/>
      <c r="N243" s="290"/>
      <c r="O243" s="290"/>
      <c r="P243" s="290"/>
      <c r="Q243" s="290"/>
      <c r="R243" s="290"/>
      <c r="S243" s="290"/>
    </row>
    <row r="244" spans="1:19">
      <c r="A244" s="285"/>
      <c r="B244" s="285"/>
      <c r="C244" s="286"/>
      <c r="D244" s="290"/>
      <c r="E244" s="290"/>
      <c r="F244" s="290"/>
      <c r="G244" s="290"/>
      <c r="H244" s="290"/>
      <c r="I244" s="290"/>
      <c r="J244" s="290"/>
      <c r="K244" s="290"/>
      <c r="L244" s="290"/>
      <c r="M244" s="290"/>
      <c r="N244" s="290"/>
      <c r="O244" s="290"/>
      <c r="P244" s="290"/>
      <c r="Q244" s="290"/>
      <c r="R244" s="290"/>
      <c r="S244" s="290"/>
    </row>
    <row r="245" spans="1:19">
      <c r="A245" s="285"/>
      <c r="B245" s="285"/>
      <c r="C245" s="286"/>
      <c r="D245" s="290"/>
      <c r="E245" s="290"/>
      <c r="F245" s="290"/>
      <c r="G245" s="290"/>
      <c r="H245" s="290"/>
      <c r="I245" s="290"/>
      <c r="J245" s="290"/>
      <c r="K245" s="290"/>
      <c r="L245" s="290"/>
      <c r="M245" s="290"/>
      <c r="N245" s="290"/>
      <c r="O245" s="290"/>
      <c r="P245" s="290"/>
      <c r="Q245" s="290"/>
      <c r="R245" s="290"/>
      <c r="S245" s="290"/>
    </row>
    <row r="246" spans="1:19">
      <c r="A246" s="285"/>
      <c r="B246" s="285"/>
      <c r="C246" s="286"/>
      <c r="D246" s="290"/>
      <c r="E246" s="290"/>
      <c r="F246" s="290"/>
      <c r="G246" s="290"/>
      <c r="H246" s="290"/>
      <c r="I246" s="290"/>
      <c r="J246" s="290"/>
      <c r="K246" s="290"/>
      <c r="L246" s="290"/>
      <c r="M246" s="290"/>
      <c r="N246" s="290"/>
      <c r="O246" s="290"/>
      <c r="P246" s="290"/>
      <c r="Q246" s="290"/>
      <c r="R246" s="290"/>
      <c r="S246" s="290"/>
    </row>
    <row r="247" spans="1:19">
      <c r="A247" s="285"/>
      <c r="B247" s="285"/>
      <c r="C247" s="286"/>
      <c r="D247" s="290"/>
      <c r="E247" s="290"/>
      <c r="F247" s="290"/>
      <c r="G247" s="290"/>
      <c r="H247" s="290"/>
      <c r="I247" s="290"/>
      <c r="J247" s="290"/>
      <c r="K247" s="290"/>
      <c r="L247" s="290"/>
      <c r="M247" s="290"/>
      <c r="N247" s="290"/>
      <c r="O247" s="290"/>
      <c r="P247" s="290"/>
      <c r="Q247" s="290"/>
      <c r="R247" s="290"/>
      <c r="S247" s="290"/>
    </row>
    <row r="248" spans="1:19">
      <c r="A248" s="285"/>
      <c r="B248" s="285"/>
      <c r="C248" s="286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</row>
    <row r="249" spans="1:19">
      <c r="A249" s="285"/>
      <c r="B249" s="285"/>
      <c r="C249" s="286"/>
      <c r="D249" s="290"/>
      <c r="E249" s="290"/>
      <c r="F249" s="290"/>
      <c r="G249" s="290"/>
      <c r="H249" s="290"/>
      <c r="I249" s="290"/>
      <c r="J249" s="290"/>
      <c r="K249" s="290"/>
      <c r="L249" s="290"/>
      <c r="M249" s="290"/>
      <c r="N249" s="290"/>
      <c r="O249" s="290"/>
      <c r="P249" s="290"/>
      <c r="Q249" s="290"/>
      <c r="R249" s="290"/>
      <c r="S249" s="290"/>
    </row>
    <row r="250" spans="1:19">
      <c r="A250" s="285"/>
      <c r="B250" s="285"/>
      <c r="C250" s="286"/>
      <c r="D250" s="290"/>
      <c r="E250" s="290"/>
      <c r="F250" s="290"/>
      <c r="G250" s="290"/>
      <c r="H250" s="290"/>
      <c r="I250" s="290"/>
      <c r="J250" s="290"/>
      <c r="K250" s="290"/>
      <c r="L250" s="290"/>
      <c r="M250" s="290"/>
      <c r="N250" s="290"/>
      <c r="O250" s="290"/>
      <c r="P250" s="290"/>
      <c r="Q250" s="290"/>
      <c r="R250" s="290"/>
      <c r="S250" s="290"/>
    </row>
    <row r="251" spans="1:19">
      <c r="A251" s="285"/>
      <c r="B251" s="285"/>
      <c r="C251" s="286"/>
      <c r="D251" s="290"/>
      <c r="E251" s="290"/>
      <c r="F251" s="290"/>
      <c r="G251" s="290"/>
      <c r="H251" s="290"/>
      <c r="I251" s="290"/>
      <c r="J251" s="290"/>
      <c r="K251" s="290"/>
      <c r="L251" s="290"/>
      <c r="M251" s="290"/>
      <c r="N251" s="290"/>
      <c r="O251" s="290"/>
      <c r="P251" s="290"/>
      <c r="Q251" s="290"/>
      <c r="R251" s="290"/>
      <c r="S251" s="290"/>
    </row>
    <row r="252" spans="1:19">
      <c r="A252" s="285"/>
      <c r="B252" s="285"/>
      <c r="C252" s="286"/>
      <c r="D252" s="290"/>
      <c r="E252" s="290"/>
      <c r="F252" s="290"/>
      <c r="G252" s="290"/>
      <c r="H252" s="290"/>
      <c r="I252" s="290"/>
      <c r="J252" s="290"/>
      <c r="K252" s="290"/>
      <c r="L252" s="290"/>
      <c r="M252" s="290"/>
      <c r="N252" s="290"/>
      <c r="O252" s="290"/>
      <c r="P252" s="290"/>
      <c r="Q252" s="290"/>
      <c r="R252" s="290"/>
      <c r="S252" s="290"/>
    </row>
    <row r="253" spans="1:19">
      <c r="A253" s="285"/>
      <c r="B253" s="285"/>
      <c r="C253" s="286"/>
      <c r="D253" s="290"/>
      <c r="E253" s="290"/>
      <c r="F253" s="290"/>
      <c r="G253" s="290"/>
      <c r="H253" s="290"/>
      <c r="I253" s="290"/>
      <c r="J253" s="290"/>
      <c r="K253" s="290"/>
      <c r="L253" s="290"/>
      <c r="M253" s="290"/>
      <c r="N253" s="290"/>
      <c r="O253" s="290"/>
      <c r="P253" s="290"/>
      <c r="Q253" s="290"/>
      <c r="R253" s="290"/>
      <c r="S253" s="290"/>
    </row>
    <row r="254" spans="1:19">
      <c r="A254" s="285"/>
      <c r="B254" s="285"/>
      <c r="C254" s="286"/>
      <c r="D254" s="290"/>
      <c r="E254" s="290"/>
      <c r="F254" s="290"/>
      <c r="G254" s="290"/>
      <c r="H254" s="290"/>
      <c r="I254" s="290"/>
      <c r="J254" s="290"/>
      <c r="K254" s="290"/>
      <c r="L254" s="290"/>
      <c r="M254" s="290"/>
      <c r="N254" s="290"/>
      <c r="O254" s="290"/>
      <c r="P254" s="290"/>
      <c r="Q254" s="290"/>
      <c r="R254" s="290"/>
      <c r="S254" s="290"/>
    </row>
    <row r="255" spans="1:19">
      <c r="A255" s="285"/>
      <c r="B255" s="285"/>
      <c r="C255" s="286"/>
      <c r="D255" s="290"/>
      <c r="E255" s="290"/>
      <c r="F255" s="290"/>
      <c r="G255" s="290"/>
      <c r="H255" s="290"/>
      <c r="I255" s="290"/>
      <c r="J255" s="290"/>
      <c r="K255" s="290"/>
      <c r="L255" s="290"/>
      <c r="M255" s="290"/>
      <c r="N255" s="290"/>
      <c r="O255" s="290"/>
      <c r="P255" s="290"/>
      <c r="Q255" s="290"/>
      <c r="R255" s="290"/>
      <c r="S255" s="290"/>
    </row>
    <row r="256" spans="1:19">
      <c r="A256" s="285"/>
      <c r="B256" s="285"/>
      <c r="C256" s="286"/>
      <c r="D256" s="290"/>
      <c r="E256" s="290"/>
      <c r="F256" s="290"/>
      <c r="G256" s="290"/>
      <c r="H256" s="290"/>
      <c r="I256" s="290"/>
      <c r="J256" s="290"/>
      <c r="K256" s="290"/>
      <c r="L256" s="290"/>
      <c r="M256" s="290"/>
      <c r="N256" s="290"/>
      <c r="O256" s="290"/>
      <c r="P256" s="290"/>
      <c r="Q256" s="290"/>
      <c r="R256" s="290"/>
      <c r="S256" s="290"/>
    </row>
    <row r="257" spans="1:19">
      <c r="A257" s="285"/>
      <c r="B257" s="285"/>
      <c r="C257" s="286"/>
      <c r="D257" s="290"/>
      <c r="E257" s="290"/>
      <c r="F257" s="290"/>
      <c r="G257" s="290"/>
      <c r="H257" s="290"/>
      <c r="I257" s="290"/>
      <c r="J257" s="290"/>
      <c r="K257" s="290"/>
      <c r="L257" s="290"/>
      <c r="M257" s="290"/>
      <c r="N257" s="290"/>
      <c r="O257" s="290"/>
      <c r="P257" s="290"/>
      <c r="Q257" s="290"/>
      <c r="R257" s="290"/>
      <c r="S257" s="290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R107"/>
  <sheetViews>
    <sheetView zoomScale="99" zoomScaleNormal="70" workbookViewId="0">
      <selection activeCell="B3" sqref="B3:B51"/>
    </sheetView>
  </sheetViews>
  <sheetFormatPr defaultRowHeight="15"/>
  <cols>
    <col min="1" max="1" width="27.42578125" bestFit="1" customWidth="1"/>
    <col min="2" max="2" width="31.140625" bestFit="1" customWidth="1"/>
    <col min="3" max="3" width="20.1406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8">
      <c r="A1" s="547" t="s">
        <v>0</v>
      </c>
      <c r="B1" s="547" t="s">
        <v>1</v>
      </c>
      <c r="C1" s="547" t="s">
        <v>306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6" t="s">
        <v>365</v>
      </c>
      <c r="C3" s="414" t="s">
        <v>298</v>
      </c>
      <c r="D3" s="510">
        <v>352500578.12131017</v>
      </c>
      <c r="E3" s="510">
        <v>11707493.992097974</v>
      </c>
      <c r="F3" s="511">
        <v>3.4353672469653346E-2</v>
      </c>
      <c r="G3" s="512">
        <v>99.999999999999986</v>
      </c>
      <c r="H3" s="512">
        <v>-2.8421709430404007E-14</v>
      </c>
      <c r="I3" s="513">
        <v>5.5886575100162972</v>
      </c>
      <c r="J3" s="513">
        <v>-7.1052232498569623E-2</v>
      </c>
      <c r="K3" s="511">
        <v>-1.2554041767342981E-2</v>
      </c>
      <c r="L3" s="514">
        <v>1970005003.2027466</v>
      </c>
      <c r="M3" s="514">
        <v>41215064.77495575</v>
      </c>
      <c r="N3" s="511">
        <v>2.1368353263264774E-2</v>
      </c>
      <c r="O3" s="510">
        <v>498773287.02187026</v>
      </c>
      <c r="P3" s="510">
        <v>14586300.188751161</v>
      </c>
      <c r="Q3" s="511">
        <v>3.0125345342621745E-2</v>
      </c>
      <c r="R3" s="394"/>
    </row>
    <row r="4" spans="1:18">
      <c r="A4" s="550"/>
      <c r="B4" s="546"/>
      <c r="C4" s="414" t="s">
        <v>307</v>
      </c>
      <c r="D4" s="510">
        <v>10460103.6762744</v>
      </c>
      <c r="E4" s="510">
        <v>524362.74147882126</v>
      </c>
      <c r="F4" s="515">
        <v>5.2775403960309643E-2</v>
      </c>
      <c r="G4" s="516">
        <v>2.9674004315177718</v>
      </c>
      <c r="H4" s="516">
        <v>5.1924326659837039E-2</v>
      </c>
      <c r="I4" s="517">
        <v>6.0316971228241449</v>
      </c>
      <c r="J4" s="517">
        <v>-0.16718602929507487</v>
      </c>
      <c r="K4" s="515">
        <v>-2.6970346946759073E-2</v>
      </c>
      <c r="L4" s="518">
        <v>63092177.24862656</v>
      </c>
      <c r="M4" s="518">
        <v>1501680.1641009748</v>
      </c>
      <c r="N4" s="515">
        <v>2.4381686058485591E-2</v>
      </c>
      <c r="O4" s="510">
        <v>17912430.806280494</v>
      </c>
      <c r="P4" s="510">
        <v>668858.13077264652</v>
      </c>
      <c r="Q4" s="515">
        <v>3.8788837055946566E-2</v>
      </c>
      <c r="R4" s="394"/>
    </row>
    <row r="5" spans="1:18">
      <c r="A5" s="550"/>
      <c r="B5" s="546"/>
      <c r="C5" s="414" t="s">
        <v>308</v>
      </c>
      <c r="D5" s="510">
        <v>33568100.778081328</v>
      </c>
      <c r="E5" s="510">
        <v>1322670.5052402504</v>
      </c>
      <c r="F5" s="511">
        <v>4.1018851168944652E-2</v>
      </c>
      <c r="G5" s="512">
        <v>9.5228498509097861</v>
      </c>
      <c r="H5" s="512">
        <v>6.0970553906452452E-2</v>
      </c>
      <c r="I5" s="513">
        <v>5.3370790563513371</v>
      </c>
      <c r="J5" s="513">
        <v>-8.7384076648377551E-2</v>
      </c>
      <c r="K5" s="511">
        <v>-1.6109258097225628E-2</v>
      </c>
      <c r="L5" s="514">
        <v>179155607.62418887</v>
      </c>
      <c r="M5" s="514">
        <v>4241459.9014495313</v>
      </c>
      <c r="N5" s="511">
        <v>2.4248809811386853E-2</v>
      </c>
      <c r="O5" s="510">
        <v>51061966.148834109</v>
      </c>
      <c r="P5" s="510">
        <v>2146928.959117569</v>
      </c>
      <c r="Q5" s="511">
        <v>4.3890980820288944E-2</v>
      </c>
      <c r="R5" s="394"/>
    </row>
    <row r="6" spans="1:18">
      <c r="A6" s="550"/>
      <c r="B6" s="546"/>
      <c r="C6" s="414" t="s">
        <v>309</v>
      </c>
      <c r="D6" s="510">
        <v>7433810.6335516237</v>
      </c>
      <c r="E6" s="510">
        <v>452677.77007683273</v>
      </c>
      <c r="F6" s="515">
        <v>6.4843024610695743E-2</v>
      </c>
      <c r="G6" s="516">
        <v>2.1088789905454672</v>
      </c>
      <c r="H6" s="516">
        <v>6.0382941597512119E-2</v>
      </c>
      <c r="I6" s="517">
        <v>5.5211630303763801</v>
      </c>
      <c r="J6" s="517">
        <v>3.8726370966139179E-2</v>
      </c>
      <c r="K6" s="515">
        <v>7.0637151638893846E-3</v>
      </c>
      <c r="L6" s="518">
        <v>41043280.444784038</v>
      </c>
      <c r="M6" s="518">
        <v>2769661.7098562568</v>
      </c>
      <c r="N6" s="515">
        <v>7.2364772430800126E-2</v>
      </c>
      <c r="O6" s="510">
        <v>10488244.671680808</v>
      </c>
      <c r="P6" s="510">
        <v>604028.81429764256</v>
      </c>
      <c r="Q6" s="515">
        <v>6.1110443459857673E-2</v>
      </c>
      <c r="R6" s="394"/>
    </row>
    <row r="7" spans="1:18">
      <c r="A7" s="550"/>
      <c r="B7" s="551"/>
      <c r="C7" s="414" t="s">
        <v>310</v>
      </c>
      <c r="D7" s="510">
        <v>18681014.412293036</v>
      </c>
      <c r="E7" s="510">
        <v>-99363.228252500296</v>
      </c>
      <c r="F7" s="511">
        <v>-5.2908003318304928E-3</v>
      </c>
      <c r="G7" s="512">
        <v>5.2995698650639138</v>
      </c>
      <c r="H7" s="512">
        <v>-0.21121615588272302</v>
      </c>
      <c r="I7" s="513">
        <v>4.9982367896027897</v>
      </c>
      <c r="J7" s="513">
        <v>-5.628246026345618E-2</v>
      </c>
      <c r="K7" s="511">
        <v>-1.1135076845329167E-2</v>
      </c>
      <c r="L7" s="514">
        <v>93372133.502622992</v>
      </c>
      <c r="M7" s="514">
        <v>-1553646.8012720495</v>
      </c>
      <c r="N7" s="511">
        <v>-1.6366963708891413E-2</v>
      </c>
      <c r="O7" s="510">
        <v>26228846.562704444</v>
      </c>
      <c r="P7" s="510">
        <v>146804.54195483401</v>
      </c>
      <c r="Q7" s="511">
        <v>5.6285678030134076E-3</v>
      </c>
      <c r="R7" s="394"/>
    </row>
    <row r="8" spans="1:18">
      <c r="A8" s="550"/>
      <c r="B8" s="546" t="s">
        <v>364</v>
      </c>
      <c r="C8" s="414" t="s">
        <v>298</v>
      </c>
      <c r="D8" s="510">
        <v>4550166611.7356396</v>
      </c>
      <c r="E8" s="510">
        <v>47175873.252621651</v>
      </c>
      <c r="F8" s="515">
        <v>1.0476564575061598E-2</v>
      </c>
      <c r="G8" s="516">
        <v>100</v>
      </c>
      <c r="H8" s="516">
        <v>-2.8421709430404007E-14</v>
      </c>
      <c r="I8" s="517">
        <v>5.5848819987784664</v>
      </c>
      <c r="J8" s="517">
        <v>0.10014843159587095</v>
      </c>
      <c r="K8" s="515">
        <v>1.8259488882942279E-2</v>
      </c>
      <c r="L8" s="518">
        <v>25412143601.32518</v>
      </c>
      <c r="M8" s="518">
        <v>714439145.25502777</v>
      </c>
      <c r="N8" s="515">
        <v>2.8927350172393628E-2</v>
      </c>
      <c r="O8" s="510">
        <v>6456889805.1437759</v>
      </c>
      <c r="P8" s="510">
        <v>63836119.152020454</v>
      </c>
      <c r="Q8" s="515">
        <v>9.9852312036571838E-3</v>
      </c>
      <c r="R8" s="394"/>
    </row>
    <row r="9" spans="1:18">
      <c r="A9" s="550"/>
      <c r="B9" s="546" t="s">
        <v>421</v>
      </c>
      <c r="C9" s="414" t="s">
        <v>307</v>
      </c>
      <c r="D9" s="510">
        <v>137643111.05458868</v>
      </c>
      <c r="E9" s="510">
        <v>4598886.0171829164</v>
      </c>
      <c r="F9" s="511">
        <v>3.4566596302018568E-2</v>
      </c>
      <c r="G9" s="512">
        <v>3.0250125500807843</v>
      </c>
      <c r="H9" s="512">
        <v>7.0437851527747508E-2</v>
      </c>
      <c r="I9" s="513">
        <v>6.0184271785655854</v>
      </c>
      <c r="J9" s="513">
        <v>-1.4884821880136734E-2</v>
      </c>
      <c r="K9" s="511">
        <v>-2.4671062724813653E-3</v>
      </c>
      <c r="L9" s="514">
        <v>828395040.51325762</v>
      </c>
      <c r="M9" s="514">
        <v>25697721.005076289</v>
      </c>
      <c r="N9" s="511">
        <v>3.2014210562982162E-2</v>
      </c>
      <c r="O9" s="510">
        <v>237013444.99932766</v>
      </c>
      <c r="P9" s="510">
        <v>7092734.1248159111</v>
      </c>
      <c r="Q9" s="511">
        <v>3.0848609061090843E-2</v>
      </c>
      <c r="R9" s="394"/>
    </row>
    <row r="10" spans="1:18">
      <c r="A10" s="550"/>
      <c r="B10" s="546" t="s">
        <v>421</v>
      </c>
      <c r="C10" s="414" t="s">
        <v>308</v>
      </c>
      <c r="D10" s="510">
        <v>435729561.49566704</v>
      </c>
      <c r="E10" s="510">
        <v>2623239.7029758692</v>
      </c>
      <c r="F10" s="515">
        <v>6.0568030780938312E-3</v>
      </c>
      <c r="G10" s="516">
        <v>9.5761232208914659</v>
      </c>
      <c r="H10" s="516">
        <v>-4.2069374783237024E-2</v>
      </c>
      <c r="I10" s="517">
        <v>5.3063322432064046</v>
      </c>
      <c r="J10" s="517">
        <v>1.6624698664545079E-2</v>
      </c>
      <c r="K10" s="515">
        <v>3.1428389045249079E-3</v>
      </c>
      <c r="L10" s="518">
        <v>2312125821.482646</v>
      </c>
      <c r="M10" s="518">
        <v>21120043.507072926</v>
      </c>
      <c r="N10" s="515">
        <v>9.2186775389695719E-3</v>
      </c>
      <c r="O10" s="510">
        <v>660847886.24056244</v>
      </c>
      <c r="P10" s="510">
        <v>7526517.8312548399</v>
      </c>
      <c r="Q10" s="515">
        <v>1.1520391334482506E-2</v>
      </c>
      <c r="R10" s="394"/>
    </row>
    <row r="11" spans="1:18">
      <c r="A11" s="550"/>
      <c r="B11" s="546" t="s">
        <v>421</v>
      </c>
      <c r="C11" s="414" t="s">
        <v>309</v>
      </c>
      <c r="D11" s="510">
        <v>97096383.392210826</v>
      </c>
      <c r="E11" s="510">
        <v>2235992.5372405648</v>
      </c>
      <c r="F11" s="511">
        <v>2.3571403375926621E-2</v>
      </c>
      <c r="G11" s="512">
        <v>2.1339083088030897</v>
      </c>
      <c r="H11" s="512">
        <v>2.7299693238244771E-2</v>
      </c>
      <c r="I11" s="513">
        <v>5.4220968983132689</v>
      </c>
      <c r="J11" s="513">
        <v>7.9769970903999621E-2</v>
      </c>
      <c r="K11" s="511">
        <v>1.493169025181385E-2</v>
      </c>
      <c r="L11" s="514">
        <v>526465999.22834229</v>
      </c>
      <c r="M11" s="514">
        <v>19690778.819266677</v>
      </c>
      <c r="N11" s="511">
        <v>3.8855054521750337E-2</v>
      </c>
      <c r="O11" s="510">
        <v>137245364.67944658</v>
      </c>
      <c r="P11" s="510">
        <v>5289456.4714665413</v>
      </c>
      <c r="Q11" s="511">
        <v>4.0085029486740795E-2</v>
      </c>
      <c r="R11" s="394"/>
    </row>
    <row r="12" spans="1:18">
      <c r="A12" s="550"/>
      <c r="B12" s="551" t="s">
        <v>421</v>
      </c>
      <c r="C12" s="414" t="s">
        <v>310</v>
      </c>
      <c r="D12" s="510">
        <v>244856616.15795553</v>
      </c>
      <c r="E12" s="510">
        <v>-13847227.589787096</v>
      </c>
      <c r="F12" s="515">
        <v>-5.3525403369303136E-2</v>
      </c>
      <c r="G12" s="516">
        <v>5.3812670403415428</v>
      </c>
      <c r="H12" s="516">
        <v>-0.36388898533786307</v>
      </c>
      <c r="I12" s="517">
        <v>4.9919092315565399</v>
      </c>
      <c r="J12" s="517">
        <v>9.5830762991434781E-2</v>
      </c>
      <c r="K12" s="515">
        <v>1.9572963057416015E-2</v>
      </c>
      <c r="L12" s="518">
        <v>1222302002.6065943</v>
      </c>
      <c r="M12" s="518">
        <v>-44332316.501759529</v>
      </c>
      <c r="N12" s="515">
        <v>-3.5000091054667795E-2</v>
      </c>
      <c r="O12" s="510">
        <v>343468486.28808486</v>
      </c>
      <c r="P12" s="510">
        <v>-13980434.677274883</v>
      </c>
      <c r="Q12" s="515">
        <v>-3.9111699203114178E-2</v>
      </c>
      <c r="R12" s="394"/>
    </row>
    <row r="13" spans="1:18">
      <c r="A13" s="550"/>
      <c r="B13" s="546" t="s">
        <v>363</v>
      </c>
      <c r="C13" s="414" t="s">
        <v>298</v>
      </c>
      <c r="D13" s="510">
        <v>439318003.4674021</v>
      </c>
      <c r="E13" s="510">
        <v>11797785.286430538</v>
      </c>
      <c r="F13" s="511">
        <v>2.7595853446716931E-2</v>
      </c>
      <c r="G13" s="512">
        <v>100.00000000000001</v>
      </c>
      <c r="H13" s="512">
        <v>2.8421709430404007E-14</v>
      </c>
      <c r="I13" s="513">
        <v>5.5769708758843048</v>
      </c>
      <c r="J13" s="513">
        <v>-7.292585248693495E-2</v>
      </c>
      <c r="K13" s="511">
        <v>-1.2907466453454648E-2</v>
      </c>
      <c r="L13" s="514">
        <v>2450063710.5893416</v>
      </c>
      <c r="M13" s="514">
        <v>34618628.576111794</v>
      </c>
      <c r="N13" s="511">
        <v>1.4332194440644368E-2</v>
      </c>
      <c r="O13" s="510">
        <v>620673382.06557977</v>
      </c>
      <c r="P13" s="510">
        <v>14312237.500289321</v>
      </c>
      <c r="Q13" s="511">
        <v>2.3603487176853954E-2</v>
      </c>
      <c r="R13" s="394"/>
    </row>
    <row r="14" spans="1:18">
      <c r="A14" s="550"/>
      <c r="B14" s="546" t="s">
        <v>422</v>
      </c>
      <c r="C14" s="414" t="s">
        <v>307</v>
      </c>
      <c r="D14" s="510">
        <v>13033762.289185267</v>
      </c>
      <c r="E14" s="510">
        <v>516098.47346612625</v>
      </c>
      <c r="F14" s="515">
        <v>4.1229616090027288E-2</v>
      </c>
      <c r="G14" s="516">
        <v>2.9668172454381074</v>
      </c>
      <c r="H14" s="516">
        <v>3.8847225919557804E-2</v>
      </c>
      <c r="I14" s="517">
        <v>6.0274108883296567</v>
      </c>
      <c r="J14" s="517">
        <v>-0.16533176640094194</v>
      </c>
      <c r="K14" s="515">
        <v>-2.6697664608208126E-2</v>
      </c>
      <c r="L14" s="518">
        <v>78559840.737735748</v>
      </c>
      <c r="M14" s="518">
        <v>1041170.0885540396</v>
      </c>
      <c r="N14" s="515">
        <v>1.3431217019522382E-2</v>
      </c>
      <c r="O14" s="510">
        <v>22273508.278880954</v>
      </c>
      <c r="P14" s="510">
        <v>568167.01842068508</v>
      </c>
      <c r="Q14" s="515">
        <v>2.617636883026998E-2</v>
      </c>
      <c r="R14" s="394"/>
    </row>
    <row r="15" spans="1:18">
      <c r="A15" s="550"/>
      <c r="B15" s="546" t="s">
        <v>422</v>
      </c>
      <c r="C15" s="414" t="s">
        <v>308</v>
      </c>
      <c r="D15" s="510">
        <v>41760243.48792658</v>
      </c>
      <c r="E15" s="510">
        <v>1128249.9440848529</v>
      </c>
      <c r="F15" s="511">
        <v>2.7767526170417323E-2</v>
      </c>
      <c r="G15" s="512">
        <v>9.5056981863538041</v>
      </c>
      <c r="H15" s="512">
        <v>1.5877803654742451E-3</v>
      </c>
      <c r="I15" s="513">
        <v>5.3271361969064301</v>
      </c>
      <c r="J15" s="513">
        <v>-8.3802906223503726E-2</v>
      </c>
      <c r="K15" s="511">
        <v>-1.5487682383087309E-2</v>
      </c>
      <c r="L15" s="514">
        <v>222462504.67615971</v>
      </c>
      <c r="M15" s="514">
        <v>2605261.9716635048</v>
      </c>
      <c r="N15" s="511">
        <v>1.1849789161438555E-2</v>
      </c>
      <c r="O15" s="510">
        <v>63425236.99573338</v>
      </c>
      <c r="P15" s="510">
        <v>1876348.7560431659</v>
      </c>
      <c r="Q15" s="511">
        <v>3.0485502008356178E-2</v>
      </c>
      <c r="R15" s="394"/>
    </row>
    <row r="16" spans="1:18">
      <c r="A16" s="550"/>
      <c r="B16" s="546" t="s">
        <v>422</v>
      </c>
      <c r="C16" s="414" t="s">
        <v>309</v>
      </c>
      <c r="D16" s="510">
        <v>9307870.0411936473</v>
      </c>
      <c r="E16" s="510">
        <v>539580.18188693002</v>
      </c>
      <c r="F16" s="515">
        <v>6.1537676165463011E-2</v>
      </c>
      <c r="G16" s="516">
        <v>2.118708991602777</v>
      </c>
      <c r="H16" s="516">
        <v>6.7744034526746155E-2</v>
      </c>
      <c r="I16" s="517">
        <v>5.4959673346583493</v>
      </c>
      <c r="J16" s="517">
        <v>3.2082590136619515E-3</v>
      </c>
      <c r="K16" s="515">
        <v>5.8408879207675734E-4</v>
      </c>
      <c r="L16" s="518">
        <v>51155749.701645352</v>
      </c>
      <c r="M16" s="518">
        <v>2993645.9990551025</v>
      </c>
      <c r="N16" s="515">
        <v>6.2157708424478528E-2</v>
      </c>
      <c r="O16" s="510">
        <v>12976559.724581361</v>
      </c>
      <c r="P16" s="510">
        <v>590666.11511166021</v>
      </c>
      <c r="Q16" s="515">
        <v>4.7688615269556596E-2</v>
      </c>
      <c r="R16" s="394"/>
    </row>
    <row r="17" spans="1:18">
      <c r="A17" s="550"/>
      <c r="B17" s="551" t="s">
        <v>422</v>
      </c>
      <c r="C17" s="414" t="s">
        <v>310</v>
      </c>
      <c r="D17" s="510">
        <v>23154058.201702774</v>
      </c>
      <c r="E17" s="510">
        <v>-422915.48922445253</v>
      </c>
      <c r="F17" s="511">
        <v>-1.7937649452745362E-2</v>
      </c>
      <c r="G17" s="512">
        <v>5.2704551188330342</v>
      </c>
      <c r="H17" s="512">
        <v>-0.24436562841568854</v>
      </c>
      <c r="I17" s="513">
        <v>4.9914093481127129</v>
      </c>
      <c r="J17" s="513">
        <v>-5.5575190876050229E-2</v>
      </c>
      <c r="K17" s="511">
        <v>-1.1011563528028071E-2</v>
      </c>
      <c r="L17" s="514">
        <v>115571382.55472505</v>
      </c>
      <c r="M17" s="514">
        <v>-3421239.1395294815</v>
      </c>
      <c r="N17" s="511">
        <v>-2.875169141428097E-2</v>
      </c>
      <c r="O17" s="510">
        <v>32518561.932703018</v>
      </c>
      <c r="P17" s="510">
        <v>-147464.83115708828</v>
      </c>
      <c r="Q17" s="511">
        <v>-4.5143179555658499E-3</v>
      </c>
      <c r="R17" s="394"/>
    </row>
    <row r="18" spans="1:18">
      <c r="A18" s="550" t="s">
        <v>100</v>
      </c>
      <c r="B18" s="546" t="s">
        <v>365</v>
      </c>
      <c r="C18" s="414" t="s">
        <v>298</v>
      </c>
      <c r="D18" s="510">
        <v>351376093.80604911</v>
      </c>
      <c r="E18" s="510">
        <v>11802961.750415802</v>
      </c>
      <c r="F18" s="515">
        <v>3.4758232133872378E-2</v>
      </c>
      <c r="G18" s="516">
        <v>99.999999999999986</v>
      </c>
      <c r="H18" s="516">
        <v>-1.4210854715202004E-14</v>
      </c>
      <c r="I18" s="517">
        <v>5.5676504000562499</v>
      </c>
      <c r="J18" s="517">
        <v>-6.7269660498308959E-2</v>
      </c>
      <c r="K18" s="515">
        <v>-1.1937997305269427E-2</v>
      </c>
      <c r="L18" s="518">
        <v>1956339249.2494516</v>
      </c>
      <c r="M18" s="518">
        <v>42871795.40382123</v>
      </c>
      <c r="N18" s="515">
        <v>2.2405291147052833E-2</v>
      </c>
      <c r="O18" s="510">
        <v>491394386.22863948</v>
      </c>
      <c r="P18" s="510">
        <v>15877639.347966731</v>
      </c>
      <c r="Q18" s="515">
        <v>3.3390284258381968E-2</v>
      </c>
      <c r="R18" s="394"/>
    </row>
    <row r="19" spans="1:18">
      <c r="A19" s="550"/>
      <c r="B19" s="546"/>
      <c r="C19" s="414" t="s">
        <v>307</v>
      </c>
      <c r="D19" s="510">
        <v>10392813.943946239</v>
      </c>
      <c r="E19" s="510">
        <v>528918.69284401089</v>
      </c>
      <c r="F19" s="511">
        <v>5.362168589380626E-2</v>
      </c>
      <c r="G19" s="512">
        <v>2.9577464509246929</v>
      </c>
      <c r="H19" s="512">
        <v>5.295383927419417E-2</v>
      </c>
      <c r="I19" s="513">
        <v>5.9789756282877606</v>
      </c>
      <c r="J19" s="513">
        <v>-0.152645034881286</v>
      </c>
      <c r="K19" s="511">
        <v>-2.4894729022977988E-2</v>
      </c>
      <c r="L19" s="514">
        <v>62138381.280183762</v>
      </c>
      <c r="M19" s="514">
        <v>1656717.3391903117</v>
      </c>
      <c r="N19" s="511">
        <v>2.7392059530746752E-2</v>
      </c>
      <c r="O19" s="510">
        <v>17224714.044739127</v>
      </c>
      <c r="P19" s="510">
        <v>808349.21338994615</v>
      </c>
      <c r="Q19" s="511">
        <v>4.9240451323687588E-2</v>
      </c>
      <c r="R19" s="394"/>
    </row>
    <row r="20" spans="1:18">
      <c r="A20" s="550"/>
      <c r="B20" s="546"/>
      <c r="C20" s="414" t="s">
        <v>308</v>
      </c>
      <c r="D20" s="510">
        <v>33478051.26589727</v>
      </c>
      <c r="E20" s="510">
        <v>1322703.1566994675</v>
      </c>
      <c r="F20" s="515">
        <v>4.113477957718386E-2</v>
      </c>
      <c r="G20" s="516">
        <v>9.527697488826977</v>
      </c>
      <c r="H20" s="516">
        <v>5.8353458413613168E-2</v>
      </c>
      <c r="I20" s="517">
        <v>5.3185092496376436</v>
      </c>
      <c r="J20" s="517">
        <v>-8.6890620407450214E-2</v>
      </c>
      <c r="K20" s="515">
        <v>-1.6074781236623915E-2</v>
      </c>
      <c r="L20" s="518">
        <v>178053325.31751785</v>
      </c>
      <c r="M20" s="518">
        <v>4240810.8268052936</v>
      </c>
      <c r="N20" s="515">
        <v>2.439876575763994E-2</v>
      </c>
      <c r="O20" s="510">
        <v>50563643.511023521</v>
      </c>
      <c r="P20" s="510">
        <v>2172854.8944527954</v>
      </c>
      <c r="Q20" s="515">
        <v>4.4902241864037996E-2</v>
      </c>
      <c r="R20" s="394"/>
    </row>
    <row r="21" spans="1:18">
      <c r="A21" s="550"/>
      <c r="B21" s="546"/>
      <c r="C21" s="414" t="s">
        <v>309</v>
      </c>
      <c r="D21" s="510">
        <v>7412957.6470573591</v>
      </c>
      <c r="E21" s="510">
        <v>456964.36747645494</v>
      </c>
      <c r="F21" s="511">
        <v>6.5693618310106658E-2</v>
      </c>
      <c r="G21" s="512">
        <v>2.1096932255013132</v>
      </c>
      <c r="H21" s="512">
        <v>6.1241029807196146E-2</v>
      </c>
      <c r="I21" s="513">
        <v>5.499594718025488</v>
      </c>
      <c r="J21" s="513">
        <v>4.5893588072469349E-2</v>
      </c>
      <c r="K21" s="511">
        <v>8.4151270813889838E-3</v>
      </c>
      <c r="L21" s="514">
        <v>40768262.720703304</v>
      </c>
      <c r="M21" s="514">
        <v>2832354.3119073212</v>
      </c>
      <c r="N21" s="511">
        <v>7.4661565538011454E-2</v>
      </c>
      <c r="O21" s="510">
        <v>10351479.012175918</v>
      </c>
      <c r="P21" s="510">
        <v>638232.3640528582</v>
      </c>
      <c r="Q21" s="511">
        <v>6.5707418659670003E-2</v>
      </c>
      <c r="R21" s="394"/>
    </row>
    <row r="22" spans="1:18">
      <c r="A22" s="550"/>
      <c r="B22" s="551"/>
      <c r="C22" s="414" t="s">
        <v>310</v>
      </c>
      <c r="D22" s="510">
        <v>18564807.878620766</v>
      </c>
      <c r="E22" s="510">
        <v>-80486.695023030043</v>
      </c>
      <c r="F22" s="515">
        <v>-4.3167296019448603E-3</v>
      </c>
      <c r="G22" s="516">
        <v>5.2834578691822092</v>
      </c>
      <c r="H22" s="516">
        <v>-0.2073459705600591</v>
      </c>
      <c r="I22" s="517">
        <v>4.9516364246463827</v>
      </c>
      <c r="J22" s="517">
        <v>-4.2628350621854771E-2</v>
      </c>
      <c r="K22" s="515">
        <v>-8.5354606814103569E-3</v>
      </c>
      <c r="L22" s="518">
        <v>91926178.908340722</v>
      </c>
      <c r="M22" s="518">
        <v>-1193359.005308494</v>
      </c>
      <c r="N22" s="515">
        <v>-1.2815345007565534E-2</v>
      </c>
      <c r="O22" s="510">
        <v>25062354.130046844</v>
      </c>
      <c r="P22" s="510">
        <v>466033.75719483569</v>
      </c>
      <c r="Q22" s="515">
        <v>1.8947295779624691E-2</v>
      </c>
      <c r="R22" s="394"/>
    </row>
    <row r="23" spans="1:18">
      <c r="A23" s="550"/>
      <c r="B23" s="546" t="s">
        <v>364</v>
      </c>
      <c r="C23" s="414" t="s">
        <v>298</v>
      </c>
      <c r="D23" s="510">
        <v>4533299291.3058252</v>
      </c>
      <c r="E23" s="510">
        <v>48167470.995187759</v>
      </c>
      <c r="F23" s="511">
        <v>1.0739365736602075E-2</v>
      </c>
      <c r="G23" s="512">
        <v>100</v>
      </c>
      <c r="H23" s="512">
        <v>-1.4210854715202004E-14</v>
      </c>
      <c r="I23" s="513">
        <v>5.5590882593146231</v>
      </c>
      <c r="J23" s="513">
        <v>0.10059059530643566</v>
      </c>
      <c r="K23" s="511">
        <v>1.8428256545697914E-2</v>
      </c>
      <c r="L23" s="514">
        <v>25201010866.257515</v>
      </c>
      <c r="M23" s="514">
        <v>718929302.32311249</v>
      </c>
      <c r="N23" s="511">
        <v>2.9365530069232263E-2</v>
      </c>
      <c r="O23" s="510">
        <v>6340838505.2995882</v>
      </c>
      <c r="P23" s="510">
        <v>74557593.368598938</v>
      </c>
      <c r="Q23" s="511">
        <v>1.1898220717593652E-2</v>
      </c>
      <c r="R23" s="394"/>
    </row>
    <row r="24" spans="1:18">
      <c r="A24" s="550"/>
      <c r="B24" s="546" t="s">
        <v>421</v>
      </c>
      <c r="C24" s="414" t="s">
        <v>307</v>
      </c>
      <c r="D24" s="510">
        <v>136701531.54701898</v>
      </c>
      <c r="E24" s="510">
        <v>4600446.6479814053</v>
      </c>
      <c r="F24" s="515">
        <v>3.4825199592398819E-2</v>
      </c>
      <c r="G24" s="516">
        <v>3.0154976047840387</v>
      </c>
      <c r="H24" s="516">
        <v>7.01865149109131E-2</v>
      </c>
      <c r="I24" s="517">
        <v>5.9571014568106513</v>
      </c>
      <c r="J24" s="517">
        <v>-1.8056370782334241E-2</v>
      </c>
      <c r="K24" s="515">
        <v>-3.0219069191697008E-3</v>
      </c>
      <c r="L24" s="518">
        <v>814344892.72699392</v>
      </c>
      <c r="M24" s="518">
        <v>25020061.258984089</v>
      </c>
      <c r="N24" s="515">
        <v>3.1698054161619409E-2</v>
      </c>
      <c r="O24" s="510">
        <v>226878864.54038391</v>
      </c>
      <c r="P24" s="510">
        <v>7746073.3331436813</v>
      </c>
      <c r="Q24" s="515">
        <v>3.5348764055207031E-2</v>
      </c>
      <c r="R24" s="394"/>
    </row>
    <row r="25" spans="1:18">
      <c r="A25" s="550"/>
      <c r="B25" s="546" t="s">
        <v>421</v>
      </c>
      <c r="C25" s="414" t="s">
        <v>308</v>
      </c>
      <c r="D25" s="510">
        <v>434429742.89322394</v>
      </c>
      <c r="E25" s="510">
        <v>2535316.0696547627</v>
      </c>
      <c r="F25" s="511">
        <v>5.8702217768844952E-3</v>
      </c>
      <c r="G25" s="512">
        <v>9.583080996359401</v>
      </c>
      <c r="H25" s="512">
        <v>-4.6389086721825734E-2</v>
      </c>
      <c r="I25" s="513">
        <v>5.2853607084852747</v>
      </c>
      <c r="J25" s="513">
        <v>1.3269528467631631E-2</v>
      </c>
      <c r="K25" s="511">
        <v>2.5169383484728016E-3</v>
      </c>
      <c r="L25" s="514">
        <v>2296117893.6852059</v>
      </c>
      <c r="M25" s="514">
        <v>19131095.329891682</v>
      </c>
      <c r="N25" s="511">
        <v>8.4019351116617035E-3</v>
      </c>
      <c r="O25" s="510">
        <v>653268228.09668672</v>
      </c>
      <c r="P25" s="510">
        <v>6433180.7230592966</v>
      </c>
      <c r="Q25" s="511">
        <v>9.9456279451464805E-3</v>
      </c>
      <c r="R25" s="394"/>
    </row>
    <row r="26" spans="1:18">
      <c r="A26" s="550"/>
      <c r="B26" s="546" t="s">
        <v>421</v>
      </c>
      <c r="C26" s="414" t="s">
        <v>309</v>
      </c>
      <c r="D26" s="510">
        <v>96751842.15854381</v>
      </c>
      <c r="E26" s="510">
        <v>2280627.1748980433</v>
      </c>
      <c r="F26" s="515">
        <v>2.4140974319985728E-2</v>
      </c>
      <c r="G26" s="516">
        <v>2.1342478389657407</v>
      </c>
      <c r="H26" s="516">
        <v>2.7928141608378088E-2</v>
      </c>
      <c r="I26" s="517">
        <v>5.3928910385078348</v>
      </c>
      <c r="J26" s="517">
        <v>8.3119115349366446E-2</v>
      </c>
      <c r="K26" s="515">
        <v>1.565398976683801E-2</v>
      </c>
      <c r="L26" s="518">
        <v>521772142.53593546</v>
      </c>
      <c r="M26" s="518">
        <v>20151537.66910553</v>
      </c>
      <c r="N26" s="515">
        <v>4.0172866651790255E-2</v>
      </c>
      <c r="O26" s="510">
        <v>134973385.45348135</v>
      </c>
      <c r="P26" s="510">
        <v>5638147.7451603711</v>
      </c>
      <c r="Q26" s="515">
        <v>4.3593283973201627E-2</v>
      </c>
      <c r="R26" s="394"/>
    </row>
    <row r="27" spans="1:18">
      <c r="A27" s="550"/>
      <c r="B27" s="551" t="s">
        <v>421</v>
      </c>
      <c r="C27" s="414" t="s">
        <v>310</v>
      </c>
      <c r="D27" s="510">
        <v>243050301.57065815</v>
      </c>
      <c r="E27" s="510">
        <v>-13902997.934778571</v>
      </c>
      <c r="F27" s="511">
        <v>-5.4107100245600878E-2</v>
      </c>
      <c r="G27" s="512">
        <v>5.3614439716519815</v>
      </c>
      <c r="H27" s="512">
        <v>-0.36755820263952721</v>
      </c>
      <c r="I27" s="513">
        <v>4.9310471935113975</v>
      </c>
      <c r="J27" s="513">
        <v>8.9961127083025616E-2</v>
      </c>
      <c r="K27" s="511">
        <v>1.8582839852173214E-2</v>
      </c>
      <c r="L27" s="514">
        <v>1198492507.4420927</v>
      </c>
      <c r="M27" s="514">
        <v>-45440530.516473293</v>
      </c>
      <c r="N27" s="511">
        <v>-3.6529723972157147E-2</v>
      </c>
      <c r="O27" s="510">
        <v>323803809.44629556</v>
      </c>
      <c r="P27" s="510">
        <v>-14463335.829405665</v>
      </c>
      <c r="Q27" s="511">
        <v>-4.2757140418167035E-2</v>
      </c>
      <c r="R27" s="394"/>
    </row>
    <row r="28" spans="1:18">
      <c r="A28" s="550"/>
      <c r="B28" s="546" t="s">
        <v>363</v>
      </c>
      <c r="C28" s="414" t="s">
        <v>298</v>
      </c>
      <c r="D28" s="510">
        <v>437908468.73584718</v>
      </c>
      <c r="E28" s="510">
        <v>11921246.431115746</v>
      </c>
      <c r="F28" s="515">
        <v>2.7984985950089934E-2</v>
      </c>
      <c r="G28" s="516">
        <v>100.00000000000003</v>
      </c>
      <c r="H28" s="516">
        <v>5.6843418860808015E-14</v>
      </c>
      <c r="I28" s="517">
        <v>5.5556686766708872</v>
      </c>
      <c r="J28" s="517">
        <v>-6.9434402742191814E-2</v>
      </c>
      <c r="K28" s="515">
        <v>-1.2343667620298359E-2</v>
      </c>
      <c r="L28" s="518">
        <v>2432874363.0046587</v>
      </c>
      <c r="M28" s="518">
        <v>36652327.027689934</v>
      </c>
      <c r="N28" s="515">
        <v>1.5295880964864901E-2</v>
      </c>
      <c r="O28" s="510">
        <v>611350228.8504504</v>
      </c>
      <c r="P28" s="510">
        <v>15854548.356381178</v>
      </c>
      <c r="Q28" s="515">
        <v>2.6624119831107792E-2</v>
      </c>
      <c r="R28" s="394"/>
    </row>
    <row r="29" spans="1:18">
      <c r="A29" s="550"/>
      <c r="B29" s="546" t="s">
        <v>422</v>
      </c>
      <c r="C29" s="414" t="s">
        <v>307</v>
      </c>
      <c r="D29" s="510">
        <v>12949128.112392765</v>
      </c>
      <c r="E29" s="510">
        <v>522539.71970437653</v>
      </c>
      <c r="F29" s="511">
        <v>4.2050135016287397E-2</v>
      </c>
      <c r="G29" s="512">
        <v>2.9570398923259629</v>
      </c>
      <c r="H29" s="512">
        <v>3.9912865497214067E-2</v>
      </c>
      <c r="I29" s="513">
        <v>5.9739699009729819</v>
      </c>
      <c r="J29" s="513">
        <v>-0.15167720834531995</v>
      </c>
      <c r="K29" s="511">
        <v>-2.4761009839203662E-2</v>
      </c>
      <c r="L29" s="514">
        <v>77357701.587277457</v>
      </c>
      <c r="M29" s="514">
        <v>1236806.3209174722</v>
      </c>
      <c r="N29" s="511">
        <v>1.6247921370205594E-2</v>
      </c>
      <c r="O29" s="510">
        <v>21402290.209056616</v>
      </c>
      <c r="P29" s="510">
        <v>733108.46864063293</v>
      </c>
      <c r="Q29" s="511">
        <v>3.546867398273109E-2</v>
      </c>
      <c r="R29" s="394"/>
    </row>
    <row r="30" spans="1:18">
      <c r="A30" s="550"/>
      <c r="B30" s="546" t="s">
        <v>422</v>
      </c>
      <c r="C30" s="414" t="s">
        <v>308</v>
      </c>
      <c r="D30" s="510">
        <v>41648078.214615971</v>
      </c>
      <c r="E30" s="510">
        <v>1128746.287096262</v>
      </c>
      <c r="F30" s="515">
        <v>2.7856981677667939E-2</v>
      </c>
      <c r="G30" s="516">
        <v>9.5106811555495891</v>
      </c>
      <c r="H30" s="516">
        <v>-1.1844136326839561E-3</v>
      </c>
      <c r="I30" s="517">
        <v>5.3084280578198255</v>
      </c>
      <c r="J30" s="517">
        <v>-8.3449011214629998E-2</v>
      </c>
      <c r="K30" s="515">
        <v>-1.5476801519433293E-2</v>
      </c>
      <c r="L30" s="518">
        <v>221085826.94874203</v>
      </c>
      <c r="M30" s="518">
        <v>2610570.2761528194</v>
      </c>
      <c r="N30" s="515">
        <v>1.1949043181878784E-2</v>
      </c>
      <c r="O30" s="510">
        <v>62798096.657221079</v>
      </c>
      <c r="P30" s="510">
        <v>1909335.564444311</v>
      </c>
      <c r="Q30" s="515">
        <v>3.1357766690884692E-2</v>
      </c>
      <c r="R30" s="394"/>
    </row>
    <row r="31" spans="1:18">
      <c r="A31" s="550"/>
      <c r="B31" s="546" t="s">
        <v>422</v>
      </c>
      <c r="C31" s="414" t="s">
        <v>309</v>
      </c>
      <c r="D31" s="510">
        <v>9282084.5859224983</v>
      </c>
      <c r="E31" s="510">
        <v>545498.7074709814</v>
      </c>
      <c r="F31" s="511">
        <v>6.2438430190039668E-2</v>
      </c>
      <c r="G31" s="512">
        <v>2.1196403469240948</v>
      </c>
      <c r="H31" s="512">
        <v>6.8737075416629878E-2</v>
      </c>
      <c r="I31" s="513">
        <v>5.4741278752482154</v>
      </c>
      <c r="J31" s="513">
        <v>9.5613757714687608E-3</v>
      </c>
      <c r="K31" s="511">
        <v>1.7497043493540246E-3</v>
      </c>
      <c r="L31" s="514">
        <v>50811317.972210139</v>
      </c>
      <c r="M31" s="514">
        <v>3069663.4610223547</v>
      </c>
      <c r="N31" s="511">
        <v>6.4297383332264063E-2</v>
      </c>
      <c r="O31" s="510">
        <v>12804857.133558989</v>
      </c>
      <c r="P31" s="510">
        <v>631623.4192022793</v>
      </c>
      <c r="Q31" s="511">
        <v>5.1886247649822373E-2</v>
      </c>
      <c r="R31" s="394"/>
    </row>
    <row r="32" spans="1:18">
      <c r="A32" s="550"/>
      <c r="B32" s="551" t="s">
        <v>422</v>
      </c>
      <c r="C32" s="414" t="s">
        <v>310</v>
      </c>
      <c r="D32" s="510">
        <v>23008360.29071204</v>
      </c>
      <c r="E32" s="510">
        <v>-399394.96922662109</v>
      </c>
      <c r="F32" s="515">
        <v>-1.7062506198967653E-2</v>
      </c>
      <c r="G32" s="516">
        <v>5.254148282889461</v>
      </c>
      <c r="H32" s="516">
        <v>-0.24079476570598146</v>
      </c>
      <c r="I32" s="517">
        <v>4.9438712463940604</v>
      </c>
      <c r="J32" s="517">
        <v>-4.2865511304455595E-2</v>
      </c>
      <c r="K32" s="515">
        <v>-8.5959041728601148E-3</v>
      </c>
      <c r="L32" s="518">
        <v>113750370.86792614</v>
      </c>
      <c r="M32" s="518">
        <v>-2977942.7020207644</v>
      </c>
      <c r="N32" s="515">
        <v>-2.5511742703592622E-2</v>
      </c>
      <c r="O32" s="510">
        <v>31043866.596517563</v>
      </c>
      <c r="P32" s="510">
        <v>238756.83657860383</v>
      </c>
      <c r="Q32" s="515">
        <v>7.7505595155872263E-3</v>
      </c>
      <c r="R32" s="394"/>
    </row>
    <row r="33" spans="1:18">
      <c r="A33" s="550" t="s">
        <v>101</v>
      </c>
      <c r="B33" s="546" t="s">
        <v>365</v>
      </c>
      <c r="C33" s="414" t="s">
        <v>298</v>
      </c>
      <c r="D33" s="510">
        <v>209177540.95196062</v>
      </c>
      <c r="E33" s="510">
        <v>6266256.0725911558</v>
      </c>
      <c r="F33" s="511">
        <v>3.0881752467914428E-2</v>
      </c>
      <c r="G33" s="512">
        <v>100.00000000000001</v>
      </c>
      <c r="H33" s="512">
        <v>1.4210854715202004E-14</v>
      </c>
      <c r="I33" s="513">
        <v>6.2059383931440246</v>
      </c>
      <c r="J33" s="513">
        <v>-4.7571266034294624E-2</v>
      </c>
      <c r="K33" s="511">
        <v>-7.6071308156490892E-3</v>
      </c>
      <c r="L33" s="514">
        <v>1298142932.377229</v>
      </c>
      <c r="M33" s="514">
        <v>29235252.427808285</v>
      </c>
      <c r="N33" s="511">
        <v>2.3039700121425394E-2</v>
      </c>
      <c r="O33" s="510">
        <v>331861697.3019048</v>
      </c>
      <c r="P33" s="510">
        <v>9955498.7281281948</v>
      </c>
      <c r="Q33" s="511">
        <v>3.0926707134676462E-2</v>
      </c>
      <c r="R33" s="394"/>
    </row>
    <row r="34" spans="1:18">
      <c r="A34" s="550"/>
      <c r="B34" s="546"/>
      <c r="C34" s="414" t="s">
        <v>307</v>
      </c>
      <c r="D34" s="510">
        <v>6996301.0939171668</v>
      </c>
      <c r="E34" s="510">
        <v>340697.63799817394</v>
      </c>
      <c r="F34" s="515">
        <v>5.1189593889519228E-2</v>
      </c>
      <c r="G34" s="516">
        <v>3.3446712596759736</v>
      </c>
      <c r="H34" s="516">
        <v>6.4615416613454268E-2</v>
      </c>
      <c r="I34" s="517">
        <v>6.4690526427027164</v>
      </c>
      <c r="J34" s="517">
        <v>-0.16473980154671342</v>
      </c>
      <c r="K34" s="515">
        <v>-2.4833427173248355E-2</v>
      </c>
      <c r="L34" s="518">
        <v>45259440.080748752</v>
      </c>
      <c r="M34" s="518">
        <v>1107548.1629529446</v>
      </c>
      <c r="N34" s="515">
        <v>2.5084953664387316E-2</v>
      </c>
      <c r="O34" s="510">
        <v>12727390.015028238</v>
      </c>
      <c r="P34" s="510">
        <v>527395.01136228256</v>
      </c>
      <c r="Q34" s="515">
        <v>4.322911699585176E-2</v>
      </c>
      <c r="R34" s="394"/>
    </row>
    <row r="35" spans="1:18">
      <c r="A35" s="550"/>
      <c r="B35" s="546"/>
      <c r="C35" s="414" t="s">
        <v>308</v>
      </c>
      <c r="D35" s="510">
        <v>21206791.64069391</v>
      </c>
      <c r="E35" s="510">
        <v>736717.0039242655</v>
      </c>
      <c r="F35" s="511">
        <v>3.59899520151689E-2</v>
      </c>
      <c r="G35" s="512">
        <v>10.138178097028222</v>
      </c>
      <c r="H35" s="512">
        <v>4.9988744258078199E-2</v>
      </c>
      <c r="I35" s="513">
        <v>5.7254122006666268</v>
      </c>
      <c r="J35" s="513">
        <v>-9.2004823198648111E-2</v>
      </c>
      <c r="K35" s="511">
        <v>-1.5815407907187856E-2</v>
      </c>
      <c r="L35" s="514">
        <v>121417623.59662394</v>
      </c>
      <c r="M35" s="514">
        <v>2334662.9248874336</v>
      </c>
      <c r="N35" s="511">
        <v>1.9605348336301058E-2</v>
      </c>
      <c r="O35" s="510">
        <v>35429321.988666177</v>
      </c>
      <c r="P35" s="510">
        <v>1491019.3476194739</v>
      </c>
      <c r="Q35" s="511">
        <v>4.3933232707288064E-2</v>
      </c>
      <c r="R35" s="394"/>
    </row>
    <row r="36" spans="1:18">
      <c r="A36" s="550"/>
      <c r="B36" s="546"/>
      <c r="C36" s="414" t="s">
        <v>309</v>
      </c>
      <c r="D36" s="510">
        <v>4975502.4555406747</v>
      </c>
      <c r="E36" s="510">
        <v>381628.09021175466</v>
      </c>
      <c r="F36" s="515">
        <v>8.3073253611808381E-2</v>
      </c>
      <c r="G36" s="516">
        <v>2.3786026133098779</v>
      </c>
      <c r="H36" s="516">
        <v>0.11462090915775391</v>
      </c>
      <c r="I36" s="517">
        <v>5.7680972128998373</v>
      </c>
      <c r="J36" s="517">
        <v>1.1290927468901479E-2</v>
      </c>
      <c r="K36" s="515">
        <v>1.9613179442004233E-3</v>
      </c>
      <c r="L36" s="518">
        <v>28699181.846580461</v>
      </c>
      <c r="M36" s="518">
        <v>2253137.0257748812</v>
      </c>
      <c r="N36" s="515">
        <v>8.5197504619000636E-2</v>
      </c>
      <c r="O36" s="510">
        <v>7198899.6648125648</v>
      </c>
      <c r="P36" s="510">
        <v>567371.45516192354</v>
      </c>
      <c r="Q36" s="515">
        <v>8.5556667667679803E-2</v>
      </c>
      <c r="R36" s="394"/>
    </row>
    <row r="37" spans="1:18">
      <c r="A37" s="550"/>
      <c r="B37" s="551"/>
      <c r="C37" s="414" t="s">
        <v>310</v>
      </c>
      <c r="D37" s="510">
        <v>11300328.675048329</v>
      </c>
      <c r="E37" s="510">
        <v>-142114.62668287195</v>
      </c>
      <c r="F37" s="511">
        <v>-1.2419954631662497E-2</v>
      </c>
      <c r="G37" s="512">
        <v>5.4022667173640526</v>
      </c>
      <c r="H37" s="512">
        <v>-0.23686927673983416</v>
      </c>
      <c r="I37" s="513">
        <v>5.3037534679637401</v>
      </c>
      <c r="J37" s="513">
        <v>-1.8512867109512499E-2</v>
      </c>
      <c r="K37" s="511">
        <v>-3.4783804387079208E-3</v>
      </c>
      <c r="L37" s="514">
        <v>59934157.399417669</v>
      </c>
      <c r="M37" s="514">
        <v>-965573.37637074292</v>
      </c>
      <c r="N37" s="511">
        <v>-1.5855133743130124E-2</v>
      </c>
      <c r="O37" s="510">
        <v>16628653.017740846</v>
      </c>
      <c r="P37" s="510">
        <v>159154.66198070906</v>
      </c>
      <c r="Q37" s="511">
        <v>9.6636010728915374E-3</v>
      </c>
      <c r="R37" s="394"/>
    </row>
    <row r="38" spans="1:18">
      <c r="A38" s="550"/>
      <c r="B38" s="546" t="s">
        <v>364</v>
      </c>
      <c r="C38" s="414" t="s">
        <v>298</v>
      </c>
      <c r="D38" s="510">
        <v>2696358394.4452677</v>
      </c>
      <c r="E38" s="510">
        <v>-12706082.763594151</v>
      </c>
      <c r="F38" s="515">
        <v>-4.6902105396491615E-3</v>
      </c>
      <c r="G38" s="516">
        <v>100</v>
      </c>
      <c r="H38" s="516">
        <v>-1.4210854715202004E-14</v>
      </c>
      <c r="I38" s="517">
        <v>6.1770668331278964</v>
      </c>
      <c r="J38" s="517">
        <v>0.1268198890915464</v>
      </c>
      <c r="K38" s="515">
        <v>2.0961109565379166E-2</v>
      </c>
      <c r="L38" s="518">
        <v>16655586008.553848</v>
      </c>
      <c r="M38" s="518">
        <v>265076934.12349892</v>
      </c>
      <c r="N38" s="515">
        <v>1.6172587008723621E-2</v>
      </c>
      <c r="O38" s="510">
        <v>4294674913.2207336</v>
      </c>
      <c r="P38" s="510">
        <v>8790976.1086640358</v>
      </c>
      <c r="Q38" s="515">
        <v>2.051146563382583E-3</v>
      </c>
      <c r="R38" s="394"/>
    </row>
    <row r="39" spans="1:18">
      <c r="A39" s="550"/>
      <c r="B39" s="546" t="s">
        <v>421</v>
      </c>
      <c r="C39" s="414" t="s">
        <v>307</v>
      </c>
      <c r="D39" s="510">
        <v>92096902.092526212</v>
      </c>
      <c r="E39" s="510">
        <v>2220839.4856675565</v>
      </c>
      <c r="F39" s="511">
        <v>2.4710022015340033E-2</v>
      </c>
      <c r="G39" s="512">
        <v>3.4156031439386476</v>
      </c>
      <c r="H39" s="512">
        <v>9.7997994154334744E-2</v>
      </c>
      <c r="I39" s="513">
        <v>6.4256986027820782</v>
      </c>
      <c r="J39" s="513">
        <v>-6.6472837135975738E-3</v>
      </c>
      <c r="K39" s="511">
        <v>-1.033415153801531E-3</v>
      </c>
      <c r="L39" s="514">
        <v>591786935.0965035</v>
      </c>
      <c r="M39" s="514">
        <v>13673013.492848396</v>
      </c>
      <c r="N39" s="511">
        <v>2.3651071150337006E-2</v>
      </c>
      <c r="O39" s="510">
        <v>168473386.09084842</v>
      </c>
      <c r="P39" s="510">
        <v>4505565.9882799983</v>
      </c>
      <c r="Q39" s="511">
        <v>2.747835511542196E-2</v>
      </c>
      <c r="R39" s="394"/>
    </row>
    <row r="40" spans="1:18">
      <c r="A40" s="550"/>
      <c r="B40" s="546" t="s">
        <v>421</v>
      </c>
      <c r="C40" s="414" t="s">
        <v>308</v>
      </c>
      <c r="D40" s="510">
        <v>274545959.98032147</v>
      </c>
      <c r="E40" s="510">
        <v>-1627317.1166683435</v>
      </c>
      <c r="F40" s="515">
        <v>-5.8923771835348243E-3</v>
      </c>
      <c r="G40" s="516">
        <v>10.182101924800129</v>
      </c>
      <c r="H40" s="516">
        <v>-1.2313136945838465E-2</v>
      </c>
      <c r="I40" s="517">
        <v>5.6637210787614265</v>
      </c>
      <c r="J40" s="517">
        <v>-4.9701588416146691E-3</v>
      </c>
      <c r="K40" s="515">
        <v>-8.7677360316351595E-4</v>
      </c>
      <c r="L40" s="518">
        <v>1554951740.6293378</v>
      </c>
      <c r="M40" s="518">
        <v>-10589295.310485125</v>
      </c>
      <c r="N40" s="515">
        <v>-6.7639845059239709E-3</v>
      </c>
      <c r="O40" s="510">
        <v>458670903.01123875</v>
      </c>
      <c r="P40" s="510">
        <v>2410280.0983935595</v>
      </c>
      <c r="Q40" s="515">
        <v>5.2826826978973609E-3</v>
      </c>
      <c r="R40" s="394"/>
    </row>
    <row r="41" spans="1:18">
      <c r="A41" s="550"/>
      <c r="B41" s="546" t="s">
        <v>421</v>
      </c>
      <c r="C41" s="414" t="s">
        <v>309</v>
      </c>
      <c r="D41" s="510">
        <v>65188844.867115401</v>
      </c>
      <c r="E41" s="510">
        <v>1563253.1593526974</v>
      </c>
      <c r="F41" s="511">
        <v>2.4569565757955398E-2</v>
      </c>
      <c r="G41" s="512">
        <v>2.4176624665849347</v>
      </c>
      <c r="H41" s="512">
        <v>6.9043884670786149E-2</v>
      </c>
      <c r="I41" s="513">
        <v>5.6256659740028425</v>
      </c>
      <c r="J41" s="513">
        <v>9.3500300232719269E-2</v>
      </c>
      <c r="K41" s="511">
        <v>1.6901211161487073E-2</v>
      </c>
      <c r="L41" s="514">
        <v>366730666.45348096</v>
      </c>
      <c r="M41" s="514">
        <v>14743352.034483135</v>
      </c>
      <c r="N41" s="511">
        <v>4.1886032338463705E-2</v>
      </c>
      <c r="O41" s="510">
        <v>93708555.301439002</v>
      </c>
      <c r="P41" s="510">
        <v>5143680.1954661757</v>
      </c>
      <c r="Q41" s="511">
        <v>5.8078105900465332E-2</v>
      </c>
      <c r="R41" s="394"/>
    </row>
    <row r="42" spans="1:18">
      <c r="A42" s="550"/>
      <c r="B42" s="551" t="s">
        <v>421</v>
      </c>
      <c r="C42" s="414" t="s">
        <v>310</v>
      </c>
      <c r="D42" s="510">
        <v>145668424.32846621</v>
      </c>
      <c r="E42" s="510">
        <v>-12971329.995242149</v>
      </c>
      <c r="F42" s="515">
        <v>-8.1765948582937342E-2</v>
      </c>
      <c r="G42" s="516">
        <v>5.4024132930012492</v>
      </c>
      <c r="H42" s="516">
        <v>-0.45347369892277811</v>
      </c>
      <c r="I42" s="517">
        <v>5.2805719794825601</v>
      </c>
      <c r="J42" s="517">
        <v>0.12622447426916406</v>
      </c>
      <c r="K42" s="515">
        <v>2.4488933689762585E-2</v>
      </c>
      <c r="L42" s="518">
        <v>769212599.80427432</v>
      </c>
      <c r="M42" s="518">
        <v>-48471822.121797919</v>
      </c>
      <c r="N42" s="515">
        <v>-5.9279375786102859E-2</v>
      </c>
      <c r="O42" s="510">
        <v>214617043.03766033</v>
      </c>
      <c r="P42" s="510">
        <v>-15004515.508597702</v>
      </c>
      <c r="Q42" s="515">
        <v>-6.5344541704149231E-2</v>
      </c>
      <c r="R42" s="394"/>
    </row>
    <row r="43" spans="1:18">
      <c r="A43" s="550"/>
      <c r="B43" s="546" t="s">
        <v>363</v>
      </c>
      <c r="C43" s="414" t="s">
        <v>298</v>
      </c>
      <c r="D43" s="510">
        <v>260725125.63564971</v>
      </c>
      <c r="E43" s="510">
        <v>6218637.4306138158</v>
      </c>
      <c r="F43" s="511">
        <v>2.4434101756981332E-2</v>
      </c>
      <c r="G43" s="512">
        <v>99.999999999999986</v>
      </c>
      <c r="H43" s="512">
        <v>0</v>
      </c>
      <c r="I43" s="513">
        <v>6.1870034103071241</v>
      </c>
      <c r="J43" s="513">
        <v>-5.3959702860460368E-2</v>
      </c>
      <c r="K43" s="511">
        <v>-8.6460538032363497E-3</v>
      </c>
      <c r="L43" s="514">
        <v>1613107241.4605181</v>
      </c>
      <c r="M43" s="514">
        <v>24741636.511068106</v>
      </c>
      <c r="N43" s="511">
        <v>1.55767893953203E-2</v>
      </c>
      <c r="O43" s="510">
        <v>412947162.30013025</v>
      </c>
      <c r="P43" s="510">
        <v>9994020.6841141582</v>
      </c>
      <c r="Q43" s="511">
        <v>2.480194258824691E-2</v>
      </c>
      <c r="R43" s="394"/>
    </row>
    <row r="44" spans="1:18">
      <c r="A44" s="550"/>
      <c r="B44" s="546" t="s">
        <v>422</v>
      </c>
      <c r="C44" s="414" t="s">
        <v>307</v>
      </c>
      <c r="D44" s="510">
        <v>8703986.5551358741</v>
      </c>
      <c r="E44" s="510">
        <v>318670.27767600771</v>
      </c>
      <c r="F44" s="515">
        <v>3.8003370073542576E-2</v>
      </c>
      <c r="G44" s="516">
        <v>3.3383765887217396</v>
      </c>
      <c r="H44" s="516">
        <v>4.3640829095653366E-2</v>
      </c>
      <c r="I44" s="517">
        <v>6.4643695159800654</v>
      </c>
      <c r="J44" s="517">
        <v>-0.16194551657116474</v>
      </c>
      <c r="K44" s="515">
        <v>-2.4439755093988234E-2</v>
      </c>
      <c r="L44" s="518">
        <v>56265785.354520686</v>
      </c>
      <c r="M44" s="518">
        <v>702038.05249185115</v>
      </c>
      <c r="N44" s="515">
        <v>1.2634821922210729E-2</v>
      </c>
      <c r="O44" s="510">
        <v>15793739.393950462</v>
      </c>
      <c r="P44" s="510">
        <v>425787.87589753792</v>
      </c>
      <c r="Q44" s="515">
        <v>2.7706221964414683E-2</v>
      </c>
      <c r="R44" s="394"/>
    </row>
    <row r="45" spans="1:18">
      <c r="A45" s="550"/>
      <c r="B45" s="546" t="s">
        <v>422</v>
      </c>
      <c r="C45" s="414" t="s">
        <v>308</v>
      </c>
      <c r="D45" s="510">
        <v>26356753.617541384</v>
      </c>
      <c r="E45" s="510">
        <v>567373.53148686886</v>
      </c>
      <c r="F45" s="511">
        <v>2.2000278005661462E-2</v>
      </c>
      <c r="G45" s="512">
        <v>10.109019433122691</v>
      </c>
      <c r="H45" s="512">
        <v>-2.4073938264381312E-2</v>
      </c>
      <c r="I45" s="513">
        <v>5.7144729823943896</v>
      </c>
      <c r="J45" s="513">
        <v>-8.563582230514033E-2</v>
      </c>
      <c r="K45" s="511">
        <v>-1.4764519975169092E-2</v>
      </c>
      <c r="L45" s="514">
        <v>150614956.45106584</v>
      </c>
      <c r="M45" s="514">
        <v>1033745.9461983144</v>
      </c>
      <c r="N45" s="511">
        <v>6.9109344864185015E-3</v>
      </c>
      <c r="O45" s="510">
        <v>43994339.123958945</v>
      </c>
      <c r="P45" s="510">
        <v>1315310.9305749536</v>
      </c>
      <c r="Q45" s="511">
        <v>3.0818671048813855E-2</v>
      </c>
      <c r="R45" s="394"/>
    </row>
    <row r="46" spans="1:18">
      <c r="A46" s="550"/>
      <c r="B46" s="546" t="s">
        <v>422</v>
      </c>
      <c r="C46" s="414" t="s">
        <v>309</v>
      </c>
      <c r="D46" s="510">
        <v>6257952.3441387191</v>
      </c>
      <c r="E46" s="510">
        <v>502781.12708916701</v>
      </c>
      <c r="F46" s="515">
        <v>8.7361628025885721E-2</v>
      </c>
      <c r="G46" s="516">
        <v>2.4002106927292819</v>
      </c>
      <c r="H46" s="516">
        <v>0.13890440633981216</v>
      </c>
      <c r="I46" s="517">
        <v>5.7275908917181484</v>
      </c>
      <c r="J46" s="517">
        <v>-4.9413286693210878E-2</v>
      </c>
      <c r="K46" s="515">
        <v>-8.5534448595118075E-3</v>
      </c>
      <c r="L46" s="518">
        <v>35842990.847095162</v>
      </c>
      <c r="M46" s="518">
        <v>2595342.6787271127</v>
      </c>
      <c r="N46" s="515">
        <v>7.8060940298217321E-2</v>
      </c>
      <c r="O46" s="510">
        <v>8895022.9330009222</v>
      </c>
      <c r="P46" s="510">
        <v>611241.02526216768</v>
      </c>
      <c r="Q46" s="515">
        <v>7.3787677182947431E-2</v>
      </c>
      <c r="R46" s="394"/>
    </row>
    <row r="47" spans="1:18">
      <c r="A47" s="550"/>
      <c r="B47" s="551" t="s">
        <v>422</v>
      </c>
      <c r="C47" s="414" t="s">
        <v>310</v>
      </c>
      <c r="D47" s="510">
        <v>13974707.608493624</v>
      </c>
      <c r="E47" s="510">
        <v>-386609.81304030679</v>
      </c>
      <c r="F47" s="511">
        <v>-2.6920219203609319E-2</v>
      </c>
      <c r="G47" s="512">
        <v>5.3599389680696046</v>
      </c>
      <c r="H47" s="512">
        <v>-0.28287097474181078</v>
      </c>
      <c r="I47" s="513">
        <v>5.2979750822877998</v>
      </c>
      <c r="J47" s="513">
        <v>-1.5289835775992522E-2</v>
      </c>
      <c r="K47" s="511">
        <v>-2.8776723938629231E-3</v>
      </c>
      <c r="L47" s="514">
        <v>74037652.692056954</v>
      </c>
      <c r="M47" s="514">
        <v>-2267831.3409576416</v>
      </c>
      <c r="N47" s="511">
        <v>-2.9720424025833241E-2</v>
      </c>
      <c r="O47" s="510">
        <v>20591690.95035696</v>
      </c>
      <c r="P47" s="510">
        <v>-25365.57790254429</v>
      </c>
      <c r="Q47" s="511">
        <v>-1.2303200443659868E-3</v>
      </c>
      <c r="R47" s="394"/>
    </row>
    <row r="48" spans="1:18">
      <c r="A48" s="550" t="s">
        <v>102</v>
      </c>
      <c r="B48" s="546" t="s">
        <v>365</v>
      </c>
      <c r="C48" s="414" t="s">
        <v>298</v>
      </c>
      <c r="D48" s="510">
        <v>189707.24087004599</v>
      </c>
      <c r="E48" s="510">
        <v>-32309.973545301938</v>
      </c>
      <c r="F48" s="515">
        <v>-0.14552913669503442</v>
      </c>
      <c r="G48" s="516">
        <v>100</v>
      </c>
      <c r="H48" s="516">
        <v>0</v>
      </c>
      <c r="I48" s="517">
        <v>9.6053486232303076</v>
      </c>
      <c r="J48" s="517">
        <v>-0.22694193066678103</v>
      </c>
      <c r="K48" s="515">
        <v>-2.3081288070441654E-2</v>
      </c>
      <c r="L48" s="518">
        <v>1822204.1849079167</v>
      </c>
      <c r="M48" s="518">
        <v>-360733.57519065333</v>
      </c>
      <c r="N48" s="515">
        <v>-0.16525142483877528</v>
      </c>
      <c r="O48" s="510">
        <v>701277.97188806534</v>
      </c>
      <c r="P48" s="510">
        <v>-179052.73053092486</v>
      </c>
      <c r="Q48" s="515">
        <v>-0.20339257740178801</v>
      </c>
      <c r="R48" s="394"/>
    </row>
    <row r="49" spans="1:18">
      <c r="A49" s="550"/>
      <c r="B49" s="546"/>
      <c r="C49" s="414" t="s">
        <v>307</v>
      </c>
      <c r="D49" s="510">
        <v>824.84440773671861</v>
      </c>
      <c r="E49" s="510">
        <v>-946.0836206131263</v>
      </c>
      <c r="F49" s="511">
        <v>-0.53423041787569947</v>
      </c>
      <c r="G49" s="512">
        <v>0.43479858963409668</v>
      </c>
      <c r="H49" s="512">
        <v>-0.3628548864773582</v>
      </c>
      <c r="I49" s="513">
        <v>13.12655808234136</v>
      </c>
      <c r="J49" s="513">
        <v>-1.1986326034453612</v>
      </c>
      <c r="K49" s="511">
        <v>-8.3673064445461784E-2</v>
      </c>
      <c r="L49" s="514">
        <v>10827.368027050496</v>
      </c>
      <c r="M49" s="514">
        <v>-14541.513669865344</v>
      </c>
      <c r="N49" s="511">
        <v>-0.57320278613752196</v>
      </c>
      <c r="O49" s="510">
        <v>6726.7338268756866</v>
      </c>
      <c r="P49" s="510">
        <v>-12322.102433478609</v>
      </c>
      <c r="Q49" s="511">
        <v>-0.64686904045283788</v>
      </c>
      <c r="R49" s="394"/>
    </row>
    <row r="50" spans="1:18">
      <c r="A50" s="550"/>
      <c r="B50" s="546"/>
      <c r="C50" s="414" t="s">
        <v>308</v>
      </c>
      <c r="D50" s="510">
        <v>26635.532611847189</v>
      </c>
      <c r="E50" s="510">
        <v>-439.70745737379912</v>
      </c>
      <c r="F50" s="515">
        <v>-1.6240205303799191E-2</v>
      </c>
      <c r="G50" s="516">
        <v>14.040335250088408</v>
      </c>
      <c r="H50" s="516">
        <v>1.8452268029709451</v>
      </c>
      <c r="I50" s="517">
        <v>8.2864199816544435</v>
      </c>
      <c r="J50" s="517">
        <v>-0.14158228747812096</v>
      </c>
      <c r="K50" s="515">
        <v>-1.6799032909217883E-2</v>
      </c>
      <c r="L50" s="518">
        <v>220713.20965681912</v>
      </c>
      <c r="M50" s="518">
        <v>-7476.9750838842883</v>
      </c>
      <c r="N50" s="515">
        <v>-3.2766418469666034E-2</v>
      </c>
      <c r="O50" s="510">
        <v>60025.360539913177</v>
      </c>
      <c r="P50" s="510">
        <v>-4805.4474527566854</v>
      </c>
      <c r="Q50" s="515">
        <v>-7.4122899305836459E-2</v>
      </c>
      <c r="R50" s="394"/>
    </row>
    <row r="51" spans="1:18">
      <c r="A51" s="550"/>
      <c r="B51" s="546"/>
      <c r="C51" s="414" t="s">
        <v>309</v>
      </c>
      <c r="D51" s="510">
        <v>252.74765771348476</v>
      </c>
      <c r="E51" s="510">
        <v>-997.21374216583524</v>
      </c>
      <c r="F51" s="511">
        <v>-0.79779562973873697</v>
      </c>
      <c r="G51" s="512">
        <v>0.13323036935981952</v>
      </c>
      <c r="H51" s="512">
        <v>-0.42977164972726917</v>
      </c>
      <c r="I51" s="513">
        <v>6.9535518921433601</v>
      </c>
      <c r="J51" s="513">
        <v>-1.6962345525630509</v>
      </c>
      <c r="K51" s="511">
        <v>-0.19610132150732237</v>
      </c>
      <c r="L51" s="514">
        <v>1757.4939535284043</v>
      </c>
      <c r="M51" s="514">
        <v>-9054.4052195539862</v>
      </c>
      <c r="N51" s="511">
        <v>-0.83744817396152649</v>
      </c>
      <c r="O51" s="510">
        <v>554.78604006767273</v>
      </c>
      <c r="P51" s="510">
        <v>-3085.8045434043552</v>
      </c>
      <c r="Q51" s="511">
        <v>-0.84761097757425563</v>
      </c>
      <c r="R51" s="394"/>
    </row>
    <row r="52" spans="1:18">
      <c r="A52" s="550"/>
      <c r="B52" s="551"/>
      <c r="C52" s="414" t="s">
        <v>310</v>
      </c>
      <c r="D52" s="510">
        <v>10340.066437214613</v>
      </c>
      <c r="E52" s="510">
        <v>-252.91548489478373</v>
      </c>
      <c r="F52" s="515">
        <v>-2.3875759135102939E-2</v>
      </c>
      <c r="G52" s="516">
        <v>5.450538624562995</v>
      </c>
      <c r="H52" s="516">
        <v>0.67929511986243885</v>
      </c>
      <c r="I52" s="517">
        <v>12.890155720541705</v>
      </c>
      <c r="J52" s="517">
        <v>1.3501295500686723</v>
      </c>
      <c r="K52" s="515">
        <v>0.11699536293281471</v>
      </c>
      <c r="L52" s="518">
        <v>133285.06653644322</v>
      </c>
      <c r="M52" s="518">
        <v>11041.777931953053</v>
      </c>
      <c r="N52" s="515">
        <v>9.0326250692403839E-2</v>
      </c>
      <c r="O52" s="510">
        <v>154193.13951313496</v>
      </c>
      <c r="P52" s="510">
        <v>-440.99881679966347</v>
      </c>
      <c r="Q52" s="515">
        <v>-2.8518852406234372E-3</v>
      </c>
      <c r="R52" s="394"/>
    </row>
    <row r="53" spans="1:18">
      <c r="A53" s="550"/>
      <c r="B53" s="546" t="s">
        <v>364</v>
      </c>
      <c r="C53" s="414" t="s">
        <v>298</v>
      </c>
      <c r="D53" s="510">
        <v>2598822.1153285122</v>
      </c>
      <c r="E53" s="510">
        <v>-562121.0807151841</v>
      </c>
      <c r="F53" s="511">
        <v>-0.17783333829559064</v>
      </c>
      <c r="G53" s="512">
        <v>100</v>
      </c>
      <c r="H53" s="512">
        <v>0</v>
      </c>
      <c r="I53" s="513">
        <v>9.7689811297399967</v>
      </c>
      <c r="J53" s="513">
        <v>0.30740196281998244</v>
      </c>
      <c r="K53" s="511">
        <v>3.2489498570675665E-2</v>
      </c>
      <c r="L53" s="514">
        <v>25387844.204195216</v>
      </c>
      <c r="M53" s="514">
        <v>-4519670.0873093866</v>
      </c>
      <c r="N53" s="511">
        <v>-0.15112155571528804</v>
      </c>
      <c r="O53" s="510">
        <v>9846494.9361130223</v>
      </c>
      <c r="P53" s="510">
        <v>-2519392.9409314822</v>
      </c>
      <c r="Q53" s="511">
        <v>-0.20373732690948732</v>
      </c>
      <c r="R53" s="394"/>
    </row>
    <row r="54" spans="1:18">
      <c r="A54" s="550"/>
      <c r="B54" s="546" t="s">
        <v>421</v>
      </c>
      <c r="C54" s="414" t="s">
        <v>307</v>
      </c>
      <c r="D54" s="510">
        <v>14687.786794930149</v>
      </c>
      <c r="E54" s="510">
        <v>-6543.219960523229</v>
      </c>
      <c r="F54" s="515">
        <v>-0.3081916950943715</v>
      </c>
      <c r="G54" s="516">
        <v>0.56517091755906868</v>
      </c>
      <c r="H54" s="516">
        <v>-0.106495905875992</v>
      </c>
      <c r="I54" s="517">
        <v>15.135411071891603</v>
      </c>
      <c r="J54" s="517">
        <v>2.2887274793502446</v>
      </c>
      <c r="K54" s="515">
        <v>0.17815706776487078</v>
      </c>
      <c r="L54" s="518">
        <v>222305.69087756905</v>
      </c>
      <c r="M54" s="518">
        <v>-50442.335260848602</v>
      </c>
      <c r="N54" s="515">
        <v>-0.18494115603699907</v>
      </c>
      <c r="O54" s="510">
        <v>156353.18840334026</v>
      </c>
      <c r="P54" s="510">
        <v>-61062.593061384134</v>
      </c>
      <c r="Q54" s="515">
        <v>-0.28085630514034932</v>
      </c>
      <c r="R54" s="394"/>
    </row>
    <row r="55" spans="1:18">
      <c r="A55" s="550"/>
      <c r="B55" s="546" t="s">
        <v>421</v>
      </c>
      <c r="C55" s="414" t="s">
        <v>308</v>
      </c>
      <c r="D55" s="510">
        <v>332455.73593860876</v>
      </c>
      <c r="E55" s="510">
        <v>-45186.454897218326</v>
      </c>
      <c r="F55" s="511">
        <v>-0.11965414880474066</v>
      </c>
      <c r="G55" s="512">
        <v>12.792554518360472</v>
      </c>
      <c r="H55" s="512">
        <v>0.84541825509284685</v>
      </c>
      <c r="I55" s="513">
        <v>8.3726504671732993</v>
      </c>
      <c r="J55" s="513">
        <v>0.25626081750173491</v>
      </c>
      <c r="K55" s="511">
        <v>3.1573252217148629E-2</v>
      </c>
      <c r="L55" s="514">
        <v>2783535.6728208358</v>
      </c>
      <c r="M55" s="514">
        <v>-281555.49615836469</v>
      </c>
      <c r="N55" s="511">
        <v>-9.1858767206632247E-2</v>
      </c>
      <c r="O55" s="510">
        <v>813842.15449251013</v>
      </c>
      <c r="P55" s="510">
        <v>-93360.962917469325</v>
      </c>
      <c r="Q55" s="511">
        <v>-0.10291076069492608</v>
      </c>
      <c r="R55" s="394"/>
    </row>
    <row r="56" spans="1:18">
      <c r="A56" s="550"/>
      <c r="B56" s="546" t="s">
        <v>421</v>
      </c>
      <c r="C56" s="414" t="s">
        <v>309</v>
      </c>
      <c r="D56" s="510">
        <v>5916.8127027099217</v>
      </c>
      <c r="E56" s="510">
        <v>-15003.333220471373</v>
      </c>
      <c r="F56" s="515">
        <v>-0.71717153769211561</v>
      </c>
      <c r="G56" s="516">
        <v>0.22767286255611954</v>
      </c>
      <c r="H56" s="516">
        <v>-0.43415952814819292</v>
      </c>
      <c r="I56" s="517">
        <v>9.1277479333087381</v>
      </c>
      <c r="J56" s="517">
        <v>0.66167826378011974</v>
      </c>
      <c r="K56" s="515">
        <v>7.8156486966042327E-2</v>
      </c>
      <c r="L56" s="518">
        <v>54007.174918935372</v>
      </c>
      <c r="M56" s="518">
        <v>-123104.23796342255</v>
      </c>
      <c r="N56" s="515">
        <v>-0.69506665866412365</v>
      </c>
      <c r="O56" s="510">
        <v>21875.699453878751</v>
      </c>
      <c r="P56" s="510">
        <v>-38277.080532027205</v>
      </c>
      <c r="Q56" s="515">
        <v>-0.63633103143355441</v>
      </c>
      <c r="R56" s="394"/>
    </row>
    <row r="57" spans="1:18">
      <c r="A57" s="550"/>
      <c r="B57" s="551" t="s">
        <v>421</v>
      </c>
      <c r="C57" s="414" t="s">
        <v>310</v>
      </c>
      <c r="D57" s="510">
        <v>144266.41171054257</v>
      </c>
      <c r="E57" s="510">
        <v>-2655.578269807098</v>
      </c>
      <c r="F57" s="511">
        <v>-1.8074750213785375E-2</v>
      </c>
      <c r="G57" s="512">
        <v>5.5512230275255341</v>
      </c>
      <c r="H57" s="512">
        <v>0.90318031153366274</v>
      </c>
      <c r="I57" s="513">
        <v>12.819323029691116</v>
      </c>
      <c r="J57" s="513">
        <v>1.3746019642489369</v>
      </c>
      <c r="K57" s="511">
        <v>0.12010794814384824</v>
      </c>
      <c r="L57" s="514">
        <v>1849397.7340518585</v>
      </c>
      <c r="M57" s="514">
        <v>167916.54034706601</v>
      </c>
      <c r="N57" s="511">
        <v>9.9862276768672625E-2</v>
      </c>
      <c r="O57" s="510">
        <v>2194078.2517183023</v>
      </c>
      <c r="P57" s="510">
        <v>96107.436383940279</v>
      </c>
      <c r="Q57" s="511">
        <v>4.5809710831760664E-2</v>
      </c>
      <c r="R57" s="394"/>
    </row>
    <row r="58" spans="1:18">
      <c r="A58" s="550"/>
      <c r="B58" s="546" t="s">
        <v>363</v>
      </c>
      <c r="C58" s="414" t="s">
        <v>298</v>
      </c>
      <c r="D58" s="510">
        <v>236006.5239886583</v>
      </c>
      <c r="E58" s="510">
        <v>-43419.382942125871</v>
      </c>
      <c r="F58" s="515">
        <v>-0.15538782147670069</v>
      </c>
      <c r="G58" s="516">
        <v>99.999999999999972</v>
      </c>
      <c r="H58" s="516">
        <v>-2.8421709430404007E-14</v>
      </c>
      <c r="I58" s="517">
        <v>9.6168283208523011</v>
      </c>
      <c r="J58" s="517">
        <v>-0.23544585571906396</v>
      </c>
      <c r="K58" s="515">
        <v>-2.3897615058150985E-2</v>
      </c>
      <c r="L58" s="518">
        <v>2269634.2238000371</v>
      </c>
      <c r="M58" s="518">
        <v>-483346.4233191614</v>
      </c>
      <c r="N58" s="515">
        <v>-0.1755720381924768</v>
      </c>
      <c r="O58" s="510">
        <v>877215.73723840714</v>
      </c>
      <c r="P58" s="510">
        <v>-228277.32742144354</v>
      </c>
      <c r="Q58" s="515">
        <v>-0.20649367663982787</v>
      </c>
      <c r="R58" s="394"/>
    </row>
    <row r="59" spans="1:18">
      <c r="A59" s="550"/>
      <c r="B59" s="546" t="s">
        <v>422</v>
      </c>
      <c r="C59" s="414" t="s">
        <v>307</v>
      </c>
      <c r="D59" s="510">
        <v>1013.0630625146986</v>
      </c>
      <c r="E59" s="510">
        <v>-1208.4430702935483</v>
      </c>
      <c r="F59" s="511">
        <v>-0.54397467215898843</v>
      </c>
      <c r="G59" s="512">
        <v>0.42925214328540462</v>
      </c>
      <c r="H59" s="512">
        <v>-0.36577296988655705</v>
      </c>
      <c r="I59" s="513">
        <v>13.027117473832634</v>
      </c>
      <c r="J59" s="513">
        <v>-1.2921147960916493</v>
      </c>
      <c r="K59" s="511">
        <v>-9.0236317962770332E-2</v>
      </c>
      <c r="L59" s="514">
        <v>13197.291523779631</v>
      </c>
      <c r="M59" s="514">
        <v>-18612.970780962918</v>
      </c>
      <c r="N59" s="511">
        <v>-0.58512471864112647</v>
      </c>
      <c r="O59" s="510">
        <v>8250.0468732118607</v>
      </c>
      <c r="P59" s="510">
        <v>-15543.41323355414</v>
      </c>
      <c r="Q59" s="511">
        <v>-0.65326409710095734</v>
      </c>
      <c r="R59" s="394"/>
    </row>
    <row r="60" spans="1:18">
      <c r="A60" s="550"/>
      <c r="B60" s="546" t="s">
        <v>422</v>
      </c>
      <c r="C60" s="414" t="s">
        <v>308</v>
      </c>
      <c r="D60" s="510">
        <v>33113.752056095749</v>
      </c>
      <c r="E60" s="510">
        <v>-1538.3480421111017</v>
      </c>
      <c r="F60" s="515">
        <v>-4.4394078216076341E-2</v>
      </c>
      <c r="G60" s="516">
        <v>14.030863001773239</v>
      </c>
      <c r="H60" s="516">
        <v>1.6296864327049931</v>
      </c>
      <c r="I60" s="517">
        <v>8.2937690461102704</v>
      </c>
      <c r="J60" s="517">
        <v>-0.16242471251166002</v>
      </c>
      <c r="K60" s="515">
        <v>-1.9207780373534118E-2</v>
      </c>
      <c r="L60" s="518">
        <v>274637.81180341722</v>
      </c>
      <c r="M60" s="518">
        <v>-18387.060770181939</v>
      </c>
      <c r="N60" s="515">
        <v>-6.2749146885350673E-2</v>
      </c>
      <c r="O60" s="510">
        <v>74762.004443883896</v>
      </c>
      <c r="P60" s="510">
        <v>-8062.9210657289514</v>
      </c>
      <c r="Q60" s="515">
        <v>-9.7348968515439838E-2</v>
      </c>
      <c r="R60" s="394"/>
    </row>
    <row r="61" spans="1:18">
      <c r="A61" s="550"/>
      <c r="B61" s="546" t="s">
        <v>422</v>
      </c>
      <c r="C61" s="414" t="s">
        <v>309</v>
      </c>
      <c r="D61" s="510">
        <v>337.57023820755478</v>
      </c>
      <c r="E61" s="510">
        <v>-1246.8650055145336</v>
      </c>
      <c r="F61" s="511">
        <v>-0.78694601780344831</v>
      </c>
      <c r="G61" s="512">
        <v>0.14303428248609654</v>
      </c>
      <c r="H61" s="512">
        <v>-0.42399805217661768</v>
      </c>
      <c r="I61" s="513">
        <v>6.7604014366164673</v>
      </c>
      <c r="J61" s="513">
        <v>-1.8040951971805974</v>
      </c>
      <c r="K61" s="511">
        <v>-0.21064812963569965</v>
      </c>
      <c r="L61" s="514">
        <v>2282.1103233373165</v>
      </c>
      <c r="M61" s="514">
        <v>-11287.779987989941</v>
      </c>
      <c r="N61" s="511">
        <v>-0.83182544066458963</v>
      </c>
      <c r="O61" s="510">
        <v>750.36684632301331</v>
      </c>
      <c r="P61" s="510">
        <v>-3794.0881284759198</v>
      </c>
      <c r="Q61" s="511">
        <v>-0.83488298366159674</v>
      </c>
      <c r="R61" s="394"/>
    </row>
    <row r="62" spans="1:18">
      <c r="A62" s="550"/>
      <c r="B62" s="551" t="s">
        <v>422</v>
      </c>
      <c r="C62" s="414" t="s">
        <v>310</v>
      </c>
      <c r="D62" s="510">
        <v>12971.688471019268</v>
      </c>
      <c r="E62" s="510">
        <v>-298.87235275355124</v>
      </c>
      <c r="F62" s="515">
        <v>-2.2521456080300144E-2</v>
      </c>
      <c r="G62" s="516">
        <v>5.4963262251354719</v>
      </c>
      <c r="H62" s="516">
        <v>0.74710272988524995</v>
      </c>
      <c r="I62" s="517">
        <v>12.82164384453772</v>
      </c>
      <c r="J62" s="517">
        <v>1.2851463266542122</v>
      </c>
      <c r="K62" s="515">
        <v>0.11139830998637322</v>
      </c>
      <c r="L62" s="518">
        <v>166318.36963770509</v>
      </c>
      <c r="M62" s="518">
        <v>13222.577633327863</v>
      </c>
      <c r="N62" s="515">
        <v>8.636800176029534E-2</v>
      </c>
      <c r="O62" s="510">
        <v>194004.43684756756</v>
      </c>
      <c r="P62" s="510">
        <v>570.56349961803062</v>
      </c>
      <c r="Q62" s="515">
        <v>2.9496565919025931E-3</v>
      </c>
      <c r="R62" s="394"/>
    </row>
    <row r="63" spans="1:18">
      <c r="A63" s="550" t="s">
        <v>103</v>
      </c>
      <c r="B63" s="546" t="s">
        <v>365</v>
      </c>
      <c r="C63" s="414" t="s">
        <v>298</v>
      </c>
      <c r="D63" s="510">
        <v>1124484.3152625114</v>
      </c>
      <c r="E63" s="510">
        <v>-95467.758316948311</v>
      </c>
      <c r="F63" s="511">
        <v>-7.8255335094301284E-2</v>
      </c>
      <c r="G63" s="512">
        <v>99.999999999999986</v>
      </c>
      <c r="H63" s="512">
        <v>-2.8421709430404007E-14</v>
      </c>
      <c r="I63" s="513">
        <v>12.152907575332078</v>
      </c>
      <c r="J63" s="513">
        <v>-0.40699941937323914</v>
      </c>
      <c r="K63" s="511">
        <v>-3.2404652323047574E-2</v>
      </c>
      <c r="L63" s="514">
        <v>13665753.953295879</v>
      </c>
      <c r="M63" s="514">
        <v>-1656730.6288600322</v>
      </c>
      <c r="N63" s="511">
        <v>-0.10812415049119443</v>
      </c>
      <c r="O63" s="510">
        <v>7378900.793230772</v>
      </c>
      <c r="P63" s="510">
        <v>-1291339.1592154168</v>
      </c>
      <c r="Q63" s="511">
        <v>-0.14893926423006126</v>
      </c>
      <c r="R63" s="394"/>
    </row>
    <row r="64" spans="1:18">
      <c r="A64" s="550"/>
      <c r="B64" s="546"/>
      <c r="C64" s="414" t="s">
        <v>307</v>
      </c>
      <c r="D64" s="510">
        <v>67289.732328154554</v>
      </c>
      <c r="E64" s="510">
        <v>-4555.9513651939924</v>
      </c>
      <c r="F64" s="515">
        <v>-6.3413014268744183E-2</v>
      </c>
      <c r="G64" s="516">
        <v>5.9840525487850602</v>
      </c>
      <c r="H64" s="516">
        <v>9.4830730214250814E-2</v>
      </c>
      <c r="I64" s="517">
        <v>14.174465188706264</v>
      </c>
      <c r="J64" s="517">
        <v>-1.2590735645029731</v>
      </c>
      <c r="K64" s="515">
        <v>-8.1580354618357526E-2</v>
      </c>
      <c r="L64" s="518">
        <v>953795.96844278928</v>
      </c>
      <c r="M64" s="518">
        <v>-155037.17508931854</v>
      </c>
      <c r="N64" s="515">
        <v>-0.1398201126956386</v>
      </c>
      <c r="O64" s="510">
        <v>687716.76154136658</v>
      </c>
      <c r="P64" s="510">
        <v>-139491.08261730091</v>
      </c>
      <c r="Q64" s="515">
        <v>-0.16862881995416015</v>
      </c>
      <c r="R64" s="394"/>
    </row>
    <row r="65" spans="1:18">
      <c r="A65" s="550"/>
      <c r="B65" s="546"/>
      <c r="C65" s="414" t="s">
        <v>308</v>
      </c>
      <c r="D65" s="510">
        <v>90049.512184030435</v>
      </c>
      <c r="E65" s="510">
        <v>-32.651459228494787</v>
      </c>
      <c r="F65" s="511">
        <v>-3.6246308822910001E-4</v>
      </c>
      <c r="G65" s="512">
        <v>8.0080718745292874</v>
      </c>
      <c r="H65" s="512">
        <v>0.6239978937417483</v>
      </c>
      <c r="I65" s="513">
        <v>12.240847062206619</v>
      </c>
      <c r="J65" s="513">
        <v>1.1642217732529048E-2</v>
      </c>
      <c r="K65" s="511">
        <v>9.5200120372419144E-4</v>
      </c>
      <c r="L65" s="514">
        <v>1102282.306671028</v>
      </c>
      <c r="M65" s="514">
        <v>649.07464417815208</v>
      </c>
      <c r="N65" s="511">
        <v>5.8919305019870013E-4</v>
      </c>
      <c r="O65" s="510">
        <v>498322.63781058788</v>
      </c>
      <c r="P65" s="510">
        <v>-25925.935335223679</v>
      </c>
      <c r="Q65" s="511">
        <v>-4.9453516257855004E-2</v>
      </c>
      <c r="R65" s="394"/>
    </row>
    <row r="66" spans="1:18">
      <c r="A66" s="550"/>
      <c r="B66" s="546"/>
      <c r="C66" s="414" t="s">
        <v>309</v>
      </c>
      <c r="D66" s="510">
        <v>20852.986494262335</v>
      </c>
      <c r="E66" s="510">
        <v>-4286.5973996244647</v>
      </c>
      <c r="F66" s="515">
        <v>-0.17051186756781753</v>
      </c>
      <c r="G66" s="516">
        <v>1.8544488536858064</v>
      </c>
      <c r="H66" s="516">
        <v>-0.20625372950049736</v>
      </c>
      <c r="I66" s="517">
        <v>13.188409447078602</v>
      </c>
      <c r="J66" s="517">
        <v>-0.24500009371852549</v>
      </c>
      <c r="K66" s="515">
        <v>-1.8238116911009281E-2</v>
      </c>
      <c r="L66" s="518">
        <v>275017.72408073186</v>
      </c>
      <c r="M66" s="518">
        <v>-62692.602051076887</v>
      </c>
      <c r="N66" s="515">
        <v>-0.1856401691034105</v>
      </c>
      <c r="O66" s="510">
        <v>136765.65950489044</v>
      </c>
      <c r="P66" s="510">
        <v>-34203.549755215645</v>
      </c>
      <c r="Q66" s="515">
        <v>-0.2000567815879622</v>
      </c>
      <c r="R66" s="394"/>
    </row>
    <row r="67" spans="1:18">
      <c r="A67" s="550"/>
      <c r="B67" s="551"/>
      <c r="C67" s="414" t="s">
        <v>310</v>
      </c>
      <c r="D67" s="510">
        <v>116206.53367227472</v>
      </c>
      <c r="E67" s="510">
        <v>-18876.533229465553</v>
      </c>
      <c r="F67" s="511">
        <v>-0.13974018848118386</v>
      </c>
      <c r="G67" s="512">
        <v>10.334206719917319</v>
      </c>
      <c r="H67" s="512">
        <v>-0.73861079703588928</v>
      </c>
      <c r="I67" s="513">
        <v>12.442971566126634</v>
      </c>
      <c r="J67" s="513">
        <v>-0.92837416708568554</v>
      </c>
      <c r="K67" s="511">
        <v>-6.9430122114018056E-2</v>
      </c>
      <c r="L67" s="514">
        <v>1445954.5942822515</v>
      </c>
      <c r="M67" s="514">
        <v>-360287.79596356745</v>
      </c>
      <c r="N67" s="511">
        <v>-0.19946813224471738</v>
      </c>
      <c r="O67" s="510">
        <v>1166492.4326575994</v>
      </c>
      <c r="P67" s="510">
        <v>-319229.21524000983</v>
      </c>
      <c r="Q67" s="511">
        <v>-0.21486475322732188</v>
      </c>
      <c r="R67" s="394"/>
    </row>
    <row r="68" spans="1:18">
      <c r="A68" s="550"/>
      <c r="B68" s="546" t="s">
        <v>364</v>
      </c>
      <c r="C68" s="414" t="s">
        <v>298</v>
      </c>
      <c r="D68" s="510">
        <v>16867320.429869749</v>
      </c>
      <c r="E68" s="510">
        <v>-991597.74253024161</v>
      </c>
      <c r="F68" s="515">
        <v>-5.5523953520471542E-2</v>
      </c>
      <c r="G68" s="516">
        <v>100</v>
      </c>
      <c r="H68" s="516">
        <v>0</v>
      </c>
      <c r="I68" s="517">
        <v>12.517265913417273</v>
      </c>
      <c r="J68" s="517">
        <v>0.44358429091434814</v>
      </c>
      <c r="K68" s="515">
        <v>3.6739770418295264E-2</v>
      </c>
      <c r="L68" s="518">
        <v>211132735.06749538</v>
      </c>
      <c r="M68" s="518">
        <v>-4490157.0683939159</v>
      </c>
      <c r="N68" s="515">
        <v>-2.0824120407234595E-2</v>
      </c>
      <c r="O68" s="510">
        <v>116051299.84419023</v>
      </c>
      <c r="P68" s="510">
        <v>-10721474.216571242</v>
      </c>
      <c r="Q68" s="515">
        <v>-8.4572372072827723E-2</v>
      </c>
      <c r="R68" s="394"/>
    </row>
    <row r="69" spans="1:18">
      <c r="A69" s="550"/>
      <c r="B69" s="546" t="s">
        <v>421</v>
      </c>
      <c r="C69" s="414" t="s">
        <v>307</v>
      </c>
      <c r="D69" s="510">
        <v>941579.50756988639</v>
      </c>
      <c r="E69" s="510">
        <v>-1560.6307983329752</v>
      </c>
      <c r="F69" s="511">
        <v>-1.6547178248962151E-3</v>
      </c>
      <c r="G69" s="512">
        <v>5.5822708265058871</v>
      </c>
      <c r="H69" s="512">
        <v>0.30121108221637893</v>
      </c>
      <c r="I69" s="513">
        <v>14.921892068919094</v>
      </c>
      <c r="J69" s="513">
        <v>0.74320589476476684</v>
      </c>
      <c r="K69" s="511">
        <v>5.2417120009294133E-2</v>
      </c>
      <c r="L69" s="514">
        <v>14050147.786263835</v>
      </c>
      <c r="M69" s="514">
        <v>677659.74609236419</v>
      </c>
      <c r="N69" s="511">
        <v>5.0675666641588922E-2</v>
      </c>
      <c r="O69" s="510">
        <v>10134580.458943833</v>
      </c>
      <c r="P69" s="510">
        <v>-653339.20832767151</v>
      </c>
      <c r="Q69" s="511">
        <v>-6.0562112852005967E-2</v>
      </c>
      <c r="R69" s="394"/>
    </row>
    <row r="70" spans="1:18">
      <c r="A70" s="550"/>
      <c r="B70" s="546" t="s">
        <v>421</v>
      </c>
      <c r="C70" s="414" t="s">
        <v>308</v>
      </c>
      <c r="D70" s="510">
        <v>1299818.6024442099</v>
      </c>
      <c r="E70" s="510">
        <v>87923.633321211208</v>
      </c>
      <c r="F70" s="515">
        <v>7.2550539082473567E-2</v>
      </c>
      <c r="G70" s="516">
        <v>7.7061357069046164</v>
      </c>
      <c r="H70" s="516">
        <v>0.92019852177367145</v>
      </c>
      <c r="I70" s="517">
        <v>12.3155090774491</v>
      </c>
      <c r="J70" s="517">
        <v>0.74769175215210204</v>
      </c>
      <c r="K70" s="515">
        <v>6.4635508248995055E-2</v>
      </c>
      <c r="L70" s="518">
        <v>16007927.797438869</v>
      </c>
      <c r="M70" s="518">
        <v>1988948.1771775745</v>
      </c>
      <c r="N70" s="515">
        <v>0.14187538829880281</v>
      </c>
      <c r="O70" s="510">
        <v>7579658.1438756362</v>
      </c>
      <c r="P70" s="510">
        <v>1093337.1081954362</v>
      </c>
      <c r="Q70" s="515">
        <v>0.16856043698441167</v>
      </c>
      <c r="R70" s="394"/>
    </row>
    <row r="71" spans="1:18">
      <c r="A71" s="550"/>
      <c r="B71" s="546" t="s">
        <v>421</v>
      </c>
      <c r="C71" s="414" t="s">
        <v>309</v>
      </c>
      <c r="D71" s="510">
        <v>344541.23366705509</v>
      </c>
      <c r="E71" s="510">
        <v>-44634.637657415587</v>
      </c>
      <c r="F71" s="511">
        <v>-0.11469014639965179</v>
      </c>
      <c r="G71" s="512">
        <v>2.0426554122782834</v>
      </c>
      <c r="H71" s="512">
        <v>-0.13651281934462256</v>
      </c>
      <c r="I71" s="513">
        <v>13.623497665138594</v>
      </c>
      <c r="J71" s="513">
        <v>0.378546161071041</v>
      </c>
      <c r="K71" s="511">
        <v>2.8580411257435611E-2</v>
      </c>
      <c r="L71" s="514">
        <v>4693856.6924070958</v>
      </c>
      <c r="M71" s="514">
        <v>-460758.8498387523</v>
      </c>
      <c r="N71" s="511">
        <v>-8.9387626693493663E-2</v>
      </c>
      <c r="O71" s="510">
        <v>2271979.2259652484</v>
      </c>
      <c r="P71" s="510">
        <v>-348691.27369380509</v>
      </c>
      <c r="Q71" s="511">
        <v>-0.13305422171126416</v>
      </c>
      <c r="R71" s="394"/>
    </row>
    <row r="72" spans="1:18">
      <c r="A72" s="550"/>
      <c r="B72" s="551" t="s">
        <v>421</v>
      </c>
      <c r="C72" s="414" t="s">
        <v>310</v>
      </c>
      <c r="D72" s="510">
        <v>1806314.587297498</v>
      </c>
      <c r="E72" s="510">
        <v>55770.344991683727</v>
      </c>
      <c r="F72" s="515">
        <v>3.1858860601102608E-2</v>
      </c>
      <c r="G72" s="516">
        <v>10.708959937102746</v>
      </c>
      <c r="H72" s="516">
        <v>0.90688667932172606</v>
      </c>
      <c r="I72" s="517">
        <v>13.181256095664347</v>
      </c>
      <c r="J72" s="517">
        <v>0.21312846931814455</v>
      </c>
      <c r="K72" s="515">
        <v>1.6434791163309516E-2</v>
      </c>
      <c r="L72" s="518">
        <v>23809495.164502576</v>
      </c>
      <c r="M72" s="518">
        <v>1108214.0147152655</v>
      </c>
      <c r="N72" s="515">
        <v>4.8817245485092295E-2</v>
      </c>
      <c r="O72" s="510">
        <v>19664676.841789372</v>
      </c>
      <c r="P72" s="510">
        <v>482901.15213086829</v>
      </c>
      <c r="Q72" s="515">
        <v>2.5174997348718628E-2</v>
      </c>
      <c r="R72" s="394"/>
    </row>
    <row r="73" spans="1:18">
      <c r="A73" s="550"/>
      <c r="B73" s="546" t="s">
        <v>363</v>
      </c>
      <c r="C73" s="414" t="s">
        <v>298</v>
      </c>
      <c r="D73" s="510">
        <v>1409534.7315566826</v>
      </c>
      <c r="E73" s="510">
        <v>-123461.14468397922</v>
      </c>
      <c r="F73" s="511">
        <v>-8.0535862227327545E-2</v>
      </c>
      <c r="G73" s="512">
        <v>99.999999999999972</v>
      </c>
      <c r="H73" s="512">
        <v>-1.4210854715202004E-14</v>
      </c>
      <c r="I73" s="513">
        <v>12.195050749618551</v>
      </c>
      <c r="J73" s="513">
        <v>-0.34447811291089359</v>
      </c>
      <c r="K73" s="511">
        <v>-2.7471376053071764E-2</v>
      </c>
      <c r="L73" s="514">
        <v>17189347.584683705</v>
      </c>
      <c r="M73" s="514">
        <v>-2033698.4515746906</v>
      </c>
      <c r="N73" s="511">
        <v>-0.10579480732339405</v>
      </c>
      <c r="O73" s="510">
        <v>9323153.2151293755</v>
      </c>
      <c r="P73" s="510">
        <v>-1542310.8560917936</v>
      </c>
      <c r="Q73" s="511">
        <v>-0.14194615581830858</v>
      </c>
      <c r="R73" s="394"/>
    </row>
    <row r="74" spans="1:18">
      <c r="A74" s="550"/>
      <c r="B74" s="546" t="s">
        <v>422</v>
      </c>
      <c r="C74" s="414" t="s">
        <v>307</v>
      </c>
      <c r="D74" s="510">
        <v>84634.176792502753</v>
      </c>
      <c r="E74" s="510">
        <v>-6441.2462382561935</v>
      </c>
      <c r="F74" s="515">
        <v>-7.0724307655214383E-2</v>
      </c>
      <c r="G74" s="516">
        <v>6.0044052053285126</v>
      </c>
      <c r="H74" s="516">
        <v>6.3396201827371712E-2</v>
      </c>
      <c r="I74" s="517">
        <v>14.20394450584114</v>
      </c>
      <c r="J74" s="517">
        <v>-1.143504194448461</v>
      </c>
      <c r="K74" s="515">
        <v>-7.4507771081644567E-2</v>
      </c>
      <c r="L74" s="518">
        <v>1202139.1504582572</v>
      </c>
      <c r="M74" s="518">
        <v>-195636.23236348969</v>
      </c>
      <c r="N74" s="515">
        <v>-0.13996256821217637</v>
      </c>
      <c r="O74" s="510">
        <v>871218.06982433796</v>
      </c>
      <c r="P74" s="510">
        <v>-164941.45021994598</v>
      </c>
      <c r="Q74" s="515">
        <v>-0.15918538316657713</v>
      </c>
      <c r="R74" s="394"/>
    </row>
    <row r="75" spans="1:18">
      <c r="A75" s="550"/>
      <c r="B75" s="546" t="s">
        <v>422</v>
      </c>
      <c r="C75" s="414" t="s">
        <v>308</v>
      </c>
      <c r="D75" s="510">
        <v>112165.27331058492</v>
      </c>
      <c r="E75" s="510">
        <v>-496.34301139849413</v>
      </c>
      <c r="F75" s="511">
        <v>-4.405608827588281E-3</v>
      </c>
      <c r="G75" s="512">
        <v>7.9576097558596617</v>
      </c>
      <c r="H75" s="512">
        <v>0.60849564093709319</v>
      </c>
      <c r="I75" s="513">
        <v>12.273653750261564</v>
      </c>
      <c r="J75" s="513">
        <v>6.9556766492926414E-3</v>
      </c>
      <c r="K75" s="511">
        <v>5.670374054657358E-4</v>
      </c>
      <c r="L75" s="514">
        <v>1376677.727417574</v>
      </c>
      <c r="M75" s="514">
        <v>-5308.3044893448241</v>
      </c>
      <c r="N75" s="511">
        <v>-3.8410695671216126E-3</v>
      </c>
      <c r="O75" s="510">
        <v>627140.33851230145</v>
      </c>
      <c r="P75" s="510">
        <v>-32986.808401129209</v>
      </c>
      <c r="Q75" s="511">
        <v>-4.9970386092082819E-2</v>
      </c>
      <c r="R75" s="394"/>
    </row>
    <row r="76" spans="1:18">
      <c r="A76" s="550"/>
      <c r="B76" s="546" t="s">
        <v>422</v>
      </c>
      <c r="C76" s="414" t="s">
        <v>309</v>
      </c>
      <c r="D76" s="510">
        <v>25785.455271150626</v>
      </c>
      <c r="E76" s="510">
        <v>-5918.5255840549289</v>
      </c>
      <c r="F76" s="515">
        <v>-0.18668083390175122</v>
      </c>
      <c r="G76" s="516">
        <v>1.8293593406296063</v>
      </c>
      <c r="H76" s="516">
        <v>-0.23874673496876064</v>
      </c>
      <c r="I76" s="517">
        <v>13.357597366937283</v>
      </c>
      <c r="J76" s="517">
        <v>9.5881328100480445E-2</v>
      </c>
      <c r="K76" s="515">
        <v>7.229933729518332E-3</v>
      </c>
      <c r="L76" s="518">
        <v>344431.72943520069</v>
      </c>
      <c r="M76" s="518">
        <v>-76017.461967253708</v>
      </c>
      <c r="N76" s="515">
        <v>-0.18080059022991368</v>
      </c>
      <c r="O76" s="510">
        <v>171702.59102237225</v>
      </c>
      <c r="P76" s="510">
        <v>-40957.304090619087</v>
      </c>
      <c r="Q76" s="515">
        <v>-0.19259533664707906</v>
      </c>
      <c r="R76" s="394"/>
    </row>
    <row r="77" spans="1:18">
      <c r="A77" s="550"/>
      <c r="B77" s="551" t="s">
        <v>422</v>
      </c>
      <c r="C77" s="414" t="s">
        <v>310</v>
      </c>
      <c r="D77" s="510">
        <v>145697.91099073613</v>
      </c>
      <c r="E77" s="510">
        <v>-23520.51999783935</v>
      </c>
      <c r="F77" s="511">
        <v>-0.13899502471706113</v>
      </c>
      <c r="G77" s="512">
        <v>10.336596021995719</v>
      </c>
      <c r="H77" s="512">
        <v>-0.70181794970698164</v>
      </c>
      <c r="I77" s="513">
        <v>12.498543557804769</v>
      </c>
      <c r="J77" s="513">
        <v>-0.88243457253013524</v>
      </c>
      <c r="K77" s="511">
        <v>-6.5946940794233952E-2</v>
      </c>
      <c r="L77" s="514">
        <v>1821011.6867988778</v>
      </c>
      <c r="M77" s="514">
        <v>-443296.43750883709</v>
      </c>
      <c r="N77" s="511">
        <v>-0.19577566884558598</v>
      </c>
      <c r="O77" s="510">
        <v>1474695.3361854553</v>
      </c>
      <c r="P77" s="510">
        <v>-386221.66773568117</v>
      </c>
      <c r="Q77" s="511">
        <v>-0.20754373619128302</v>
      </c>
      <c r="R77" s="394"/>
    </row>
    <row r="78" spans="1:18">
      <c r="A78" s="550" t="s">
        <v>190</v>
      </c>
      <c r="B78" s="546" t="s">
        <v>365</v>
      </c>
      <c r="C78" s="414" t="s">
        <v>298</v>
      </c>
      <c r="D78" s="510">
        <v>142008845.613217</v>
      </c>
      <c r="E78" s="510">
        <v>5569015.6513690352</v>
      </c>
      <c r="F78" s="515">
        <v>4.0816641686861332E-2</v>
      </c>
      <c r="G78" s="516">
        <v>99.999999999999972</v>
      </c>
      <c r="H78" s="516">
        <v>-8.5265128291212022E-14</v>
      </c>
      <c r="I78" s="517">
        <v>4.6220649837197492</v>
      </c>
      <c r="J78" s="517">
        <v>-8.6067797710285276E-2</v>
      </c>
      <c r="K78" s="515">
        <v>-1.8280664906001928E-2</v>
      </c>
      <c r="L78" s="518">
        <v>656374112.68731415</v>
      </c>
      <c r="M78" s="518">
        <v>13997276.551198006</v>
      </c>
      <c r="N78" s="515">
        <v>2.1789821431593557E-2</v>
      </c>
      <c r="O78" s="510">
        <v>158831410.95484662</v>
      </c>
      <c r="P78" s="510">
        <v>6101193.350369364</v>
      </c>
      <c r="Q78" s="515">
        <v>3.9947519528647023E-2</v>
      </c>
      <c r="R78" s="394"/>
    </row>
    <row r="79" spans="1:18">
      <c r="A79" s="550"/>
      <c r="B79" s="546"/>
      <c r="C79" s="414" t="s">
        <v>307</v>
      </c>
      <c r="D79" s="510">
        <v>3395688.0056213411</v>
      </c>
      <c r="E79" s="510">
        <v>189167.13846645225</v>
      </c>
      <c r="F79" s="511">
        <v>5.8994513462904172E-2</v>
      </c>
      <c r="G79" s="512">
        <v>2.3911806274871217</v>
      </c>
      <c r="H79" s="512">
        <v>4.1045136955129902E-2</v>
      </c>
      <c r="I79" s="513">
        <v>4.9675099135974419</v>
      </c>
      <c r="J79" s="513">
        <v>-0.11725448276448791</v>
      </c>
      <c r="K79" s="511">
        <v>-2.3059963771061186E-2</v>
      </c>
      <c r="L79" s="514">
        <v>16868113.831407938</v>
      </c>
      <c r="M79" s="514">
        <v>563710.68990717828</v>
      </c>
      <c r="N79" s="511">
        <v>3.4574138348697062E-2</v>
      </c>
      <c r="O79" s="510">
        <v>4490597.2958840132</v>
      </c>
      <c r="P79" s="510">
        <v>293276.30446114019</v>
      </c>
      <c r="Q79" s="511">
        <v>6.9872260201314942E-2</v>
      </c>
      <c r="R79" s="394"/>
    </row>
    <row r="80" spans="1:18">
      <c r="A80" s="550"/>
      <c r="B80" s="546"/>
      <c r="C80" s="414" t="s">
        <v>308</v>
      </c>
      <c r="D80" s="510">
        <v>12244624.092591535</v>
      </c>
      <c r="E80" s="510">
        <v>586425.86023259535</v>
      </c>
      <c r="F80" s="515">
        <v>5.0301585935028051E-2</v>
      </c>
      <c r="G80" s="516">
        <v>8.6224375951492878</v>
      </c>
      <c r="H80" s="516">
        <v>7.7866529926708949E-2</v>
      </c>
      <c r="I80" s="517">
        <v>4.6073271081772402</v>
      </c>
      <c r="J80" s="517">
        <v>-6.7611724391175798E-2</v>
      </c>
      <c r="K80" s="515">
        <v>-1.4462590166988313E-2</v>
      </c>
      <c r="L80" s="518">
        <v>56414988.511237122</v>
      </c>
      <c r="M80" s="518">
        <v>1913624.8770018443</v>
      </c>
      <c r="N80" s="515">
        <v>3.5111504545911804E-2</v>
      </c>
      <c r="O80" s="510">
        <v>15074296.161817431</v>
      </c>
      <c r="P80" s="510">
        <v>686640.9942860771</v>
      </c>
      <c r="Q80" s="515">
        <v>4.7724315483708632E-2</v>
      </c>
      <c r="R80" s="394"/>
    </row>
    <row r="81" spans="1:18">
      <c r="A81" s="550"/>
      <c r="B81" s="546"/>
      <c r="C81" s="414" t="s">
        <v>309</v>
      </c>
      <c r="D81" s="510">
        <v>2437202.4438589741</v>
      </c>
      <c r="E81" s="510">
        <v>76333.491006867494</v>
      </c>
      <c r="F81" s="511">
        <v>3.2332794632523296E-2</v>
      </c>
      <c r="G81" s="512">
        <v>1.716232839816944</v>
      </c>
      <c r="H81" s="512">
        <v>-1.4104227821052362E-2</v>
      </c>
      <c r="I81" s="513">
        <v>4.9513011980499977</v>
      </c>
      <c r="J81" s="513">
        <v>8.90865143634052E-2</v>
      </c>
      <c r="K81" s="511">
        <v>1.8322209149320961E-2</v>
      </c>
      <c r="L81" s="514">
        <v>12067323.380169321</v>
      </c>
      <c r="M81" s="514">
        <v>588271.69135201909</v>
      </c>
      <c r="N81" s="511">
        <v>5.1247412007483457E-2</v>
      </c>
      <c r="O81" s="510">
        <v>3152024.5613232851</v>
      </c>
      <c r="P81" s="510">
        <v>73946.713434340898</v>
      </c>
      <c r="Q81" s="511">
        <v>2.402366577084988E-2</v>
      </c>
      <c r="R81" s="394"/>
    </row>
    <row r="82" spans="1:18">
      <c r="A82" s="550"/>
      <c r="B82" s="551"/>
      <c r="C82" s="414" t="s">
        <v>310</v>
      </c>
      <c r="D82" s="510">
        <v>7254139.137135217</v>
      </c>
      <c r="E82" s="510">
        <v>61880.847144722939</v>
      </c>
      <c r="F82" s="515">
        <v>8.6038132460902941E-3</v>
      </c>
      <c r="G82" s="516">
        <v>5.108230480862427</v>
      </c>
      <c r="H82" s="516">
        <v>-0.16314686694109692</v>
      </c>
      <c r="I82" s="517">
        <v>4.3918011276205258</v>
      </c>
      <c r="J82" s="517">
        <v>-7.0992414419908556E-2</v>
      </c>
      <c r="K82" s="515">
        <v>-1.5907617896984343E-2</v>
      </c>
      <c r="L82" s="518">
        <v>31858736.442386631</v>
      </c>
      <c r="M82" s="518">
        <v>-238827.40686972067</v>
      </c>
      <c r="N82" s="515">
        <v>-7.4406708244698734E-3</v>
      </c>
      <c r="O82" s="510">
        <v>8279507.9727928638</v>
      </c>
      <c r="P82" s="510">
        <v>307320.09403093532</v>
      </c>
      <c r="Q82" s="515">
        <v>3.8549028034028439E-2</v>
      </c>
      <c r="R82" s="394"/>
    </row>
    <row r="83" spans="1:18">
      <c r="A83" s="550"/>
      <c r="B83" s="546" t="s">
        <v>364</v>
      </c>
      <c r="C83" s="414" t="s">
        <v>298</v>
      </c>
      <c r="D83" s="510">
        <v>1834342074.7451727</v>
      </c>
      <c r="E83" s="510">
        <v>61435674.839461327</v>
      </c>
      <c r="F83" s="511">
        <v>3.4652520202267119E-2</v>
      </c>
      <c r="G83" s="512">
        <v>99.999999999999943</v>
      </c>
      <c r="H83" s="512">
        <v>-2.8421709430404007E-14</v>
      </c>
      <c r="I83" s="513">
        <v>4.6447372770878887</v>
      </c>
      <c r="J83" s="513">
        <v>9.7590865048791997E-2</v>
      </c>
      <c r="K83" s="511">
        <v>2.1462001925077426E-2</v>
      </c>
      <c r="L83" s="514">
        <v>8520037013.4996414</v>
      </c>
      <c r="M83" s="514">
        <v>458372038.28723431</v>
      </c>
      <c r="N83" s="511">
        <v>5.6858234582634365E-2</v>
      </c>
      <c r="O83" s="510">
        <v>2036317097.1427398</v>
      </c>
      <c r="P83" s="510">
        <v>68286010.200858355</v>
      </c>
      <c r="Q83" s="511">
        <v>3.4697627824044085E-2</v>
      </c>
      <c r="R83" s="394"/>
    </row>
    <row r="84" spans="1:18">
      <c r="A84" s="550"/>
      <c r="B84" s="546" t="s">
        <v>421</v>
      </c>
      <c r="C84" s="414" t="s">
        <v>307</v>
      </c>
      <c r="D84" s="510">
        <v>44589941.667697646</v>
      </c>
      <c r="E84" s="510">
        <v>2386150.3822742328</v>
      </c>
      <c r="F84" s="515">
        <v>5.6538768428095583E-2</v>
      </c>
      <c r="G84" s="516">
        <v>2.4308411327201376</v>
      </c>
      <c r="H84" s="516">
        <v>5.0354983667490139E-2</v>
      </c>
      <c r="I84" s="517">
        <v>4.9862288135864405</v>
      </c>
      <c r="J84" s="517">
        <v>-1.1856794686186056E-2</v>
      </c>
      <c r="K84" s="515">
        <v>-2.372267226988104E-3</v>
      </c>
      <c r="L84" s="518">
        <v>222335651.93961263</v>
      </c>
      <c r="M84" s="518">
        <v>11397490.101396173</v>
      </c>
      <c r="N84" s="515">
        <v>5.4032376133711278E-2</v>
      </c>
      <c r="O84" s="510">
        <v>58249125.261132076</v>
      </c>
      <c r="P84" s="510">
        <v>3301569.9379249811</v>
      </c>
      <c r="Q84" s="515">
        <v>6.0085838551047661E-2</v>
      </c>
      <c r="R84" s="394"/>
    </row>
    <row r="85" spans="1:18">
      <c r="A85" s="550"/>
      <c r="B85" s="546" t="s">
        <v>421</v>
      </c>
      <c r="C85" s="414" t="s">
        <v>308</v>
      </c>
      <c r="D85" s="510">
        <v>159551327.17696276</v>
      </c>
      <c r="E85" s="510">
        <v>4207819.6412203014</v>
      </c>
      <c r="F85" s="511">
        <v>2.7087193459000136E-2</v>
      </c>
      <c r="G85" s="512">
        <v>8.6980138205207762</v>
      </c>
      <c r="H85" s="512">
        <v>-6.4067897047847211E-2</v>
      </c>
      <c r="I85" s="513">
        <v>4.6278688522853111</v>
      </c>
      <c r="J85" s="513">
        <v>6.7776947037705426E-2</v>
      </c>
      <c r="K85" s="511">
        <v>1.4863066018408514E-2</v>
      </c>
      <c r="L85" s="514">
        <v>738382617.38304877</v>
      </c>
      <c r="M85" s="514">
        <v>30001946.136539102</v>
      </c>
      <c r="N85" s="511">
        <v>4.2352858222043037E-2</v>
      </c>
      <c r="O85" s="510">
        <v>193783482.93095556</v>
      </c>
      <c r="P85" s="510">
        <v>4116261.5875833929</v>
      </c>
      <c r="Q85" s="511">
        <v>2.1702545956168898E-2</v>
      </c>
      <c r="R85" s="394"/>
    </row>
    <row r="86" spans="1:18">
      <c r="A86" s="550"/>
      <c r="B86" s="546" t="s">
        <v>421</v>
      </c>
      <c r="C86" s="414" t="s">
        <v>309</v>
      </c>
      <c r="D86" s="510">
        <v>31557080.478725642</v>
      </c>
      <c r="E86" s="510">
        <v>732377.34876575321</v>
      </c>
      <c r="F86" s="515">
        <v>2.3759429107167083E-2</v>
      </c>
      <c r="G86" s="516">
        <v>1.7203487241118613</v>
      </c>
      <c r="H86" s="516">
        <v>-1.8304999040090308E-2</v>
      </c>
      <c r="I86" s="517">
        <v>4.9113373783744239</v>
      </c>
      <c r="J86" s="517">
        <v>6.275283873333759E-2</v>
      </c>
      <c r="K86" s="515">
        <v>1.2942506873971684E-2</v>
      </c>
      <c r="L86" s="518">
        <v>154987468.90753511</v>
      </c>
      <c r="M86" s="518">
        <v>5531289.872585386</v>
      </c>
      <c r="N86" s="515">
        <v>3.7009442555679922E-2</v>
      </c>
      <c r="O86" s="510">
        <v>41242954.452588469</v>
      </c>
      <c r="P86" s="510">
        <v>532744.63022621721</v>
      </c>
      <c r="Q86" s="515">
        <v>1.3086265891304221E-2</v>
      </c>
      <c r="R86" s="394"/>
    </row>
    <row r="87" spans="1:18">
      <c r="A87" s="550"/>
      <c r="B87" s="551" t="s">
        <v>421</v>
      </c>
      <c r="C87" s="414" t="s">
        <v>310</v>
      </c>
      <c r="D87" s="510">
        <v>97237610.830481336</v>
      </c>
      <c r="E87" s="510">
        <v>-929012.36126673222</v>
      </c>
      <c r="F87" s="511">
        <v>-9.4636275656757585E-3</v>
      </c>
      <c r="G87" s="512">
        <v>5.300952977594954</v>
      </c>
      <c r="H87" s="512">
        <v>-0.23609191078543912</v>
      </c>
      <c r="I87" s="513">
        <v>4.3957323329233606</v>
      </c>
      <c r="J87" s="513">
        <v>7.0768093199169435E-2</v>
      </c>
      <c r="K87" s="511">
        <v>1.6362700192795676E-2</v>
      </c>
      <c r="L87" s="514">
        <v>427430509.90376556</v>
      </c>
      <c r="M87" s="514">
        <v>2863375.0649756789</v>
      </c>
      <c r="N87" s="511">
        <v>6.7442221265263877E-3</v>
      </c>
      <c r="O87" s="510">
        <v>106992688.15691692</v>
      </c>
      <c r="P87" s="510">
        <v>445072.24280810356</v>
      </c>
      <c r="Q87" s="511">
        <v>4.1772144687581697E-3</v>
      </c>
      <c r="R87" s="394"/>
    </row>
    <row r="88" spans="1:18">
      <c r="A88" s="550"/>
      <c r="B88" s="546" t="s">
        <v>363</v>
      </c>
      <c r="C88" s="414" t="s">
        <v>298</v>
      </c>
      <c r="D88" s="510">
        <v>176947336.57620701</v>
      </c>
      <c r="E88" s="510">
        <v>5746028.3834429979</v>
      </c>
      <c r="F88" s="515">
        <v>3.3562993437954693E-2</v>
      </c>
      <c r="G88" s="516">
        <v>100.00000000000003</v>
      </c>
      <c r="H88" s="516">
        <v>1.7053025658242404E-13</v>
      </c>
      <c r="I88" s="517">
        <v>4.6200044778196627</v>
      </c>
      <c r="J88" s="517">
        <v>-8.2666657577830982E-2</v>
      </c>
      <c r="K88" s="515">
        <v>-1.757866012692031E-2</v>
      </c>
      <c r="L88" s="518">
        <v>817497487.32033932</v>
      </c>
      <c r="M88" s="518">
        <v>12394036.939937472</v>
      </c>
      <c r="N88" s="515">
        <v>1.5394340856546368E-2</v>
      </c>
      <c r="O88" s="510">
        <v>197525850.81308174</v>
      </c>
      <c r="P88" s="510">
        <v>6088804.9996885359</v>
      </c>
      <c r="Q88" s="515">
        <v>3.1805782281156339E-2</v>
      </c>
      <c r="R88" s="394"/>
    </row>
    <row r="89" spans="1:18">
      <c r="A89" s="550"/>
      <c r="B89" s="546" t="s">
        <v>422</v>
      </c>
      <c r="C89" s="414" t="s">
        <v>307</v>
      </c>
      <c r="D89" s="510">
        <v>4244128.4941943735</v>
      </c>
      <c r="E89" s="510">
        <v>205077.88509866316</v>
      </c>
      <c r="F89" s="511">
        <v>5.0773784472232047E-2</v>
      </c>
      <c r="G89" s="512">
        <v>2.3985263504469474</v>
      </c>
      <c r="H89" s="512">
        <v>3.9285844791501212E-2</v>
      </c>
      <c r="I89" s="513">
        <v>4.9665600299489086</v>
      </c>
      <c r="J89" s="513">
        <v>-0.11516329775698875</v>
      </c>
      <c r="K89" s="511">
        <v>-2.2662252612044166E-2</v>
      </c>
      <c r="L89" s="514">
        <v>21078718.941233024</v>
      </c>
      <c r="M89" s="514">
        <v>553381.23920663819</v>
      </c>
      <c r="N89" s="511">
        <v>2.6960883530408614E-2</v>
      </c>
      <c r="O89" s="510">
        <v>5600300.7682329416</v>
      </c>
      <c r="P89" s="510">
        <v>322864.00597664341</v>
      </c>
      <c r="Q89" s="511">
        <v>6.1178185646057308E-2</v>
      </c>
      <c r="R89" s="394"/>
    </row>
    <row r="90" spans="1:18">
      <c r="A90" s="550"/>
      <c r="B90" s="546" t="s">
        <v>422</v>
      </c>
      <c r="C90" s="414" t="s">
        <v>308</v>
      </c>
      <c r="D90" s="510">
        <v>15258210.845018515</v>
      </c>
      <c r="E90" s="510">
        <v>562911.10365150124</v>
      </c>
      <c r="F90" s="515">
        <v>3.8305520374444367E-2</v>
      </c>
      <c r="G90" s="516">
        <v>8.62302374268695</v>
      </c>
      <c r="H90" s="516">
        <v>3.9386212989555247E-2</v>
      </c>
      <c r="I90" s="517">
        <v>4.6005546389988696</v>
      </c>
      <c r="J90" s="517">
        <v>-6.7674148607107298E-2</v>
      </c>
      <c r="K90" s="515">
        <v>-1.4496750627728521E-2</v>
      </c>
      <c r="L90" s="518">
        <v>70196232.685872793</v>
      </c>
      <c r="M90" s="518">
        <v>1595211.3907246292</v>
      </c>
      <c r="N90" s="515">
        <v>2.325346417018213E-2</v>
      </c>
      <c r="O90" s="510">
        <v>18728995.52881825</v>
      </c>
      <c r="P90" s="510">
        <v>602087.55493508652</v>
      </c>
      <c r="Q90" s="515">
        <v>3.3215127246332389E-2</v>
      </c>
      <c r="R90" s="394"/>
    </row>
    <row r="91" spans="1:18">
      <c r="A91" s="550"/>
      <c r="B91" s="546" t="s">
        <v>422</v>
      </c>
      <c r="C91" s="414" t="s">
        <v>309</v>
      </c>
      <c r="D91" s="510">
        <v>3023794.6715455703</v>
      </c>
      <c r="E91" s="510">
        <v>43964.4453873327</v>
      </c>
      <c r="F91" s="511">
        <v>1.4754010145072627E-2</v>
      </c>
      <c r="G91" s="512">
        <v>1.7088670166240649</v>
      </c>
      <c r="H91" s="512">
        <v>-3.167472199576804E-2</v>
      </c>
      <c r="I91" s="513">
        <v>4.9494250240020428</v>
      </c>
      <c r="J91" s="513">
        <v>8.9941310670698549E-2</v>
      </c>
      <c r="K91" s="511">
        <v>1.8508408706866653E-2</v>
      </c>
      <c r="L91" s="514">
        <v>14966045.014791682</v>
      </c>
      <c r="M91" s="514">
        <v>485608.56228327006</v>
      </c>
      <c r="N91" s="511">
        <v>3.3535492101769433E-2</v>
      </c>
      <c r="O91" s="510">
        <v>3909083.8337117434</v>
      </c>
      <c r="P91" s="510">
        <v>24176.482068584766</v>
      </c>
      <c r="Q91" s="511">
        <v>6.2231811161105538E-3</v>
      </c>
      <c r="R91" s="394"/>
    </row>
    <row r="92" spans="1:18">
      <c r="A92" s="550"/>
      <c r="B92" s="551" t="s">
        <v>422</v>
      </c>
      <c r="C92" s="414" t="s">
        <v>310</v>
      </c>
      <c r="D92" s="510">
        <v>9020680.9937473964</v>
      </c>
      <c r="E92" s="510">
        <v>-12486.283833554015</v>
      </c>
      <c r="F92" s="515">
        <v>-1.382270852499678E-3</v>
      </c>
      <c r="G92" s="516">
        <v>5.0979467497451747</v>
      </c>
      <c r="H92" s="516">
        <v>-0.17839568766777347</v>
      </c>
      <c r="I92" s="517">
        <v>4.3839705487471257</v>
      </c>
      <c r="J92" s="517">
        <v>-7.4015505033990792E-2</v>
      </c>
      <c r="K92" s="515">
        <v>-1.6602901880146816E-2</v>
      </c>
      <c r="L92" s="518">
        <v>39546399.806231543</v>
      </c>
      <c r="M92" s="518">
        <v>-723333.93869627267</v>
      </c>
      <c r="N92" s="515">
        <v>-1.7962223025310673E-2</v>
      </c>
      <c r="O92" s="510">
        <v>10258171.209313035</v>
      </c>
      <c r="P92" s="510">
        <v>263551.85098152608</v>
      </c>
      <c r="Q92" s="515">
        <v>2.6369373513142291E-2</v>
      </c>
      <c r="R92" s="394"/>
    </row>
    <row r="93" spans="1:18">
      <c r="A93" s="285"/>
      <c r="B93" s="285"/>
      <c r="C93" s="286"/>
      <c r="D93" s="404"/>
      <c r="E93" s="404"/>
      <c r="F93" s="404"/>
      <c r="G93" s="404"/>
      <c r="H93" s="404"/>
      <c r="I93" s="404"/>
      <c r="J93" s="404"/>
      <c r="K93" s="404"/>
      <c r="L93" s="404"/>
      <c r="M93" s="404"/>
      <c r="N93" s="404"/>
      <c r="O93" s="404"/>
      <c r="P93" s="404"/>
      <c r="Q93" s="404"/>
      <c r="R93" s="374"/>
    </row>
    <row r="94" spans="1:18">
      <c r="A94" s="285"/>
      <c r="B94" s="285"/>
      <c r="C94" s="286"/>
      <c r="D94" s="290"/>
      <c r="E94" s="290"/>
      <c r="F94" s="290"/>
      <c r="G94" s="290"/>
      <c r="H94" s="290"/>
      <c r="I94" s="290"/>
      <c r="J94" s="290"/>
      <c r="K94" s="290"/>
      <c r="L94" s="290"/>
      <c r="M94" s="290"/>
      <c r="N94" s="290"/>
      <c r="O94" s="290"/>
      <c r="P94" s="290"/>
      <c r="Q94" s="290"/>
      <c r="R94" s="374"/>
    </row>
    <row r="95" spans="1:18">
      <c r="A95" s="285"/>
      <c r="B95" s="285"/>
      <c r="C95" s="286"/>
      <c r="D95" s="290"/>
      <c r="E95" s="290"/>
      <c r="F95" s="290"/>
      <c r="G95" s="290"/>
      <c r="H95" s="290"/>
      <c r="I95" s="290"/>
      <c r="J95" s="290"/>
      <c r="K95" s="290"/>
      <c r="L95" s="290"/>
      <c r="M95" s="290"/>
      <c r="N95" s="290"/>
      <c r="O95" s="290"/>
      <c r="P95" s="290"/>
      <c r="Q95" s="290"/>
    </row>
    <row r="96" spans="1:18">
      <c r="A96" s="285"/>
      <c r="B96" s="285"/>
      <c r="C96" s="286"/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285"/>
      <c r="B97" s="285"/>
      <c r="C97" s="286"/>
      <c r="D97" s="290"/>
      <c r="E97" s="290"/>
      <c r="F97" s="290"/>
      <c r="G97" s="290"/>
      <c r="H97" s="290"/>
      <c r="I97" s="290"/>
      <c r="J97" s="290"/>
      <c r="K97" s="290"/>
      <c r="L97" s="290"/>
      <c r="M97" s="290"/>
      <c r="N97" s="290"/>
      <c r="O97" s="290"/>
      <c r="P97" s="290"/>
      <c r="Q97" s="290"/>
    </row>
    <row r="98" spans="1:17">
      <c r="A98" s="285"/>
      <c r="B98" s="285"/>
      <c r="C98" s="286"/>
      <c r="D98" s="290"/>
      <c r="E98" s="290"/>
      <c r="F98" s="290"/>
      <c r="G98" s="290"/>
      <c r="H98" s="290"/>
      <c r="I98" s="290"/>
      <c r="J98" s="290"/>
      <c r="K98" s="290"/>
      <c r="L98" s="290"/>
      <c r="M98" s="290"/>
      <c r="N98" s="290"/>
      <c r="O98" s="290"/>
      <c r="P98" s="290"/>
      <c r="Q98" s="290"/>
    </row>
    <row r="99" spans="1:17">
      <c r="A99" s="285"/>
      <c r="B99" s="285"/>
      <c r="C99" s="286"/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7">
      <c r="A100" s="285"/>
      <c r="B100" s="285"/>
      <c r="C100" s="286"/>
      <c r="D100" s="290"/>
      <c r="E100" s="290"/>
      <c r="F100" s="290"/>
      <c r="G100" s="290"/>
      <c r="H100" s="290"/>
      <c r="I100" s="290"/>
      <c r="J100" s="290"/>
      <c r="K100" s="290"/>
      <c r="L100" s="290"/>
      <c r="M100" s="290"/>
      <c r="N100" s="290"/>
      <c r="O100" s="290"/>
      <c r="P100" s="290"/>
      <c r="Q100" s="290"/>
    </row>
    <row r="101" spans="1:17">
      <c r="A101" s="285"/>
      <c r="B101" s="285"/>
      <c r="C101" s="286"/>
      <c r="D101" s="290"/>
      <c r="E101" s="290"/>
      <c r="F101" s="290"/>
      <c r="G101" s="290"/>
      <c r="H101" s="290"/>
      <c r="I101" s="290"/>
      <c r="J101" s="290"/>
      <c r="K101" s="290"/>
      <c r="L101" s="290"/>
      <c r="M101" s="290"/>
      <c r="N101" s="290"/>
      <c r="O101" s="290"/>
      <c r="P101" s="290"/>
      <c r="Q101" s="290"/>
    </row>
    <row r="102" spans="1:17">
      <c r="A102" s="285"/>
      <c r="B102" s="285"/>
      <c r="C102" s="286"/>
      <c r="D102" s="290"/>
      <c r="E102" s="290"/>
      <c r="F102" s="290"/>
      <c r="G102" s="290"/>
      <c r="H102" s="290"/>
      <c r="I102" s="290"/>
      <c r="J102" s="290"/>
      <c r="K102" s="290"/>
      <c r="L102" s="290"/>
      <c r="M102" s="290"/>
      <c r="N102" s="290"/>
      <c r="O102" s="290"/>
      <c r="P102" s="290"/>
      <c r="Q102" s="290"/>
    </row>
    <row r="103" spans="1:17">
      <c r="A103" s="285"/>
      <c r="B103" s="285"/>
      <c r="C103" s="286"/>
      <c r="D103" s="290"/>
      <c r="E103" s="290"/>
      <c r="F103" s="290"/>
      <c r="G103" s="290"/>
      <c r="H103" s="290"/>
      <c r="I103" s="290"/>
      <c r="J103" s="290"/>
      <c r="K103" s="290"/>
      <c r="L103" s="290"/>
      <c r="M103" s="290"/>
      <c r="N103" s="290"/>
      <c r="O103" s="290"/>
      <c r="P103" s="290"/>
      <c r="Q103" s="290"/>
    </row>
    <row r="104" spans="1:17">
      <c r="A104" s="285"/>
      <c r="B104" s="285"/>
      <c r="C104" s="286"/>
      <c r="D104" s="290"/>
      <c r="E104" s="290"/>
      <c r="F104" s="290"/>
      <c r="G104" s="290"/>
      <c r="H104" s="290"/>
      <c r="I104" s="290"/>
      <c r="J104" s="290"/>
      <c r="K104" s="290"/>
      <c r="L104" s="290"/>
      <c r="M104" s="290"/>
      <c r="N104" s="290"/>
      <c r="O104" s="290"/>
      <c r="P104" s="290"/>
      <c r="Q104" s="290"/>
    </row>
    <row r="105" spans="1:17">
      <c r="A105" s="285"/>
      <c r="B105" s="285"/>
      <c r="C105" s="286"/>
      <c r="D105" s="290"/>
      <c r="E105" s="290"/>
      <c r="F105" s="290"/>
      <c r="G105" s="290"/>
      <c r="H105" s="290"/>
      <c r="I105" s="290"/>
      <c r="J105" s="290"/>
      <c r="K105" s="290"/>
      <c r="L105" s="290"/>
      <c r="M105" s="290"/>
      <c r="N105" s="290"/>
      <c r="O105" s="290"/>
      <c r="P105" s="290"/>
      <c r="Q105" s="290"/>
    </row>
    <row r="106" spans="1:17">
      <c r="A106" s="285"/>
      <c r="B106" s="285"/>
      <c r="C106" s="286"/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285"/>
      <c r="B107" s="285"/>
      <c r="C107" s="286"/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R125"/>
  <sheetViews>
    <sheetView zoomScale="98" zoomScaleNormal="70" workbookViewId="0">
      <selection activeCell="B3" sqref="B3:B51"/>
    </sheetView>
  </sheetViews>
  <sheetFormatPr defaultColWidth="9.28515625" defaultRowHeight="15"/>
  <cols>
    <col min="1" max="1" width="31.28515625" bestFit="1" customWidth="1"/>
    <col min="2" max="3" width="22.5703125" bestFit="1" customWidth="1"/>
    <col min="4" max="4" width="13.5703125" bestFit="1" customWidth="1"/>
    <col min="5" max="5" width="19" bestFit="1" customWidth="1"/>
    <col min="6" max="6" width="11.140625" bestFit="1" customWidth="1"/>
    <col min="12" max="12" width="14.85546875" bestFit="1" customWidth="1"/>
    <col min="13" max="13" width="13.7109375" bestFit="1" customWidth="1"/>
    <col min="14" max="14" width="8.85546875" bestFit="1" customWidth="1"/>
    <col min="15" max="15" width="13.5703125" bestFit="1" customWidth="1"/>
    <col min="16" max="16" width="12.7109375" bestFit="1" customWidth="1"/>
  </cols>
  <sheetData>
    <row r="1" spans="1:18">
      <c r="A1" s="547" t="s">
        <v>0</v>
      </c>
      <c r="B1" s="547" t="s">
        <v>1</v>
      </c>
      <c r="C1" s="547" t="s">
        <v>197</v>
      </c>
      <c r="D1" s="555" t="s">
        <v>2</v>
      </c>
      <c r="E1" s="555"/>
      <c r="F1" s="555"/>
      <c r="G1" s="555" t="s">
        <v>3</v>
      </c>
      <c r="H1" s="555"/>
      <c r="I1" s="555" t="s">
        <v>366</v>
      </c>
      <c r="J1" s="555"/>
      <c r="K1" s="555"/>
      <c r="L1" s="555" t="s">
        <v>5</v>
      </c>
      <c r="M1" s="555"/>
      <c r="N1" s="555"/>
      <c r="O1" s="555" t="s">
        <v>6</v>
      </c>
      <c r="P1" s="555"/>
      <c r="Q1" s="555"/>
    </row>
    <row r="2" spans="1:18" ht="26.25">
      <c r="A2" s="548"/>
      <c r="B2" s="548"/>
      <c r="C2" s="548"/>
      <c r="D2" s="341" t="s">
        <v>7</v>
      </c>
      <c r="E2" s="341" t="s">
        <v>8</v>
      </c>
      <c r="F2" s="341" t="s">
        <v>367</v>
      </c>
      <c r="G2" s="341" t="s">
        <v>7</v>
      </c>
      <c r="H2" s="341" t="s">
        <v>8</v>
      </c>
      <c r="I2" s="341" t="s">
        <v>7</v>
      </c>
      <c r="J2" s="341" t="s">
        <v>8</v>
      </c>
      <c r="K2" s="341" t="s">
        <v>367</v>
      </c>
      <c r="L2" s="341" t="s">
        <v>7</v>
      </c>
      <c r="M2" s="341" t="s">
        <v>8</v>
      </c>
      <c r="N2" s="341" t="s">
        <v>367</v>
      </c>
      <c r="O2" s="341" t="s">
        <v>7</v>
      </c>
      <c r="P2" s="341" t="s">
        <v>8</v>
      </c>
      <c r="Q2" s="341" t="s">
        <v>367</v>
      </c>
    </row>
    <row r="3" spans="1:18">
      <c r="A3" s="550" t="s">
        <v>99</v>
      </c>
      <c r="B3" s="546" t="s">
        <v>365</v>
      </c>
      <c r="C3" s="414" t="s">
        <v>416</v>
      </c>
      <c r="D3" s="510">
        <v>531609.84778930596</v>
      </c>
      <c r="E3" s="510">
        <v>-79871.744351220666</v>
      </c>
      <c r="F3" s="511">
        <v>-0.13062003072181619</v>
      </c>
      <c r="G3" s="512">
        <v>0.15081105699814107</v>
      </c>
      <c r="H3" s="512">
        <v>-2.8617933969493248E-2</v>
      </c>
      <c r="I3" s="513">
        <v>17.225908909784817</v>
      </c>
      <c r="J3" s="513">
        <v>-0.23733120081551817</v>
      </c>
      <c r="K3" s="511">
        <v>-1.3590330277338174E-2</v>
      </c>
      <c r="L3" s="514">
        <v>9157462.813563155</v>
      </c>
      <c r="M3" s="514">
        <v>-1520987.0531990435</v>
      </c>
      <c r="N3" s="511">
        <v>-0.14243519164080884</v>
      </c>
      <c r="O3" s="510">
        <v>4073791.9367091656</v>
      </c>
      <c r="P3" s="510">
        <v>-695660.89503169619</v>
      </c>
      <c r="Q3" s="511">
        <v>-0.14585758986902031</v>
      </c>
      <c r="R3" s="382"/>
    </row>
    <row r="4" spans="1:18" s="396" customFormat="1">
      <c r="A4" s="550"/>
      <c r="B4" s="546"/>
      <c r="C4" s="414" t="s">
        <v>417</v>
      </c>
      <c r="D4" s="510">
        <v>35586622.725096546</v>
      </c>
      <c r="E4" s="510">
        <v>762792.58112740517</v>
      </c>
      <c r="F4" s="515">
        <v>2.190432752439516E-2</v>
      </c>
      <c r="G4" s="516">
        <v>10.095479251341738</v>
      </c>
      <c r="H4" s="516">
        <v>-0.12298813127851282</v>
      </c>
      <c r="I4" s="517">
        <v>9.6118562776389318</v>
      </c>
      <c r="J4" s="517">
        <v>-5.5621931674304292E-2</v>
      </c>
      <c r="K4" s="515">
        <v>-5.7535099092047085E-3</v>
      </c>
      <c r="L4" s="518">
        <v>342053503.04018748</v>
      </c>
      <c r="M4" s="518">
        <v>5394883.95854038</v>
      </c>
      <c r="N4" s="515">
        <v>1.602479084972425E-2</v>
      </c>
      <c r="O4" s="510">
        <v>91563040.263199925</v>
      </c>
      <c r="P4" s="510">
        <v>2327823.9705988914</v>
      </c>
      <c r="Q4" s="515">
        <v>2.6086382342213291E-2</v>
      </c>
    </row>
    <row r="5" spans="1:18">
      <c r="A5" s="550"/>
      <c r="B5" s="546"/>
      <c r="C5" s="414" t="s">
        <v>351</v>
      </c>
      <c r="D5" s="510">
        <v>125703836.47852023</v>
      </c>
      <c r="E5" s="510">
        <v>3349502.9539732933</v>
      </c>
      <c r="F5" s="511">
        <v>2.7375433770813768E-2</v>
      </c>
      <c r="G5" s="512">
        <v>35.660604345238909</v>
      </c>
      <c r="H5" s="512">
        <v>-0.2422174027975359</v>
      </c>
      <c r="I5" s="513">
        <v>6.0317643595566208</v>
      </c>
      <c r="J5" s="513">
        <v>-5.3423445291109317E-2</v>
      </c>
      <c r="K5" s="511">
        <v>-8.7792599019786751E-3</v>
      </c>
      <c r="L5" s="514">
        <v>758215920.73067176</v>
      </c>
      <c r="M5" s="514">
        <v>13666822.496827006</v>
      </c>
      <c r="N5" s="511">
        <v>1.8355837820831784E-2</v>
      </c>
      <c r="O5" s="510">
        <v>246338559.53828871</v>
      </c>
      <c r="P5" s="510">
        <v>6908673.8567346334</v>
      </c>
      <c r="Q5" s="511">
        <v>2.8854684690127991E-2</v>
      </c>
      <c r="R5" s="382"/>
    </row>
    <row r="6" spans="1:18">
      <c r="A6" s="550"/>
      <c r="B6" s="546"/>
      <c r="C6" s="414" t="s">
        <v>352</v>
      </c>
      <c r="D6" s="510">
        <v>33643849.356312409</v>
      </c>
      <c r="E6" s="510">
        <v>1380012.4555125237</v>
      </c>
      <c r="F6" s="515">
        <v>4.2772732200314044E-2</v>
      </c>
      <c r="G6" s="516">
        <v>9.5443387740300807</v>
      </c>
      <c r="H6" s="516">
        <v>7.7058361565194744E-2</v>
      </c>
      <c r="I6" s="517">
        <v>5.1799775347791686</v>
      </c>
      <c r="J6" s="517">
        <v>-9.6127344283488902E-2</v>
      </c>
      <c r="K6" s="515">
        <v>-1.8219377075871679E-2</v>
      </c>
      <c r="L6" s="518">
        <v>174274383.84919286</v>
      </c>
      <c r="M6" s="518">
        <v>4046996.5596007705</v>
      </c>
      <c r="N6" s="515">
        <v>2.3774062587919476E-2</v>
      </c>
      <c r="O6" s="510">
        <v>43319542.475664496</v>
      </c>
      <c r="P6" s="510">
        <v>1660461.3457848281</v>
      </c>
      <c r="Q6" s="515">
        <v>3.9858328622468693E-2</v>
      </c>
      <c r="R6" s="382"/>
    </row>
    <row r="7" spans="1:18">
      <c r="A7" s="550"/>
      <c r="B7" s="546"/>
      <c r="C7" s="414" t="s">
        <v>353</v>
      </c>
      <c r="D7" s="510">
        <v>78322607.817981929</v>
      </c>
      <c r="E7" s="510">
        <v>5377941.0198223293</v>
      </c>
      <c r="F7" s="511">
        <v>7.3726308664940191E-2</v>
      </c>
      <c r="G7" s="512">
        <v>22.219143082093851</v>
      </c>
      <c r="H7" s="512">
        <v>0.81475719658024559</v>
      </c>
      <c r="I7" s="513">
        <v>4.9626627466845239</v>
      </c>
      <c r="J7" s="513">
        <v>-4.2049499606634733E-2</v>
      </c>
      <c r="K7" s="511">
        <v>-8.4019814801133373E-3</v>
      </c>
      <c r="L7" s="514">
        <v>388688688.04148096</v>
      </c>
      <c r="M7" s="514">
        <v>23621620.815103531</v>
      </c>
      <c r="N7" s="511">
        <v>6.470488010482689E-2</v>
      </c>
      <c r="O7" s="510">
        <v>73730182.668970704</v>
      </c>
      <c r="P7" s="510">
        <v>5199722.9113977104</v>
      </c>
      <c r="Q7" s="511">
        <v>7.5874624652917388E-2</v>
      </c>
      <c r="R7" s="382"/>
    </row>
    <row r="8" spans="1:18">
      <c r="A8" s="550"/>
      <c r="B8" s="551"/>
      <c r="C8" s="414" t="s">
        <v>354</v>
      </c>
      <c r="D8" s="510">
        <v>78210535.266939938</v>
      </c>
      <c r="E8" s="510">
        <v>1000551.9558424205</v>
      </c>
      <c r="F8" s="515">
        <v>1.2958841757690284E-2</v>
      </c>
      <c r="G8" s="516">
        <v>22.187349502735966</v>
      </c>
      <c r="H8" s="516">
        <v>-0.46862179092539336</v>
      </c>
      <c r="I8" s="517">
        <v>3.7251502243791501</v>
      </c>
      <c r="J8" s="517">
        <v>-8.2985457977868382E-2</v>
      </c>
      <c r="K8" s="515">
        <v>-2.1791623224544646E-2</v>
      </c>
      <c r="L8" s="518">
        <v>291345992.99845475</v>
      </c>
      <c r="M8" s="518">
        <v>-2680099.4827256203</v>
      </c>
      <c r="N8" s="515">
        <v>-9.1151756638644735E-3</v>
      </c>
      <c r="O8" s="510">
        <v>34053892.882549882</v>
      </c>
      <c r="P8" s="510">
        <v>472689.82507510483</v>
      </c>
      <c r="Q8" s="515">
        <v>1.4076024145593845E-2</v>
      </c>
      <c r="R8" s="382"/>
    </row>
    <row r="9" spans="1:18">
      <c r="A9" s="550"/>
      <c r="B9" s="546" t="s">
        <v>364</v>
      </c>
      <c r="C9" s="414" t="s">
        <v>416</v>
      </c>
      <c r="D9" s="510">
        <v>7703846.0516096875</v>
      </c>
      <c r="E9" s="510">
        <v>-948572.36754187942</v>
      </c>
      <c r="F9" s="511">
        <v>-0.10963089411421389</v>
      </c>
      <c r="G9" s="512">
        <v>0.16930909808313793</v>
      </c>
      <c r="H9" s="512">
        <v>-2.2839163409099195E-2</v>
      </c>
      <c r="I9" s="513">
        <v>17.362208781624762</v>
      </c>
      <c r="J9" s="513">
        <v>-0.23387256087950448</v>
      </c>
      <c r="K9" s="511">
        <v>-1.3291172979211736E-2</v>
      </c>
      <c r="L9" s="514">
        <v>133755783.56954296</v>
      </c>
      <c r="M9" s="514">
        <v>-18492874.743230179</v>
      </c>
      <c r="N9" s="511">
        <v>-0.12146494391588797</v>
      </c>
      <c r="O9" s="510">
        <v>59775090.418691859</v>
      </c>
      <c r="P9" s="510">
        <v>-7730773.8950527012</v>
      </c>
      <c r="Q9" s="511">
        <v>-0.11452003427617286</v>
      </c>
      <c r="R9" s="382"/>
    </row>
    <row r="10" spans="1:18" s="396" customFormat="1">
      <c r="A10" s="550"/>
      <c r="B10" s="546" t="s">
        <v>421</v>
      </c>
      <c r="C10" s="414" t="s">
        <v>417</v>
      </c>
      <c r="D10" s="510">
        <v>458176290.46839261</v>
      </c>
      <c r="E10" s="510">
        <v>7066917.2380268574</v>
      </c>
      <c r="F10" s="515">
        <v>1.5665640435314189E-2</v>
      </c>
      <c r="G10" s="516">
        <v>10.069439859337885</v>
      </c>
      <c r="H10" s="516">
        <v>5.1445165830321216E-2</v>
      </c>
      <c r="I10" s="517">
        <v>9.5807089134936021</v>
      </c>
      <c r="J10" s="517">
        <v>5.6193623753198807E-2</v>
      </c>
      <c r="K10" s="515">
        <v>5.8998932800002259E-3</v>
      </c>
      <c r="L10" s="518">
        <v>4389653670.0419626</v>
      </c>
      <c r="M10" s="518">
        <v>93055547.364133835</v>
      </c>
      <c r="N10" s="515">
        <v>2.1657959322045582E-2</v>
      </c>
      <c r="O10" s="510">
        <v>1173612785.9115589</v>
      </c>
      <c r="P10" s="510">
        <v>17677989.914715052</v>
      </c>
      <c r="Q10" s="515">
        <v>1.5293241431901078E-2</v>
      </c>
    </row>
    <row r="11" spans="1:18">
      <c r="A11" s="550"/>
      <c r="B11" s="546" t="s">
        <v>421</v>
      </c>
      <c r="C11" s="414" t="s">
        <v>351</v>
      </c>
      <c r="D11" s="510">
        <v>1633490631.8204269</v>
      </c>
      <c r="E11" s="510">
        <v>22695068.387118578</v>
      </c>
      <c r="F11" s="511">
        <v>1.4089353672383776E-2</v>
      </c>
      <c r="G11" s="512">
        <v>35.899578437575933</v>
      </c>
      <c r="H11" s="512">
        <v>0.12789563869106502</v>
      </c>
      <c r="I11" s="513">
        <v>5.9711743428651323</v>
      </c>
      <c r="J11" s="513">
        <v>5.6579922781044623E-2</v>
      </c>
      <c r="K11" s="511">
        <v>9.5661542892809589E-3</v>
      </c>
      <c r="L11" s="514">
        <v>9753857350.0366879</v>
      </c>
      <c r="M11" s="514">
        <v>226654898.65783882</v>
      </c>
      <c r="N11" s="511">
        <v>2.3790288892731108E-2</v>
      </c>
      <c r="O11" s="510">
        <v>3199436683.0725737</v>
      </c>
      <c r="P11" s="510">
        <v>45729904.284450054</v>
      </c>
      <c r="Q11" s="511">
        <v>1.4500366550254461E-2</v>
      </c>
      <c r="R11" s="382"/>
    </row>
    <row r="12" spans="1:18">
      <c r="A12" s="550"/>
      <c r="B12" s="546" t="s">
        <v>421</v>
      </c>
      <c r="C12" s="414" t="s">
        <v>352</v>
      </c>
      <c r="D12" s="510">
        <v>424536231.80050427</v>
      </c>
      <c r="E12" s="510">
        <v>4408910.6280325651</v>
      </c>
      <c r="F12" s="515">
        <v>1.0494224978581214E-2</v>
      </c>
      <c r="G12" s="516">
        <v>9.3301249827985302</v>
      </c>
      <c r="H12" s="516">
        <v>1.6306255692732918E-4</v>
      </c>
      <c r="I12" s="517">
        <v>5.2489575432706408</v>
      </c>
      <c r="J12" s="517">
        <v>0.12793502970782544</v>
      </c>
      <c r="K12" s="515">
        <v>2.4982321278415556E-2</v>
      </c>
      <c r="L12" s="518">
        <v>2228372656.3009501</v>
      </c>
      <c r="M12" s="518">
        <v>76891186.013886929</v>
      </c>
      <c r="N12" s="515">
        <v>3.5738716356979665E-2</v>
      </c>
      <c r="O12" s="510">
        <v>548306992.56114769</v>
      </c>
      <c r="P12" s="510">
        <v>4647382.5316662788</v>
      </c>
      <c r="Q12" s="515">
        <v>8.5483314300546665E-3</v>
      </c>
      <c r="R12" s="382"/>
    </row>
    <row r="13" spans="1:18">
      <c r="A13" s="550"/>
      <c r="B13" s="546" t="s">
        <v>421</v>
      </c>
      <c r="C13" s="414" t="s">
        <v>353</v>
      </c>
      <c r="D13" s="510">
        <v>1004592477.2459098</v>
      </c>
      <c r="E13" s="510">
        <v>21128863.454484582</v>
      </c>
      <c r="F13" s="511">
        <v>2.1484133381436551E-2</v>
      </c>
      <c r="G13" s="512">
        <v>22.078147087073649</v>
      </c>
      <c r="H13" s="512">
        <v>0.23791531873699867</v>
      </c>
      <c r="I13" s="513">
        <v>4.9807618719771867</v>
      </c>
      <c r="J13" s="513">
        <v>0.18809662825877727</v>
      </c>
      <c r="K13" s="511">
        <v>3.9246769530859558E-2</v>
      </c>
      <c r="L13" s="514">
        <v>5003635907.5415373</v>
      </c>
      <c r="M13" s="514">
        <v>290224027.26166821</v>
      </c>
      <c r="N13" s="511">
        <v>6.157408574368755E-2</v>
      </c>
      <c r="O13" s="510">
        <v>945694781.87738228</v>
      </c>
      <c r="P13" s="510">
        <v>19943655.960018635</v>
      </c>
      <c r="Q13" s="511">
        <v>2.1543215451405119E-2</v>
      </c>
      <c r="R13" s="382"/>
    </row>
    <row r="14" spans="1:18">
      <c r="A14" s="550"/>
      <c r="B14" s="551" t="s">
        <v>421</v>
      </c>
      <c r="C14" s="414" t="s">
        <v>354</v>
      </c>
      <c r="D14" s="510">
        <v>1014083228.9140728</v>
      </c>
      <c r="E14" s="510">
        <v>-6370311.7817935944</v>
      </c>
      <c r="F14" s="515">
        <v>-6.2426279372303018E-3</v>
      </c>
      <c r="G14" s="516">
        <v>22.286727398038188</v>
      </c>
      <c r="H14" s="516">
        <v>-0.37495680164195733</v>
      </c>
      <c r="I14" s="517">
        <v>3.7517693671146199</v>
      </c>
      <c r="J14" s="517">
        <v>7.6158417712443249E-2</v>
      </c>
      <c r="K14" s="515">
        <v>2.0719934389364605E-2</v>
      </c>
      <c r="L14" s="518">
        <v>3804606393.9445009</v>
      </c>
      <c r="M14" s="518">
        <v>53816186.406554699</v>
      </c>
      <c r="N14" s="515">
        <v>1.4347959610857613E-2</v>
      </c>
      <c r="O14" s="510">
        <v>440063776.52197552</v>
      </c>
      <c r="P14" s="510">
        <v>-3460919.4179949164</v>
      </c>
      <c r="Q14" s="515">
        <v>-7.8032169339750587E-3</v>
      </c>
      <c r="R14" s="382"/>
    </row>
    <row r="15" spans="1:18">
      <c r="A15" s="550"/>
      <c r="B15" s="546" t="s">
        <v>363</v>
      </c>
      <c r="C15" s="414" t="s">
        <v>416</v>
      </c>
      <c r="D15" s="510">
        <v>658917.30480029434</v>
      </c>
      <c r="E15" s="510">
        <v>-97394.784265272901</v>
      </c>
      <c r="F15" s="511">
        <v>-0.1287759189273377</v>
      </c>
      <c r="G15" s="512">
        <v>0.14998641066372478</v>
      </c>
      <c r="H15" s="512">
        <v>-2.6920331263838526E-2</v>
      </c>
      <c r="I15" s="513">
        <v>17.315345522185631</v>
      </c>
      <c r="J15" s="513">
        <v>-0.16966759953938393</v>
      </c>
      <c r="K15" s="511">
        <v>-9.703601499078833E-3</v>
      </c>
      <c r="L15" s="514">
        <v>11409380.8031644</v>
      </c>
      <c r="M15" s="514">
        <v>-1814745.998266302</v>
      </c>
      <c r="N15" s="511">
        <v>-0.13722993022646809</v>
      </c>
      <c r="O15" s="510">
        <v>5046430.8866003752</v>
      </c>
      <c r="P15" s="510">
        <v>-848117.58554966189</v>
      </c>
      <c r="Q15" s="511">
        <v>-0.14388168823392691</v>
      </c>
      <c r="R15" s="382"/>
    </row>
    <row r="16" spans="1:18" s="396" customFormat="1">
      <c r="A16" s="550"/>
      <c r="B16" s="546" t="s">
        <v>422</v>
      </c>
      <c r="C16" s="414" t="s">
        <v>417</v>
      </c>
      <c r="D16" s="510">
        <v>44411349.32862673</v>
      </c>
      <c r="E16" s="510">
        <v>688586.8395967409</v>
      </c>
      <c r="F16" s="515">
        <v>1.5748932601628428E-2</v>
      </c>
      <c r="G16" s="516">
        <v>10.109157598391505</v>
      </c>
      <c r="H16" s="516">
        <v>-0.11790550404214351</v>
      </c>
      <c r="I16" s="517">
        <v>9.5791482048419319</v>
      </c>
      <c r="J16" s="517">
        <v>-4.4608982338344205E-2</v>
      </c>
      <c r="K16" s="515">
        <v>-4.6352979892060704E-3</v>
      </c>
      <c r="L16" s="518">
        <v>425422897.19592267</v>
      </c>
      <c r="M16" s="518">
        <v>4645647.4487441182</v>
      </c>
      <c r="N16" s="515">
        <v>1.1040633616801828E-2</v>
      </c>
      <c r="O16" s="510">
        <v>114098602.43166673</v>
      </c>
      <c r="P16" s="510">
        <v>2217493.2272892892</v>
      </c>
      <c r="Q16" s="515">
        <v>1.9820086188442328E-2</v>
      </c>
    </row>
    <row r="17" spans="1:18">
      <c r="A17" s="550"/>
      <c r="B17" s="546" t="s">
        <v>422</v>
      </c>
      <c r="C17" s="414" t="s">
        <v>351</v>
      </c>
      <c r="D17" s="510">
        <v>155846968.36770085</v>
      </c>
      <c r="E17" s="510">
        <v>2963175.1532167792</v>
      </c>
      <c r="F17" s="511">
        <v>1.9381878817329414E-2</v>
      </c>
      <c r="G17" s="512">
        <v>35.474751122796832</v>
      </c>
      <c r="H17" s="512">
        <v>-0.28584842615069306</v>
      </c>
      <c r="I17" s="513">
        <v>6.0291604749976297</v>
      </c>
      <c r="J17" s="513">
        <v>-5.4106858613389264E-2</v>
      </c>
      <c r="K17" s="511">
        <v>-8.8943746256950219E-3</v>
      </c>
      <c r="L17" s="514">
        <v>939626381.83074784</v>
      </c>
      <c r="M17" s="514">
        <v>9593396.7305349112</v>
      </c>
      <c r="N17" s="511">
        <v>1.0315114500483231E-2</v>
      </c>
      <c r="O17" s="510">
        <v>305345697.05442858</v>
      </c>
      <c r="P17" s="510">
        <v>6199174.8199129105</v>
      </c>
      <c r="Q17" s="511">
        <v>2.072287109877571E-2</v>
      </c>
      <c r="R17" s="382"/>
    </row>
    <row r="18" spans="1:18">
      <c r="A18" s="550"/>
      <c r="B18" s="546" t="s">
        <v>422</v>
      </c>
      <c r="C18" s="414" t="s">
        <v>352</v>
      </c>
      <c r="D18" s="510">
        <v>41958582.509090804</v>
      </c>
      <c r="E18" s="510">
        <v>1603663.3595084399</v>
      </c>
      <c r="F18" s="515">
        <v>3.9738980855448851E-2</v>
      </c>
      <c r="G18" s="516">
        <v>9.5508452141557143</v>
      </c>
      <c r="H18" s="516">
        <v>0.1115444668633625</v>
      </c>
      <c r="I18" s="517">
        <v>5.1662594283841061</v>
      </c>
      <c r="J18" s="517">
        <v>-0.10724711454748093</v>
      </c>
      <c r="K18" s="515">
        <v>-2.0336964347039823E-2</v>
      </c>
      <c r="L18" s="518">
        <v>216768922.48922282</v>
      </c>
      <c r="M18" s="518">
        <v>3956992.3144250214</v>
      </c>
      <c r="N18" s="515">
        <v>1.8593846271564088E-2</v>
      </c>
      <c r="O18" s="510">
        <v>54046339.212922454</v>
      </c>
      <c r="P18" s="510">
        <v>1945787.0231912434</v>
      </c>
      <c r="Q18" s="515">
        <v>3.7346763928823572E-2</v>
      </c>
      <c r="R18" s="382"/>
    </row>
    <row r="19" spans="1:18">
      <c r="A19" s="550"/>
      <c r="B19" s="546" t="s">
        <v>422</v>
      </c>
      <c r="C19" s="414" t="s">
        <v>353</v>
      </c>
      <c r="D19" s="510">
        <v>98215401.724647209</v>
      </c>
      <c r="E19" s="510">
        <v>6462020.1638432145</v>
      </c>
      <c r="F19" s="511">
        <v>7.042814176348261E-2</v>
      </c>
      <c r="G19" s="512">
        <v>22.356334352214848</v>
      </c>
      <c r="H19" s="512">
        <v>0.89457005222465114</v>
      </c>
      <c r="I19" s="513">
        <v>4.9476383945223299</v>
      </c>
      <c r="J19" s="513">
        <v>-5.2399758370968108E-2</v>
      </c>
      <c r="K19" s="511">
        <v>-1.0479871706708221E-2</v>
      </c>
      <c r="L19" s="514">
        <v>485934292.5062992</v>
      </c>
      <c r="M19" s="514">
        <v>27163884.045302808</v>
      </c>
      <c r="N19" s="511">
        <v>5.9210192166551254E-2</v>
      </c>
      <c r="O19" s="510">
        <v>92475333.294028997</v>
      </c>
      <c r="P19" s="510">
        <v>6252851.7358650863</v>
      </c>
      <c r="Q19" s="511">
        <v>7.2519969535405238E-2</v>
      </c>
      <c r="R19" s="382"/>
    </row>
    <row r="20" spans="1:18">
      <c r="A20" s="550"/>
      <c r="B20" s="551" t="s">
        <v>422</v>
      </c>
      <c r="C20" s="414" t="s">
        <v>354</v>
      </c>
      <c r="D20" s="510">
        <v>97592231.922468409</v>
      </c>
      <c r="E20" s="510">
        <v>276076.49730265141</v>
      </c>
      <c r="F20" s="515">
        <v>2.8369030413963373E-3</v>
      </c>
      <c r="G20" s="516">
        <v>22.214484986320368</v>
      </c>
      <c r="H20" s="516">
        <v>-0.54845142853037032</v>
      </c>
      <c r="I20" s="517">
        <v>3.7192232710381723</v>
      </c>
      <c r="J20" s="517">
        <v>-8.6154635044455308E-2</v>
      </c>
      <c r="K20" s="515">
        <v>-2.2640231054777298E-2</v>
      </c>
      <c r="L20" s="518">
        <v>362967300.0385989</v>
      </c>
      <c r="M20" s="518">
        <v>-7357447.7212299109</v>
      </c>
      <c r="N20" s="515">
        <v>-1.9867556153718158E-2</v>
      </c>
      <c r="O20" s="510">
        <v>42456875.069710732</v>
      </c>
      <c r="P20" s="510">
        <v>93487.712109535933</v>
      </c>
      <c r="Q20" s="515">
        <v>2.2068044587742718E-3</v>
      </c>
      <c r="R20" s="382"/>
    </row>
    <row r="21" spans="1:18">
      <c r="A21" s="550" t="s">
        <v>100</v>
      </c>
      <c r="B21" s="546" t="s">
        <v>365</v>
      </c>
      <c r="C21" s="414" t="s">
        <v>416</v>
      </c>
      <c r="D21" s="510">
        <v>359375.90917318576</v>
      </c>
      <c r="E21" s="510">
        <v>-55622.552224842366</v>
      </c>
      <c r="F21" s="511">
        <v>-0.13403074324050171</v>
      </c>
      <c r="G21" s="512">
        <v>0.10227671019974179</v>
      </c>
      <c r="H21" s="512">
        <v>-1.9935096984708106E-2</v>
      </c>
      <c r="I21" s="513">
        <v>16.925169318045551</v>
      </c>
      <c r="J21" s="513">
        <v>-0.39266475069797124</v>
      </c>
      <c r="K21" s="511">
        <v>-2.2674010452997752E-2</v>
      </c>
      <c r="L21" s="514">
        <v>6082498.111582729</v>
      </c>
      <c r="M21" s="514">
        <v>-1104376.381692186</v>
      </c>
      <c r="N21" s="511">
        <v>-0.15366573922024118</v>
      </c>
      <c r="O21" s="510">
        <v>2541949.0962427855</v>
      </c>
      <c r="P21" s="510">
        <v>-476381.19816629915</v>
      </c>
      <c r="Q21" s="511">
        <v>-0.15782937972318994</v>
      </c>
      <c r="R21" s="382"/>
    </row>
    <row r="22" spans="1:18" s="396" customFormat="1">
      <c r="A22" s="550"/>
      <c r="B22" s="546"/>
      <c r="C22" s="414" t="s">
        <v>417</v>
      </c>
      <c r="D22" s="510">
        <v>35530398.002862014</v>
      </c>
      <c r="E22" s="510">
        <v>771119.2456010133</v>
      </c>
      <c r="F22" s="515">
        <v>2.2184558286898609E-2</v>
      </c>
      <c r="G22" s="516">
        <v>10.111785812746245</v>
      </c>
      <c r="H22" s="516">
        <v>-0.1243829167533157</v>
      </c>
      <c r="I22" s="517">
        <v>9.6059805912704057</v>
      </c>
      <c r="J22" s="517">
        <v>-5.4578308624384064E-2</v>
      </c>
      <c r="K22" s="515">
        <v>-5.6496015592822956E-3</v>
      </c>
      <c r="L22" s="518">
        <v>341304313.61560529</v>
      </c>
      <c r="M22" s="518">
        <v>5510253.8632236123</v>
      </c>
      <c r="N22" s="515">
        <v>1.6409622812526628E-2</v>
      </c>
      <c r="O22" s="510">
        <v>91394430.618824244</v>
      </c>
      <c r="P22" s="510">
        <v>2355863.8908861279</v>
      </c>
      <c r="Q22" s="515">
        <v>2.645891524831695E-2</v>
      </c>
    </row>
    <row r="23" spans="1:18">
      <c r="A23" s="550"/>
      <c r="B23" s="546"/>
      <c r="C23" s="414" t="s">
        <v>351</v>
      </c>
      <c r="D23" s="510">
        <v>125379771.11449474</v>
      </c>
      <c r="E23" s="510">
        <v>3353829.2240999937</v>
      </c>
      <c r="F23" s="511">
        <v>2.7484559202275577E-2</v>
      </c>
      <c r="G23" s="512">
        <v>35.68249898745281</v>
      </c>
      <c r="H23" s="512">
        <v>-0.25260022128048121</v>
      </c>
      <c r="I23" s="513">
        <v>6.0238972429290563</v>
      </c>
      <c r="J23" s="513">
        <v>-5.3668642694428392E-2</v>
      </c>
      <c r="K23" s="511">
        <v>-8.8306147073422703E-3</v>
      </c>
      <c r="L23" s="514">
        <v>755274857.53568101</v>
      </c>
      <c r="M23" s="514">
        <v>13654155.941544175</v>
      </c>
      <c r="N23" s="511">
        <v>1.8411238942216877E-2</v>
      </c>
      <c r="O23" s="510">
        <v>245704467.83075404</v>
      </c>
      <c r="P23" s="510">
        <v>6918870.0507022142</v>
      </c>
      <c r="Q23" s="511">
        <v>2.8975240194658913E-2</v>
      </c>
      <c r="R23" s="382"/>
    </row>
    <row r="24" spans="1:18">
      <c r="A24" s="550"/>
      <c r="B24" s="546"/>
      <c r="C24" s="414" t="s">
        <v>352</v>
      </c>
      <c r="D24" s="510">
        <v>33482395.729957566</v>
      </c>
      <c r="E24" s="510">
        <v>1392144.4305020384</v>
      </c>
      <c r="F24" s="515">
        <v>4.3382160442154559E-2</v>
      </c>
      <c r="G24" s="516">
        <v>9.5289339030671236</v>
      </c>
      <c r="H24" s="516">
        <v>7.8760061222038047E-2</v>
      </c>
      <c r="I24" s="517">
        <v>5.1680362707624496</v>
      </c>
      <c r="J24" s="517">
        <v>-9.3797293287003036E-2</v>
      </c>
      <c r="K24" s="515">
        <v>-1.7825971145848562E-2</v>
      </c>
      <c r="L24" s="518">
        <v>173038235.56444246</v>
      </c>
      <c r="M24" s="518">
        <v>4184674.1981858015</v>
      </c>
      <c r="N24" s="515">
        <v>2.4782860156019534E-2</v>
      </c>
      <c r="O24" s="510">
        <v>43108451.282592773</v>
      </c>
      <c r="P24" s="510">
        <v>1678330.72465083</v>
      </c>
      <c r="Q24" s="515">
        <v>4.0509916506364173E-2</v>
      </c>
      <c r="R24" s="382"/>
    </row>
    <row r="25" spans="1:18">
      <c r="A25" s="550"/>
      <c r="B25" s="546"/>
      <c r="C25" s="414" t="s">
        <v>353</v>
      </c>
      <c r="D25" s="510">
        <v>78216452.007766664</v>
      </c>
      <c r="E25" s="510">
        <v>5364204.242384389</v>
      </c>
      <c r="F25" s="511">
        <v>7.3631279842724856E-2</v>
      </c>
      <c r="G25" s="512">
        <v>22.260038001031504</v>
      </c>
      <c r="H25" s="512">
        <v>0.80597085373827682</v>
      </c>
      <c r="I25" s="513">
        <v>4.9607609407150495</v>
      </c>
      <c r="J25" s="513">
        <v>-4.1601981972537949E-2</v>
      </c>
      <c r="K25" s="511">
        <v>-8.3164661611930223E-3</v>
      </c>
      <c r="L25" s="514">
        <v>388013120.0414421</v>
      </c>
      <c r="M25" s="514">
        <v>23579736.985444188</v>
      </c>
      <c r="N25" s="511">
        <v>6.4702461634314618E-2</v>
      </c>
      <c r="O25" s="510">
        <v>73628139.172310352</v>
      </c>
      <c r="P25" s="510">
        <v>5188734.3293882161</v>
      </c>
      <c r="Q25" s="511">
        <v>7.5815012437601942E-2</v>
      </c>
      <c r="R25" s="382"/>
    </row>
    <row r="26" spans="1:18">
      <c r="A26" s="550"/>
      <c r="B26" s="551"/>
      <c r="C26" s="414" t="s">
        <v>354</v>
      </c>
      <c r="D26" s="510">
        <v>78187339.964407325</v>
      </c>
      <c r="E26" s="510">
        <v>998708.5025677532</v>
      </c>
      <c r="F26" s="515">
        <v>1.2938543975371471E-2</v>
      </c>
      <c r="G26" s="516">
        <v>22.251752849061148</v>
      </c>
      <c r="H26" s="516">
        <v>-0.47932454642416999</v>
      </c>
      <c r="I26" s="517">
        <v>3.7248798535378809</v>
      </c>
      <c r="J26" s="517">
        <v>-8.3134823053780504E-2</v>
      </c>
      <c r="K26" s="515">
        <v>-2.183153955913578E-2</v>
      </c>
      <c r="L26" s="518">
        <v>291238447.43513805</v>
      </c>
      <c r="M26" s="518">
        <v>-2696994.037571907</v>
      </c>
      <c r="N26" s="515">
        <v>-9.1754639184002795E-3</v>
      </c>
      <c r="O26" s="510">
        <v>34042493.490330458</v>
      </c>
      <c r="P26" s="510">
        <v>471765.28782947361</v>
      </c>
      <c r="Q26" s="515">
        <v>1.4052876213579651E-2</v>
      </c>
      <c r="R26" s="382"/>
    </row>
    <row r="27" spans="1:18">
      <c r="A27" s="550"/>
      <c r="B27" s="546" t="s">
        <v>364</v>
      </c>
      <c r="C27" s="414" t="s">
        <v>416</v>
      </c>
      <c r="D27" s="510">
        <v>4966643.3364120396</v>
      </c>
      <c r="E27" s="510">
        <v>-906387.55067641288</v>
      </c>
      <c r="F27" s="511">
        <v>-0.15433045868514977</v>
      </c>
      <c r="G27" s="512">
        <v>0.10955913160062698</v>
      </c>
      <c r="H27" s="512">
        <v>-2.1385311559165995E-2</v>
      </c>
      <c r="I27" s="513">
        <v>17.11563800702347</v>
      </c>
      <c r="J27" s="513">
        <v>-0.69998795438667472</v>
      </c>
      <c r="K27" s="511">
        <v>-3.9290674147677784E-2</v>
      </c>
      <c r="L27" s="514">
        <v>85007269.456023753</v>
      </c>
      <c r="M27" s="514">
        <v>-19624452.088152945</v>
      </c>
      <c r="N27" s="511">
        <v>-0.18755738506956782</v>
      </c>
      <c r="O27" s="510">
        <v>35415918.011300206</v>
      </c>
      <c r="P27" s="510">
        <v>-7722444.7466254011</v>
      </c>
      <c r="Q27" s="511">
        <v>-0.17901571253319282</v>
      </c>
      <c r="R27" s="382"/>
    </row>
    <row r="28" spans="1:18" s="396" customFormat="1">
      <c r="A28" s="550"/>
      <c r="B28" s="546" t="s">
        <v>421</v>
      </c>
      <c r="C28" s="414" t="s">
        <v>417</v>
      </c>
      <c r="D28" s="510">
        <v>457250738.7835018</v>
      </c>
      <c r="E28" s="510">
        <v>7140148.2020298839</v>
      </c>
      <c r="F28" s="515">
        <v>1.5863097539664504E-2</v>
      </c>
      <c r="G28" s="516">
        <v>10.086489097696214</v>
      </c>
      <c r="H28" s="516">
        <v>5.0873454401754614E-2</v>
      </c>
      <c r="I28" s="517">
        <v>9.5725962058202594</v>
      </c>
      <c r="J28" s="517">
        <v>5.3923880269453051E-2</v>
      </c>
      <c r="K28" s="515">
        <v>5.6650631963352828E-3</v>
      </c>
      <c r="L28" s="518">
        <v>4377076687.1874599</v>
      </c>
      <c r="M28" s="518">
        <v>92621465.182273388</v>
      </c>
      <c r="N28" s="515">
        <v>2.1618026186051541E-2</v>
      </c>
      <c r="O28" s="510">
        <v>1170796346.9859228</v>
      </c>
      <c r="P28" s="510">
        <v>17778670.842533112</v>
      </c>
      <c r="Q28" s="515">
        <v>1.5419252636264138E-2</v>
      </c>
    </row>
    <row r="29" spans="1:18">
      <c r="A29" s="550"/>
      <c r="B29" s="546" t="s">
        <v>421</v>
      </c>
      <c r="C29" s="414" t="s">
        <v>351</v>
      </c>
      <c r="D29" s="510">
        <v>1628961154.0024788</v>
      </c>
      <c r="E29" s="510">
        <v>22835138.841759205</v>
      </c>
      <c r="F29" s="511">
        <v>1.4217526287608367E-2</v>
      </c>
      <c r="G29" s="512">
        <v>35.93323646481003</v>
      </c>
      <c r="H29" s="512">
        <v>0.12322954622897697</v>
      </c>
      <c r="I29" s="513">
        <v>5.9623357373434276</v>
      </c>
      <c r="J29" s="513">
        <v>5.6099644824453065E-2</v>
      </c>
      <c r="K29" s="511">
        <v>9.4983749287487259E-3</v>
      </c>
      <c r="L29" s="514">
        <v>9712413303.25317</v>
      </c>
      <c r="M29" s="514">
        <v>226253863.37725067</v>
      </c>
      <c r="N29" s="511">
        <v>2.3850944611596168E-2</v>
      </c>
      <c r="O29" s="510">
        <v>3190579606.635632</v>
      </c>
      <c r="P29" s="510">
        <v>45988111.896268368</v>
      </c>
      <c r="Q29" s="511">
        <v>1.4624510679114473E-2</v>
      </c>
      <c r="R29" s="382"/>
    </row>
    <row r="30" spans="1:18">
      <c r="A30" s="550"/>
      <c r="B30" s="546" t="s">
        <v>421</v>
      </c>
      <c r="C30" s="414" t="s">
        <v>352</v>
      </c>
      <c r="D30" s="510">
        <v>422109832.0921675</v>
      </c>
      <c r="E30" s="510">
        <v>4585129.6189380884</v>
      </c>
      <c r="F30" s="515">
        <v>1.0981696632026401E-2</v>
      </c>
      <c r="G30" s="516">
        <v>9.3113162173454924</v>
      </c>
      <c r="H30" s="516">
        <v>2.2319094441058951E-3</v>
      </c>
      <c r="I30" s="517">
        <v>5.2328443165208469</v>
      </c>
      <c r="J30" s="517">
        <v>0.12925719176920669</v>
      </c>
      <c r="K30" s="515">
        <v>2.5326733650206244E-2</v>
      </c>
      <c r="L30" s="518">
        <v>2208835035.8110676</v>
      </c>
      <c r="M30" s="518">
        <v>77961340.002934694</v>
      </c>
      <c r="N30" s="515">
        <v>3.6586560787859317E-2</v>
      </c>
      <c r="O30" s="510">
        <v>545110272.27706289</v>
      </c>
      <c r="P30" s="510">
        <v>4909924.7789747715</v>
      </c>
      <c r="Q30" s="515">
        <v>9.0890811190974825E-3</v>
      </c>
      <c r="R30" s="382"/>
    </row>
    <row r="31" spans="1:18">
      <c r="A31" s="550"/>
      <c r="B31" s="546" t="s">
        <v>421</v>
      </c>
      <c r="C31" s="414" t="s">
        <v>353</v>
      </c>
      <c r="D31" s="510">
        <v>1003132482.9981337</v>
      </c>
      <c r="E31" s="510">
        <v>21051043.033288479</v>
      </c>
      <c r="F31" s="511">
        <v>2.1435129691527444E-2</v>
      </c>
      <c r="G31" s="512">
        <v>22.128088584885376</v>
      </c>
      <c r="H31" s="512">
        <v>0.23171007673203547</v>
      </c>
      <c r="I31" s="513">
        <v>4.9783472651778498</v>
      </c>
      <c r="J31" s="513">
        <v>0.18858855933794771</v>
      </c>
      <c r="K31" s="511">
        <v>3.9373290163450522E-2</v>
      </c>
      <c r="L31" s="514">
        <v>4993941853.3448248</v>
      </c>
      <c r="M31" s="514">
        <v>290008726.42942047</v>
      </c>
      <c r="N31" s="511">
        <v>6.1652391436013712E-2</v>
      </c>
      <c r="O31" s="510">
        <v>944280268.03421855</v>
      </c>
      <c r="P31" s="510">
        <v>20002985.802966237</v>
      </c>
      <c r="Q31" s="511">
        <v>2.1641758579933949E-2</v>
      </c>
      <c r="R31" s="382"/>
    </row>
    <row r="32" spans="1:18">
      <c r="A32" s="550"/>
      <c r="B32" s="551" t="s">
        <v>421</v>
      </c>
      <c r="C32" s="414" t="s">
        <v>354</v>
      </c>
      <c r="D32" s="510">
        <v>1013794034.3829395</v>
      </c>
      <c r="E32" s="510">
        <v>-6338334.2457597256</v>
      </c>
      <c r="F32" s="515">
        <v>-6.2132468694037777E-3</v>
      </c>
      <c r="G32" s="516">
        <v>22.363271631485738</v>
      </c>
      <c r="H32" s="516">
        <v>-0.38148614818740256</v>
      </c>
      <c r="I32" s="517">
        <v>3.7515378849584988</v>
      </c>
      <c r="J32" s="517">
        <v>7.6151175628717649E-2</v>
      </c>
      <c r="K32" s="515">
        <v>2.0719228111537702E-2</v>
      </c>
      <c r="L32" s="518">
        <v>3803286727.5325165</v>
      </c>
      <c r="M32" s="518">
        <v>53905778.117486477</v>
      </c>
      <c r="N32" s="515">
        <v>1.4377247562933486E-2</v>
      </c>
      <c r="O32" s="510">
        <v>439921425.02974308</v>
      </c>
      <c r="P32" s="510">
        <v>-3446944.9637959599</v>
      </c>
      <c r="Q32" s="515">
        <v>-7.7744494129028431E-3</v>
      </c>
      <c r="R32" s="382"/>
    </row>
    <row r="33" spans="1:18">
      <c r="A33" s="550"/>
      <c r="B33" s="546" t="s">
        <v>363</v>
      </c>
      <c r="C33" s="414" t="s">
        <v>416</v>
      </c>
      <c r="D33" s="510">
        <v>440412.95420519839</v>
      </c>
      <c r="E33" s="510">
        <v>-70553.86170703714</v>
      </c>
      <c r="F33" s="511">
        <v>-0.13807914625742659</v>
      </c>
      <c r="G33" s="512">
        <v>0.10057191985269918</v>
      </c>
      <c r="H33" s="512">
        <v>-1.9376939915379365E-2</v>
      </c>
      <c r="I33" s="513">
        <v>17.057875331662082</v>
      </c>
      <c r="J33" s="513">
        <v>-0.29281413183014138</v>
      </c>
      <c r="K33" s="511">
        <v>-1.6876224569995033E-2</v>
      </c>
      <c r="L33" s="514">
        <v>7512509.2672812762</v>
      </c>
      <c r="M33" s="514">
        <v>-1353117.2817613194</v>
      </c>
      <c r="N33" s="511">
        <v>-0.15262511614674806</v>
      </c>
      <c r="O33" s="510">
        <v>3103352.2238314152</v>
      </c>
      <c r="P33" s="510">
        <v>-603978.70240121288</v>
      </c>
      <c r="Q33" s="511">
        <v>-0.16291469912424925</v>
      </c>
      <c r="R33" s="382"/>
    </row>
    <row r="34" spans="1:18" s="396" customFormat="1">
      <c r="A34" s="550"/>
      <c r="B34" s="546" t="s">
        <v>422</v>
      </c>
      <c r="C34" s="414" t="s">
        <v>417</v>
      </c>
      <c r="D34" s="510">
        <v>44339753.061773241</v>
      </c>
      <c r="E34" s="510">
        <v>702250.71557384729</v>
      </c>
      <c r="F34" s="515">
        <v>1.6092825615969513E-2</v>
      </c>
      <c r="G34" s="516">
        <v>10.12534724203282</v>
      </c>
      <c r="H34" s="516">
        <v>-0.11850516980857151</v>
      </c>
      <c r="I34" s="517">
        <v>9.5731609663599979</v>
      </c>
      <c r="J34" s="517">
        <v>-4.3627297723107361E-2</v>
      </c>
      <c r="K34" s="515">
        <v>-4.5365767161628283E-3</v>
      </c>
      <c r="L34" s="518">
        <v>424471593.26900882</v>
      </c>
      <c r="M34" s="518">
        <v>4818972.8321794868</v>
      </c>
      <c r="N34" s="515">
        <v>1.1483242561819988E-2</v>
      </c>
      <c r="O34" s="510">
        <v>113884424.81755376</v>
      </c>
      <c r="P34" s="510">
        <v>2263468.082973823</v>
      </c>
      <c r="Q34" s="515">
        <v>2.0278164147580768E-2</v>
      </c>
    </row>
    <row r="35" spans="1:18">
      <c r="A35" s="550"/>
      <c r="B35" s="546" t="s">
        <v>422</v>
      </c>
      <c r="C35" s="414" t="s">
        <v>351</v>
      </c>
      <c r="D35" s="510">
        <v>155446180.4181979</v>
      </c>
      <c r="E35" s="510">
        <v>2974018.2269210815</v>
      </c>
      <c r="F35" s="511">
        <v>1.9505319424736472E-2</v>
      </c>
      <c r="G35" s="512">
        <v>35.497413618635761</v>
      </c>
      <c r="H35" s="512">
        <v>-0.29524733639291156</v>
      </c>
      <c r="I35" s="513">
        <v>6.0212101074544586</v>
      </c>
      <c r="J35" s="513">
        <v>-5.437738207138576E-2</v>
      </c>
      <c r="K35" s="511">
        <v>-8.9501438610061924E-3</v>
      </c>
      <c r="L35" s="514">
        <v>935974112.69924247</v>
      </c>
      <c r="M35" s="514">
        <v>9616151.5889655352</v>
      </c>
      <c r="N35" s="511">
        <v>1.0380600148823889E-2</v>
      </c>
      <c r="O35" s="510">
        <v>304561494.89415812</v>
      </c>
      <c r="P35" s="510">
        <v>6222118.651242137</v>
      </c>
      <c r="Q35" s="511">
        <v>2.0855841188646581E-2</v>
      </c>
      <c r="R35" s="382"/>
    </row>
    <row r="36" spans="1:18">
      <c r="A36" s="550"/>
      <c r="B36" s="546" t="s">
        <v>422</v>
      </c>
      <c r="C36" s="414" t="s">
        <v>352</v>
      </c>
      <c r="D36" s="510">
        <v>41756621.03717801</v>
      </c>
      <c r="E36" s="510">
        <v>1620909.1159465164</v>
      </c>
      <c r="F36" s="515">
        <v>4.0385707350292885E-2</v>
      </c>
      <c r="G36" s="516">
        <v>9.5354678016894514</v>
      </c>
      <c r="H36" s="516">
        <v>0.1136565783189365</v>
      </c>
      <c r="I36" s="517">
        <v>5.1544787865118726</v>
      </c>
      <c r="J36" s="517">
        <v>-0.10471826966955256</v>
      </c>
      <c r="K36" s="515">
        <v>-1.9911455788953824E-2</v>
      </c>
      <c r="L36" s="518">
        <v>215233617.33254942</v>
      </c>
      <c r="M36" s="518">
        <v>4151999.3486630321</v>
      </c>
      <c r="N36" s="515">
        <v>1.967011333492805E-2</v>
      </c>
      <c r="O36" s="510">
        <v>53782479.143584132</v>
      </c>
      <c r="P36" s="510">
        <v>1971251.0197353661</v>
      </c>
      <c r="Q36" s="515">
        <v>3.8046792000824954E-2</v>
      </c>
      <c r="R36" s="382"/>
    </row>
    <row r="37" spans="1:18">
      <c r="A37" s="550"/>
      <c r="B37" s="546" t="s">
        <v>422</v>
      </c>
      <c r="C37" s="414" t="s">
        <v>353</v>
      </c>
      <c r="D37" s="510">
        <v>98082544.050903723</v>
      </c>
      <c r="E37" s="510">
        <v>6444099.8332731873</v>
      </c>
      <c r="F37" s="511">
        <v>7.0320921402476103E-2</v>
      </c>
      <c r="G37" s="512">
        <v>22.397955521172754</v>
      </c>
      <c r="H37" s="512">
        <v>0.88593839496969551</v>
      </c>
      <c r="I37" s="513">
        <v>4.9457339749268057</v>
      </c>
      <c r="J37" s="513">
        <v>-5.1998915728845851E-2</v>
      </c>
      <c r="K37" s="511">
        <v>-1.0404500773954753E-2</v>
      </c>
      <c r="L37" s="514">
        <v>485090170.45980954</v>
      </c>
      <c r="M37" s="514">
        <v>27105703.744844198</v>
      </c>
      <c r="N37" s="511">
        <v>5.9184766547363946E-2</v>
      </c>
      <c r="O37" s="510">
        <v>92347830.107591867</v>
      </c>
      <c r="P37" s="510">
        <v>6238611.090486899</v>
      </c>
      <c r="Q37" s="511">
        <v>7.2449978779248303E-2</v>
      </c>
      <c r="R37" s="382"/>
    </row>
    <row r="38" spans="1:18">
      <c r="A38" s="550"/>
      <c r="B38" s="551" t="s">
        <v>422</v>
      </c>
      <c r="C38" s="414" t="s">
        <v>354</v>
      </c>
      <c r="D38" s="510">
        <v>97564506.103657529</v>
      </c>
      <c r="E38" s="510">
        <v>275292.80599349737</v>
      </c>
      <c r="F38" s="515">
        <v>2.8296333854732412E-3</v>
      </c>
      <c r="G38" s="516">
        <v>22.279657295805784</v>
      </c>
      <c r="H38" s="516">
        <v>-0.55887123359405777</v>
      </c>
      <c r="I38" s="517">
        <v>3.7189662612195278</v>
      </c>
      <c r="J38" s="517">
        <v>-8.6266164565650172E-2</v>
      </c>
      <c r="K38" s="515">
        <v>-2.2670406144205468E-2</v>
      </c>
      <c r="L38" s="518">
        <v>362839106.49204904</v>
      </c>
      <c r="M38" s="518">
        <v>-7368962.6273526549</v>
      </c>
      <c r="N38" s="515">
        <v>-1.9904921696820104E-2</v>
      </c>
      <c r="O38" s="510">
        <v>42443238.008991718</v>
      </c>
      <c r="P38" s="510">
        <v>93041.714247077703</v>
      </c>
      <c r="Q38" s="515">
        <v>2.1969606374321227E-3</v>
      </c>
      <c r="R38" s="382"/>
    </row>
    <row r="39" spans="1:18">
      <c r="A39" s="550" t="s">
        <v>101</v>
      </c>
      <c r="B39" s="546" t="s">
        <v>365</v>
      </c>
      <c r="C39" s="414" t="s">
        <v>416</v>
      </c>
      <c r="D39" s="510">
        <v>268227.02619886427</v>
      </c>
      <c r="E39" s="510">
        <v>-51816.926700134296</v>
      </c>
      <c r="F39" s="511">
        <v>-0.16190565774097596</v>
      </c>
      <c r="G39" s="512">
        <v>0.12822936199468224</v>
      </c>
      <c r="H39" s="512">
        <v>-2.9496687145100398E-2</v>
      </c>
      <c r="I39" s="513">
        <v>17.264123173087409</v>
      </c>
      <c r="J39" s="513">
        <v>-7.3501311774865741E-2</v>
      </c>
      <c r="K39" s="511">
        <v>-4.2394107588984162E-3</v>
      </c>
      <c r="L39" s="514">
        <v>4630704.4186481358</v>
      </c>
      <c r="M39" s="514">
        <v>-918097.45536565036</v>
      </c>
      <c r="N39" s="511">
        <v>-0.16545868391252083</v>
      </c>
      <c r="O39" s="510">
        <v>1920543.1091108322</v>
      </c>
      <c r="P39" s="510">
        <v>-413299.42798246164</v>
      </c>
      <c r="Q39" s="511">
        <v>-0.17708967996495997</v>
      </c>
      <c r="R39" s="382"/>
    </row>
    <row r="40" spans="1:18" s="396" customFormat="1">
      <c r="A40" s="550"/>
      <c r="B40" s="546"/>
      <c r="C40" s="414" t="s">
        <v>417</v>
      </c>
      <c r="D40" s="510">
        <v>27960358.588890925</v>
      </c>
      <c r="E40" s="510">
        <v>450472.76964139193</v>
      </c>
      <c r="F40" s="515">
        <v>1.6374941451999119E-2</v>
      </c>
      <c r="G40" s="516">
        <v>13.366807192418547</v>
      </c>
      <c r="H40" s="516">
        <v>-0.19078564210721005</v>
      </c>
      <c r="I40" s="517">
        <v>9.9213356133405508</v>
      </c>
      <c r="J40" s="517">
        <v>-1.8482164673150336E-2</v>
      </c>
      <c r="K40" s="515">
        <v>-1.8594067905381333E-3</v>
      </c>
      <c r="L40" s="518">
        <v>277404101.4297359</v>
      </c>
      <c r="M40" s="518">
        <v>3960849.2924323678</v>
      </c>
      <c r="N40" s="515">
        <v>1.4485086984130492E-2</v>
      </c>
      <c r="O40" s="510">
        <v>72314615.645205021</v>
      </c>
      <c r="P40" s="510">
        <v>1470247.367110461</v>
      </c>
      <c r="Q40" s="515">
        <v>2.0753200329758165E-2</v>
      </c>
    </row>
    <row r="41" spans="1:18">
      <c r="A41" s="550"/>
      <c r="B41" s="546"/>
      <c r="C41" s="414" t="s">
        <v>351</v>
      </c>
      <c r="D41" s="510">
        <v>90468922.566082865</v>
      </c>
      <c r="E41" s="510">
        <v>2926843.7074455917</v>
      </c>
      <c r="F41" s="511">
        <v>3.3433564128307384E-2</v>
      </c>
      <c r="G41" s="512">
        <v>43.249826035032989</v>
      </c>
      <c r="H41" s="512">
        <v>0.10679487701683854</v>
      </c>
      <c r="I41" s="513">
        <v>6.2912174886180061</v>
      </c>
      <c r="J41" s="513">
        <v>-5.7938355627950244E-2</v>
      </c>
      <c r="K41" s="511">
        <v>-9.1253635993921913E-3</v>
      </c>
      <c r="L41" s="514">
        <v>569159667.82416868</v>
      </c>
      <c r="M41" s="514">
        <v>13341366.221411467</v>
      </c>
      <c r="N41" s="511">
        <v>2.4003107099820776E-2</v>
      </c>
      <c r="O41" s="510">
        <v>177364211.82542872</v>
      </c>
      <c r="P41" s="510">
        <v>5897667.392701149</v>
      </c>
      <c r="Q41" s="511">
        <v>3.439544088447536E-2</v>
      </c>
      <c r="R41" s="382"/>
    </row>
    <row r="42" spans="1:18">
      <c r="A42" s="550"/>
      <c r="B42" s="546"/>
      <c r="C42" s="414" t="s">
        <v>352</v>
      </c>
      <c r="D42" s="510">
        <v>24105423.414436359</v>
      </c>
      <c r="E42" s="510">
        <v>957403.46202740073</v>
      </c>
      <c r="F42" s="515">
        <v>4.1360058613901705E-2</v>
      </c>
      <c r="G42" s="516">
        <v>11.523906106139938</v>
      </c>
      <c r="H42" s="516">
        <v>0.1159551061891797</v>
      </c>
      <c r="I42" s="517">
        <v>5.2999956170374469</v>
      </c>
      <c r="J42" s="517">
        <v>-0.11214623036435523</v>
      </c>
      <c r="K42" s="515">
        <v>-2.0721228956368371E-2</v>
      </c>
      <c r="L42" s="518">
        <v>127758638.44334455</v>
      </c>
      <c r="M42" s="518">
        <v>2478270.9744201452</v>
      </c>
      <c r="N42" s="515">
        <v>1.9781798413345781E-2</v>
      </c>
      <c r="O42" s="510">
        <v>31055781.717730522</v>
      </c>
      <c r="P42" s="510">
        <v>1157522.4660884701</v>
      </c>
      <c r="Q42" s="515">
        <v>3.8715379927174103E-2</v>
      </c>
      <c r="R42" s="382"/>
    </row>
    <row r="43" spans="1:18">
      <c r="A43" s="550"/>
      <c r="B43" s="546"/>
      <c r="C43" s="414" t="s">
        <v>353</v>
      </c>
      <c r="D43" s="510">
        <v>35598414.95060838</v>
      </c>
      <c r="E43" s="510">
        <v>2124876.8293989673</v>
      </c>
      <c r="F43" s="511">
        <v>6.347930182058073E-2</v>
      </c>
      <c r="G43" s="512">
        <v>17.018277769497185</v>
      </c>
      <c r="H43" s="512">
        <v>0.52164075834751245</v>
      </c>
      <c r="I43" s="513">
        <v>5.4767700222269404</v>
      </c>
      <c r="J43" s="513">
        <v>-5.6849217126373475E-3</v>
      </c>
      <c r="K43" s="511">
        <v>-1.0369299466695264E-3</v>
      </c>
      <c r="L43" s="514">
        <v>194964331.8402873</v>
      </c>
      <c r="M43" s="514">
        <v>11447167.276512831</v>
      </c>
      <c r="N43" s="511">
        <v>6.2376548284859751E-2</v>
      </c>
      <c r="O43" s="510">
        <v>34006706.467805147</v>
      </c>
      <c r="P43" s="510">
        <v>2082787.783949066</v>
      </c>
      <c r="Q43" s="511">
        <v>6.5242234343941344E-2</v>
      </c>
      <c r="R43" s="382"/>
    </row>
    <row r="44" spans="1:18">
      <c r="A44" s="550"/>
      <c r="B44" s="551"/>
      <c r="C44" s="414" t="s">
        <v>354</v>
      </c>
      <c r="D44" s="510">
        <v>30738816.14814505</v>
      </c>
      <c r="E44" s="510">
        <v>-141177.20412282273</v>
      </c>
      <c r="F44" s="515">
        <v>-4.5718016358463516E-3</v>
      </c>
      <c r="G44" s="516">
        <v>14.695084380595372</v>
      </c>
      <c r="H44" s="516">
        <v>-0.52338578513542799</v>
      </c>
      <c r="I44" s="517">
        <v>4.0294676754408947</v>
      </c>
      <c r="J44" s="517">
        <v>-1.355083067599594E-2</v>
      </c>
      <c r="K44" s="515">
        <v>-3.3516617981080698E-3</v>
      </c>
      <c r="L44" s="518">
        <v>123861066.05027108</v>
      </c>
      <c r="M44" s="518">
        <v>-987318.54171448946</v>
      </c>
      <c r="N44" s="515">
        <v>-7.9081403010629638E-3</v>
      </c>
      <c r="O44" s="510">
        <v>14861490.099059105</v>
      </c>
      <c r="P44" s="510">
        <v>-109313.85323775746</v>
      </c>
      <c r="Q44" s="515">
        <v>-7.301802467394293E-3</v>
      </c>
      <c r="R44" s="382"/>
    </row>
    <row r="45" spans="1:18">
      <c r="A45" s="550"/>
      <c r="B45" s="546" t="s">
        <v>364</v>
      </c>
      <c r="C45" s="414" t="s">
        <v>416</v>
      </c>
      <c r="D45" s="510">
        <v>3729549.8900039443</v>
      </c>
      <c r="E45" s="510">
        <v>-522271.63104348397</v>
      </c>
      <c r="F45" s="511">
        <v>-0.12283479644150805</v>
      </c>
      <c r="G45" s="512">
        <v>0.13831803285821131</v>
      </c>
      <c r="H45" s="512">
        <v>-1.8629930426444924E-2</v>
      </c>
      <c r="I45" s="513">
        <v>17.399616365645965</v>
      </c>
      <c r="J45" s="513">
        <v>-0.20312950554523823</v>
      </c>
      <c r="K45" s="511">
        <v>-1.1539648815681742E-2</v>
      </c>
      <c r="L45" s="514">
        <v>64892737.302605741</v>
      </c>
      <c r="M45" s="514">
        <v>-9950996.4220537767</v>
      </c>
      <c r="N45" s="511">
        <v>-0.13295697484390898</v>
      </c>
      <c r="O45" s="510">
        <v>26838225.111660361</v>
      </c>
      <c r="P45" s="510">
        <v>-3994684.5331288911</v>
      </c>
      <c r="Q45" s="511">
        <v>-0.12955911651380561</v>
      </c>
      <c r="R45" s="382"/>
    </row>
    <row r="46" spans="1:18" s="396" customFormat="1">
      <c r="A46" s="550"/>
      <c r="B46" s="546" t="s">
        <v>421</v>
      </c>
      <c r="C46" s="414" t="s">
        <v>417</v>
      </c>
      <c r="D46" s="510">
        <v>363162726.59503758</v>
      </c>
      <c r="E46" s="510">
        <v>5715190.5958503485</v>
      </c>
      <c r="F46" s="515">
        <v>1.5988893530555329E-2</v>
      </c>
      <c r="G46" s="516">
        <v>13.468637082636505</v>
      </c>
      <c r="H46" s="516">
        <v>0.27413621319008818</v>
      </c>
      <c r="I46" s="517">
        <v>9.8637016236508668</v>
      </c>
      <c r="J46" s="517">
        <v>4.3441738806439645E-2</v>
      </c>
      <c r="K46" s="515">
        <v>4.4236852502735824E-3</v>
      </c>
      <c r="L46" s="518">
        <v>3582128775.9649482</v>
      </c>
      <c r="M46" s="518">
        <v>71901077.255645275</v>
      </c>
      <c r="N46" s="515">
        <v>2.0483308613308198E-2</v>
      </c>
      <c r="O46" s="510">
        <v>934560763.2325753</v>
      </c>
      <c r="P46" s="510">
        <v>12536596.963390231</v>
      </c>
      <c r="Q46" s="515">
        <v>1.3596820367645516E-2</v>
      </c>
    </row>
    <row r="47" spans="1:18">
      <c r="A47" s="550"/>
      <c r="B47" s="546" t="s">
        <v>421</v>
      </c>
      <c r="C47" s="414" t="s">
        <v>351</v>
      </c>
      <c r="D47" s="510">
        <v>1177588731.8895397</v>
      </c>
      <c r="E47" s="510">
        <v>8295895.0387763977</v>
      </c>
      <c r="F47" s="511">
        <v>7.0947967671807447E-3</v>
      </c>
      <c r="G47" s="512">
        <v>43.673301528293671</v>
      </c>
      <c r="H47" s="512">
        <v>0.51106428041978802</v>
      </c>
      <c r="I47" s="513">
        <v>6.2128927045466957</v>
      </c>
      <c r="J47" s="513">
        <v>4.7442436045947112E-2</v>
      </c>
      <c r="K47" s="511">
        <v>7.6948858525921872E-3</v>
      </c>
      <c r="L47" s="514">
        <v>7316232441.3129158</v>
      </c>
      <c r="M47" s="514">
        <v>107015606.39537525</v>
      </c>
      <c r="N47" s="511">
        <v>1.4844276271043705E-2</v>
      </c>
      <c r="O47" s="510">
        <v>2308249511.4316764</v>
      </c>
      <c r="P47" s="510">
        <v>17176327.064036846</v>
      </c>
      <c r="Q47" s="511">
        <v>7.4970660829316521E-3</v>
      </c>
      <c r="R47" s="382"/>
    </row>
    <row r="48" spans="1:18">
      <c r="A48" s="550"/>
      <c r="B48" s="546" t="s">
        <v>421</v>
      </c>
      <c r="C48" s="414" t="s">
        <v>352</v>
      </c>
      <c r="D48" s="510">
        <v>302338042.21878445</v>
      </c>
      <c r="E48" s="510">
        <v>911069.40319055319</v>
      </c>
      <c r="F48" s="515">
        <v>3.0225211588742742E-3</v>
      </c>
      <c r="G48" s="516">
        <v>11.212828489032729</v>
      </c>
      <c r="H48" s="516">
        <v>8.6220933122767462E-2</v>
      </c>
      <c r="I48" s="517">
        <v>5.3710629336033229</v>
      </c>
      <c r="J48" s="517">
        <v>0.11454720612941571</v>
      </c>
      <c r="K48" s="515">
        <v>2.1791470256755607E-2</v>
      </c>
      <c r="L48" s="518">
        <v>1623876651.9795098</v>
      </c>
      <c r="M48" s="518">
        <v>39421028.689490557</v>
      </c>
      <c r="N48" s="515">
        <v>2.4879856595563937E-2</v>
      </c>
      <c r="O48" s="510">
        <v>390906010.25141752</v>
      </c>
      <c r="P48" s="510">
        <v>690885.09947645664</v>
      </c>
      <c r="Q48" s="515">
        <v>1.7705236290044919E-3</v>
      </c>
      <c r="R48" s="382"/>
    </row>
    <row r="49" spans="1:18">
      <c r="A49" s="550"/>
      <c r="B49" s="546" t="s">
        <v>421</v>
      </c>
      <c r="C49" s="414" t="s">
        <v>353</v>
      </c>
      <c r="D49" s="510">
        <v>459859512.95962608</v>
      </c>
      <c r="E49" s="510">
        <v>-8103185.1347219944</v>
      </c>
      <c r="F49" s="511">
        <v>-1.7315878311925353E-2</v>
      </c>
      <c r="G49" s="512">
        <v>17.054836401087353</v>
      </c>
      <c r="H49" s="512">
        <v>-0.21912300561115927</v>
      </c>
      <c r="I49" s="513">
        <v>5.4449780763380424</v>
      </c>
      <c r="J49" s="513">
        <v>0.26325380512885044</v>
      </c>
      <c r="K49" s="511">
        <v>5.0804286633224949E-2</v>
      </c>
      <c r="L49" s="514">
        <v>2503924966.260654</v>
      </c>
      <c r="M49" s="514">
        <v>79071295.524631023</v>
      </c>
      <c r="N49" s="511">
        <v>3.2608687476234507E-2</v>
      </c>
      <c r="O49" s="510">
        <v>440017674.22852379</v>
      </c>
      <c r="P49" s="510">
        <v>-7496025.9943689108</v>
      </c>
      <c r="Q49" s="511">
        <v>-1.6750383263429414E-2</v>
      </c>
      <c r="R49" s="382"/>
    </row>
    <row r="50" spans="1:18">
      <c r="A50" s="550"/>
      <c r="B50" s="551" t="s">
        <v>421</v>
      </c>
      <c r="C50" s="414" t="s">
        <v>354</v>
      </c>
      <c r="D50" s="510">
        <v>389164092.35212529</v>
      </c>
      <c r="E50" s="510">
        <v>-19008062.193753719</v>
      </c>
      <c r="F50" s="515">
        <v>-4.6568738171033644E-2</v>
      </c>
      <c r="G50" s="516">
        <v>14.43295124097142</v>
      </c>
      <c r="H50" s="516">
        <v>-0.63395314538770897</v>
      </c>
      <c r="I50" s="517">
        <v>4.0055183956597995</v>
      </c>
      <c r="J50" s="517">
        <v>0.1326436062792733</v>
      </c>
      <c r="K50" s="515">
        <v>3.4249391858209258E-2</v>
      </c>
      <c r="L50" s="518">
        <v>1558803930.8466871</v>
      </c>
      <c r="M50" s="518">
        <v>-21995716.221179724</v>
      </c>
      <c r="N50" s="515">
        <v>-1.3914297274786401E-2</v>
      </c>
      <c r="O50" s="510">
        <v>188353039.12923637</v>
      </c>
      <c r="P50" s="510">
        <v>-9462526.5931268632</v>
      </c>
      <c r="Q50" s="515">
        <v>-4.7835096083427758E-2</v>
      </c>
      <c r="R50" s="382"/>
    </row>
    <row r="51" spans="1:18">
      <c r="A51" s="550"/>
      <c r="B51" s="546" t="s">
        <v>363</v>
      </c>
      <c r="C51" s="414" t="s">
        <v>416</v>
      </c>
      <c r="D51" s="510">
        <v>326627.96982278134</v>
      </c>
      <c r="E51" s="510">
        <v>-65119.45378298196</v>
      </c>
      <c r="F51" s="511">
        <v>-0.16622816095024329</v>
      </c>
      <c r="G51" s="512">
        <v>0.125276752298598</v>
      </c>
      <c r="H51" s="512">
        <v>-2.8647584314055702E-2</v>
      </c>
      <c r="I51" s="513">
        <v>17.455152767789773</v>
      </c>
      <c r="J51" s="513">
        <v>-4.4459069032395604E-2</v>
      </c>
      <c r="K51" s="511">
        <v>-2.5405745822799416E-3</v>
      </c>
      <c r="L51" s="514">
        <v>5701341.1114896759</v>
      </c>
      <c r="M51" s="514">
        <v>-1154086.7396863271</v>
      </c>
      <c r="N51" s="511">
        <v>-0.16834642049195386</v>
      </c>
      <c r="O51" s="510">
        <v>2325712.1713672876</v>
      </c>
      <c r="P51" s="510">
        <v>-518595.09272228787</v>
      </c>
      <c r="Q51" s="511">
        <v>-0.18232738047317937</v>
      </c>
      <c r="R51" s="382"/>
    </row>
    <row r="52" spans="1:18" s="396" customFormat="1">
      <c r="A52" s="550"/>
      <c r="B52" s="546" t="s">
        <v>422</v>
      </c>
      <c r="C52" s="414" t="s">
        <v>417</v>
      </c>
      <c r="D52" s="510">
        <v>34952529.803817205</v>
      </c>
      <c r="E52" s="510">
        <v>361178.01273149252</v>
      </c>
      <c r="F52" s="515">
        <v>1.0441280667862454E-2</v>
      </c>
      <c r="G52" s="516">
        <v>13.405892400512872</v>
      </c>
      <c r="H52" s="516">
        <v>-0.18564785256632277</v>
      </c>
      <c r="I52" s="517">
        <v>9.8781041089341279</v>
      </c>
      <c r="J52" s="517">
        <v>-7.6506993383667066E-3</v>
      </c>
      <c r="K52" s="515">
        <v>-7.7391150061344107E-4</v>
      </c>
      <c r="L52" s="518">
        <v>345264728.27272928</v>
      </c>
      <c r="M52" s="518">
        <v>3303105.9793583155</v>
      </c>
      <c r="N52" s="515">
        <v>9.6592885400589214E-3</v>
      </c>
      <c r="O52" s="510">
        <v>90231738.364311695</v>
      </c>
      <c r="P52" s="510">
        <v>1307730.0463459045</v>
      </c>
      <c r="Q52" s="515">
        <v>1.4706152714909691E-2</v>
      </c>
    </row>
    <row r="53" spans="1:18">
      <c r="A53" s="550"/>
      <c r="B53" s="546" t="s">
        <v>422</v>
      </c>
      <c r="C53" s="414" t="s">
        <v>351</v>
      </c>
      <c r="D53" s="510">
        <v>112060970.18253615</v>
      </c>
      <c r="E53" s="510">
        <v>2753726.3331892937</v>
      </c>
      <c r="F53" s="511">
        <v>2.5192532866208098E-2</v>
      </c>
      <c r="G53" s="512">
        <v>42.980502899109055</v>
      </c>
      <c r="H53" s="512">
        <v>3.1796710806865747E-2</v>
      </c>
      <c r="I53" s="513">
        <v>6.2883607082782023</v>
      </c>
      <c r="J53" s="513">
        <v>-6.1481689167937503E-2</v>
      </c>
      <c r="K53" s="511">
        <v>-9.6823960847697566E-3</v>
      </c>
      <c r="L53" s="514">
        <v>704679801.82739556</v>
      </c>
      <c r="M53" s="514">
        <v>10596030.484829068</v>
      </c>
      <c r="N53" s="511">
        <v>1.526621269984913E-2</v>
      </c>
      <c r="O53" s="510">
        <v>219646653.75411069</v>
      </c>
      <c r="P53" s="510">
        <v>5579137.5726394653</v>
      </c>
      <c r="Q53" s="511">
        <v>2.6062513697360179E-2</v>
      </c>
      <c r="R53" s="382"/>
    </row>
    <row r="54" spans="1:18">
      <c r="A54" s="550"/>
      <c r="B54" s="546" t="s">
        <v>422</v>
      </c>
      <c r="C54" s="414" t="s">
        <v>352</v>
      </c>
      <c r="D54" s="510">
        <v>30109737.218801685</v>
      </c>
      <c r="E54" s="510">
        <v>1190175.5029783659</v>
      </c>
      <c r="F54" s="515">
        <v>4.1154686736734399E-2</v>
      </c>
      <c r="G54" s="516">
        <v>11.548460143760186</v>
      </c>
      <c r="H54" s="516">
        <v>0.18546428468209086</v>
      </c>
      <c r="I54" s="517">
        <v>5.2801730158684652</v>
      </c>
      <c r="J54" s="517">
        <v>-0.13043604602330827</v>
      </c>
      <c r="K54" s="515">
        <v>-2.41074608295027E-2</v>
      </c>
      <c r="L54" s="518">
        <v>158984621.97760707</v>
      </c>
      <c r="M54" s="518">
        <v>2512179.2920350134</v>
      </c>
      <c r="N54" s="515">
        <v>1.6055090908775434E-2</v>
      </c>
      <c r="O54" s="510">
        <v>38810335.367136359</v>
      </c>
      <c r="P54" s="510">
        <v>1458251.3111355826</v>
      </c>
      <c r="Q54" s="515">
        <v>3.9040694729356291E-2</v>
      </c>
      <c r="R54" s="382"/>
    </row>
    <row r="55" spans="1:18">
      <c r="A55" s="550"/>
      <c r="B55" s="546" t="s">
        <v>422</v>
      </c>
      <c r="C55" s="414" t="s">
        <v>353</v>
      </c>
      <c r="D55" s="510">
        <v>44984318.997088037</v>
      </c>
      <c r="E55" s="510">
        <v>2825143.5500058606</v>
      </c>
      <c r="F55" s="511">
        <v>6.701135684097892E-2</v>
      </c>
      <c r="G55" s="512">
        <v>17.253541977366371</v>
      </c>
      <c r="H55" s="512">
        <v>0.68847295126051122</v>
      </c>
      <c r="I55" s="513">
        <v>5.4305479880848271</v>
      </c>
      <c r="J55" s="513">
        <v>-4.2301850149615738E-2</v>
      </c>
      <c r="K55" s="511">
        <v>-7.729400842333806E-3</v>
      </c>
      <c r="L55" s="514">
        <v>244289503.02500251</v>
      </c>
      <c r="M55" s="514">
        <v>13558666.499341309</v>
      </c>
      <c r="N55" s="511">
        <v>5.8763998360632452E-2</v>
      </c>
      <c r="O55" s="510">
        <v>43017666.10013938</v>
      </c>
      <c r="P55" s="510">
        <v>2796930.1030952409</v>
      </c>
      <c r="Q55" s="511">
        <v>6.9539505773857299E-2</v>
      </c>
      <c r="R55" s="382"/>
    </row>
    <row r="56" spans="1:18">
      <c r="A56" s="550"/>
      <c r="B56" s="551" t="s">
        <v>422</v>
      </c>
      <c r="C56" s="414" t="s">
        <v>354</v>
      </c>
      <c r="D56" s="510">
        <v>38244980.000207126</v>
      </c>
      <c r="E56" s="510">
        <v>-845259.42607924342</v>
      </c>
      <c r="F56" s="515">
        <v>-2.1623285978413467E-2</v>
      </c>
      <c r="G56" s="516">
        <v>14.668697505453528</v>
      </c>
      <c r="H56" s="516">
        <v>-0.69053349175170808</v>
      </c>
      <c r="I56" s="517">
        <v>4.0196517848687421</v>
      </c>
      <c r="J56" s="517">
        <v>-1.4554764276322629E-2</v>
      </c>
      <c r="K56" s="515">
        <v>-3.6078381458696253E-3</v>
      </c>
      <c r="L56" s="518">
        <v>153731502.12010193</v>
      </c>
      <c r="M56" s="518">
        <v>-3966597.7810711563</v>
      </c>
      <c r="N56" s="515">
        <v>-2.5153110808291038E-2</v>
      </c>
      <c r="O56" s="510">
        <v>18495008.818058729</v>
      </c>
      <c r="P56" s="510">
        <v>-465318.7550073415</v>
      </c>
      <c r="Q56" s="515">
        <v>-2.4541704420146519E-2</v>
      </c>
      <c r="R56" s="382"/>
    </row>
    <row r="57" spans="1:18">
      <c r="A57" s="550" t="s">
        <v>102</v>
      </c>
      <c r="B57" s="546" t="s">
        <v>365</v>
      </c>
      <c r="C57" s="414" t="s">
        <v>416</v>
      </c>
      <c r="D57" s="510">
        <v>7847.0908207286175</v>
      </c>
      <c r="E57" s="510">
        <v>-5035.1274291924292</v>
      </c>
      <c r="F57" s="511">
        <v>-0.39085872724003018</v>
      </c>
      <c r="G57" s="512">
        <v>4.1364213536288066</v>
      </c>
      <c r="H57" s="512">
        <v>-1.6659297315537609</v>
      </c>
      <c r="I57" s="513">
        <v>23.703995683476112</v>
      </c>
      <c r="J57" s="513">
        <v>1.5548856306916896</v>
      </c>
      <c r="K57" s="511">
        <v>7.0200817413710079E-2</v>
      </c>
      <c r="L57" s="514">
        <v>186007.40694239616</v>
      </c>
      <c r="M57" s="514">
        <v>-99322.262799093063</v>
      </c>
      <c r="N57" s="511">
        <v>-0.34809651197185265</v>
      </c>
      <c r="O57" s="510">
        <v>64059.093222737312</v>
      </c>
      <c r="P57" s="510">
        <v>-52892.52048539673</v>
      </c>
      <c r="Q57" s="511">
        <v>-0.45225986036751908</v>
      </c>
      <c r="R57" s="382"/>
    </row>
    <row r="58" spans="1:18" s="396" customFormat="1">
      <c r="A58" s="550"/>
      <c r="B58" s="546"/>
      <c r="C58" s="414" t="s">
        <v>417</v>
      </c>
      <c r="D58" s="510">
        <v>12250.614610499726</v>
      </c>
      <c r="E58" s="510">
        <v>-3504.2278805724309</v>
      </c>
      <c r="F58" s="515">
        <v>-0.22242227318731889</v>
      </c>
      <c r="G58" s="516">
        <v>6.4576420775059873</v>
      </c>
      <c r="H58" s="516">
        <v>-0.6385835609249737</v>
      </c>
      <c r="I58" s="517">
        <v>10.155090434635211</v>
      </c>
      <c r="J58" s="517">
        <v>0.1075503153684938</v>
      </c>
      <c r="K58" s="515">
        <v>1.0704143909040989E-2</v>
      </c>
      <c r="L58" s="518">
        <v>124406.09924948812</v>
      </c>
      <c r="M58" s="518">
        <v>-33891.312752287369</v>
      </c>
      <c r="N58" s="515">
        <v>-0.21409896929905106</v>
      </c>
      <c r="O58" s="510">
        <v>34314.519040584564</v>
      </c>
      <c r="P58" s="510">
        <v>-8727.2834537973904</v>
      </c>
      <c r="Q58" s="515">
        <v>-0.20276296409604411</v>
      </c>
    </row>
    <row r="59" spans="1:18">
      <c r="A59" s="550"/>
      <c r="B59" s="546"/>
      <c r="C59" s="414" t="s">
        <v>351</v>
      </c>
      <c r="D59" s="510">
        <v>103407.14041130195</v>
      </c>
      <c r="E59" s="510">
        <v>-5921.9236422170507</v>
      </c>
      <c r="F59" s="511">
        <v>-5.4166050843700055E-2</v>
      </c>
      <c r="G59" s="512">
        <v>54.508799947250466</v>
      </c>
      <c r="H59" s="512">
        <v>5.2652922573525558</v>
      </c>
      <c r="I59" s="513">
        <v>8.6334131865230841</v>
      </c>
      <c r="J59" s="513">
        <v>-0.27279511561814829</v>
      </c>
      <c r="K59" s="511">
        <v>-3.0629770421219862E-2</v>
      </c>
      <c r="L59" s="514">
        <v>892756.56960757845</v>
      </c>
      <c r="M59" s="514">
        <v>-80950.848331202986</v>
      </c>
      <c r="N59" s="511">
        <v>-8.3136727562953094E-2</v>
      </c>
      <c r="O59" s="510">
        <v>206516.18626141548</v>
      </c>
      <c r="P59" s="510">
        <v>-11925.574296288949</v>
      </c>
      <c r="Q59" s="511">
        <v>-5.4593838952047093E-2</v>
      </c>
      <c r="R59" s="382"/>
    </row>
    <row r="60" spans="1:18">
      <c r="A60" s="550"/>
      <c r="B60" s="546"/>
      <c r="C60" s="414" t="s">
        <v>352</v>
      </c>
      <c r="D60" s="510">
        <v>36093.218102194369</v>
      </c>
      <c r="E60" s="510">
        <v>-10102.192796763498</v>
      </c>
      <c r="F60" s="515">
        <v>-0.21868390388083755</v>
      </c>
      <c r="G60" s="516">
        <v>19.025746163752963</v>
      </c>
      <c r="H60" s="516">
        <v>-1.7813840493736102</v>
      </c>
      <c r="I60" s="517">
        <v>6.9391964877849572</v>
      </c>
      <c r="J60" s="517">
        <v>0.10188816419407054</v>
      </c>
      <c r="K60" s="515">
        <v>1.4901794591085499E-2</v>
      </c>
      <c r="L60" s="518">
        <v>250457.93228760362</v>
      </c>
      <c r="M60" s="518">
        <v>-65394.335163542186</v>
      </c>
      <c r="N60" s="515">
        <v>-0.20704089190576097</v>
      </c>
      <c r="O60" s="510">
        <v>48095.274018764496</v>
      </c>
      <c r="P60" s="510">
        <v>-13470.712482455296</v>
      </c>
      <c r="Q60" s="515">
        <v>-0.21880121229257657</v>
      </c>
      <c r="R60" s="382"/>
    </row>
    <row r="61" spans="1:18">
      <c r="A61" s="550"/>
      <c r="B61" s="546"/>
      <c r="C61" s="414" t="s">
        <v>353</v>
      </c>
      <c r="D61" s="510">
        <v>8644.9038768410683</v>
      </c>
      <c r="E61" s="510">
        <v>-2445.6711130738258</v>
      </c>
      <c r="F61" s="511">
        <v>-0.22051797271987908</v>
      </c>
      <c r="G61" s="512">
        <v>4.5569709607252342</v>
      </c>
      <c r="H61" s="512">
        <v>-0.43839618642162659</v>
      </c>
      <c r="I61" s="513">
        <v>6.2299750112406924</v>
      </c>
      <c r="J61" s="513">
        <v>0.7453632731176052</v>
      </c>
      <c r="K61" s="511">
        <v>0.13590082738886439</v>
      </c>
      <c r="L61" s="514">
        <v>53857.53512729764</v>
      </c>
      <c r="M61" s="514">
        <v>-6969.9626449239295</v>
      </c>
      <c r="N61" s="511">
        <v>-0.1145857202777613</v>
      </c>
      <c r="O61" s="510">
        <v>8639.6960713863373</v>
      </c>
      <c r="P61" s="510">
        <v>-2378.7732939720154</v>
      </c>
      <c r="Q61" s="511">
        <v>-0.21588963177143169</v>
      </c>
      <c r="R61" s="382"/>
    </row>
    <row r="62" spans="1:18">
      <c r="A62" s="550"/>
      <c r="B62" s="551"/>
      <c r="C62" s="414" t="s">
        <v>354</v>
      </c>
      <c r="D62" s="510">
        <v>415.5084228515625</v>
      </c>
      <c r="E62" s="510">
        <v>26.828029155731201</v>
      </c>
      <c r="F62" s="515">
        <v>6.9023366217761811E-2</v>
      </c>
      <c r="G62" s="516">
        <v>0.21902612728219253</v>
      </c>
      <c r="H62" s="516">
        <v>4.3958444030977928E-2</v>
      </c>
      <c r="I62" s="517">
        <v>4.1350754859061496</v>
      </c>
      <c r="J62" s="517">
        <v>-0.34102107181531505</v>
      </c>
      <c r="K62" s="515">
        <v>-7.6187157139637349E-2</v>
      </c>
      <c r="L62" s="518">
        <v>1718.1586935210228</v>
      </c>
      <c r="M62" s="518">
        <v>-21.612278754711269</v>
      </c>
      <c r="N62" s="515">
        <v>-1.2422484970214785E-2</v>
      </c>
      <c r="O62" s="510">
        <v>207.75421142578125</v>
      </c>
      <c r="P62" s="510">
        <v>13.414014577865601</v>
      </c>
      <c r="Q62" s="515">
        <v>6.9023366217761811E-2</v>
      </c>
      <c r="R62" s="382"/>
    </row>
    <row r="63" spans="1:18">
      <c r="A63" s="550"/>
      <c r="B63" s="546" t="s">
        <v>364</v>
      </c>
      <c r="C63" s="414" t="s">
        <v>416</v>
      </c>
      <c r="D63" s="510">
        <v>129282.09825032701</v>
      </c>
      <c r="E63" s="510">
        <v>-59745.183492621858</v>
      </c>
      <c r="F63" s="511">
        <v>-0.31606645845898107</v>
      </c>
      <c r="G63" s="512">
        <v>4.9746420691046298</v>
      </c>
      <c r="H63" s="512">
        <v>-1.0054489992682321</v>
      </c>
      <c r="I63" s="513">
        <v>22.866073362970358</v>
      </c>
      <c r="J63" s="513">
        <v>1.3792722236437704</v>
      </c>
      <c r="K63" s="511">
        <v>6.4191603705929676E-2</v>
      </c>
      <c r="L63" s="514">
        <v>2956173.9431107189</v>
      </c>
      <c r="M63" s="514">
        <v>-1105417.6696074829</v>
      </c>
      <c r="N63" s="511">
        <v>-0.27216366759918709</v>
      </c>
      <c r="O63" s="510">
        <v>1124382.8353959478</v>
      </c>
      <c r="P63" s="510">
        <v>-592102.76580408937</v>
      </c>
      <c r="Q63" s="511">
        <v>-0.34495061618351813</v>
      </c>
      <c r="R63" s="382"/>
    </row>
    <row r="64" spans="1:18" s="396" customFormat="1">
      <c r="A64" s="550"/>
      <c r="B64" s="546" t="s">
        <v>421</v>
      </c>
      <c r="C64" s="414" t="s">
        <v>417</v>
      </c>
      <c r="D64" s="510">
        <v>168567.74153732005</v>
      </c>
      <c r="E64" s="510">
        <v>-52122.372322635609</v>
      </c>
      <c r="F64" s="515">
        <v>-0.23617900870589584</v>
      </c>
      <c r="G64" s="516">
        <v>6.48631318561839</v>
      </c>
      <c r="H64" s="516">
        <v>-0.49546725688295012</v>
      </c>
      <c r="I64" s="517">
        <v>9.9450169343403569</v>
      </c>
      <c r="J64" s="517">
        <v>-0.16240965030414678</v>
      </c>
      <c r="K64" s="515">
        <v>-1.6068348253044373E-2</v>
      </c>
      <c r="L64" s="518">
        <v>1676409.0441721564</v>
      </c>
      <c r="M64" s="518">
        <v>-554200.07962418185</v>
      </c>
      <c r="N64" s="515">
        <v>-0.24845235039699501</v>
      </c>
      <c r="O64" s="510">
        <v>461679.5660587356</v>
      </c>
      <c r="P64" s="510">
        <v>-156901.80467509443</v>
      </c>
      <c r="Q64" s="515">
        <v>-0.25364780140236048</v>
      </c>
    </row>
    <row r="65" spans="1:18">
      <c r="A65" s="550"/>
      <c r="B65" s="546" t="s">
        <v>421</v>
      </c>
      <c r="C65" s="414" t="s">
        <v>351</v>
      </c>
      <c r="D65" s="510">
        <v>1319246.4722411418</v>
      </c>
      <c r="E65" s="510">
        <v>-220565.3581454223</v>
      </c>
      <c r="F65" s="511">
        <v>-0.14324176096896865</v>
      </c>
      <c r="G65" s="512">
        <v>50.763246336095548</v>
      </c>
      <c r="H65" s="512">
        <v>2.0495639037815181</v>
      </c>
      <c r="I65" s="513">
        <v>8.9046175444567925</v>
      </c>
      <c r="J65" s="513">
        <v>0.42918556689908449</v>
      </c>
      <c r="K65" s="511">
        <v>5.0638783726367563E-2</v>
      </c>
      <c r="L65" s="514">
        <v>11747385.282181203</v>
      </c>
      <c r="M65" s="514">
        <v>-1303185.1444987468</v>
      </c>
      <c r="N65" s="511">
        <v>-9.9856565796892574E-2</v>
      </c>
      <c r="O65" s="510">
        <v>2635653.5187736661</v>
      </c>
      <c r="P65" s="510">
        <v>-439550.83872741926</v>
      </c>
      <c r="Q65" s="511">
        <v>-0.14293386312856254</v>
      </c>
      <c r="R65" s="382"/>
    </row>
    <row r="66" spans="1:18">
      <c r="A66" s="550"/>
      <c r="B66" s="546" t="s">
        <v>421</v>
      </c>
      <c r="C66" s="414" t="s">
        <v>352</v>
      </c>
      <c r="D66" s="510">
        <v>506248.34061527607</v>
      </c>
      <c r="E66" s="510">
        <v>-134910.90440716321</v>
      </c>
      <c r="F66" s="515">
        <v>-0.21041715526139157</v>
      </c>
      <c r="G66" s="516">
        <v>19.479915059568523</v>
      </c>
      <c r="H66" s="516">
        <v>-0.80388016411432162</v>
      </c>
      <c r="I66" s="517">
        <v>6.9989561685622892</v>
      </c>
      <c r="J66" s="517">
        <v>0.50520553018309755</v>
      </c>
      <c r="K66" s="515">
        <v>7.7798726547527911E-2</v>
      </c>
      <c r="L66" s="518">
        <v>3543209.9463737095</v>
      </c>
      <c r="M66" s="518">
        <v>-620318.3102934761</v>
      </c>
      <c r="N66" s="515">
        <v>-0.14898861543695335</v>
      </c>
      <c r="O66" s="510">
        <v>674683.53220662603</v>
      </c>
      <c r="P66" s="510">
        <v>-180021.19358480035</v>
      </c>
      <c r="Q66" s="515">
        <v>-0.2106238425417703</v>
      </c>
      <c r="R66" s="382"/>
    </row>
    <row r="67" spans="1:18">
      <c r="A67" s="550"/>
      <c r="B67" s="546" t="s">
        <v>421</v>
      </c>
      <c r="C67" s="414" t="s">
        <v>353</v>
      </c>
      <c r="D67" s="510">
        <v>175824.6005152539</v>
      </c>
      <c r="E67" s="510">
        <v>-24844.719562951417</v>
      </c>
      <c r="F67" s="511">
        <v>-0.12380925770451046</v>
      </c>
      <c r="G67" s="512">
        <v>6.7655496495199046</v>
      </c>
      <c r="H67" s="512">
        <v>0.41714957926975771</v>
      </c>
      <c r="I67" s="513">
        <v>5.3276304302941107</v>
      </c>
      <c r="J67" s="513">
        <v>5.0569880847159965E-3</v>
      </c>
      <c r="K67" s="511">
        <v>9.5010207742983173E-4</v>
      </c>
      <c r="L67" s="514">
        <v>936728.49209937232</v>
      </c>
      <c r="M67" s="514">
        <v>-131348.70161509968</v>
      </c>
      <c r="N67" s="511">
        <v>-0.1229767870600306</v>
      </c>
      <c r="O67" s="510">
        <v>175515.11932645534</v>
      </c>
      <c r="P67" s="510">
        <v>-24170.961040293972</v>
      </c>
      <c r="Q67" s="511">
        <v>-0.12104479689270717</v>
      </c>
      <c r="R67" s="382"/>
    </row>
    <row r="68" spans="1:18">
      <c r="A68" s="550"/>
      <c r="B68" s="551" t="s">
        <v>421</v>
      </c>
      <c r="C68" s="414" t="s">
        <v>354</v>
      </c>
      <c r="D68" s="510">
        <v>5105.0828437805176</v>
      </c>
      <c r="E68" s="510">
        <v>-2363.1109004020691</v>
      </c>
      <c r="F68" s="515">
        <v>-0.31642335233239421</v>
      </c>
      <c r="G68" s="516">
        <v>0.1964383331075045</v>
      </c>
      <c r="H68" s="516">
        <v>-3.9826391723044002E-2</v>
      </c>
      <c r="I68" s="517">
        <v>4.0339895241537036</v>
      </c>
      <c r="J68" s="517">
        <v>-6.3912564060083277E-2</v>
      </c>
      <c r="K68" s="515">
        <v>-1.5596410720477167E-2</v>
      </c>
      <c r="L68" s="518">
        <v>20593.850711747407</v>
      </c>
      <c r="M68" s="518">
        <v>-10010.076027723553</v>
      </c>
      <c r="N68" s="515">
        <v>-0.32708469448834504</v>
      </c>
      <c r="O68" s="510">
        <v>2544.3697892427444</v>
      </c>
      <c r="P68" s="510">
        <v>-1183.6606148481369</v>
      </c>
      <c r="Q68" s="515">
        <v>-0.31750294030576309</v>
      </c>
      <c r="R68" s="382"/>
    </row>
    <row r="69" spans="1:18">
      <c r="A69" s="550"/>
      <c r="B69" s="546" t="s">
        <v>363</v>
      </c>
      <c r="C69" s="414" t="s">
        <v>416</v>
      </c>
      <c r="D69" s="510">
        <v>9793.1307465180071</v>
      </c>
      <c r="E69" s="510">
        <v>-6413.2299005989826</v>
      </c>
      <c r="F69" s="511">
        <v>-0.39572301519402853</v>
      </c>
      <c r="G69" s="512">
        <v>4.1495169629245634</v>
      </c>
      <c r="H69" s="512">
        <v>-1.6503606594218212</v>
      </c>
      <c r="I69" s="513">
        <v>23.964430441908842</v>
      </c>
      <c r="J69" s="513">
        <v>1.7763979601264879</v>
      </c>
      <c r="K69" s="511">
        <v>8.0061085253278416E-2</v>
      </c>
      <c r="L69" s="514">
        <v>234686.8005834496</v>
      </c>
      <c r="M69" s="514">
        <v>-124900.45586626144</v>
      </c>
      <c r="N69" s="511">
        <v>-0.34734394399688356</v>
      </c>
      <c r="O69" s="510">
        <v>80081.819564700127</v>
      </c>
      <c r="P69" s="510">
        <v>-66946.772711127065</v>
      </c>
      <c r="Q69" s="511">
        <v>-0.45533165811405046</v>
      </c>
      <c r="R69" s="382"/>
    </row>
    <row r="70" spans="1:18" s="396" customFormat="1">
      <c r="A70" s="550"/>
      <c r="B70" s="546" t="s">
        <v>422</v>
      </c>
      <c r="C70" s="414" t="s">
        <v>417</v>
      </c>
      <c r="D70" s="510">
        <v>15356.67987049116</v>
      </c>
      <c r="E70" s="510">
        <v>-4420.658426390637</v>
      </c>
      <c r="F70" s="515">
        <v>-0.22352140414605853</v>
      </c>
      <c r="G70" s="516">
        <v>6.5068878651969593</v>
      </c>
      <c r="H70" s="516">
        <v>-0.57095917988064127</v>
      </c>
      <c r="I70" s="517">
        <v>10.147259256302563</v>
      </c>
      <c r="J70" s="517">
        <v>0.12959044414469112</v>
      </c>
      <c r="K70" s="515">
        <v>1.2936187707405001E-2</v>
      </c>
      <c r="L70" s="518">
        <v>155828.21196191668</v>
      </c>
      <c r="M70" s="518">
        <v>-42294.61308225157</v>
      </c>
      <c r="N70" s="515">
        <v>-0.21347673127930958</v>
      </c>
      <c r="O70" s="510">
        <v>43015.161932468414</v>
      </c>
      <c r="P70" s="510">
        <v>-10993.999419783642</v>
      </c>
      <c r="Q70" s="515">
        <v>-0.20355804727423746</v>
      </c>
    </row>
    <row r="71" spans="1:18">
      <c r="A71" s="550"/>
      <c r="B71" s="546" t="s">
        <v>422</v>
      </c>
      <c r="C71" s="414" t="s">
        <v>351</v>
      </c>
      <c r="D71" s="510">
        <v>128339.49663003883</v>
      </c>
      <c r="E71" s="510">
        <v>-10014.561664188805</v>
      </c>
      <c r="F71" s="511">
        <v>-7.2383577234081245E-2</v>
      </c>
      <c r="G71" s="512">
        <v>54.379639368022886</v>
      </c>
      <c r="H71" s="512">
        <v>4.8659561831280342</v>
      </c>
      <c r="I71" s="513">
        <v>8.6356638998048219</v>
      </c>
      <c r="J71" s="513">
        <v>-0.2854441635638274</v>
      </c>
      <c r="K71" s="511">
        <v>-3.199649208778247E-2</v>
      </c>
      <c r="L71" s="514">
        <v>1108296.7579671489</v>
      </c>
      <c r="M71" s="514">
        <v>-125974.74708126136</v>
      </c>
      <c r="N71" s="511">
        <v>-0.10206404876560803</v>
      </c>
      <c r="O71" s="510">
        <v>256320.9420055151</v>
      </c>
      <c r="P71" s="510">
        <v>-20122.773678832513</v>
      </c>
      <c r="Q71" s="511">
        <v>-7.2791575778880596E-2</v>
      </c>
      <c r="R71" s="382"/>
    </row>
    <row r="72" spans="1:18">
      <c r="A72" s="550"/>
      <c r="B72" s="546" t="s">
        <v>422</v>
      </c>
      <c r="C72" s="414" t="s">
        <v>352</v>
      </c>
      <c r="D72" s="510">
        <v>44890.201399125159</v>
      </c>
      <c r="E72" s="510">
        <v>-12765.994946598854</v>
      </c>
      <c r="F72" s="515">
        <v>-0.22141583655727273</v>
      </c>
      <c r="G72" s="516">
        <v>19.020745969413298</v>
      </c>
      <c r="H72" s="516">
        <v>-1.6130588839090052</v>
      </c>
      <c r="I72" s="517">
        <v>6.9293738148287281</v>
      </c>
      <c r="J72" s="517">
        <v>4.7272585875109741E-2</v>
      </c>
      <c r="K72" s="515">
        <v>6.8689175445763168E-3</v>
      </c>
      <c r="L72" s="518">
        <v>311060.98611748579</v>
      </c>
      <c r="M72" s="518">
        <v>-85734.793610212568</v>
      </c>
      <c r="N72" s="515">
        <v>-0.21606780613707177</v>
      </c>
      <c r="O72" s="510">
        <v>59819.412080645561</v>
      </c>
      <c r="P72" s="510">
        <v>-17022.448716270024</v>
      </c>
      <c r="Q72" s="515">
        <v>-0.22152572230464909</v>
      </c>
      <c r="R72" s="382"/>
    </row>
    <row r="73" spans="1:18">
      <c r="A73" s="550"/>
      <c r="B73" s="546" t="s">
        <v>422</v>
      </c>
      <c r="C73" s="414" t="s">
        <v>353</v>
      </c>
      <c r="D73" s="510">
        <v>10624.782475888729</v>
      </c>
      <c r="E73" s="510">
        <v>-3297.4518184661865</v>
      </c>
      <c r="F73" s="511">
        <v>-0.23684789012660223</v>
      </c>
      <c r="G73" s="512">
        <v>4.5019020221658446</v>
      </c>
      <c r="H73" s="512">
        <v>-0.48054017414902717</v>
      </c>
      <c r="I73" s="513">
        <v>6.2332877487908611</v>
      </c>
      <c r="J73" s="513">
        <v>0.72724338197141947</v>
      </c>
      <c r="K73" s="511">
        <v>0.13208091572126407</v>
      </c>
      <c r="L73" s="514">
        <v>66227.326440525052</v>
      </c>
      <c r="M73" s="514">
        <v>-10429.11326944828</v>
      </c>
      <c r="N73" s="511">
        <v>-0.13605006061990912</v>
      </c>
      <c r="O73" s="510">
        <v>10614.357069373131</v>
      </c>
      <c r="P73" s="510">
        <v>-3218.400554895401</v>
      </c>
      <c r="Q73" s="511">
        <v>-0.23266514474662373</v>
      </c>
      <c r="R73" s="382"/>
    </row>
    <row r="74" spans="1:18">
      <c r="A74" s="550"/>
      <c r="B74" s="551" t="s">
        <v>422</v>
      </c>
      <c r="C74" s="414" t="s">
        <v>354</v>
      </c>
      <c r="D74" s="510">
        <v>498.48682403564453</v>
      </c>
      <c r="E74" s="510">
        <v>10.557387828826904</v>
      </c>
      <c r="F74" s="515">
        <v>2.1637120135445088E-2</v>
      </c>
      <c r="G74" s="516">
        <v>0.21121739162583492</v>
      </c>
      <c r="H74" s="516">
        <v>3.6598852648458996E-2</v>
      </c>
      <c r="I74" s="517">
        <v>4.0489920758665772</v>
      </c>
      <c r="J74" s="517">
        <v>-0.43086975734101429</v>
      </c>
      <c r="K74" s="515">
        <v>-9.617925136599817E-2</v>
      </c>
      <c r="L74" s="518">
        <v>2018.3692004442214</v>
      </c>
      <c r="M74" s="518">
        <v>-167.48725811719896</v>
      </c>
      <c r="N74" s="515">
        <v>-7.6623173246896326E-2</v>
      </c>
      <c r="O74" s="510">
        <v>249.24341201782227</v>
      </c>
      <c r="P74" s="510">
        <v>5.2786939144134521</v>
      </c>
      <c r="Q74" s="515">
        <v>2.1637120135445088E-2</v>
      </c>
      <c r="R74" s="382"/>
    </row>
    <row r="75" spans="1:18">
      <c r="A75" s="550" t="s">
        <v>103</v>
      </c>
      <c r="B75" s="546" t="s">
        <v>365</v>
      </c>
      <c r="C75" s="414" t="s">
        <v>416</v>
      </c>
      <c r="D75" s="510">
        <v>172233.93861612023</v>
      </c>
      <c r="E75" s="510">
        <v>-24249.192126378475</v>
      </c>
      <c r="F75" s="511">
        <v>-0.12341615300378278</v>
      </c>
      <c r="G75" s="512">
        <v>15.316704402045136</v>
      </c>
      <c r="H75" s="512">
        <v>-0.7891029487303598</v>
      </c>
      <c r="I75" s="513">
        <v>17.853419173290771</v>
      </c>
      <c r="J75" s="513">
        <v>8.3062195097213021E-2</v>
      </c>
      <c r="K75" s="511">
        <v>4.6741995784969704E-3</v>
      </c>
      <c r="L75" s="514">
        <v>3074964.7019804264</v>
      </c>
      <c r="M75" s="514">
        <v>-416610.67150685238</v>
      </c>
      <c r="N75" s="511">
        <v>-0.1193188251556358</v>
      </c>
      <c r="O75" s="510">
        <v>1531842.8404663801</v>
      </c>
      <c r="P75" s="510">
        <v>-219279.69686539611</v>
      </c>
      <c r="Q75" s="511">
        <v>-0.12522236005226534</v>
      </c>
      <c r="R75" s="382"/>
    </row>
    <row r="76" spans="1:18" s="396" customFormat="1">
      <c r="A76" s="550"/>
      <c r="B76" s="546"/>
      <c r="C76" s="414" t="s">
        <v>417</v>
      </c>
      <c r="D76" s="510">
        <v>56224.722234543042</v>
      </c>
      <c r="E76" s="510">
        <v>-8326.6644736018425</v>
      </c>
      <c r="F76" s="515">
        <v>-0.12899280554961665</v>
      </c>
      <c r="G76" s="516">
        <v>5.0000450403274268</v>
      </c>
      <c r="H76" s="516">
        <v>-0.29126009420501031</v>
      </c>
      <c r="I76" s="517">
        <v>13.324911085502407</v>
      </c>
      <c r="J76" s="517">
        <v>-6.8439132895127486E-2</v>
      </c>
      <c r="K76" s="515">
        <v>-5.1099337939447967E-3</v>
      </c>
      <c r="L76" s="518">
        <v>749189.42458235624</v>
      </c>
      <c r="M76" s="518">
        <v>-115369.90468303976</v>
      </c>
      <c r="N76" s="515">
        <v>-0.13344359464730773</v>
      </c>
      <c r="O76" s="510">
        <v>168609.64437568188</v>
      </c>
      <c r="P76" s="510">
        <v>-28039.920287230925</v>
      </c>
      <c r="Q76" s="515">
        <v>-0.14258826524887358</v>
      </c>
    </row>
    <row r="77" spans="1:18">
      <c r="A77" s="550"/>
      <c r="B77" s="546"/>
      <c r="C77" s="414" t="s">
        <v>351</v>
      </c>
      <c r="D77" s="510">
        <v>324065.36402547162</v>
      </c>
      <c r="E77" s="510">
        <v>-4326.2701267076773</v>
      </c>
      <c r="F77" s="511">
        <v>-1.3174117963988234E-2</v>
      </c>
      <c r="G77" s="512">
        <v>28.819020383562961</v>
      </c>
      <c r="H77" s="512">
        <v>1.9006158606175703</v>
      </c>
      <c r="I77" s="513">
        <v>9.0755246363184199</v>
      </c>
      <c r="J77" s="513">
        <v>0.15813352412291337</v>
      </c>
      <c r="K77" s="511">
        <v>1.7733160083855525E-2</v>
      </c>
      <c r="L77" s="514">
        <v>2941063.1949906647</v>
      </c>
      <c r="M77" s="514">
        <v>12666.555282662623</v>
      </c>
      <c r="N77" s="511">
        <v>4.3254233770482807E-3</v>
      </c>
      <c r="O77" s="510">
        <v>634091.70753467083</v>
      </c>
      <c r="P77" s="510">
        <v>-10196.193967650295</v>
      </c>
      <c r="Q77" s="511">
        <v>-1.5825524495920652E-2</v>
      </c>
      <c r="R77" s="382"/>
    </row>
    <row r="78" spans="1:18">
      <c r="A78" s="550"/>
      <c r="B78" s="546"/>
      <c r="C78" s="414" t="s">
        <v>352</v>
      </c>
      <c r="D78" s="510">
        <v>161453.62635484198</v>
      </c>
      <c r="E78" s="510">
        <v>-12131.974989513721</v>
      </c>
      <c r="F78" s="515">
        <v>-6.9890445380009075E-2</v>
      </c>
      <c r="G78" s="516">
        <v>14.35801497303682</v>
      </c>
      <c r="H78" s="516">
        <v>0.12912802708996196</v>
      </c>
      <c r="I78" s="517">
        <v>7.6563674205346999</v>
      </c>
      <c r="J78" s="517">
        <v>-0.2580328102199374</v>
      </c>
      <c r="K78" s="515">
        <v>-3.2602951922654284E-2</v>
      </c>
      <c r="L78" s="518">
        <v>1236148.2847503948</v>
      </c>
      <c r="M78" s="518">
        <v>-137677.63858505641</v>
      </c>
      <c r="N78" s="515">
        <v>-0.10021476247208595</v>
      </c>
      <c r="O78" s="510">
        <v>211091.19307172298</v>
      </c>
      <c r="P78" s="510">
        <v>-17869.378865996754</v>
      </c>
      <c r="Q78" s="515">
        <v>-7.8045659629368228E-2</v>
      </c>
      <c r="R78" s="382"/>
    </row>
    <row r="79" spans="1:18">
      <c r="A79" s="550"/>
      <c r="B79" s="546"/>
      <c r="C79" s="414" t="s">
        <v>353</v>
      </c>
      <c r="D79" s="510">
        <v>106155.8102152535</v>
      </c>
      <c r="E79" s="510">
        <v>13736.777437916346</v>
      </c>
      <c r="F79" s="511">
        <v>0.14863580612244684</v>
      </c>
      <c r="G79" s="512">
        <v>9.4403993701300628</v>
      </c>
      <c r="H79" s="512">
        <v>1.8647712140033539</v>
      </c>
      <c r="I79" s="513">
        <v>6.3639286315936223</v>
      </c>
      <c r="J79" s="513">
        <v>-0.49271281266548606</v>
      </c>
      <c r="K79" s="511">
        <v>-7.1859206387118582E-2</v>
      </c>
      <c r="L79" s="514">
        <v>675568.00003887049</v>
      </c>
      <c r="M79" s="514">
        <v>41883.829659439623</v>
      </c>
      <c r="N79" s="511">
        <v>6.6095748666659696E-2</v>
      </c>
      <c r="O79" s="510">
        <v>102043.49666035175</v>
      </c>
      <c r="P79" s="510">
        <v>10988.582009493985</v>
      </c>
      <c r="Q79" s="511">
        <v>0.12068082268407758</v>
      </c>
      <c r="R79" s="382"/>
    </row>
    <row r="80" spans="1:18">
      <c r="A80" s="550"/>
      <c r="B80" s="551"/>
      <c r="C80" s="414" t="s">
        <v>354</v>
      </c>
      <c r="D80" s="510">
        <v>23195.302532613277</v>
      </c>
      <c r="E80" s="510">
        <v>1843.453274667263</v>
      </c>
      <c r="F80" s="515">
        <v>8.6336937489441504E-2</v>
      </c>
      <c r="G80" s="516">
        <v>2.0627502062755156</v>
      </c>
      <c r="H80" s="516">
        <v>0.31252987218504713</v>
      </c>
      <c r="I80" s="517">
        <v>4.636523415264743</v>
      </c>
      <c r="J80" s="517">
        <v>0.39094227728489805</v>
      </c>
      <c r="K80" s="515">
        <v>9.2082158974099437E-2</v>
      </c>
      <c r="L80" s="518">
        <v>107545.56331661105</v>
      </c>
      <c r="M80" s="518">
        <v>16894.554846086496</v>
      </c>
      <c r="N80" s="515">
        <v>0.18636918806678043</v>
      </c>
      <c r="O80" s="510">
        <v>11399.392219424248</v>
      </c>
      <c r="P80" s="510">
        <v>924.53724563121796</v>
      </c>
      <c r="Q80" s="515">
        <v>8.8262534225467704E-2</v>
      </c>
      <c r="R80" s="382"/>
    </row>
    <row r="81" spans="1:18">
      <c r="A81" s="550"/>
      <c r="B81" s="546" t="s">
        <v>364</v>
      </c>
      <c r="C81" s="414" t="s">
        <v>416</v>
      </c>
      <c r="D81" s="510">
        <v>2737202.7151972926</v>
      </c>
      <c r="E81" s="510">
        <v>-42184.816865371075</v>
      </c>
      <c r="F81" s="511">
        <v>-1.5177738396942619E-2</v>
      </c>
      <c r="G81" s="512">
        <v>16.22784559395739</v>
      </c>
      <c r="H81" s="512">
        <v>0.66482265364256676</v>
      </c>
      <c r="I81" s="513">
        <v>17.809610462119387</v>
      </c>
      <c r="J81" s="513">
        <v>0.67744151507855221</v>
      </c>
      <c r="K81" s="511">
        <v>3.9542075330488945E-2</v>
      </c>
      <c r="L81" s="514">
        <v>48748514.113519296</v>
      </c>
      <c r="M81" s="514">
        <v>1131577.3449228629</v>
      </c>
      <c r="N81" s="511">
        <v>2.3764177658507905E-2</v>
      </c>
      <c r="O81" s="510">
        <v>24359172.407391608</v>
      </c>
      <c r="P81" s="510">
        <v>-8329.1484273597598</v>
      </c>
      <c r="Q81" s="511">
        <v>-3.4181380509118122E-4</v>
      </c>
      <c r="R81" s="382"/>
    </row>
    <row r="82" spans="1:18" s="396" customFormat="1">
      <c r="A82" s="550"/>
      <c r="B82" s="546" t="s">
        <v>421</v>
      </c>
      <c r="C82" s="414" t="s">
        <v>417</v>
      </c>
      <c r="D82" s="510">
        <v>925551.68489129911</v>
      </c>
      <c r="E82" s="510">
        <v>-73230.964002818684</v>
      </c>
      <c r="F82" s="515">
        <v>-7.3320220454272222E-2</v>
      </c>
      <c r="G82" s="516">
        <v>5.4872478929864403</v>
      </c>
      <c r="H82" s="516">
        <v>-0.10537893497945117</v>
      </c>
      <c r="I82" s="517">
        <v>13.588633741157514</v>
      </c>
      <c r="J82" s="517">
        <v>1.4309328779250432</v>
      </c>
      <c r="K82" s="515">
        <v>0.11769765468177418</v>
      </c>
      <c r="L82" s="518">
        <v>12576982.854499094</v>
      </c>
      <c r="M82" s="518">
        <v>434082.18185746484</v>
      </c>
      <c r="N82" s="515">
        <v>3.5747816239283491E-2</v>
      </c>
      <c r="O82" s="510">
        <v>2816438.9256363362</v>
      </c>
      <c r="P82" s="510">
        <v>-100680.92781764688</v>
      </c>
      <c r="Q82" s="515">
        <v>-3.4513812553308959E-2</v>
      </c>
    </row>
    <row r="83" spans="1:18">
      <c r="A83" s="550"/>
      <c r="B83" s="546" t="s">
        <v>421</v>
      </c>
      <c r="C83" s="414" t="s">
        <v>351</v>
      </c>
      <c r="D83" s="510">
        <v>4529477.8179481924</v>
      </c>
      <c r="E83" s="510">
        <v>-140070.45464062132</v>
      </c>
      <c r="F83" s="511">
        <v>-2.9996574928427878E-2</v>
      </c>
      <c r="G83" s="512">
        <v>26.853570706625685</v>
      </c>
      <c r="H83" s="512">
        <v>0.70669984069970937</v>
      </c>
      <c r="I83" s="513">
        <v>9.1498509208509802</v>
      </c>
      <c r="J83" s="513">
        <v>0.36034728858864362</v>
      </c>
      <c r="K83" s="511">
        <v>4.0997456018559447E-2</v>
      </c>
      <c r="L83" s="514">
        <v>41444046.783527359</v>
      </c>
      <c r="M83" s="514">
        <v>401035.28058366477</v>
      </c>
      <c r="N83" s="511">
        <v>9.771097828796059E-3</v>
      </c>
      <c r="O83" s="510">
        <v>8857076.4369406495</v>
      </c>
      <c r="P83" s="510">
        <v>-258207.61181966774</v>
      </c>
      <c r="Q83" s="511">
        <v>-2.8326885968494211E-2</v>
      </c>
      <c r="R83" s="382"/>
    </row>
    <row r="84" spans="1:18">
      <c r="A84" s="550"/>
      <c r="B84" s="546" t="s">
        <v>421</v>
      </c>
      <c r="C84" s="414" t="s">
        <v>352</v>
      </c>
      <c r="D84" s="510">
        <v>2426399.7083369098</v>
      </c>
      <c r="E84" s="510">
        <v>-176218.99090529559</v>
      </c>
      <c r="F84" s="515">
        <v>-6.7708339664432834E-2</v>
      </c>
      <c r="G84" s="516">
        <v>14.385211441410002</v>
      </c>
      <c r="H84" s="516">
        <v>-0.18800443940641642</v>
      </c>
      <c r="I84" s="517">
        <v>8.0521030491195678</v>
      </c>
      <c r="J84" s="517">
        <v>0.1340109809535317</v>
      </c>
      <c r="K84" s="515">
        <v>1.6924655560941325E-2</v>
      </c>
      <c r="L84" s="518">
        <v>19537620.489882462</v>
      </c>
      <c r="M84" s="518">
        <v>-1070153.9890478514</v>
      </c>
      <c r="N84" s="515">
        <v>-5.1929624430915249E-2</v>
      </c>
      <c r="O84" s="510">
        <v>3196720.2840846647</v>
      </c>
      <c r="P84" s="510">
        <v>-262542.2473085979</v>
      </c>
      <c r="Q84" s="515">
        <v>-7.5895438673992635E-2</v>
      </c>
      <c r="R84" s="382"/>
    </row>
    <row r="85" spans="1:18">
      <c r="A85" s="550"/>
      <c r="B85" s="546" t="s">
        <v>421</v>
      </c>
      <c r="C85" s="414" t="s">
        <v>353</v>
      </c>
      <c r="D85" s="510">
        <v>1459994.2477760864</v>
      </c>
      <c r="E85" s="510">
        <v>77820.421195923118</v>
      </c>
      <c r="F85" s="511">
        <v>5.630291914040212E-2</v>
      </c>
      <c r="G85" s="512">
        <v>8.6557568752333278</v>
      </c>
      <c r="H85" s="512">
        <v>0.91635287977609359</v>
      </c>
      <c r="I85" s="513">
        <v>6.6397893084014008</v>
      </c>
      <c r="J85" s="513">
        <v>-0.21806979888500333</v>
      </c>
      <c r="K85" s="511">
        <v>-3.1798524214839356E-2</v>
      </c>
      <c r="L85" s="514">
        <v>9694054.1967112049</v>
      </c>
      <c r="M85" s="514">
        <v>215300.83224553242</v>
      </c>
      <c r="N85" s="511">
        <v>2.2714045187910547E-2</v>
      </c>
      <c r="O85" s="510">
        <v>1414513.8431637788</v>
      </c>
      <c r="P85" s="510">
        <v>-59329.842947568279</v>
      </c>
      <c r="Q85" s="511">
        <v>-4.0255180048371822E-2</v>
      </c>
      <c r="R85" s="382"/>
    </row>
    <row r="86" spans="1:18">
      <c r="A86" s="550"/>
      <c r="B86" s="551" t="s">
        <v>421</v>
      </c>
      <c r="C86" s="414" t="s">
        <v>354</v>
      </c>
      <c r="D86" s="510">
        <v>289194.53113329411</v>
      </c>
      <c r="E86" s="510">
        <v>-31977.536033804703</v>
      </c>
      <c r="F86" s="515">
        <v>-9.9565121948066201E-2</v>
      </c>
      <c r="G86" s="516">
        <v>1.7145256256658858</v>
      </c>
      <c r="H86" s="516">
        <v>-8.3859159272840822E-2</v>
      </c>
      <c r="I86" s="517">
        <v>4.5632481596869781</v>
      </c>
      <c r="J86" s="517">
        <v>0.17538798446841053</v>
      </c>
      <c r="K86" s="515">
        <v>3.9971188110996293E-2</v>
      </c>
      <c r="L86" s="518">
        <v>1319666.4119855429</v>
      </c>
      <c r="M86" s="518">
        <v>-89591.710929592839</v>
      </c>
      <c r="N86" s="515">
        <v>-6.3573670055750306E-2</v>
      </c>
      <c r="O86" s="510">
        <v>142351.4922324419</v>
      </c>
      <c r="P86" s="510">
        <v>-13974.45419895649</v>
      </c>
      <c r="Q86" s="515">
        <v>-8.9393056737954862E-2</v>
      </c>
      <c r="R86" s="382"/>
    </row>
    <row r="87" spans="1:18">
      <c r="A87" s="550"/>
      <c r="B87" s="546" t="s">
        <v>363</v>
      </c>
      <c r="C87" s="414" t="s">
        <v>416</v>
      </c>
      <c r="D87" s="510">
        <v>218504.35059509549</v>
      </c>
      <c r="E87" s="510">
        <v>-26840.922558237944</v>
      </c>
      <c r="F87" s="511">
        <v>-0.10940061005969809</v>
      </c>
      <c r="G87" s="512">
        <v>15.501877726260805</v>
      </c>
      <c r="H87" s="512">
        <v>-0.5024231956039813</v>
      </c>
      <c r="I87" s="513">
        <v>17.834297236050528</v>
      </c>
      <c r="J87" s="513">
        <v>6.9535778167562512E-2</v>
      </c>
      <c r="K87" s="511">
        <v>3.9142534129951176E-3</v>
      </c>
      <c r="L87" s="514">
        <v>3896871.5358831272</v>
      </c>
      <c r="M87" s="514">
        <v>-461628.71650497848</v>
      </c>
      <c r="N87" s="511">
        <v>-0.10591457835801278</v>
      </c>
      <c r="O87" s="510">
        <v>1943078.66276896</v>
      </c>
      <c r="P87" s="510">
        <v>-244138.88314844947</v>
      </c>
      <c r="Q87" s="511">
        <v>-0.11162075926290521</v>
      </c>
      <c r="R87" s="382"/>
    </row>
    <row r="88" spans="1:18" s="396" customFormat="1">
      <c r="A88" s="550"/>
      <c r="B88" s="546" t="s">
        <v>422</v>
      </c>
      <c r="C88" s="414" t="s">
        <v>417</v>
      </c>
      <c r="D88" s="510">
        <v>71596.266853461071</v>
      </c>
      <c r="E88" s="510">
        <v>-13663.875977109856</v>
      </c>
      <c r="F88" s="515">
        <v>-0.1602610026617329</v>
      </c>
      <c r="G88" s="516">
        <v>5.079425518971818</v>
      </c>
      <c r="H88" s="516">
        <v>-0.4822425945558475</v>
      </c>
      <c r="I88" s="517">
        <v>13.287060467289377</v>
      </c>
      <c r="J88" s="517">
        <v>9.6497174614372128E-2</v>
      </c>
      <c r="K88" s="515">
        <v>7.3156219695302187E-3</v>
      </c>
      <c r="L88" s="518">
        <v>951303.92691412335</v>
      </c>
      <c r="M88" s="518">
        <v>-173325.38343503349</v>
      </c>
      <c r="N88" s="515">
        <v>-0.15411778960413383</v>
      </c>
      <c r="O88" s="510">
        <v>214177.61411297321</v>
      </c>
      <c r="P88" s="510">
        <v>-45974.855684536131</v>
      </c>
      <c r="Q88" s="515">
        <v>-0.17672273386572432</v>
      </c>
    </row>
    <row r="89" spans="1:18">
      <c r="A89" s="550"/>
      <c r="B89" s="546" t="s">
        <v>422</v>
      </c>
      <c r="C89" s="414" t="s">
        <v>351</v>
      </c>
      <c r="D89" s="510">
        <v>400787.94950292574</v>
      </c>
      <c r="E89" s="510">
        <v>-10843.073704329261</v>
      </c>
      <c r="F89" s="511">
        <v>-2.6341731047977414E-2</v>
      </c>
      <c r="G89" s="512">
        <v>28.434059873097098</v>
      </c>
      <c r="H89" s="512">
        <v>1.5826488819148956</v>
      </c>
      <c r="I89" s="513">
        <v>9.112721917002899</v>
      </c>
      <c r="J89" s="513">
        <v>0.18476512380092913</v>
      </c>
      <c r="K89" s="511">
        <v>2.0695118500306271E-2</v>
      </c>
      <c r="L89" s="514">
        <v>3652269.1315059625</v>
      </c>
      <c r="M89" s="514">
        <v>-22754.858429927845</v>
      </c>
      <c r="N89" s="511">
        <v>-6.1917577932123369E-3</v>
      </c>
      <c r="O89" s="510">
        <v>784202.1602704525</v>
      </c>
      <c r="P89" s="510">
        <v>-22943.831329238135</v>
      </c>
      <c r="Q89" s="511">
        <v>-2.8425875328657122E-2</v>
      </c>
      <c r="R89" s="382"/>
    </row>
    <row r="90" spans="1:18">
      <c r="A90" s="550"/>
      <c r="B90" s="546" t="s">
        <v>422</v>
      </c>
      <c r="C90" s="414" t="s">
        <v>352</v>
      </c>
      <c r="D90" s="510">
        <v>201961.47191277938</v>
      </c>
      <c r="E90" s="510">
        <v>-17245.756438096956</v>
      </c>
      <c r="F90" s="515">
        <v>-7.8673301824209715E-2</v>
      </c>
      <c r="G90" s="516">
        <v>14.328236643713923</v>
      </c>
      <c r="H90" s="516">
        <v>2.8966061953829225E-2</v>
      </c>
      <c r="I90" s="517">
        <v>7.6019705250342975</v>
      </c>
      <c r="J90" s="517">
        <v>-0.29152917353307295</v>
      </c>
      <c r="K90" s="515">
        <v>-3.6932816198876145E-2</v>
      </c>
      <c r="L90" s="518">
        <v>1535305.156673491</v>
      </c>
      <c r="M90" s="518">
        <v>-195007.0342379401</v>
      </c>
      <c r="N90" s="515">
        <v>-0.11270049142705361</v>
      </c>
      <c r="O90" s="510">
        <v>263860.06933832169</v>
      </c>
      <c r="P90" s="510">
        <v>-25463.996544105001</v>
      </c>
      <c r="Q90" s="515">
        <v>-8.8012023702352046E-2</v>
      </c>
      <c r="R90" s="382"/>
    </row>
    <row r="91" spans="1:18">
      <c r="A91" s="550"/>
      <c r="B91" s="546" t="s">
        <v>422</v>
      </c>
      <c r="C91" s="414" t="s">
        <v>353</v>
      </c>
      <c r="D91" s="510">
        <v>132857.67374345521</v>
      </c>
      <c r="E91" s="510">
        <v>17920.330569994185</v>
      </c>
      <c r="F91" s="511">
        <v>0.1559139099200266</v>
      </c>
      <c r="G91" s="512">
        <v>9.4256403030756015</v>
      </c>
      <c r="H91" s="512">
        <v>1.9280765486759623</v>
      </c>
      <c r="I91" s="513">
        <v>6.3535814131425505</v>
      </c>
      <c r="J91" s="513">
        <v>-0.48442026960684803</v>
      </c>
      <c r="K91" s="511">
        <v>-7.0842373559065003E-2</v>
      </c>
      <c r="L91" s="514">
        <v>844122.04648977402</v>
      </c>
      <c r="M91" s="514">
        <v>58180.300458902493</v>
      </c>
      <c r="N91" s="511">
        <v>7.4026224911352648E-2</v>
      </c>
      <c r="O91" s="510">
        <v>127503.18643712997</v>
      </c>
      <c r="P91" s="510">
        <v>14240.645378172077</v>
      </c>
      <c r="Q91" s="511">
        <v>0.12573128984241336</v>
      </c>
      <c r="R91" s="382"/>
    </row>
    <row r="92" spans="1:18">
      <c r="A92" s="550"/>
      <c r="B92" s="551" t="s">
        <v>422</v>
      </c>
      <c r="C92" s="414" t="s">
        <v>354</v>
      </c>
      <c r="D92" s="510">
        <v>27725.818810880184</v>
      </c>
      <c r="E92" s="510">
        <v>783.69130915403366</v>
      </c>
      <c r="F92" s="515">
        <v>2.9087951911140778E-2</v>
      </c>
      <c r="G92" s="516">
        <v>1.9670192007443428</v>
      </c>
      <c r="H92" s="516">
        <v>0.20953714098852361</v>
      </c>
      <c r="I92" s="517">
        <v>4.6236162554554117</v>
      </c>
      <c r="J92" s="517">
        <v>0.29290256480465082</v>
      </c>
      <c r="K92" s="515">
        <v>6.7633786421156236E-2</v>
      </c>
      <c r="L92" s="518">
        <v>128193.54654979706</v>
      </c>
      <c r="M92" s="518">
        <v>11514.906122813234</v>
      </c>
      <c r="N92" s="515">
        <v>9.8689066659283994E-2</v>
      </c>
      <c r="O92" s="510">
        <v>13637.060719013214</v>
      </c>
      <c r="P92" s="510">
        <v>445.99786245822906</v>
      </c>
      <c r="Q92" s="515">
        <v>3.3810608539144443E-2</v>
      </c>
      <c r="R92" s="382"/>
    </row>
    <row r="93" spans="1:18">
      <c r="A93" s="550" t="s">
        <v>190</v>
      </c>
      <c r="B93" s="546" t="s">
        <v>365</v>
      </c>
      <c r="C93" s="414" t="s">
        <v>416</v>
      </c>
      <c r="D93" s="510">
        <v>83301.792153592833</v>
      </c>
      <c r="E93" s="510">
        <v>1229.5019044846122</v>
      </c>
      <c r="F93" s="511">
        <v>1.4980718836440313E-2</v>
      </c>
      <c r="G93" s="512">
        <v>5.8659579826793401E-2</v>
      </c>
      <c r="H93" s="512">
        <v>-1.4931558311576318E-3</v>
      </c>
      <c r="I93" s="513">
        <v>15.195186721293156</v>
      </c>
      <c r="J93" s="513">
        <v>-1.2871478816984254</v>
      </c>
      <c r="K93" s="511">
        <v>-7.8092570785743248E-2</v>
      </c>
      <c r="L93" s="514">
        <v>1265786.2859921963</v>
      </c>
      <c r="M93" s="514">
        <v>-86956.663527448662</v>
      </c>
      <c r="N93" s="511">
        <v>-6.42817347954589E-2</v>
      </c>
      <c r="O93" s="510">
        <v>557346.89390921593</v>
      </c>
      <c r="P93" s="510">
        <v>-10189.249698442174</v>
      </c>
      <c r="Q93" s="511">
        <v>-1.7953481576824606E-2</v>
      </c>
      <c r="R93" s="382"/>
    </row>
    <row r="94" spans="1:18" s="396" customFormat="1">
      <c r="A94" s="550"/>
      <c r="B94" s="546"/>
      <c r="C94" s="414" t="s">
        <v>417</v>
      </c>
      <c r="D94" s="510">
        <v>7557788.7993605779</v>
      </c>
      <c r="E94" s="510">
        <v>324150.70384018775</v>
      </c>
      <c r="F94" s="515">
        <v>4.4811573313423864E-2</v>
      </c>
      <c r="G94" s="516">
        <v>5.3220549513833673</v>
      </c>
      <c r="H94" s="516">
        <v>2.0349358857266964E-2</v>
      </c>
      <c r="I94" s="517">
        <v>8.4384213133893677</v>
      </c>
      <c r="J94" s="517">
        <v>-0.15925932556748812</v>
      </c>
      <c r="K94" s="515">
        <v>-1.8523521895645895E-2</v>
      </c>
      <c r="L94" s="518">
        <v>63775806.086619735</v>
      </c>
      <c r="M94" s="518">
        <v>1583295.8835433349</v>
      </c>
      <c r="N94" s="515">
        <v>2.5457983258328362E-2</v>
      </c>
      <c r="O94" s="510">
        <v>19045500.454578638</v>
      </c>
      <c r="P94" s="510">
        <v>894343.80722944066</v>
      </c>
      <c r="Q94" s="515">
        <v>4.9272000931139065E-2</v>
      </c>
    </row>
    <row r="95" spans="1:18">
      <c r="A95" s="550"/>
      <c r="B95" s="546"/>
      <c r="C95" s="414" t="s">
        <v>351</v>
      </c>
      <c r="D95" s="510">
        <v>34807441.408000588</v>
      </c>
      <c r="E95" s="510">
        <v>432907.44029659778</v>
      </c>
      <c r="F95" s="511">
        <v>1.2593841728976707E-2</v>
      </c>
      <c r="G95" s="512">
        <v>24.510755831931778</v>
      </c>
      <c r="H95" s="512">
        <v>-0.68315856778273698</v>
      </c>
      <c r="I95" s="513">
        <v>5.3213458286345325</v>
      </c>
      <c r="J95" s="513">
        <v>-5.5561760777251834E-2</v>
      </c>
      <c r="K95" s="511">
        <v>-1.0333404443599542E-2</v>
      </c>
      <c r="L95" s="514">
        <v>185222433.14190483</v>
      </c>
      <c r="M95" s="514">
        <v>393740.56846407056</v>
      </c>
      <c r="N95" s="511">
        <v>2.1303000252929868E-3</v>
      </c>
      <c r="O95" s="510">
        <v>68133739.819063902</v>
      </c>
      <c r="P95" s="510">
        <v>1033128.232297428</v>
      </c>
      <c r="Q95" s="511">
        <v>1.5396703664340082E-2</v>
      </c>
      <c r="R95" s="382"/>
    </row>
    <row r="96" spans="1:18">
      <c r="A96" s="550"/>
      <c r="B96" s="546"/>
      <c r="C96" s="414" t="s">
        <v>352</v>
      </c>
      <c r="D96" s="510">
        <v>9340879.0974190142</v>
      </c>
      <c r="E96" s="510">
        <v>444843.16127139702</v>
      </c>
      <c r="F96" s="515">
        <v>5.0004649763592805E-2</v>
      </c>
      <c r="G96" s="516">
        <v>6.5776741280330784</v>
      </c>
      <c r="H96" s="516">
        <v>5.7557576557472068E-2</v>
      </c>
      <c r="I96" s="517">
        <v>4.8206532510684514</v>
      </c>
      <c r="J96" s="517">
        <v>-4.1887990937081732E-2</v>
      </c>
      <c r="K96" s="515">
        <v>-8.6144237863173823E-3</v>
      </c>
      <c r="L96" s="518">
        <v>45029139.188810311</v>
      </c>
      <c r="M96" s="518">
        <v>1771797.5589292198</v>
      </c>
      <c r="N96" s="515">
        <v>4.0959464732925388E-2</v>
      </c>
      <c r="O96" s="510">
        <v>12004574.290843487</v>
      </c>
      <c r="P96" s="510">
        <v>534278.97104481049</v>
      </c>
      <c r="Q96" s="515">
        <v>4.6579356167282017E-2</v>
      </c>
      <c r="R96" s="382"/>
    </row>
    <row r="97" spans="1:18">
      <c r="A97" s="550"/>
      <c r="B97" s="546"/>
      <c r="C97" s="414" t="s">
        <v>353</v>
      </c>
      <c r="D97" s="510">
        <v>42609392.153281502</v>
      </c>
      <c r="E97" s="510">
        <v>3241773.0840985402</v>
      </c>
      <c r="F97" s="511">
        <v>8.2346180966687055E-2</v>
      </c>
      <c r="G97" s="512">
        <v>30.00474510533995</v>
      </c>
      <c r="H97" s="512">
        <v>1.1512797498120406</v>
      </c>
      <c r="I97" s="513">
        <v>4.5293988229579627</v>
      </c>
      <c r="J97" s="513">
        <v>-6.4615122275144543E-2</v>
      </c>
      <c r="K97" s="511">
        <v>-1.4065068814645462E-2</v>
      </c>
      <c r="L97" s="514">
        <v>192994930.66602749</v>
      </c>
      <c r="M97" s="514">
        <v>12139539.671576172</v>
      </c>
      <c r="N97" s="511">
        <v>6.7122907450121935E-2</v>
      </c>
      <c r="O97" s="510">
        <v>39612793.008433819</v>
      </c>
      <c r="P97" s="510">
        <v>3108325.3187331259</v>
      </c>
      <c r="Q97" s="511">
        <v>8.5149175305194308E-2</v>
      </c>
      <c r="R97" s="382"/>
    </row>
    <row r="98" spans="1:18">
      <c r="A98" s="550"/>
      <c r="B98" s="551"/>
      <c r="C98" s="414" t="s">
        <v>354</v>
      </c>
      <c r="D98" s="510">
        <v>47448108.307839394</v>
      </c>
      <c r="E98" s="510">
        <v>1139858.8786613867</v>
      </c>
      <c r="F98" s="515">
        <v>2.4614596593737395E-2</v>
      </c>
      <c r="G98" s="516">
        <v>33.4120794398059</v>
      </c>
      <c r="H98" s="516">
        <v>-0.52833916239185896</v>
      </c>
      <c r="I98" s="517">
        <v>3.527551870777526</v>
      </c>
      <c r="J98" s="517">
        <v>-0.12374825811947154</v>
      </c>
      <c r="K98" s="515">
        <v>-3.3891560197998299E-2</v>
      </c>
      <c r="L98" s="518">
        <v>167375663.22617352</v>
      </c>
      <c r="M98" s="518">
        <v>-1709653.8835784495</v>
      </c>
      <c r="N98" s="515">
        <v>-1.0111190686467037E-2</v>
      </c>
      <c r="O98" s="510">
        <v>19180795.637059927</v>
      </c>
      <c r="P98" s="510">
        <v>581065.72705265135</v>
      </c>
      <c r="Q98" s="515">
        <v>3.124054649524876E-2</v>
      </c>
      <c r="R98" s="382"/>
    </row>
    <row r="99" spans="1:18">
      <c r="A99" s="550"/>
      <c r="B99" s="546" t="s">
        <v>364</v>
      </c>
      <c r="C99" s="414" t="s">
        <v>416</v>
      </c>
      <c r="D99" s="510">
        <v>1107811.3481581234</v>
      </c>
      <c r="E99" s="510">
        <v>-324370.73614040343</v>
      </c>
      <c r="F99" s="511">
        <v>-0.22648707849133445</v>
      </c>
      <c r="G99" s="512">
        <v>6.0392844028942655E-2</v>
      </c>
      <c r="H99" s="512">
        <v>-2.0388751907238434E-2</v>
      </c>
      <c r="I99" s="513">
        <v>15.488519989288026</v>
      </c>
      <c r="J99" s="513">
        <v>-2.4745564161814073</v>
      </c>
      <c r="K99" s="511">
        <v>-0.13775794080728562</v>
      </c>
      <c r="L99" s="514">
        <v>17158358.210307211</v>
      </c>
      <c r="M99" s="514">
        <v>-8568037.996491693</v>
      </c>
      <c r="N99" s="511">
        <v>-0.33304462574619581</v>
      </c>
      <c r="O99" s="510">
        <v>7453310.0642439425</v>
      </c>
      <c r="P99" s="510">
        <v>-3135657.4476923682</v>
      </c>
      <c r="Q99" s="511">
        <v>-0.29612494741887996</v>
      </c>
      <c r="R99" s="382"/>
    </row>
    <row r="100" spans="1:18" s="396" customFormat="1">
      <c r="A100" s="550"/>
      <c r="B100" s="546" t="s">
        <v>421</v>
      </c>
      <c r="C100" s="414" t="s">
        <v>417</v>
      </c>
      <c r="D100" s="510">
        <v>93919444.446926415</v>
      </c>
      <c r="E100" s="510">
        <v>1477079.9785018414</v>
      </c>
      <c r="F100" s="515">
        <v>1.5978388123189621E-2</v>
      </c>
      <c r="G100" s="516">
        <v>5.1200616144605249</v>
      </c>
      <c r="H100" s="516">
        <v>-9.4108996765251973E-2</v>
      </c>
      <c r="I100" s="517">
        <v>8.4462967902947774</v>
      </c>
      <c r="J100" s="517">
        <v>9.5180734238287101E-2</v>
      </c>
      <c r="K100" s="515">
        <v>1.1397366962618016E-2</v>
      </c>
      <c r="L100" s="518">
        <v>793271502.17834318</v>
      </c>
      <c r="M100" s="518">
        <v>21274588.0062567</v>
      </c>
      <c r="N100" s="515">
        <v>2.7557866638718665E-2</v>
      </c>
      <c r="O100" s="510">
        <v>235773904.18728852</v>
      </c>
      <c r="P100" s="510">
        <v>5398975.6838173568</v>
      </c>
      <c r="Q100" s="515">
        <v>2.3435604381472474E-2</v>
      </c>
    </row>
    <row r="101" spans="1:18">
      <c r="A101" s="550"/>
      <c r="B101" s="546" t="s">
        <v>421</v>
      </c>
      <c r="C101" s="414" t="s">
        <v>351</v>
      </c>
      <c r="D101" s="510">
        <v>450053175.64069831</v>
      </c>
      <c r="E101" s="510">
        <v>14759809.161128402</v>
      </c>
      <c r="F101" s="511">
        <v>3.3907728207526314E-2</v>
      </c>
      <c r="G101" s="512">
        <v>24.534855403304185</v>
      </c>
      <c r="H101" s="512">
        <v>-1.7674076126880323E-2</v>
      </c>
      <c r="I101" s="513">
        <v>5.2981149911087062</v>
      </c>
      <c r="J101" s="513">
        <v>9.7272963946919866E-2</v>
      </c>
      <c r="K101" s="511">
        <v>1.8703310625261167E-2</v>
      </c>
      <c r="L101" s="514">
        <v>2384433476.6580634</v>
      </c>
      <c r="M101" s="514">
        <v>120541442.12637854</v>
      </c>
      <c r="N101" s="511">
        <v>5.3245225606049752E-2</v>
      </c>
      <c r="O101" s="510">
        <v>879694441.68518293</v>
      </c>
      <c r="P101" s="510">
        <v>29251335.670960188</v>
      </c>
      <c r="Q101" s="511">
        <v>3.439540571744136E-2</v>
      </c>
      <c r="R101" s="382"/>
    </row>
    <row r="102" spans="1:18">
      <c r="A102" s="550"/>
      <c r="B102" s="546" t="s">
        <v>421</v>
      </c>
      <c r="C102" s="414" t="s">
        <v>352</v>
      </c>
      <c r="D102" s="510">
        <v>119265541.53276764</v>
      </c>
      <c r="E102" s="510">
        <v>3808971.1201543659</v>
      </c>
      <c r="F102" s="515">
        <v>3.2990509821502957E-2</v>
      </c>
      <c r="G102" s="516">
        <v>6.5018157286358909</v>
      </c>
      <c r="H102" s="516">
        <v>-1.0460972421400427E-2</v>
      </c>
      <c r="I102" s="517">
        <v>4.8749636014979485</v>
      </c>
      <c r="J102" s="517">
        <v>0.1783530723304656</v>
      </c>
      <c r="K102" s="515">
        <v>3.7974848291727592E-2</v>
      </c>
      <c r="L102" s="518">
        <v>581415173.88518405</v>
      </c>
      <c r="M102" s="518">
        <v>39160629.623737693</v>
      </c>
      <c r="N102" s="515">
        <v>7.2218167718768836E-2</v>
      </c>
      <c r="O102" s="510">
        <v>153529578.49343887</v>
      </c>
      <c r="P102" s="510">
        <v>4399060.873083204</v>
      </c>
      <c r="Q102" s="515">
        <v>2.9498059439999901E-2</v>
      </c>
      <c r="R102" s="382"/>
    </row>
    <row r="103" spans="1:18">
      <c r="A103" s="550"/>
      <c r="B103" s="546" t="s">
        <v>421</v>
      </c>
      <c r="C103" s="414" t="s">
        <v>353</v>
      </c>
      <c r="D103" s="510">
        <v>543097145.43799233</v>
      </c>
      <c r="E103" s="510">
        <v>29179072.88757354</v>
      </c>
      <c r="F103" s="511">
        <v>5.6777674197692043E-2</v>
      </c>
      <c r="G103" s="512">
        <v>29.607190115477191</v>
      </c>
      <c r="H103" s="512">
        <v>0.61986892481814948</v>
      </c>
      <c r="I103" s="513">
        <v>4.5831214166752821</v>
      </c>
      <c r="J103" s="513">
        <v>0.15048613751378159</v>
      </c>
      <c r="K103" s="511">
        <v>3.3949587104817769E-2</v>
      </c>
      <c r="L103" s="514">
        <v>2489080158.592073</v>
      </c>
      <c r="M103" s="514">
        <v>211068779.60640717</v>
      </c>
      <c r="N103" s="511">
        <v>9.2654839898293276E-2</v>
      </c>
      <c r="O103" s="510">
        <v>504087078.68636823</v>
      </c>
      <c r="P103" s="510">
        <v>27523182.758375347</v>
      </c>
      <c r="Q103" s="511">
        <v>5.7753394651897848E-2</v>
      </c>
      <c r="R103" s="382"/>
    </row>
    <row r="104" spans="1:18">
      <c r="A104" s="550"/>
      <c r="B104" s="551" t="s">
        <v>421</v>
      </c>
      <c r="C104" s="414" t="s">
        <v>354</v>
      </c>
      <c r="D104" s="510">
        <v>624624836.94797027</v>
      </c>
      <c r="E104" s="510">
        <v>12672091.058894157</v>
      </c>
      <c r="F104" s="515">
        <v>2.0707630031929179E-2</v>
      </c>
      <c r="G104" s="516">
        <v>34.051709631898568</v>
      </c>
      <c r="H104" s="516">
        <v>-0.46521387413770299</v>
      </c>
      <c r="I104" s="517">
        <v>3.5932964398309295</v>
      </c>
      <c r="J104" s="517">
        <v>4.9639330702603512E-2</v>
      </c>
      <c r="K104" s="515">
        <v>1.4007938458474012E-2</v>
      </c>
      <c r="L104" s="518">
        <v>2244462202.8351164</v>
      </c>
      <c r="M104" s="518">
        <v>75911504.414691925</v>
      </c>
      <c r="N104" s="515">
        <v>3.5005639697511325E-2</v>
      </c>
      <c r="O104" s="510">
        <v>251565841.53071746</v>
      </c>
      <c r="P104" s="510">
        <v>6016765.2899457514</v>
      </c>
      <c r="Q104" s="515">
        <v>2.4503310629627649E-2</v>
      </c>
      <c r="R104" s="382"/>
    </row>
    <row r="105" spans="1:18">
      <c r="A105" s="550"/>
      <c r="B105" s="546" t="s">
        <v>363</v>
      </c>
      <c r="C105" s="414" t="s">
        <v>416</v>
      </c>
      <c r="D105" s="510">
        <v>103991.85363589949</v>
      </c>
      <c r="E105" s="510">
        <v>978.82197654613992</v>
      </c>
      <c r="F105" s="511">
        <v>9.5019237933210085E-3</v>
      </c>
      <c r="G105" s="512">
        <v>5.876994570704528E-2</v>
      </c>
      <c r="H105" s="512">
        <v>-1.4007578622088485E-3</v>
      </c>
      <c r="I105" s="513">
        <v>15.159662032064439</v>
      </c>
      <c r="J105" s="513">
        <v>-0.86366448137293617</v>
      </c>
      <c r="K105" s="511">
        <v>-5.3900448240173822E-2</v>
      </c>
      <c r="L105" s="514">
        <v>1576481.3552081478</v>
      </c>
      <c r="M105" s="514">
        <v>-74130.086208732333</v>
      </c>
      <c r="N105" s="511">
        <v>-4.4910682398456706E-2</v>
      </c>
      <c r="O105" s="510">
        <v>697558.23289942741</v>
      </c>
      <c r="P105" s="510">
        <v>-18436.836967795622</v>
      </c>
      <c r="Q105" s="511">
        <v>-2.5749949606796347E-2</v>
      </c>
      <c r="R105" s="382"/>
    </row>
    <row r="106" spans="1:18" s="396" customFormat="1">
      <c r="A106" s="550"/>
      <c r="B106" s="546" t="s">
        <v>422</v>
      </c>
      <c r="C106" s="414" t="s">
        <v>417</v>
      </c>
      <c r="D106" s="510">
        <v>9371866.5780855715</v>
      </c>
      <c r="E106" s="510">
        <v>345493.3612687476</v>
      </c>
      <c r="F106" s="515">
        <v>3.8275988923775837E-2</v>
      </c>
      <c r="G106" s="516">
        <v>5.2964157355651036</v>
      </c>
      <c r="H106" s="516">
        <v>2.4041761264877337E-2</v>
      </c>
      <c r="I106" s="517">
        <v>8.4349298110116102</v>
      </c>
      <c r="J106" s="517">
        <v>-0.15023207593974242</v>
      </c>
      <c r="K106" s="515">
        <v>-1.7499038214769273E-2</v>
      </c>
      <c r="L106" s="518">
        <v>79051036.784317359</v>
      </c>
      <c r="M106" s="518">
        <v>1558161.4659030885</v>
      </c>
      <c r="N106" s="515">
        <v>2.0107157716121416E-2</v>
      </c>
      <c r="O106" s="510">
        <v>23609671.291309595</v>
      </c>
      <c r="P106" s="510">
        <v>966732.03604770452</v>
      </c>
      <c r="Q106" s="515">
        <v>4.2694635407064037E-2</v>
      </c>
    </row>
    <row r="107" spans="1:18">
      <c r="A107" s="550"/>
      <c r="B107" s="546" t="s">
        <v>422</v>
      </c>
      <c r="C107" s="414" t="s">
        <v>351</v>
      </c>
      <c r="D107" s="510">
        <v>43256870.739031777</v>
      </c>
      <c r="E107" s="510">
        <v>230306.45539599657</v>
      </c>
      <c r="F107" s="511">
        <v>5.3526573462336297E-3</v>
      </c>
      <c r="G107" s="512">
        <v>24.446183579825785</v>
      </c>
      <c r="H107" s="512">
        <v>-0.6859633282982962</v>
      </c>
      <c r="I107" s="513">
        <v>5.3213746205218788</v>
      </c>
      <c r="J107" s="513">
        <v>-4.8329470644264738E-2</v>
      </c>
      <c r="K107" s="511">
        <v>-9.0003973820034066E-3</v>
      </c>
      <c r="L107" s="514">
        <v>230186014.11387917</v>
      </c>
      <c r="M107" s="514">
        <v>-853904.14878293872</v>
      </c>
      <c r="N107" s="511">
        <v>-3.695916078935596E-3</v>
      </c>
      <c r="O107" s="510">
        <v>84658520.198041916</v>
      </c>
      <c r="P107" s="510">
        <v>663103.85228152573</v>
      </c>
      <c r="Q107" s="511">
        <v>7.8945242625134675E-3</v>
      </c>
      <c r="R107" s="382"/>
    </row>
    <row r="108" spans="1:18">
      <c r="A108" s="550"/>
      <c r="B108" s="546" t="s">
        <v>422</v>
      </c>
      <c r="C108" s="414" t="s">
        <v>352</v>
      </c>
      <c r="D108" s="510">
        <v>11601993.616977219</v>
      </c>
      <c r="E108" s="510">
        <v>443499.60791478492</v>
      </c>
      <c r="F108" s="515">
        <v>3.9745471705643631E-2</v>
      </c>
      <c r="G108" s="516">
        <v>6.556749506077205</v>
      </c>
      <c r="H108" s="516">
        <v>3.8987389155459518E-2</v>
      </c>
      <c r="I108" s="517">
        <v>4.8214070973949426</v>
      </c>
      <c r="J108" s="517">
        <v>-3.6988621109519393E-2</v>
      </c>
      <c r="K108" s="515">
        <v>-7.613340545447672E-3</v>
      </c>
      <c r="L108" s="518">
        <v>55937934.36882478</v>
      </c>
      <c r="M108" s="518">
        <v>1725554.8502381667</v>
      </c>
      <c r="N108" s="515">
        <v>3.1829535348961456E-2</v>
      </c>
      <c r="O108" s="510">
        <v>14912324.364367127</v>
      </c>
      <c r="P108" s="510">
        <v>530022.15731603652</v>
      </c>
      <c r="Q108" s="515">
        <v>3.6852386334656977E-2</v>
      </c>
      <c r="R108" s="382"/>
    </row>
    <row r="109" spans="1:18">
      <c r="A109" s="550"/>
      <c r="B109" s="546" t="s">
        <v>422</v>
      </c>
      <c r="C109" s="414" t="s">
        <v>353</v>
      </c>
      <c r="D109" s="510">
        <v>53087600.271339819</v>
      </c>
      <c r="E109" s="510">
        <v>3622253.7350858077</v>
      </c>
      <c r="F109" s="511">
        <v>7.322810793271195E-2</v>
      </c>
      <c r="G109" s="512">
        <v>30.001921079199892</v>
      </c>
      <c r="H109" s="512">
        <v>1.1088319676619882</v>
      </c>
      <c r="I109" s="513">
        <v>4.5346641942361572</v>
      </c>
      <c r="J109" s="513">
        <v>-5.7984794548191054E-2</v>
      </c>
      <c r="K109" s="511">
        <v>-1.2625566353926679E-2</v>
      </c>
      <c r="L109" s="514">
        <v>240734440.1083664</v>
      </c>
      <c r="M109" s="514">
        <v>13557466.358772039</v>
      </c>
      <c r="N109" s="511">
        <v>5.9677995243108337E-2</v>
      </c>
      <c r="O109" s="510">
        <v>49319549.650383115</v>
      </c>
      <c r="P109" s="510">
        <v>3444899.3879465684</v>
      </c>
      <c r="Q109" s="511">
        <v>7.5093747161868799E-2</v>
      </c>
      <c r="R109" s="382"/>
    </row>
    <row r="110" spans="1:18">
      <c r="A110" s="550"/>
      <c r="B110" s="551" t="s">
        <v>422</v>
      </c>
      <c r="C110" s="414" t="s">
        <v>354</v>
      </c>
      <c r="D110" s="510">
        <v>59319027.616626382</v>
      </c>
      <c r="E110" s="510">
        <v>1120541.674684912</v>
      </c>
      <c r="F110" s="515">
        <v>1.9253794261980612E-2</v>
      </c>
      <c r="G110" s="516">
        <v>33.523549302523186</v>
      </c>
      <c r="H110" s="516">
        <v>-0.47063366038550924</v>
      </c>
      <c r="I110" s="517">
        <v>3.5251013781644835</v>
      </c>
      <c r="J110" s="517">
        <v>-0.12633009676713058</v>
      </c>
      <c r="K110" s="515">
        <v>-3.4597416830750342E-2</v>
      </c>
      <c r="L110" s="518">
        <v>209105586.00274673</v>
      </c>
      <c r="M110" s="518">
        <v>-3402197.359023422</v>
      </c>
      <c r="N110" s="515">
        <v>-1.6009754114424932E-2</v>
      </c>
      <c r="O110" s="510">
        <v>23947979.947520971</v>
      </c>
      <c r="P110" s="510">
        <v>558355.19056050479</v>
      </c>
      <c r="Q110" s="515">
        <v>2.3871917414765069E-2</v>
      </c>
      <c r="R110" s="382"/>
    </row>
    <row r="111" spans="1:18">
      <c r="A111" s="285"/>
      <c r="B111" s="285"/>
      <c r="C111" s="286"/>
      <c r="D111" s="404"/>
      <c r="E111" s="404"/>
      <c r="F111" s="404"/>
      <c r="G111" s="404"/>
      <c r="H111" s="404"/>
      <c r="I111" s="404"/>
      <c r="J111" s="404"/>
      <c r="K111" s="404"/>
      <c r="L111" s="404"/>
      <c r="M111" s="404"/>
      <c r="N111" s="404"/>
      <c r="O111" s="404"/>
      <c r="P111" s="404"/>
      <c r="Q111" s="404"/>
    </row>
    <row r="112" spans="1:18">
      <c r="A112" s="285"/>
      <c r="B112" s="285"/>
      <c r="C112" s="286"/>
      <c r="D112" s="311"/>
      <c r="E112" s="311"/>
      <c r="F112" s="312"/>
      <c r="G112" s="342"/>
      <c r="H112" s="342"/>
      <c r="I112" s="343"/>
      <c r="J112" s="343"/>
      <c r="K112" s="312"/>
      <c r="L112" s="313"/>
      <c r="M112" s="313"/>
      <c r="N112" s="312"/>
      <c r="O112" s="311"/>
      <c r="P112" s="311"/>
      <c r="Q112" s="312"/>
      <c r="R112" s="293"/>
    </row>
    <row r="113" spans="1:18">
      <c r="A113" s="285"/>
      <c r="B113" s="285"/>
      <c r="C113" s="286"/>
      <c r="D113" s="311"/>
      <c r="E113" s="311"/>
      <c r="F113" s="312"/>
      <c r="G113" s="342"/>
      <c r="H113" s="342"/>
      <c r="I113" s="343"/>
      <c r="J113" s="343"/>
      <c r="K113" s="312"/>
      <c r="L113" s="313"/>
      <c r="M113" s="313"/>
      <c r="N113" s="312"/>
      <c r="O113" s="311"/>
      <c r="P113" s="311"/>
      <c r="Q113" s="312"/>
      <c r="R113" s="293"/>
    </row>
    <row r="114" spans="1:18">
      <c r="A114" s="285"/>
      <c r="B114" s="285"/>
      <c r="C114" s="286"/>
      <c r="D114" s="311"/>
      <c r="E114" s="311"/>
      <c r="F114" s="312"/>
      <c r="G114" s="342"/>
      <c r="H114" s="342"/>
      <c r="I114" s="343"/>
      <c r="J114" s="343"/>
      <c r="K114" s="312"/>
      <c r="L114" s="313"/>
      <c r="M114" s="313"/>
      <c r="N114" s="312"/>
      <c r="O114" s="311"/>
      <c r="P114" s="311"/>
      <c r="Q114" s="312"/>
      <c r="R114" s="293"/>
    </row>
    <row r="115" spans="1:18">
      <c r="A115" s="285"/>
      <c r="B115" s="285"/>
      <c r="C115" s="286"/>
      <c r="D115" s="311"/>
      <c r="E115" s="311"/>
      <c r="F115" s="312"/>
      <c r="G115" s="342"/>
      <c r="H115" s="342"/>
      <c r="I115" s="343"/>
      <c r="J115" s="343"/>
      <c r="K115" s="312"/>
      <c r="L115" s="313"/>
      <c r="M115" s="313"/>
      <c r="N115" s="312"/>
      <c r="O115" s="311"/>
      <c r="P115" s="311"/>
      <c r="Q115" s="312"/>
      <c r="R115" s="293"/>
    </row>
    <row r="116" spans="1:18">
      <c r="A116" s="285"/>
      <c r="B116" s="285"/>
      <c r="C116" s="286"/>
      <c r="D116" s="311"/>
      <c r="E116" s="311"/>
      <c r="F116" s="312"/>
      <c r="G116" s="342"/>
      <c r="H116" s="342"/>
      <c r="I116" s="343"/>
      <c r="J116" s="343"/>
      <c r="K116" s="312"/>
      <c r="L116" s="313"/>
      <c r="M116" s="313"/>
      <c r="N116" s="312"/>
      <c r="O116" s="311"/>
      <c r="P116" s="311"/>
      <c r="Q116" s="312"/>
      <c r="R116" s="293"/>
    </row>
    <row r="117" spans="1:18">
      <c r="A117" s="285"/>
      <c r="B117" s="285"/>
      <c r="C117" s="286"/>
      <c r="D117" s="311"/>
      <c r="E117" s="311"/>
      <c r="F117" s="312"/>
      <c r="G117" s="342"/>
      <c r="H117" s="342"/>
      <c r="I117" s="343"/>
      <c r="J117" s="343"/>
      <c r="K117" s="312"/>
      <c r="L117" s="313"/>
      <c r="M117" s="313"/>
      <c r="N117" s="312"/>
      <c r="O117" s="311"/>
      <c r="P117" s="311"/>
      <c r="Q117" s="312"/>
      <c r="R117" s="293"/>
    </row>
    <row r="118" spans="1:18">
      <c r="A118" s="285"/>
      <c r="B118" s="285"/>
      <c r="C118" s="286"/>
      <c r="D118" s="311"/>
      <c r="E118" s="311"/>
      <c r="F118" s="312"/>
      <c r="G118" s="342"/>
      <c r="H118" s="342"/>
      <c r="I118" s="343"/>
      <c r="J118" s="343"/>
      <c r="K118" s="312"/>
      <c r="L118" s="313"/>
      <c r="M118" s="313"/>
      <c r="N118" s="312"/>
      <c r="O118" s="311"/>
      <c r="P118" s="311"/>
      <c r="Q118" s="312"/>
      <c r="R118" s="293"/>
    </row>
    <row r="119" spans="1:18">
      <c r="A119" s="285"/>
      <c r="B119" s="285"/>
      <c r="C119" s="286"/>
      <c r="D119" s="311"/>
      <c r="E119" s="311"/>
      <c r="F119" s="312"/>
      <c r="G119" s="342"/>
      <c r="H119" s="342"/>
      <c r="I119" s="343"/>
      <c r="J119" s="343"/>
      <c r="K119" s="312"/>
      <c r="L119" s="313"/>
      <c r="M119" s="313"/>
      <c r="N119" s="312"/>
      <c r="O119" s="311"/>
      <c r="P119" s="311"/>
      <c r="Q119" s="312"/>
      <c r="R119" s="293"/>
    </row>
    <row r="120" spans="1:18">
      <c r="A120" s="285"/>
      <c r="B120" s="285"/>
      <c r="C120" s="286"/>
      <c r="D120" s="311"/>
      <c r="E120" s="311"/>
      <c r="F120" s="312"/>
      <c r="G120" s="342"/>
      <c r="H120" s="342"/>
      <c r="I120" s="343"/>
      <c r="J120" s="343"/>
      <c r="K120" s="312"/>
      <c r="L120" s="313"/>
      <c r="M120" s="313"/>
      <c r="N120" s="312"/>
      <c r="O120" s="311"/>
      <c r="P120" s="311"/>
      <c r="Q120" s="312"/>
      <c r="R120" s="293"/>
    </row>
    <row r="121" spans="1:18">
      <c r="A121" s="285"/>
      <c r="B121" s="285"/>
      <c r="C121" s="286"/>
      <c r="D121" s="290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3"/>
    </row>
    <row r="122" spans="1:18">
      <c r="A122" s="285"/>
      <c r="B122" s="285"/>
      <c r="C122" s="286"/>
      <c r="D122" s="290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3"/>
    </row>
    <row r="123" spans="1:18">
      <c r="A123" s="285"/>
      <c r="B123" s="285"/>
      <c r="C123" s="286"/>
      <c r="D123" s="290"/>
      <c r="R123" s="293"/>
    </row>
    <row r="124" spans="1:18">
      <c r="A124" s="285"/>
      <c r="B124" s="285"/>
      <c r="C124" s="286"/>
      <c r="D124" s="290"/>
    </row>
    <row r="125" spans="1:18">
      <c r="A125" s="285"/>
      <c r="B125" s="285"/>
      <c r="C125" s="286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U1031"/>
  <sheetViews>
    <sheetView zoomScale="90" zoomScaleNormal="90" workbookViewId="0">
      <selection activeCell="B3" sqref="B3:B51"/>
    </sheetView>
  </sheetViews>
  <sheetFormatPr defaultColWidth="9.28515625" defaultRowHeight="15"/>
  <cols>
    <col min="1" max="1" width="27.85546875" bestFit="1" customWidth="1"/>
    <col min="2" max="2" width="32.140625" bestFit="1" customWidth="1"/>
    <col min="3" max="3" width="31.42578125" bestFit="1" customWidth="1"/>
    <col min="4" max="4" width="11.42578125" bestFit="1" customWidth="1"/>
    <col min="5" max="5" width="11.85546875" bestFit="1" customWidth="1"/>
    <col min="6" max="6" width="13.42578125" bestFit="1" customWidth="1"/>
    <col min="7" max="7" width="7.140625" bestFit="1" customWidth="1"/>
    <col min="8" max="8" width="11.85546875" bestFit="1" customWidth="1"/>
    <col min="9" max="9" width="7.140625" bestFit="1" customWidth="1"/>
    <col min="10" max="10" width="11.85546875" bestFit="1" customWidth="1"/>
    <col min="11" max="11" width="13.42578125" bestFit="1" customWidth="1"/>
    <col min="12" max="12" width="14.140625" bestFit="1" customWidth="1"/>
    <col min="13" max="13" width="13.140625" bestFit="1" customWidth="1"/>
    <col min="14" max="14" width="13.42578125" bestFit="1" customWidth="1"/>
    <col min="15" max="15" width="13" bestFit="1" customWidth="1"/>
    <col min="16" max="16" width="12.140625" bestFit="1" customWidth="1"/>
    <col min="17" max="17" width="13.42578125" bestFit="1" customWidth="1"/>
    <col min="18" max="18" width="9.28515625" customWidth="1"/>
    <col min="19" max="19" width="21.42578125" bestFit="1" customWidth="1"/>
  </cols>
  <sheetData>
    <row r="1" spans="1:19">
      <c r="A1" s="547" t="s">
        <v>0</v>
      </c>
      <c r="B1" s="547" t="s">
        <v>1</v>
      </c>
      <c r="C1" s="547" t="s">
        <v>311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9" ht="30">
      <c r="A2" s="548"/>
      <c r="B2" s="548"/>
      <c r="C2" s="548"/>
      <c r="D2" s="279" t="s">
        <v>7</v>
      </c>
      <c r="E2" s="279" t="s">
        <v>8</v>
      </c>
      <c r="F2" s="279" t="s">
        <v>9</v>
      </c>
      <c r="G2" s="279" t="s">
        <v>7</v>
      </c>
      <c r="H2" s="279" t="s">
        <v>8</v>
      </c>
      <c r="I2" s="279" t="s">
        <v>7</v>
      </c>
      <c r="J2" s="279" t="s">
        <v>8</v>
      </c>
      <c r="K2" s="279" t="s">
        <v>9</v>
      </c>
      <c r="L2" s="279" t="s">
        <v>7</v>
      </c>
      <c r="M2" s="279" t="s">
        <v>8</v>
      </c>
      <c r="N2" s="279" t="s">
        <v>9</v>
      </c>
      <c r="O2" s="279" t="s">
        <v>7</v>
      </c>
      <c r="P2" s="279" t="s">
        <v>8</v>
      </c>
      <c r="Q2" s="279" t="s">
        <v>9</v>
      </c>
    </row>
    <row r="3" spans="1:19">
      <c r="A3" s="550" t="s">
        <v>99</v>
      </c>
      <c r="B3" s="546" t="s">
        <v>365</v>
      </c>
      <c r="C3" s="414" t="s">
        <v>295</v>
      </c>
      <c r="D3" s="510">
        <v>57167.03084371984</v>
      </c>
      <c r="E3" s="510">
        <v>12989.514942929149</v>
      </c>
      <c r="F3" s="511">
        <v>0.2940299987011416</v>
      </c>
      <c r="G3" s="512">
        <v>1.6217570804677169E-2</v>
      </c>
      <c r="H3" s="512">
        <v>3.2544216217434245E-3</v>
      </c>
      <c r="I3" s="513">
        <v>3.8058305467416313</v>
      </c>
      <c r="J3" s="513">
        <v>-0.98124340520338693</v>
      </c>
      <c r="K3" s="511">
        <v>-0.20497769933232421</v>
      </c>
      <c r="L3" s="514">
        <v>217568.03225154997</v>
      </c>
      <c r="M3" s="514">
        <v>6086.9966212380095</v>
      </c>
      <c r="N3" s="511">
        <v>2.8782706700371148E-2</v>
      </c>
      <c r="O3" s="510">
        <v>30917.183215022087</v>
      </c>
      <c r="P3" s="510">
        <v>4854.15121114254</v>
      </c>
      <c r="Q3" s="511">
        <v>0.18624660440197394</v>
      </c>
      <c r="R3" s="395"/>
      <c r="S3" s="307"/>
    </row>
    <row r="4" spans="1:19">
      <c r="A4" s="550"/>
      <c r="B4" s="546"/>
      <c r="C4" s="414" t="s">
        <v>282</v>
      </c>
      <c r="D4" s="510">
        <v>295417.35807643703</v>
      </c>
      <c r="E4" s="510">
        <v>44287.687376074231</v>
      </c>
      <c r="F4" s="515">
        <v>0.17635386233957359</v>
      </c>
      <c r="G4" s="516">
        <v>8.3806205269476616E-2</v>
      </c>
      <c r="H4" s="516">
        <v>1.0116426223037225E-2</v>
      </c>
      <c r="I4" s="517">
        <v>11.128765693701117</v>
      </c>
      <c r="J4" s="517">
        <v>-0.56359806700472959</v>
      </c>
      <c r="K4" s="515">
        <v>-4.8202235111671397E-2</v>
      </c>
      <c r="L4" s="518">
        <v>3287630.5598848714</v>
      </c>
      <c r="M4" s="518">
        <v>351331.09894995624</v>
      </c>
      <c r="N4" s="515">
        <v>0.11965097689255876</v>
      </c>
      <c r="O4" s="510">
        <v>664769.9945628643</v>
      </c>
      <c r="P4" s="510">
        <v>90599.402645395836</v>
      </c>
      <c r="Q4" s="515">
        <v>0.15779178509096933</v>
      </c>
      <c r="R4" s="395"/>
      <c r="S4" s="307"/>
    </row>
    <row r="5" spans="1:19">
      <c r="A5" s="550"/>
      <c r="B5" s="546"/>
      <c r="C5" s="414" t="s">
        <v>277</v>
      </c>
      <c r="D5" s="510">
        <v>1586224.5170016091</v>
      </c>
      <c r="E5" s="510">
        <v>-12899.890870174859</v>
      </c>
      <c r="F5" s="511">
        <v>-8.0668463358287736E-3</v>
      </c>
      <c r="G5" s="512">
        <v>0.44999203276646055</v>
      </c>
      <c r="H5" s="512">
        <v>-1.9244134967939031E-2</v>
      </c>
      <c r="I5" s="513">
        <v>6.5082818096839095</v>
      </c>
      <c r="J5" s="513">
        <v>-0.18248664555948846</v>
      </c>
      <c r="K5" s="511">
        <v>-2.7274392587368339E-2</v>
      </c>
      <c r="L5" s="514">
        <v>10323596.170076218</v>
      </c>
      <c r="M5" s="514">
        <v>-375774.97412209213</v>
      </c>
      <c r="N5" s="511">
        <v>-3.5121220589291791E-2</v>
      </c>
      <c r="O5" s="510">
        <v>2815008.8244097233</v>
      </c>
      <c r="P5" s="510">
        <v>-87615.594222887419</v>
      </c>
      <c r="Q5" s="511">
        <v>-3.0184957330498172E-2</v>
      </c>
      <c r="R5" s="395"/>
      <c r="S5" s="307"/>
    </row>
    <row r="6" spans="1:19">
      <c r="A6" s="550"/>
      <c r="B6" s="546"/>
      <c r="C6" s="414" t="s">
        <v>279</v>
      </c>
      <c r="D6" s="510">
        <v>616513.66207441734</v>
      </c>
      <c r="E6" s="510">
        <v>-63923.242752783233</v>
      </c>
      <c r="F6" s="515">
        <v>-9.3944408804541218E-2</v>
      </c>
      <c r="G6" s="516">
        <v>0.17489720594507766</v>
      </c>
      <c r="H6" s="516">
        <v>-2.476556202623828E-2</v>
      </c>
      <c r="I6" s="517">
        <v>13.81389630288947</v>
      </c>
      <c r="J6" s="517">
        <v>0.83302331512138927</v>
      </c>
      <c r="K6" s="515">
        <v>6.4173135035397844E-2</v>
      </c>
      <c r="L6" s="518">
        <v>8516455.7972106412</v>
      </c>
      <c r="M6" s="518">
        <v>-316209.24054128677</v>
      </c>
      <c r="N6" s="515">
        <v>-3.5799981001177837E-2</v>
      </c>
      <c r="O6" s="510">
        <v>1966396.787457943</v>
      </c>
      <c r="P6" s="510">
        <v>-115014.10556693585</v>
      </c>
      <c r="Q6" s="515">
        <v>-5.5257760950692354E-2</v>
      </c>
      <c r="R6" s="395"/>
      <c r="S6" s="307"/>
    </row>
    <row r="7" spans="1:19">
      <c r="A7" s="550"/>
      <c r="B7" s="546"/>
      <c r="C7" s="414" t="s">
        <v>275</v>
      </c>
      <c r="D7" s="510">
        <v>844705.96020798408</v>
      </c>
      <c r="E7" s="510">
        <v>105558.71792877349</v>
      </c>
      <c r="F7" s="511">
        <v>0.14281148855169376</v>
      </c>
      <c r="G7" s="512">
        <v>0.23963250350111068</v>
      </c>
      <c r="H7" s="512">
        <v>2.2742174236400126E-2</v>
      </c>
      <c r="I7" s="513">
        <v>13.472423751409492</v>
      </c>
      <c r="J7" s="513">
        <v>0.13933576826509508</v>
      </c>
      <c r="K7" s="511">
        <v>1.0450374919991711E-2</v>
      </c>
      <c r="L7" s="514">
        <v>11380236.641263206</v>
      </c>
      <c r="M7" s="514">
        <v>1525121.4274559431</v>
      </c>
      <c r="N7" s="511">
        <v>0.15475429706993277</v>
      </c>
      <c r="O7" s="510">
        <v>1779828.5023758411</v>
      </c>
      <c r="P7" s="510">
        <v>245385.23246822529</v>
      </c>
      <c r="Q7" s="511">
        <v>0.15991808708770264</v>
      </c>
      <c r="R7" s="395"/>
      <c r="S7" s="307"/>
    </row>
    <row r="8" spans="1:19">
      <c r="A8" s="550"/>
      <c r="B8" s="546"/>
      <c r="C8" s="414" t="s">
        <v>355</v>
      </c>
      <c r="D8" s="510">
        <v>214793.96137637066</v>
      </c>
      <c r="E8" s="510">
        <v>46516.015770961036</v>
      </c>
      <c r="F8" s="515">
        <v>0.27642372031350548</v>
      </c>
      <c r="G8" s="516">
        <v>6.0934357192018861E-2</v>
      </c>
      <c r="H8" s="516">
        <v>1.1556023698136464E-2</v>
      </c>
      <c r="I8" s="517">
        <v>14.069974101237051</v>
      </c>
      <c r="J8" s="517">
        <v>-0.77478066521206657</v>
      </c>
      <c r="K8" s="515">
        <v>-5.2192217210833385E-2</v>
      </c>
      <c r="L8" s="518">
        <v>3022145.4736676468</v>
      </c>
      <c r="M8" s="518">
        <v>524100.63855347689</v>
      </c>
      <c r="N8" s="515">
        <v>0.20980433624984299</v>
      </c>
      <c r="O8" s="510">
        <v>428615.89841198921</v>
      </c>
      <c r="P8" s="510">
        <v>92852.972169851302</v>
      </c>
      <c r="Q8" s="515">
        <v>0.2765432539234236</v>
      </c>
      <c r="R8" s="395"/>
      <c r="S8" s="307"/>
    </row>
    <row r="9" spans="1:19">
      <c r="A9" s="550"/>
      <c r="B9" s="546"/>
      <c r="C9" s="414" t="s">
        <v>259</v>
      </c>
      <c r="D9" s="510">
        <v>70949140.981956601</v>
      </c>
      <c r="E9" s="510">
        <v>2184520.4211500287</v>
      </c>
      <c r="F9" s="511">
        <v>3.1768086602300384E-2</v>
      </c>
      <c r="G9" s="512">
        <v>20.127382871281426</v>
      </c>
      <c r="H9" s="512">
        <v>-5.0438734609599578E-2</v>
      </c>
      <c r="I9" s="513">
        <v>5.5040269103455151</v>
      </c>
      <c r="J9" s="513">
        <v>-8.6707528178143534E-2</v>
      </c>
      <c r="K9" s="511">
        <v>-1.5509148061241186E-2</v>
      </c>
      <c r="L9" s="514">
        <v>390505981.23058695</v>
      </c>
      <c r="M9" s="514">
        <v>6061248.9092735648</v>
      </c>
      <c r="N9" s="511">
        <v>1.5766242582321715E-2</v>
      </c>
      <c r="O9" s="510">
        <v>109390206.13540947</v>
      </c>
      <c r="P9" s="510">
        <v>3668466.4037798643</v>
      </c>
      <c r="Q9" s="511">
        <v>3.4699262546115106E-2</v>
      </c>
      <c r="R9" s="395"/>
      <c r="S9" s="307"/>
    </row>
    <row r="10" spans="1:19">
      <c r="A10" s="550"/>
      <c r="B10" s="546"/>
      <c r="C10" s="414" t="s">
        <v>356</v>
      </c>
      <c r="D10" s="510">
        <v>5755246.0655495273</v>
      </c>
      <c r="E10" s="510">
        <v>-317318.49650822766</v>
      </c>
      <c r="F10" s="515">
        <v>-5.2254445920736463E-2</v>
      </c>
      <c r="G10" s="516">
        <v>1.6326912415924906</v>
      </c>
      <c r="H10" s="516">
        <v>-0.14920071715257954</v>
      </c>
      <c r="I10" s="517">
        <v>4.8126618379244093</v>
      </c>
      <c r="J10" s="517">
        <v>2.2607753159133992E-3</v>
      </c>
      <c r="K10" s="515">
        <v>4.6997647108606522E-4</v>
      </c>
      <c r="L10" s="518">
        <v>27698053.107534811</v>
      </c>
      <c r="M10" s="518">
        <v>-1513417.9145465083</v>
      </c>
      <c r="N10" s="515">
        <v>-5.1809027809742843E-2</v>
      </c>
      <c r="O10" s="510">
        <v>8303743.5049444437</v>
      </c>
      <c r="P10" s="510">
        <v>-140337.52778696641</v>
      </c>
      <c r="Q10" s="515">
        <v>-1.6619633000084011E-2</v>
      </c>
      <c r="R10" s="395"/>
      <c r="S10" s="307"/>
    </row>
    <row r="11" spans="1:19">
      <c r="A11" s="550"/>
      <c r="B11" s="546"/>
      <c r="C11" s="414" t="s">
        <v>357</v>
      </c>
      <c r="D11" s="510">
        <v>22685412.348129742</v>
      </c>
      <c r="E11" s="510">
        <v>716496.90339249372</v>
      </c>
      <c r="F11" s="511">
        <v>3.2614122676872234E-2</v>
      </c>
      <c r="G11" s="512">
        <v>6.435567416381013</v>
      </c>
      <c r="H11" s="512">
        <v>-1.084140698809577E-2</v>
      </c>
      <c r="I11" s="513">
        <v>4.4390081902188703</v>
      </c>
      <c r="J11" s="513">
        <v>-8.8226966772357862E-2</v>
      </c>
      <c r="K11" s="511">
        <v>-1.9488045951426333E-2</v>
      </c>
      <c r="L11" s="514">
        <v>100700731.21184021</v>
      </c>
      <c r="M11" s="514">
        <v>1242284.849458158</v>
      </c>
      <c r="N11" s="511">
        <v>1.2490491204053482E-2</v>
      </c>
      <c r="O11" s="510">
        <v>25074910.886418581</v>
      </c>
      <c r="P11" s="510">
        <v>851462.71252295375</v>
      </c>
      <c r="Q11" s="511">
        <v>3.5150351279902903E-2</v>
      </c>
      <c r="R11" s="395"/>
      <c r="S11" s="307"/>
    </row>
    <row r="12" spans="1:19">
      <c r="A12" s="550"/>
      <c r="B12" s="546"/>
      <c r="C12" s="414" t="s">
        <v>358</v>
      </c>
      <c r="D12" s="510">
        <v>935585.39456939127</v>
      </c>
      <c r="E12" s="510">
        <v>-99977.055655439966</v>
      </c>
      <c r="F12" s="515">
        <v>-9.6543724266686115E-2</v>
      </c>
      <c r="G12" s="516">
        <v>0.26541386103696463</v>
      </c>
      <c r="H12" s="516">
        <v>-3.8454526688942392E-2</v>
      </c>
      <c r="I12" s="517">
        <v>6.376372796686705</v>
      </c>
      <c r="J12" s="517">
        <v>-0.13295235513038239</v>
      </c>
      <c r="K12" s="515">
        <v>-2.0424906119994413E-2</v>
      </c>
      <c r="L12" s="518">
        <v>5965641.2589096641</v>
      </c>
      <c r="M12" s="518">
        <v>-775171.44461616036</v>
      </c>
      <c r="N12" s="515">
        <v>-0.11499673388205876</v>
      </c>
      <c r="O12" s="510">
        <v>1640350.4770060778</v>
      </c>
      <c r="P12" s="510">
        <v>-143057.27623226354</v>
      </c>
      <c r="Q12" s="515">
        <v>-8.0215685937496783E-2</v>
      </c>
      <c r="R12" s="395"/>
      <c r="S12" s="307"/>
    </row>
    <row r="13" spans="1:19">
      <c r="A13" s="550"/>
      <c r="B13" s="546"/>
      <c r="C13" s="414" t="s">
        <v>266</v>
      </c>
      <c r="D13" s="510">
        <v>5023587.1682616798</v>
      </c>
      <c r="E13" s="510">
        <v>101075.62222846318</v>
      </c>
      <c r="F13" s="511">
        <v>2.0533343859785256E-2</v>
      </c>
      <c r="G13" s="512">
        <v>1.4251287742662517</v>
      </c>
      <c r="H13" s="512">
        <v>-1.929946541212102E-2</v>
      </c>
      <c r="I13" s="513">
        <v>5.0418496284884426</v>
      </c>
      <c r="J13" s="513">
        <v>-4.1846523949994996E-2</v>
      </c>
      <c r="K13" s="511">
        <v>-8.2315155538796227E-3</v>
      </c>
      <c r="L13" s="514">
        <v>25328171.09797946</v>
      </c>
      <c r="M13" s="514">
        <v>303618.09107661247</v>
      </c>
      <c r="N13" s="511">
        <v>1.2132807766550777E-2</v>
      </c>
      <c r="O13" s="510">
        <v>5228735.8769032955</v>
      </c>
      <c r="P13" s="510">
        <v>181098.92735993117</v>
      </c>
      <c r="Q13" s="511">
        <v>3.5877962137572973E-2</v>
      </c>
      <c r="R13" s="395"/>
      <c r="S13" s="307"/>
    </row>
    <row r="14" spans="1:19">
      <c r="A14" s="550"/>
      <c r="B14" s="546"/>
      <c r="C14" s="414" t="s">
        <v>261</v>
      </c>
      <c r="D14" s="510">
        <v>33240743.115017679</v>
      </c>
      <c r="E14" s="510">
        <v>972418.15249790996</v>
      </c>
      <c r="F14" s="515">
        <v>3.0135377452265986E-2</v>
      </c>
      <c r="G14" s="516">
        <v>9.4299825810720073</v>
      </c>
      <c r="H14" s="516">
        <v>-3.8614777636475139E-2</v>
      </c>
      <c r="I14" s="517">
        <v>4.2479517964829219</v>
      </c>
      <c r="J14" s="517">
        <v>-6.1748822062475561E-2</v>
      </c>
      <c r="K14" s="515">
        <v>-1.4327868111478452E-2</v>
      </c>
      <c r="L14" s="518">
        <v>141205074.43186668</v>
      </c>
      <c r="M14" s="518">
        <v>2138254.3814713359</v>
      </c>
      <c r="N14" s="515">
        <v>1.5375733627161896E-2</v>
      </c>
      <c r="O14" s="510">
        <v>30506472.885762691</v>
      </c>
      <c r="P14" s="510">
        <v>611011.72530730814</v>
      </c>
      <c r="Q14" s="515">
        <v>2.0438277303296195E-2</v>
      </c>
      <c r="R14" s="395"/>
      <c r="S14" s="307"/>
    </row>
    <row r="15" spans="1:19">
      <c r="A15" s="550"/>
      <c r="B15" s="546"/>
      <c r="C15" s="414" t="s">
        <v>274</v>
      </c>
      <c r="D15" s="510">
        <v>768096.11253769731</v>
      </c>
      <c r="E15" s="510">
        <v>-29506.232102575595</v>
      </c>
      <c r="F15" s="511">
        <v>-3.6993662695266043E-2</v>
      </c>
      <c r="G15" s="512">
        <v>0.21789924902573157</v>
      </c>
      <c r="H15" s="512">
        <v>-1.6143747086789478E-2</v>
      </c>
      <c r="I15" s="513">
        <v>4.5382874482903484</v>
      </c>
      <c r="J15" s="513">
        <v>-4.5318669091392039E-2</v>
      </c>
      <c r="K15" s="511">
        <v>-9.8871211728984876E-3</v>
      </c>
      <c r="L15" s="514">
        <v>3485840.9466104424</v>
      </c>
      <c r="M15" s="514">
        <v>-170054.03952073166</v>
      </c>
      <c r="N15" s="511">
        <v>-4.6515023042467143E-2</v>
      </c>
      <c r="O15" s="510">
        <v>1159300.4626071453</v>
      </c>
      <c r="P15" s="510">
        <v>-64719.279520300683</v>
      </c>
      <c r="Q15" s="511">
        <v>-5.2874375545457548E-2</v>
      </c>
      <c r="R15" s="395"/>
      <c r="S15" s="307"/>
    </row>
    <row r="16" spans="1:19">
      <c r="A16" s="550"/>
      <c r="B16" s="546"/>
      <c r="C16" s="414" t="s">
        <v>263</v>
      </c>
      <c r="D16" s="510">
        <v>25051241.32160826</v>
      </c>
      <c r="E16" s="510">
        <v>967155.2538478896</v>
      </c>
      <c r="F16" s="515">
        <v>4.0157440524286721E-2</v>
      </c>
      <c r="G16" s="516">
        <v>7.1067234712412528</v>
      </c>
      <c r="H16" s="516">
        <v>3.9653395773156852E-2</v>
      </c>
      <c r="I16" s="517">
        <v>5.0165379812071436</v>
      </c>
      <c r="J16" s="517">
        <v>-0.10614642008725461</v>
      </c>
      <c r="K16" s="515">
        <v>-2.0720858786544331E-2</v>
      </c>
      <c r="L16" s="518">
        <v>125670503.56623368</v>
      </c>
      <c r="M16" s="518">
        <v>2295331.547485888</v>
      </c>
      <c r="N16" s="515">
        <v>1.860448508340961E-2</v>
      </c>
      <c r="O16" s="510">
        <v>36256351.482759356</v>
      </c>
      <c r="P16" s="510">
        <v>1374849.7549590692</v>
      </c>
      <c r="Q16" s="515">
        <v>3.9414867103136346E-2</v>
      </c>
      <c r="R16" s="395"/>
      <c r="S16" s="307"/>
    </row>
    <row r="17" spans="1:19">
      <c r="A17" s="550"/>
      <c r="B17" s="546"/>
      <c r="C17" s="414" t="s">
        <v>284</v>
      </c>
      <c r="D17" s="510">
        <v>694547.98292922869</v>
      </c>
      <c r="E17" s="510">
        <v>10771.226711395313</v>
      </c>
      <c r="F17" s="511">
        <v>1.5752548786498795E-2</v>
      </c>
      <c r="G17" s="512">
        <v>0.19703456562565</v>
      </c>
      <c r="H17" s="512">
        <v>-3.6082255756462733E-3</v>
      </c>
      <c r="I17" s="513">
        <v>7.1149876466498929</v>
      </c>
      <c r="J17" s="513">
        <v>2.7622500258809524E-2</v>
      </c>
      <c r="K17" s="511">
        <v>3.8974286901070731E-3</v>
      </c>
      <c r="L17" s="514">
        <v>4941700.3185470626</v>
      </c>
      <c r="M17" s="514">
        <v>95524.768616437912</v>
      </c>
      <c r="N17" s="511">
        <v>1.9711371912188653E-2</v>
      </c>
      <c r="O17" s="510">
        <v>881838.47354578972</v>
      </c>
      <c r="P17" s="510">
        <v>-9304.2506126281805</v>
      </c>
      <c r="Q17" s="511">
        <v>-1.0440808593724399E-2</v>
      </c>
      <c r="R17" s="395"/>
      <c r="S17" s="307"/>
    </row>
    <row r="18" spans="1:19">
      <c r="A18" s="550"/>
      <c r="B18" s="546"/>
      <c r="C18" s="414" t="s">
        <v>260</v>
      </c>
      <c r="D18" s="510">
        <v>35783562.514482528</v>
      </c>
      <c r="E18" s="510">
        <v>1064166.3477927819</v>
      </c>
      <c r="F18" s="515">
        <v>3.0650485471684481E-2</v>
      </c>
      <c r="G18" s="516">
        <v>10.151348603510064</v>
      </c>
      <c r="H18" s="516">
        <v>-3.6474384566133722E-2</v>
      </c>
      <c r="I18" s="517">
        <v>5.786601258520677</v>
      </c>
      <c r="J18" s="517">
        <v>4.1267266775673939E-2</v>
      </c>
      <c r="K18" s="515">
        <v>7.182744612405036E-3</v>
      </c>
      <c r="L18" s="518">
        <v>207065207.88065791</v>
      </c>
      <c r="M18" s="518">
        <v>7590680.9113141596</v>
      </c>
      <c r="N18" s="515">
        <v>3.8053384693478853E-2</v>
      </c>
      <c r="O18" s="510">
        <v>56159980.032515287</v>
      </c>
      <c r="P18" s="510">
        <v>447058.09887685627</v>
      </c>
      <c r="Q18" s="515">
        <v>8.0243161435575479E-3</v>
      </c>
      <c r="R18" s="395"/>
      <c r="S18" s="307"/>
    </row>
    <row r="19" spans="1:19">
      <c r="A19" s="550"/>
      <c r="B19" s="546"/>
      <c r="C19" s="414" t="s">
        <v>359</v>
      </c>
      <c r="D19" s="510">
        <v>99609.082991481017</v>
      </c>
      <c r="E19" s="510">
        <v>13768.275402501604</v>
      </c>
      <c r="F19" s="511">
        <v>0.16039312524209326</v>
      </c>
      <c r="G19" s="512">
        <v>2.8257849539526529E-2</v>
      </c>
      <c r="H19" s="512">
        <v>3.0693079914143814E-3</v>
      </c>
      <c r="I19" s="513">
        <v>14.453987310131756</v>
      </c>
      <c r="J19" s="513">
        <v>0.19082849144682967</v>
      </c>
      <c r="K19" s="511">
        <v>1.3379118459849288E-2</v>
      </c>
      <c r="L19" s="514">
        <v>1439748.4215327275</v>
      </c>
      <c r="M19" s="514">
        <v>215387.34976693988</v>
      </c>
      <c r="N19" s="511">
        <v>0.17591816232470195</v>
      </c>
      <c r="O19" s="510">
        <v>214305.04640495777</v>
      </c>
      <c r="P19" s="510">
        <v>34843.035114715254</v>
      </c>
      <c r="Q19" s="511">
        <v>0.1941527059917092</v>
      </c>
      <c r="R19" s="395"/>
      <c r="S19" s="307"/>
    </row>
    <row r="20" spans="1:19">
      <c r="A20" s="550"/>
      <c r="B20" s="546"/>
      <c r="C20" s="414" t="s">
        <v>289</v>
      </c>
      <c r="D20" s="510">
        <v>142266.41130571687</v>
      </c>
      <c r="E20" s="510">
        <v>13154.530854329234</v>
      </c>
      <c r="F20" s="515">
        <v>0.10188474374580961</v>
      </c>
      <c r="G20" s="516">
        <v>4.0359199427116126E-2</v>
      </c>
      <c r="H20" s="516">
        <v>2.4734891635725606E-3</v>
      </c>
      <c r="I20" s="517">
        <v>6.5214620312602083</v>
      </c>
      <c r="J20" s="517">
        <v>0.12553638416658952</v>
      </c>
      <c r="K20" s="515">
        <v>1.9627555273978938E-2</v>
      </c>
      <c r="L20" s="518">
        <v>927784.9996538806</v>
      </c>
      <c r="M20" s="518">
        <v>101995.01213036512</v>
      </c>
      <c r="N20" s="515">
        <v>0.12351204745923453</v>
      </c>
      <c r="O20" s="510">
        <v>196191.57165837288</v>
      </c>
      <c r="P20" s="510">
        <v>16069.197759343893</v>
      </c>
      <c r="Q20" s="515">
        <v>8.9212669206501727E-2</v>
      </c>
      <c r="R20" s="395"/>
      <c r="S20" s="307"/>
    </row>
    <row r="21" spans="1:19">
      <c r="A21" s="550"/>
      <c r="B21" s="546"/>
      <c r="C21" s="414" t="s">
        <v>273</v>
      </c>
      <c r="D21" s="510">
        <v>3261359.5887264786</v>
      </c>
      <c r="E21" s="510">
        <v>216293.44551323494</v>
      </c>
      <c r="F21" s="511">
        <v>7.1030787293505454E-2</v>
      </c>
      <c r="G21" s="512">
        <v>0.92520687656974798</v>
      </c>
      <c r="H21" s="512">
        <v>3.1683420542482632E-2</v>
      </c>
      <c r="I21" s="513">
        <v>10.444884240256734</v>
      </c>
      <c r="J21" s="513">
        <v>-0.41021790913778311</v>
      </c>
      <c r="K21" s="511">
        <v>-3.7790331541068409E-2</v>
      </c>
      <c r="L21" s="514">
        <v>34064523.370099381</v>
      </c>
      <c r="M21" s="514">
        <v>1010019.3338568285</v>
      </c>
      <c r="N21" s="511">
        <v>3.0556178750992442E-2</v>
      </c>
      <c r="O21" s="510">
        <v>7412053.9384615421</v>
      </c>
      <c r="P21" s="510">
        <v>493912.02417020313</v>
      </c>
      <c r="Q21" s="511">
        <v>7.1393739863863007E-2</v>
      </c>
      <c r="R21" s="395"/>
      <c r="S21" s="307"/>
    </row>
    <row r="22" spans="1:19">
      <c r="A22" s="550"/>
      <c r="B22" s="546"/>
      <c r="C22" s="414" t="s">
        <v>293</v>
      </c>
      <c r="D22" s="510">
        <v>115027.49234102685</v>
      </c>
      <c r="E22" s="510">
        <v>10605.14726181631</v>
      </c>
      <c r="F22" s="515">
        <v>0.10156013307086406</v>
      </c>
      <c r="G22" s="516">
        <v>3.2631859202636844E-2</v>
      </c>
      <c r="H22" s="516">
        <v>1.9908779321311763E-3</v>
      </c>
      <c r="I22" s="517">
        <v>12.650891894916246</v>
      </c>
      <c r="J22" s="517">
        <v>-1.0302958713234815</v>
      </c>
      <c r="K22" s="515">
        <v>-7.530748710765324E-2</v>
      </c>
      <c r="L22" s="518">
        <v>1455200.3705496371</v>
      </c>
      <c r="M22" s="518">
        <v>26578.660529878689</v>
      </c>
      <c r="N22" s="515">
        <v>1.8604407551325183E-2</v>
      </c>
      <c r="O22" s="510">
        <v>251850.34409749508</v>
      </c>
      <c r="P22" s="510">
        <v>24103.662245005486</v>
      </c>
      <c r="Q22" s="515">
        <v>0.10583540470906755</v>
      </c>
      <c r="R22" s="395"/>
      <c r="S22" s="307"/>
    </row>
    <row r="23" spans="1:19">
      <c r="A23" s="550"/>
      <c r="B23" s="546"/>
      <c r="C23" s="414" t="s">
        <v>271</v>
      </c>
      <c r="D23" s="510">
        <v>4361088.8929837234</v>
      </c>
      <c r="E23" s="510">
        <v>214381.39664256293</v>
      </c>
      <c r="F23" s="511">
        <v>5.1699184674038848E-2</v>
      </c>
      <c r="G23" s="512">
        <v>1.2371863093747579</v>
      </c>
      <c r="H23" s="512">
        <v>2.0404722701206301E-2</v>
      </c>
      <c r="I23" s="513">
        <v>7.9543415611086203</v>
      </c>
      <c r="J23" s="513">
        <v>-0.43950626708856078</v>
      </c>
      <c r="K23" s="511">
        <v>-5.2360523574437649E-2</v>
      </c>
      <c r="L23" s="514">
        <v>34689590.633149616</v>
      </c>
      <c r="M23" s="514">
        <v>-117241.07918260247</v>
      </c>
      <c r="N23" s="511">
        <v>-3.3683352783029493E-3</v>
      </c>
      <c r="O23" s="510">
        <v>6325109.8228428364</v>
      </c>
      <c r="P23" s="510">
        <v>354432.13672470488</v>
      </c>
      <c r="Q23" s="511">
        <v>5.9362128615443793E-2</v>
      </c>
      <c r="R23" s="395"/>
      <c r="S23" s="307"/>
    </row>
    <row r="24" spans="1:19">
      <c r="A24" s="550"/>
      <c r="B24" s="546"/>
      <c r="C24" s="414" t="s">
        <v>360</v>
      </c>
      <c r="D24" s="510">
        <v>1115663.6822857263</v>
      </c>
      <c r="E24" s="510">
        <v>28885.144735865062</v>
      </c>
      <c r="F24" s="515">
        <v>2.6578685295889748E-2</v>
      </c>
      <c r="G24" s="516">
        <v>0.31649981632137342</v>
      </c>
      <c r="H24" s="516">
        <v>-2.3970710162250497E-3</v>
      </c>
      <c r="I24" s="517">
        <v>15.494513563374163</v>
      </c>
      <c r="J24" s="517">
        <v>0.14577137378270777</v>
      </c>
      <c r="K24" s="515">
        <v>9.4972846622937406E-3</v>
      </c>
      <c r="L24" s="518">
        <v>17286666.057340149</v>
      </c>
      <c r="M24" s="518">
        <v>605982.46730609238</v>
      </c>
      <c r="N24" s="515">
        <v>3.6328395298388078E-2</v>
      </c>
      <c r="O24" s="510">
        <v>3678422.254950285</v>
      </c>
      <c r="P24" s="510">
        <v>66511.612188013736</v>
      </c>
      <c r="Q24" s="515">
        <v>1.8414523161389126E-2</v>
      </c>
      <c r="R24" s="395"/>
      <c r="S24" s="307"/>
    </row>
    <row r="25" spans="1:19">
      <c r="A25" s="550"/>
      <c r="B25" s="546"/>
      <c r="C25" s="414" t="s">
        <v>290</v>
      </c>
      <c r="D25" s="510">
        <v>164366.73262733564</v>
      </c>
      <c r="E25" s="510">
        <v>18237.969572458125</v>
      </c>
      <c r="F25" s="511">
        <v>0.12480752721905268</v>
      </c>
      <c r="G25" s="512">
        <v>4.66287838457871E-2</v>
      </c>
      <c r="H25" s="512">
        <v>3.7497555262239746E-3</v>
      </c>
      <c r="I25" s="513">
        <v>13.03860651098217</v>
      </c>
      <c r="J25" s="513">
        <v>-1.4252879972474819</v>
      </c>
      <c r="K25" s="511">
        <v>-9.8541094615735958E-2</v>
      </c>
      <c r="L25" s="514">
        <v>2143113.150223644</v>
      </c>
      <c r="M25" s="514">
        <v>29522.136779808905</v>
      </c>
      <c r="N25" s="511">
        <v>1.3967762254867953E-2</v>
      </c>
      <c r="O25" s="510">
        <v>432758.14723289013</v>
      </c>
      <c r="P25" s="510">
        <v>-9144.1678176737623</v>
      </c>
      <c r="Q25" s="511">
        <v>-2.0692735716099284E-2</v>
      </c>
      <c r="R25" s="395"/>
      <c r="S25" s="307"/>
    </row>
    <row r="26" spans="1:19">
      <c r="A26" s="550"/>
      <c r="B26" s="546"/>
      <c r="C26" s="414" t="s">
        <v>276</v>
      </c>
      <c r="D26" s="510">
        <v>2216110.8971718489</v>
      </c>
      <c r="E26" s="510">
        <v>225629.52026220318</v>
      </c>
      <c r="F26" s="515">
        <v>0.11335424831379631</v>
      </c>
      <c r="G26" s="516">
        <v>0.62868291138211763</v>
      </c>
      <c r="H26" s="516">
        <v>4.4609621868134552E-2</v>
      </c>
      <c r="I26" s="517">
        <v>8.4787027613630777</v>
      </c>
      <c r="J26" s="517">
        <v>-0.52275373810055292</v>
      </c>
      <c r="K26" s="515">
        <v>-5.8074350315607502E-2</v>
      </c>
      <c r="L26" s="518">
        <v>18789745.583337761</v>
      </c>
      <c r="M26" s="518">
        <v>872514.05609311536</v>
      </c>
      <c r="N26" s="515">
        <v>4.8696923671851029E-2</v>
      </c>
      <c r="O26" s="510">
        <v>4679508.0633876324</v>
      </c>
      <c r="P26" s="510">
        <v>392351.75949747488</v>
      </c>
      <c r="Q26" s="515">
        <v>9.1517950754782515E-2</v>
      </c>
      <c r="R26" s="395"/>
      <c r="S26" s="307"/>
    </row>
    <row r="27" spans="1:19">
      <c r="A27" s="550"/>
      <c r="B27" s="546"/>
      <c r="C27" s="414" t="s">
        <v>280</v>
      </c>
      <c r="D27" s="510">
        <v>513789.07961406594</v>
      </c>
      <c r="E27" s="510">
        <v>73819.98825592536</v>
      </c>
      <c r="F27" s="511">
        <v>0.16778448692395742</v>
      </c>
      <c r="G27" s="512">
        <v>0.14575552821852383</v>
      </c>
      <c r="H27" s="512">
        <v>1.6653996571442176E-2</v>
      </c>
      <c r="I27" s="513">
        <v>17.977119537285468</v>
      </c>
      <c r="J27" s="513">
        <v>0.33059103502474585</v>
      </c>
      <c r="K27" s="511">
        <v>1.8734054971910954E-2</v>
      </c>
      <c r="L27" s="514">
        <v>9236447.7011739425</v>
      </c>
      <c r="M27" s="514">
        <v>1472520.5904087629</v>
      </c>
      <c r="N27" s="511">
        <v>0.18966182569733547</v>
      </c>
      <c r="O27" s="510">
        <v>1485360.4051833153</v>
      </c>
      <c r="P27" s="510">
        <v>230599.23194771865</v>
      </c>
      <c r="Q27" s="511">
        <v>0.1837793811814265</v>
      </c>
      <c r="R27" s="395"/>
      <c r="S27" s="307"/>
    </row>
    <row r="28" spans="1:19">
      <c r="A28" s="550"/>
      <c r="B28" s="546"/>
      <c r="C28" s="414" t="s">
        <v>288</v>
      </c>
      <c r="D28" s="510">
        <v>380682.94571722276</v>
      </c>
      <c r="E28" s="510">
        <v>64085.145781056839</v>
      </c>
      <c r="F28" s="515">
        <v>0.20241816523670733</v>
      </c>
      <c r="G28" s="516">
        <v>0.10799498478729128</v>
      </c>
      <c r="H28" s="516">
        <v>1.5094684082794782E-2</v>
      </c>
      <c r="I28" s="517">
        <v>18.011493515921561</v>
      </c>
      <c r="J28" s="517">
        <v>-0.48625283625248983</v>
      </c>
      <c r="K28" s="515">
        <v>-2.6287139362538629E-2</v>
      </c>
      <c r="L28" s="518">
        <v>6856668.408407677</v>
      </c>
      <c r="M28" s="518">
        <v>1000322.6095321337</v>
      </c>
      <c r="N28" s="515">
        <v>0.17081003135508188</v>
      </c>
      <c r="O28" s="510">
        <v>873963.64876234531</v>
      </c>
      <c r="P28" s="510">
        <v>131074.34443336597</v>
      </c>
      <c r="Q28" s="515">
        <v>0.17643859410758364</v>
      </c>
      <c r="R28" s="395"/>
      <c r="S28" s="307"/>
    </row>
    <row r="29" spans="1:19">
      <c r="A29" s="550"/>
      <c r="B29" s="546"/>
      <c r="C29" s="414" t="s">
        <v>278</v>
      </c>
      <c r="D29" s="510">
        <v>1381790.3597150987</v>
      </c>
      <c r="E29" s="510">
        <v>125693.73316727392</v>
      </c>
      <c r="F29" s="511">
        <v>0.1000669299723561</v>
      </c>
      <c r="G29" s="512">
        <v>0.39199662226924537</v>
      </c>
      <c r="H29" s="512">
        <v>2.3416188849541997E-2</v>
      </c>
      <c r="I29" s="513">
        <v>7.5857034108142551</v>
      </c>
      <c r="J29" s="513">
        <v>-0.28181851560105464</v>
      </c>
      <c r="K29" s="511">
        <v>-3.5820493191743796E-2</v>
      </c>
      <c r="L29" s="514">
        <v>10481851.844721081</v>
      </c>
      <c r="M29" s="514">
        <v>599484.09365976602</v>
      </c>
      <c r="N29" s="511">
        <v>6.0661989996818787E-2</v>
      </c>
      <c r="O29" s="510">
        <v>2941708.021168828</v>
      </c>
      <c r="P29" s="510">
        <v>248149.71664579678</v>
      </c>
      <c r="Q29" s="511">
        <v>9.2127100508313867E-2</v>
      </c>
      <c r="R29" s="395"/>
      <c r="S29" s="307"/>
    </row>
    <row r="30" spans="1:19">
      <c r="A30" s="550"/>
      <c r="B30" s="546"/>
      <c r="C30" s="414" t="s">
        <v>436</v>
      </c>
      <c r="D30" s="510">
        <v>5194171.7036308339</v>
      </c>
      <c r="E30" s="510">
        <v>122385.75045339484</v>
      </c>
      <c r="F30" s="515">
        <v>2.4130701016023954E-2</v>
      </c>
      <c r="G30" s="516">
        <v>1.4735214708905531</v>
      </c>
      <c r="H30" s="516">
        <v>-1.4708833470454152E-2</v>
      </c>
      <c r="I30" s="517">
        <v>6.0421680525010153</v>
      </c>
      <c r="J30" s="517">
        <v>-8.275342908681349E-2</v>
      </c>
      <c r="K30" s="515">
        <v>-1.3510937133737825E-2</v>
      </c>
      <c r="L30" s="518">
        <v>31384058.326882996</v>
      </c>
      <c r="M30" s="518">
        <v>319767.59225109592</v>
      </c>
      <c r="N30" s="515">
        <v>1.0293735497865539E-2</v>
      </c>
      <c r="O30" s="510">
        <v>9428194.790040493</v>
      </c>
      <c r="P30" s="510">
        <v>131663.19035721943</v>
      </c>
      <c r="Q30" s="515">
        <v>1.4162614190619769E-2</v>
      </c>
      <c r="R30" s="395"/>
      <c r="S30" s="307"/>
    </row>
    <row r="31" spans="1:19">
      <c r="A31" s="550"/>
      <c r="B31" s="546"/>
      <c r="C31" s="414" t="s">
        <v>294</v>
      </c>
      <c r="D31" s="510">
        <v>70126.760216372975</v>
      </c>
      <c r="E31" s="510">
        <v>-5087.6786924904009</v>
      </c>
      <c r="F31" s="511">
        <v>-6.7642313979834279E-2</v>
      </c>
      <c r="G31" s="512">
        <v>1.9894083745939109E-2</v>
      </c>
      <c r="H31" s="512">
        <v>-2.1763285985630758E-3</v>
      </c>
      <c r="I31" s="513">
        <v>15.005433531498575</v>
      </c>
      <c r="J31" s="513">
        <v>-0.23724346576161004</v>
      </c>
      <c r="K31" s="511">
        <v>-1.5564422562011494E-2</v>
      </c>
      <c r="L31" s="514">
        <v>1052282.4392061234</v>
      </c>
      <c r="M31" s="514">
        <v>-94186.958611839917</v>
      </c>
      <c r="N31" s="511">
        <v>-8.2153922983991365E-2</v>
      </c>
      <c r="O31" s="510">
        <v>149652.42501568794</v>
      </c>
      <c r="P31" s="510">
        <v>-15173.608189239778</v>
      </c>
      <c r="Q31" s="511">
        <v>-9.2058322912949533E-2</v>
      </c>
      <c r="R31" s="395"/>
      <c r="S31" s="307"/>
    </row>
    <row r="32" spans="1:19">
      <c r="A32" s="550"/>
      <c r="B32" s="546"/>
      <c r="C32" s="414" t="s">
        <v>285</v>
      </c>
      <c r="D32" s="510">
        <v>261318.0830127557</v>
      </c>
      <c r="E32" s="510">
        <v>28946.089241112611</v>
      </c>
      <c r="F32" s="515">
        <v>0.12456789121308032</v>
      </c>
      <c r="G32" s="516">
        <v>7.4132667925107684E-2</v>
      </c>
      <c r="H32" s="516">
        <v>5.9470137574489101E-3</v>
      </c>
      <c r="I32" s="517">
        <v>9.635005392901375</v>
      </c>
      <c r="J32" s="517">
        <v>-0.14962716642555307</v>
      </c>
      <c r="K32" s="515">
        <v>-1.5292057777164575E-2</v>
      </c>
      <c r="L32" s="518">
        <v>2517801.1390905501</v>
      </c>
      <c r="M32" s="518">
        <v>244126.56295681698</v>
      </c>
      <c r="N32" s="515">
        <v>0.10737093404630564</v>
      </c>
      <c r="O32" s="510">
        <v>483351.45274150372</v>
      </c>
      <c r="P32" s="510">
        <v>54786.698344442935</v>
      </c>
      <c r="Q32" s="515">
        <v>0.12783762029502693</v>
      </c>
      <c r="R32" s="395"/>
      <c r="S32" s="307"/>
    </row>
    <row r="33" spans="1:19">
      <c r="A33" s="550"/>
      <c r="B33" s="546"/>
      <c r="C33" s="414" t="s">
        <v>264</v>
      </c>
      <c r="D33" s="510">
        <v>12366710.486097109</v>
      </c>
      <c r="E33" s="510">
        <v>562000.25988795608</v>
      </c>
      <c r="F33" s="511">
        <v>4.7608136846950054E-2</v>
      </c>
      <c r="G33" s="512">
        <v>3.5082809089298022</v>
      </c>
      <c r="H33" s="512">
        <v>4.438719278461889E-2</v>
      </c>
      <c r="I33" s="513">
        <v>5.4085550894287442</v>
      </c>
      <c r="J33" s="513">
        <v>-0.10094693842496927</v>
      </c>
      <c r="K33" s="511">
        <v>-1.8322334380607215E-2</v>
      </c>
      <c r="L33" s="514">
        <v>66886034.939072333</v>
      </c>
      <c r="M33" s="514">
        <v>1847960.0095475391</v>
      </c>
      <c r="N33" s="511">
        <v>2.8413510263795277E-2</v>
      </c>
      <c r="O33" s="510">
        <v>20493297.510824561</v>
      </c>
      <c r="P33" s="510">
        <v>855447.47875199467</v>
      </c>
      <c r="Q33" s="511">
        <v>4.3561157527676225E-2</v>
      </c>
      <c r="R33" s="395"/>
      <c r="S33" s="307"/>
    </row>
    <row r="34" spans="1:19">
      <c r="A34" s="550"/>
      <c r="B34" s="546"/>
      <c r="C34" s="414" t="s">
        <v>262</v>
      </c>
      <c r="D34" s="510">
        <v>36447679.926488169</v>
      </c>
      <c r="E34" s="510">
        <v>1714478.0340009108</v>
      </c>
      <c r="F34" s="515">
        <v>4.9361358601717337E-2</v>
      </c>
      <c r="G34" s="516">
        <v>10.339750397216369</v>
      </c>
      <c r="H34" s="516">
        <v>0.14787635105230201</v>
      </c>
      <c r="I34" s="517">
        <v>4.5549762123759416</v>
      </c>
      <c r="J34" s="517">
        <v>-0.11365149109793649</v>
      </c>
      <c r="K34" s="515">
        <v>-2.4343661203348806E-2</v>
      </c>
      <c r="L34" s="518">
        <v>166018315.06144571</v>
      </c>
      <c r="M34" s="518">
        <v>3861926.4758283794</v>
      </c>
      <c r="N34" s="515">
        <v>2.3816061208031356E-2</v>
      </c>
      <c r="O34" s="510">
        <v>41988664.355178833</v>
      </c>
      <c r="P34" s="510">
        <v>1994639.7135989368</v>
      </c>
      <c r="Q34" s="515">
        <v>4.9873443132432443E-2</v>
      </c>
      <c r="R34" s="395"/>
      <c r="S34" s="307"/>
    </row>
    <row r="35" spans="1:19">
      <c r="A35" s="550"/>
      <c r="B35" s="546"/>
      <c r="C35" s="414" t="s">
        <v>272</v>
      </c>
      <c r="D35" s="510">
        <v>2375699.2840857506</v>
      </c>
      <c r="E35" s="510">
        <v>40236.897115270607</v>
      </c>
      <c r="F35" s="511">
        <v>1.7228664156507863E-2</v>
      </c>
      <c r="G35" s="512">
        <v>0.67395613838345902</v>
      </c>
      <c r="H35" s="512">
        <v>-1.1346027573930439E-2</v>
      </c>
      <c r="I35" s="513">
        <v>5.6865341743344766</v>
      </c>
      <c r="J35" s="513">
        <v>-0.18888076388433728</v>
      </c>
      <c r="K35" s="511">
        <v>-3.2147646739925095E-2</v>
      </c>
      <c r="L35" s="514">
        <v>13509495.16689557</v>
      </c>
      <c r="M35" s="514">
        <v>-212315.42915895581</v>
      </c>
      <c r="N35" s="511">
        <v>-1.5472843592521494E-2</v>
      </c>
      <c r="O35" s="510">
        <v>4178971.6401534081</v>
      </c>
      <c r="P35" s="510">
        <v>100201.21280271513</v>
      </c>
      <c r="Q35" s="511">
        <v>2.4566524296342759E-2</v>
      </c>
      <c r="R35" s="395"/>
      <c r="S35" s="307"/>
    </row>
    <row r="36" spans="1:19">
      <c r="A36" s="550"/>
      <c r="B36" s="546"/>
      <c r="C36" s="414" t="s">
        <v>292</v>
      </c>
      <c r="D36" s="510">
        <v>307079.42604655027</v>
      </c>
      <c r="E36" s="510">
        <v>-23323.133308476419</v>
      </c>
      <c r="F36" s="515">
        <v>-7.0590050373717197E-2</v>
      </c>
      <c r="G36" s="516">
        <v>8.711458792015693E-2</v>
      </c>
      <c r="H36" s="516">
        <v>-9.8364873046425383E-3</v>
      </c>
      <c r="I36" s="517">
        <v>6.724474192388918</v>
      </c>
      <c r="J36" s="517">
        <v>2.5712137329544582E-2</v>
      </c>
      <c r="K36" s="515">
        <v>3.838341639575775E-3</v>
      </c>
      <c r="L36" s="518">
        <v>2064947.6754636287</v>
      </c>
      <c r="M36" s="518">
        <v>-148340.45203832653</v>
      </c>
      <c r="N36" s="515">
        <v>-6.7022657463830584E-2</v>
      </c>
      <c r="O36" s="510">
        <v>411453.17259764671</v>
      </c>
      <c r="P36" s="510">
        <v>-35183.353211034206</v>
      </c>
      <c r="Q36" s="515">
        <v>-7.87740168525876E-2</v>
      </c>
      <c r="R36" s="395"/>
      <c r="S36" s="307"/>
    </row>
    <row r="37" spans="1:19">
      <c r="A37" s="550"/>
      <c r="B37" s="546"/>
      <c r="C37" s="414" t="s">
        <v>287</v>
      </c>
      <c r="D37" s="510">
        <v>677447.35264337063</v>
      </c>
      <c r="E37" s="510">
        <v>-64957.833929455141</v>
      </c>
      <c r="F37" s="511">
        <v>-8.7496471070360904E-2</v>
      </c>
      <c r="G37" s="512">
        <v>0.1921833309476822</v>
      </c>
      <c r="H37" s="512">
        <v>-2.566298728668126E-2</v>
      </c>
      <c r="I37" s="513">
        <v>5.0539869365957886</v>
      </c>
      <c r="J37" s="513">
        <v>-7.4143358743507193E-2</v>
      </c>
      <c r="K37" s="511">
        <v>-1.4458165934452255E-2</v>
      </c>
      <c r="L37" s="514">
        <v>3423810.0704909954</v>
      </c>
      <c r="M37" s="514">
        <v>-383340.45819013426</v>
      </c>
      <c r="N37" s="511">
        <v>-0.10068959850739886</v>
      </c>
      <c r="O37" s="510">
        <v>582619.67037761211</v>
      </c>
      <c r="P37" s="510">
        <v>-159528.8054199313</v>
      </c>
      <c r="Q37" s="511">
        <v>-0.21495537702007009</v>
      </c>
      <c r="R37" s="395"/>
      <c r="S37" s="307"/>
    </row>
    <row r="38" spans="1:19">
      <c r="A38" s="550"/>
      <c r="B38" s="546"/>
      <c r="C38" s="414" t="s">
        <v>265</v>
      </c>
      <c r="D38" s="510">
        <v>12966057.62506276</v>
      </c>
      <c r="E38" s="510">
        <v>451300.1157077942</v>
      </c>
      <c r="F38" s="515">
        <v>3.6061435099356956E-2</v>
      </c>
      <c r="G38" s="516">
        <v>3.6783081872281622</v>
      </c>
      <c r="H38" s="516">
        <v>6.0630355014401616E-3</v>
      </c>
      <c r="I38" s="517">
        <v>9.0348629084695045</v>
      </c>
      <c r="J38" s="517">
        <v>4.4764680493408093E-2</v>
      </c>
      <c r="K38" s="515">
        <v>4.9793316333414279E-3</v>
      </c>
      <c r="L38" s="518">
        <v>117146553.10575773</v>
      </c>
      <c r="M38" s="518">
        <v>4637653.7973551154</v>
      </c>
      <c r="N38" s="515">
        <v>4.1220328577232443E-2</v>
      </c>
      <c r="O38" s="510">
        <v>29084326.335554004</v>
      </c>
      <c r="P38" s="510">
        <v>1170514.0494216084</v>
      </c>
      <c r="Q38" s="515">
        <v>4.1933148988148809E-2</v>
      </c>
      <c r="R38" s="395"/>
      <c r="S38" s="307"/>
    </row>
    <row r="39" spans="1:19">
      <c r="A39" s="550"/>
      <c r="B39" s="546"/>
      <c r="C39" s="414" t="s">
        <v>267</v>
      </c>
      <c r="D39" s="510">
        <v>6935577.5872413078</v>
      </c>
      <c r="E39" s="510">
        <v>641166.43226082157</v>
      </c>
      <c r="F39" s="511">
        <v>0.10186281392716064</v>
      </c>
      <c r="G39" s="512">
        <v>1.9675365141825341</v>
      </c>
      <c r="H39" s="512">
        <v>0.12054740316115242</v>
      </c>
      <c r="I39" s="513">
        <v>4.3416464531846257</v>
      </c>
      <c r="J39" s="513">
        <v>2.1543929211959245E-2</v>
      </c>
      <c r="K39" s="511">
        <v>4.9869022997509668E-3</v>
      </c>
      <c r="L39" s="514">
        <v>30111825.832433008</v>
      </c>
      <c r="M39" s="514">
        <v>2919324.3148801029</v>
      </c>
      <c r="N39" s="511">
        <v>0.10735769612794407</v>
      </c>
      <c r="O39" s="510">
        <v>5353992.1699502468</v>
      </c>
      <c r="P39" s="510">
        <v>755922.99511028826</v>
      </c>
      <c r="Q39" s="511">
        <v>0.16440009194437558</v>
      </c>
      <c r="R39" s="395"/>
      <c r="S39" s="307"/>
    </row>
    <row r="40" spans="1:19">
      <c r="A40" s="550"/>
      <c r="B40" s="546"/>
      <c r="C40" s="414" t="s">
        <v>283</v>
      </c>
      <c r="D40" s="510">
        <v>348112.19755796739</v>
      </c>
      <c r="E40" s="510">
        <v>-7138.8980322293355</v>
      </c>
      <c r="F40" s="515">
        <v>-2.0095358243354944E-2</v>
      </c>
      <c r="G40" s="516">
        <v>9.8755071385490709E-2</v>
      </c>
      <c r="H40" s="516">
        <v>-5.4873889619448252E-3</v>
      </c>
      <c r="I40" s="517">
        <v>16.415491620474494</v>
      </c>
      <c r="J40" s="517">
        <v>1.2301935395191421</v>
      </c>
      <c r="K40" s="515">
        <v>8.101214299256923E-2</v>
      </c>
      <c r="L40" s="518">
        <v>5714432.8619977757</v>
      </c>
      <c r="M40" s="518">
        <v>319839.08187467512</v>
      </c>
      <c r="N40" s="515">
        <v>5.9288816713716788E-2</v>
      </c>
      <c r="O40" s="510">
        <v>609757.38048708439</v>
      </c>
      <c r="P40" s="510">
        <v>-4032.912952007493</v>
      </c>
      <c r="Q40" s="515">
        <v>-6.5705062382314947E-3</v>
      </c>
      <c r="R40" s="395"/>
      <c r="S40" s="307"/>
    </row>
    <row r="41" spans="1:19">
      <c r="A41" s="550"/>
      <c r="B41" s="546"/>
      <c r="C41" s="414" t="s">
        <v>270</v>
      </c>
      <c r="D41" s="510">
        <v>5196353.8704482382</v>
      </c>
      <c r="E41" s="510">
        <v>44538.075768840499</v>
      </c>
      <c r="F41" s="511">
        <v>8.6451219422165205E-3</v>
      </c>
      <c r="G41" s="512">
        <v>1.4741405242915531</v>
      </c>
      <c r="H41" s="512">
        <v>-3.7573191332464173E-2</v>
      </c>
      <c r="I41" s="513">
        <v>5.9189974491566479</v>
      </c>
      <c r="J41" s="513">
        <v>-6.2018935715911994E-2</v>
      </c>
      <c r="K41" s="511">
        <v>-1.0369297076793321E-2</v>
      </c>
      <c r="L41" s="514">
        <v>30757205.304098397</v>
      </c>
      <c r="M41" s="514">
        <v>-55889.375724330544</v>
      </c>
      <c r="N41" s="511">
        <v>-1.8138189722607923E-3</v>
      </c>
      <c r="O41" s="510">
        <v>9566086.939584136</v>
      </c>
      <c r="P41" s="510">
        <v>87233.615778744221</v>
      </c>
      <c r="Q41" s="511">
        <v>9.2029713720396828E-3</v>
      </c>
      <c r="R41" s="395"/>
      <c r="S41" s="307"/>
    </row>
    <row r="42" spans="1:19">
      <c r="A42" s="550"/>
      <c r="B42" s="546"/>
      <c r="C42" s="414" t="s">
        <v>296</v>
      </c>
      <c r="D42" s="510">
        <v>35.098622530698776</v>
      </c>
      <c r="E42" s="510">
        <v>-51.837517455220222</v>
      </c>
      <c r="F42" s="515">
        <v>-0.59627121084069656</v>
      </c>
      <c r="G42" s="516">
        <v>9.9570397069305991E-6</v>
      </c>
      <c r="H42" s="516">
        <v>-1.5552908714721353E-5</v>
      </c>
      <c r="I42" s="517">
        <v>6.4494336513994543</v>
      </c>
      <c r="J42" s="517">
        <v>-3.6704935806240915</v>
      </c>
      <c r="K42" s="515">
        <v>-0.36269960212847818</v>
      </c>
      <c r="L42" s="518">
        <v>226.36623726725577</v>
      </c>
      <c r="M42" s="518">
        <v>-653.42117322325703</v>
      </c>
      <c r="N42" s="515">
        <v>-0.7427034820365882</v>
      </c>
      <c r="O42" s="510">
        <v>35.890956997871399</v>
      </c>
      <c r="P42" s="510">
        <v>-96.51834762096405</v>
      </c>
      <c r="Q42" s="515">
        <v>-0.72893931358381403</v>
      </c>
      <c r="R42" s="395"/>
      <c r="S42" s="307"/>
    </row>
    <row r="43" spans="1:19">
      <c r="A43" s="550"/>
      <c r="B43" s="546"/>
      <c r="C43" s="414" t="s">
        <v>286</v>
      </c>
      <c r="D43" s="510">
        <v>698474.68549665809</v>
      </c>
      <c r="E43" s="510">
        <v>84734.126023494173</v>
      </c>
      <c r="F43" s="511">
        <v>0.13806179942911076</v>
      </c>
      <c r="G43" s="512">
        <v>0.19814852197385152</v>
      </c>
      <c r="H43" s="512">
        <v>1.8056675027666669E-2</v>
      </c>
      <c r="I43" s="513">
        <v>4.8671393900923992</v>
      </c>
      <c r="J43" s="513">
        <v>-0.15257407836019699</v>
      </c>
      <c r="K43" s="511">
        <v>-3.0394977585688827E-2</v>
      </c>
      <c r="L43" s="514">
        <v>3399573.654763185</v>
      </c>
      <c r="M43" s="514">
        <v>318771.90224011242</v>
      </c>
      <c r="N43" s="511">
        <v>0.10347043654433428</v>
      </c>
      <c r="O43" s="510">
        <v>494490.83743143082</v>
      </c>
      <c r="P43" s="510">
        <v>50483.283262425917</v>
      </c>
      <c r="Q43" s="511">
        <v>0.11369915396351614</v>
      </c>
      <c r="R43" s="395"/>
      <c r="S43" s="307"/>
    </row>
    <row r="44" spans="1:19">
      <c r="A44" s="550"/>
      <c r="B44" s="546"/>
      <c r="C44" s="414" t="s">
        <v>291</v>
      </c>
      <c r="D44" s="510">
        <v>400363.5299385041</v>
      </c>
      <c r="E44" s="510">
        <v>31974.413451205823</v>
      </c>
      <c r="F44" s="515">
        <v>8.6795217394290941E-2</v>
      </c>
      <c r="G44" s="516">
        <v>0.11357812009054981</v>
      </c>
      <c r="H44" s="516">
        <v>5.4805284306137236E-3</v>
      </c>
      <c r="I44" s="517">
        <v>6.216181127859099</v>
      </c>
      <c r="J44" s="517">
        <v>1.8922948997599498E-2</v>
      </c>
      <c r="K44" s="515">
        <v>3.0534388678762191E-3</v>
      </c>
      <c r="L44" s="518">
        <v>2488732.2190867807</v>
      </c>
      <c r="M44" s="518">
        <v>205729.7539323098</v>
      </c>
      <c r="N44" s="515">
        <v>9.0113680152504719E-2</v>
      </c>
      <c r="O44" s="510">
        <v>328422.83928930759</v>
      </c>
      <c r="P44" s="510">
        <v>25354.23756001686</v>
      </c>
      <c r="Q44" s="515">
        <v>8.3658410720698698E-2</v>
      </c>
      <c r="R44" s="395"/>
      <c r="S44" s="307"/>
    </row>
    <row r="45" spans="1:19">
      <c r="A45" s="550"/>
      <c r="B45" s="546"/>
      <c r="C45" s="414" t="s">
        <v>269</v>
      </c>
      <c r="D45" s="510">
        <v>5440224.656597428</v>
      </c>
      <c r="E45" s="510">
        <v>-271671.12112226151</v>
      </c>
      <c r="F45" s="511">
        <v>-4.7562338616535194E-2</v>
      </c>
      <c r="G45" s="512">
        <v>1.543323612571557</v>
      </c>
      <c r="H45" s="512">
        <v>-0.13273615616307333</v>
      </c>
      <c r="I45" s="513">
        <v>5.3440580921099237</v>
      </c>
      <c r="J45" s="513">
        <v>0.1621022672764667</v>
      </c>
      <c r="K45" s="511">
        <v>3.1282062749285695E-2</v>
      </c>
      <c r="L45" s="514">
        <v>29072876.598985415</v>
      </c>
      <c r="M45" s="514">
        <v>-525914.99721075967</v>
      </c>
      <c r="N45" s="511">
        <v>-1.7768123928354782E-2</v>
      </c>
      <c r="O45" s="510">
        <v>6366748.3865027428</v>
      </c>
      <c r="P45" s="510">
        <v>-200667.17401872575</v>
      </c>
      <c r="Q45" s="511">
        <v>-3.0554968262552325E-2</v>
      </c>
      <c r="R45" s="395"/>
      <c r="S45" s="307"/>
    </row>
    <row r="46" spans="1:19">
      <c r="A46" s="550"/>
      <c r="B46" s="546"/>
      <c r="C46" s="414" t="s">
        <v>281</v>
      </c>
      <c r="D46" s="510">
        <v>2007894.6887625158</v>
      </c>
      <c r="E46" s="510">
        <v>283198.05848507141</v>
      </c>
      <c r="F46" s="515">
        <v>0.16420166510067025</v>
      </c>
      <c r="G46" s="516">
        <v>0.56961458034021006</v>
      </c>
      <c r="H46" s="516">
        <v>6.3531355475376028E-2</v>
      </c>
      <c r="I46" s="517">
        <v>5.5593959148875225</v>
      </c>
      <c r="J46" s="517">
        <v>-0.11618444200236144</v>
      </c>
      <c r="K46" s="515">
        <v>-2.0470935956587957E-2</v>
      </c>
      <c r="L46" s="518">
        <v>11162681.530230684</v>
      </c>
      <c r="M46" s="518">
        <v>1374027.2138338462</v>
      </c>
      <c r="N46" s="515">
        <v>0.1403693673738414</v>
      </c>
      <c r="O46" s="510">
        <v>2000597.3689872026</v>
      </c>
      <c r="P46" s="510">
        <v>255295.75067058951</v>
      </c>
      <c r="Q46" s="515">
        <v>0.14627600638841359</v>
      </c>
      <c r="R46" s="395"/>
      <c r="S46" s="307"/>
    </row>
    <row r="47" spans="1:19">
      <c r="A47" s="550"/>
      <c r="B47" s="546"/>
      <c r="C47" s="414" t="s">
        <v>313</v>
      </c>
      <c r="D47" s="510">
        <v>8267984.1888325866</v>
      </c>
      <c r="E47" s="510">
        <v>739614.55326151941</v>
      </c>
      <c r="F47" s="511">
        <v>9.8243655540887334E-2</v>
      </c>
      <c r="G47" s="512">
        <v>2.3455235826555798</v>
      </c>
      <c r="H47" s="512">
        <v>0.13645010488609755</v>
      </c>
      <c r="I47" s="513">
        <v>3.2172985923878281</v>
      </c>
      <c r="J47" s="513">
        <v>-2.2212814131668424E-2</v>
      </c>
      <c r="K47" s="511">
        <v>-6.8568408454945627E-3</v>
      </c>
      <c r="L47" s="514">
        <v>26600573.892615899</v>
      </c>
      <c r="M47" s="514">
        <v>2212334.585688401</v>
      </c>
      <c r="N47" s="511">
        <v>9.0713173585269258E-2</v>
      </c>
      <c r="O47" s="510">
        <v>6442028.6520098448</v>
      </c>
      <c r="P47" s="510">
        <v>667781.13625401352</v>
      </c>
      <c r="Q47" s="511">
        <v>0.11564816617782327</v>
      </c>
      <c r="R47" s="395"/>
      <c r="S47" s="307"/>
    </row>
    <row r="48" spans="1:19">
      <c r="A48" s="550"/>
      <c r="B48" s="546"/>
      <c r="C48" s="414" t="s">
        <v>314</v>
      </c>
      <c r="D48" s="510">
        <v>153549.87903448861</v>
      </c>
      <c r="E48" s="510">
        <v>11672.424739559268</v>
      </c>
      <c r="F48" s="515">
        <v>8.2271174074600217E-2</v>
      </c>
      <c r="G48" s="516">
        <v>4.3560177930160912E-2</v>
      </c>
      <c r="H48" s="516">
        <v>1.9286246791752615E-3</v>
      </c>
      <c r="I48" s="517">
        <v>12.847618223350851</v>
      </c>
      <c r="J48" s="517">
        <v>0.20987521639962381</v>
      </c>
      <c r="K48" s="515">
        <v>1.660701727232344E-2</v>
      </c>
      <c r="L48" s="518">
        <v>1972750.2240768147</v>
      </c>
      <c r="M48" s="518">
        <v>179739.41821702896</v>
      </c>
      <c r="N48" s="515">
        <v>0.10024447015579484</v>
      </c>
      <c r="O48" s="510">
        <v>373660.92252254486</v>
      </c>
      <c r="P48" s="510">
        <v>18277.365230458381</v>
      </c>
      <c r="Q48" s="515">
        <v>5.1429968706842515E-2</v>
      </c>
      <c r="R48" s="395"/>
      <c r="S48" s="307"/>
    </row>
    <row r="49" spans="1:19">
      <c r="A49" s="550"/>
      <c r="B49" s="546"/>
      <c r="C49" s="414" t="s">
        <v>361</v>
      </c>
      <c r="D49" s="510">
        <v>125841.20087094094</v>
      </c>
      <c r="E49" s="510">
        <v>9338.8792459007382</v>
      </c>
      <c r="F49" s="511">
        <v>8.0160456166338781E-2</v>
      </c>
      <c r="G49" s="512">
        <v>3.5699572903291441E-2</v>
      </c>
      <c r="H49" s="512">
        <v>1.5139256438335066E-3</v>
      </c>
      <c r="I49" s="513">
        <v>14.746316439378617</v>
      </c>
      <c r="J49" s="513">
        <v>0.41272011714041668</v>
      </c>
      <c r="K49" s="511">
        <v>2.879389846497157E-2</v>
      </c>
      <c r="L49" s="514">
        <v>1855694.1691543031</v>
      </c>
      <c r="M49" s="514">
        <v>185796.92037741491</v>
      </c>
      <c r="N49" s="511">
        <v>0.1112624866670697</v>
      </c>
      <c r="O49" s="510">
        <v>248281.69452190399</v>
      </c>
      <c r="P49" s="510">
        <v>27278.401305322943</v>
      </c>
      <c r="Q49" s="511">
        <v>0.1234298408331426</v>
      </c>
      <c r="R49" s="395"/>
      <c r="S49" s="307"/>
    </row>
    <row r="50" spans="1:19">
      <c r="A50" s="550"/>
      <c r="B50" s="546"/>
      <c r="C50" s="414" t="s">
        <v>315</v>
      </c>
      <c r="D50" s="510">
        <v>16875928.832174405</v>
      </c>
      <c r="E50" s="510">
        <v>642510.30739490502</v>
      </c>
      <c r="F50" s="515">
        <v>3.9579482683462217E-2</v>
      </c>
      <c r="G50" s="516">
        <v>4.7874896892698686</v>
      </c>
      <c r="H50" s="516">
        <v>2.4065992964877658E-2</v>
      </c>
      <c r="I50" s="517">
        <v>5.2554592265731914</v>
      </c>
      <c r="J50" s="517">
        <v>-0.20750491422489681</v>
      </c>
      <c r="K50" s="515">
        <v>-3.7983942211010424E-2</v>
      </c>
      <c r="L50" s="518">
        <v>88690755.888043523</v>
      </c>
      <c r="M50" s="518">
        <v>8172.604605704546</v>
      </c>
      <c r="N50" s="515">
        <v>9.2155689461414746E-5</v>
      </c>
      <c r="O50" s="510">
        <v>18659942.703331113</v>
      </c>
      <c r="P50" s="510">
        <v>-246080.57550245896</v>
      </c>
      <c r="Q50" s="515">
        <v>-1.3015988178643625E-2</v>
      </c>
      <c r="R50" s="395"/>
      <c r="S50" s="307"/>
    </row>
    <row r="51" spans="1:19">
      <c r="A51" s="550"/>
      <c r="B51" s="551"/>
      <c r="C51" s="414" t="s">
        <v>316</v>
      </c>
      <c r="D51" s="510">
        <v>5417131.7218296435</v>
      </c>
      <c r="E51" s="510">
        <v>-821251.7763919374</v>
      </c>
      <c r="F51" s="511">
        <v>-0.1316449648576522</v>
      </c>
      <c r="G51" s="512">
        <v>1.5367724361477164</v>
      </c>
      <c r="H51" s="512">
        <v>-0.29377630111958308</v>
      </c>
      <c r="I51" s="513">
        <v>6.0350248360325454</v>
      </c>
      <c r="J51" s="513">
        <v>-0.35121185236740171</v>
      </c>
      <c r="K51" s="511">
        <v>-5.4995119896722275E-2</v>
      </c>
      <c r="L51" s="514">
        <v>32692524.481301643</v>
      </c>
      <c r="M51" s="514">
        <v>-7147269.0913498253</v>
      </c>
      <c r="N51" s="511">
        <v>-0.17940025412822819</v>
      </c>
      <c r="O51" s="510">
        <v>10382558.891182184</v>
      </c>
      <c r="P51" s="510">
        <v>-1673775.1585958935</v>
      </c>
      <c r="Q51" s="511">
        <v>-0.13882952742394383</v>
      </c>
      <c r="R51" s="395"/>
      <c r="S51" s="307"/>
    </row>
    <row r="52" spans="1:19">
      <c r="A52" s="550"/>
      <c r="B52" s="546" t="s">
        <v>364</v>
      </c>
      <c r="C52" s="414" t="s">
        <v>295</v>
      </c>
      <c r="D52" s="510">
        <v>672021.29337305576</v>
      </c>
      <c r="E52" s="510">
        <v>109430.74548059702</v>
      </c>
      <c r="F52" s="515">
        <v>0.19451223610232982</v>
      </c>
      <c r="G52" s="516">
        <v>1.4769157938959875E-2</v>
      </c>
      <c r="H52" s="516">
        <v>2.2754491892504284E-3</v>
      </c>
      <c r="I52" s="517">
        <v>4.0759415337355378</v>
      </c>
      <c r="J52" s="517">
        <v>-0.60414701478908839</v>
      </c>
      <c r="K52" s="515">
        <v>-0.12908880003553408</v>
      </c>
      <c r="L52" s="518">
        <v>2739119.5012139129</v>
      </c>
      <c r="M52" s="518">
        <v>106145.9205142213</v>
      </c>
      <c r="N52" s="515">
        <v>4.0314084916117494E-2</v>
      </c>
      <c r="O52" s="510">
        <v>348933.87726102781</v>
      </c>
      <c r="P52" s="510">
        <v>-5045.4319811015157</v>
      </c>
      <c r="Q52" s="515">
        <v>-1.4253465808224213E-2</v>
      </c>
      <c r="R52" s="395"/>
      <c r="S52" s="307"/>
    </row>
    <row r="53" spans="1:19">
      <c r="A53" s="550"/>
      <c r="B53" s="546" t="s">
        <v>421</v>
      </c>
      <c r="C53" s="414" t="s">
        <v>282</v>
      </c>
      <c r="D53" s="510">
        <v>3521241.7247258751</v>
      </c>
      <c r="E53" s="510">
        <v>90964.666147022508</v>
      </c>
      <c r="F53" s="511">
        <v>2.6518168822406648E-2</v>
      </c>
      <c r="G53" s="512">
        <v>7.7387094258131228E-2</v>
      </c>
      <c r="H53" s="512">
        <v>1.2093435631685273E-3</v>
      </c>
      <c r="I53" s="513">
        <v>11.502904959409253</v>
      </c>
      <c r="J53" s="513">
        <v>0.23854600351602961</v>
      </c>
      <c r="K53" s="511">
        <v>2.1177059826491811E-2</v>
      </c>
      <c r="L53" s="514">
        <v>40504508.898628063</v>
      </c>
      <c r="M53" s="514">
        <v>1864636.7926302999</v>
      </c>
      <c r="N53" s="511">
        <v>4.8256805496539594E-2</v>
      </c>
      <c r="O53" s="510">
        <v>7982027.0341667496</v>
      </c>
      <c r="P53" s="510">
        <v>128785.74304254074</v>
      </c>
      <c r="Q53" s="511">
        <v>1.6399055914415279E-2</v>
      </c>
      <c r="R53" s="395"/>
      <c r="S53" s="307"/>
    </row>
    <row r="54" spans="1:19">
      <c r="A54" s="550"/>
      <c r="B54" s="546" t="s">
        <v>421</v>
      </c>
      <c r="C54" s="414" t="s">
        <v>277</v>
      </c>
      <c r="D54" s="510">
        <v>22060988.812733397</v>
      </c>
      <c r="E54" s="510">
        <v>540567.70228077844</v>
      </c>
      <c r="F54" s="515">
        <v>2.511882548702641E-2</v>
      </c>
      <c r="G54" s="516">
        <v>0.48483914316092125</v>
      </c>
      <c r="H54" s="516">
        <v>6.9251886298379306E-3</v>
      </c>
      <c r="I54" s="517">
        <v>6.5372513301384201</v>
      </c>
      <c r="J54" s="517">
        <v>-1.3063823747190284E-3</v>
      </c>
      <c r="K54" s="515">
        <v>-1.9979671850551143E-4</v>
      </c>
      <c r="L54" s="518">
        <v>144218228.4602102</v>
      </c>
      <c r="M54" s="518">
        <v>3505713.0319296718</v>
      </c>
      <c r="N54" s="515">
        <v>2.4914010109615952E-2</v>
      </c>
      <c r="O54" s="510">
        <v>39671497.722420335</v>
      </c>
      <c r="P54" s="510">
        <v>566241.20994791389</v>
      </c>
      <c r="Q54" s="515">
        <v>1.4479925729864836E-2</v>
      </c>
      <c r="R54" s="395"/>
      <c r="S54" s="307"/>
    </row>
    <row r="55" spans="1:19">
      <c r="A55" s="550"/>
      <c r="B55" s="546" t="s">
        <v>421</v>
      </c>
      <c r="C55" s="414" t="s">
        <v>279</v>
      </c>
      <c r="D55" s="510">
        <v>8579814.4327287935</v>
      </c>
      <c r="E55" s="510">
        <v>-540188.13971751556</v>
      </c>
      <c r="F55" s="511">
        <v>-5.9231138963661265E-2</v>
      </c>
      <c r="G55" s="512">
        <v>0.18856044547028278</v>
      </c>
      <c r="H55" s="512">
        <v>-1.3971673783391009E-2</v>
      </c>
      <c r="I55" s="513">
        <v>13.397753014720656</v>
      </c>
      <c r="J55" s="513">
        <v>0.74034559760051444</v>
      </c>
      <c r="K55" s="511">
        <v>5.8491093254937704E-2</v>
      </c>
      <c r="L55" s="514">
        <v>114950234.68183599</v>
      </c>
      <c r="M55" s="514">
        <v>-485353.52280069888</v>
      </c>
      <c r="N55" s="511">
        <v>-4.2045397814432731E-3</v>
      </c>
      <c r="O55" s="510">
        <v>26479587.488687746</v>
      </c>
      <c r="P55" s="510">
        <v>-1408702.0984645523</v>
      </c>
      <c r="Q55" s="511">
        <v>-5.0512316076691897E-2</v>
      </c>
      <c r="R55" s="395"/>
      <c r="S55" s="307"/>
    </row>
    <row r="56" spans="1:19">
      <c r="A56" s="550"/>
      <c r="B56" s="546" t="s">
        <v>421</v>
      </c>
      <c r="C56" s="414" t="s">
        <v>275</v>
      </c>
      <c r="D56" s="510">
        <v>12016599.396584425</v>
      </c>
      <c r="E56" s="510">
        <v>78438.691588383168</v>
      </c>
      <c r="F56" s="515">
        <v>6.5704167942350691E-3</v>
      </c>
      <c r="G56" s="516">
        <v>0.264091415149318</v>
      </c>
      <c r="H56" s="516">
        <v>-1.0248464270451452E-3</v>
      </c>
      <c r="I56" s="517">
        <v>13.088066464059818</v>
      </c>
      <c r="J56" s="517">
        <v>0.52302876257852482</v>
      </c>
      <c r="K56" s="515">
        <v>4.1625721705304944E-2</v>
      </c>
      <c r="L56" s="518">
        <v>157274051.57447806</v>
      </c>
      <c r="M56" s="518">
        <v>7270612.2298603058</v>
      </c>
      <c r="N56" s="515">
        <v>4.846963684050476E-2</v>
      </c>
      <c r="O56" s="510">
        <v>24493818.175054099</v>
      </c>
      <c r="P56" s="510">
        <v>469137.01206676662</v>
      </c>
      <c r="Q56" s="515">
        <v>1.9527293989213219E-2</v>
      </c>
      <c r="R56" s="395"/>
      <c r="S56" s="307"/>
    </row>
    <row r="57" spans="1:19">
      <c r="A57" s="550"/>
      <c r="B57" s="546" t="s">
        <v>421</v>
      </c>
      <c r="C57" s="414" t="s">
        <v>355</v>
      </c>
      <c r="D57" s="510">
        <v>3265911.7761671357</v>
      </c>
      <c r="E57" s="510">
        <v>720837.67829517368</v>
      </c>
      <c r="F57" s="511">
        <v>0.28322856253886469</v>
      </c>
      <c r="G57" s="512">
        <v>7.1775652516631011E-2</v>
      </c>
      <c r="H57" s="512">
        <v>1.5256013776948518E-2</v>
      </c>
      <c r="I57" s="513">
        <v>14.069459664169788</v>
      </c>
      <c r="J57" s="513">
        <v>-0.429422302925758</v>
      </c>
      <c r="K57" s="511">
        <v>-2.9617614923709942E-2</v>
      </c>
      <c r="L57" s="514">
        <v>45949614.001520626</v>
      </c>
      <c r="M57" s="514">
        <v>9048885.0589628741</v>
      </c>
      <c r="N57" s="511">
        <v>0.24522239311448291</v>
      </c>
      <c r="O57" s="510">
        <v>6380473.1886001071</v>
      </c>
      <c r="P57" s="510">
        <v>1355405.2553135091</v>
      </c>
      <c r="Q57" s="511">
        <v>0.26972874263751878</v>
      </c>
      <c r="R57" s="395"/>
      <c r="S57" s="307"/>
    </row>
    <row r="58" spans="1:19">
      <c r="A58" s="550"/>
      <c r="B58" s="546" t="s">
        <v>421</v>
      </c>
      <c r="C58" s="414" t="s">
        <v>259</v>
      </c>
      <c r="D58" s="510">
        <v>924640104.22191691</v>
      </c>
      <c r="E58" s="510">
        <v>-4442096.2771183252</v>
      </c>
      <c r="F58" s="515">
        <v>-4.7811660526187617E-3</v>
      </c>
      <c r="G58" s="516">
        <v>20.321016418104684</v>
      </c>
      <c r="H58" s="516">
        <v>-0.31154212924040081</v>
      </c>
      <c r="I58" s="517">
        <v>5.4793073535292276</v>
      </c>
      <c r="J58" s="517">
        <v>2.6296025410417201E-2</v>
      </c>
      <c r="K58" s="515">
        <v>4.8222942935805067E-3</v>
      </c>
      <c r="L58" s="518">
        <v>5066387322.431181</v>
      </c>
      <c r="M58" s="518">
        <v>91558.35638999939</v>
      </c>
      <c r="N58" s="515">
        <v>1.8072051189597262E-5</v>
      </c>
      <c r="O58" s="510">
        <v>1424567869.9560411</v>
      </c>
      <c r="P58" s="510">
        <v>861911.98380756378</v>
      </c>
      <c r="Q58" s="515">
        <v>6.0540027874518001E-4</v>
      </c>
      <c r="R58" s="395"/>
      <c r="S58" s="307"/>
    </row>
    <row r="59" spans="1:19">
      <c r="A59" s="550"/>
      <c r="B59" s="546" t="s">
        <v>421</v>
      </c>
      <c r="C59" s="414" t="s">
        <v>356</v>
      </c>
      <c r="D59" s="510">
        <v>72843234.222074658</v>
      </c>
      <c r="E59" s="510">
        <v>-3379914.191018194</v>
      </c>
      <c r="F59" s="511">
        <v>-4.4342358737278632E-2</v>
      </c>
      <c r="G59" s="512">
        <v>1.600891581292865</v>
      </c>
      <c r="H59" s="512">
        <v>-9.1831163208518696E-2</v>
      </c>
      <c r="I59" s="513">
        <v>4.7526894134877065</v>
      </c>
      <c r="J59" s="513">
        <v>8.2209157982918057E-2</v>
      </c>
      <c r="K59" s="511">
        <v>1.7601863938087207E-2</v>
      </c>
      <c r="L59" s="514">
        <v>346201268.13145965</v>
      </c>
      <c r="M59" s="514">
        <v>-9797441.5443016887</v>
      </c>
      <c r="N59" s="511">
        <v>-2.7521002964378892E-2</v>
      </c>
      <c r="O59" s="510">
        <v>104412899.98092145</v>
      </c>
      <c r="P59" s="510">
        <v>-1410972.0497874171</v>
      </c>
      <c r="Q59" s="511">
        <v>-1.3333211332297208E-2</v>
      </c>
      <c r="R59" s="395"/>
      <c r="S59" s="307"/>
    </row>
    <row r="60" spans="1:19">
      <c r="A60" s="550"/>
      <c r="B60" s="546" t="s">
        <v>421</v>
      </c>
      <c r="C60" s="414" t="s">
        <v>357</v>
      </c>
      <c r="D60" s="510">
        <v>281560159.54629517</v>
      </c>
      <c r="E60" s="510">
        <v>7772465.5063628554</v>
      </c>
      <c r="F60" s="515">
        <v>2.8388659079868032E-2</v>
      </c>
      <c r="G60" s="516">
        <v>6.1879087860234501</v>
      </c>
      <c r="H60" s="516">
        <v>0.10777871380023107</v>
      </c>
      <c r="I60" s="517">
        <v>4.4388902797920791</v>
      </c>
      <c r="J60" s="517">
        <v>3.919167206299079E-2</v>
      </c>
      <c r="K60" s="515">
        <v>8.9078083653597439E-3</v>
      </c>
      <c r="L60" s="518">
        <v>1249814655.3867567</v>
      </c>
      <c r="M60" s="518">
        <v>45231319.105908871</v>
      </c>
      <c r="N60" s="515">
        <v>3.7549348180060844E-2</v>
      </c>
      <c r="O60" s="510">
        <v>308643311.82161945</v>
      </c>
      <c r="P60" s="510">
        <v>9118678.3629819155</v>
      </c>
      <c r="Q60" s="515">
        <v>3.0443834477611162E-2</v>
      </c>
      <c r="R60" s="395"/>
      <c r="S60" s="307"/>
    </row>
    <row r="61" spans="1:19">
      <c r="A61" s="550"/>
      <c r="B61" s="546" t="s">
        <v>421</v>
      </c>
      <c r="C61" s="414" t="s">
        <v>358</v>
      </c>
      <c r="D61" s="510">
        <v>12275044.885865387</v>
      </c>
      <c r="E61" s="510">
        <v>-1117379.7629157417</v>
      </c>
      <c r="F61" s="511">
        <v>-8.3433716613625794E-2</v>
      </c>
      <c r="G61" s="512">
        <v>0.26977132780601915</v>
      </c>
      <c r="H61" s="512">
        <v>-2.7640446425007015E-2</v>
      </c>
      <c r="I61" s="513">
        <v>6.4746457039972736</v>
      </c>
      <c r="J61" s="513">
        <v>0.20972837032874203</v>
      </c>
      <c r="K61" s="511">
        <v>3.3476638103687784E-2</v>
      </c>
      <c r="L61" s="514">
        <v>79476566.636642024</v>
      </c>
      <c r="M61" s="514">
        <v>-4425866.6853565574</v>
      </c>
      <c r="N61" s="511">
        <v>-5.2750158846658013E-2</v>
      </c>
      <c r="O61" s="510">
        <v>21562760.577259257</v>
      </c>
      <c r="P61" s="510">
        <v>-1363199.8574462086</v>
      </c>
      <c r="Q61" s="511">
        <v>-5.9460970515441872E-2</v>
      </c>
      <c r="R61" s="395"/>
      <c r="S61" s="307"/>
    </row>
    <row r="62" spans="1:19">
      <c r="A62" s="550"/>
      <c r="B62" s="546" t="s">
        <v>421</v>
      </c>
      <c r="C62" s="414" t="s">
        <v>266</v>
      </c>
      <c r="D62" s="510">
        <v>64122194.028997481</v>
      </c>
      <c r="E62" s="510">
        <v>-2739180.4641618207</v>
      </c>
      <c r="F62" s="515">
        <v>-4.096805494840778E-2</v>
      </c>
      <c r="G62" s="516">
        <v>1.409227386610759</v>
      </c>
      <c r="H62" s="516">
        <v>-7.5594110394668901E-2</v>
      </c>
      <c r="I62" s="517">
        <v>5.0108883054617959</v>
      </c>
      <c r="J62" s="517">
        <v>0.17713567143002606</v>
      </c>
      <c r="K62" s="515">
        <v>3.6645580533623524E-2</v>
      </c>
      <c r="L62" s="518">
        <v>321309152.18045568</v>
      </c>
      <c r="M62" s="518">
        <v>-1882192.8908376694</v>
      </c>
      <c r="N62" s="515">
        <v>-5.823772571701984E-3</v>
      </c>
      <c r="O62" s="510">
        <v>66467511.763636738</v>
      </c>
      <c r="P62" s="510">
        <v>-2427649.7612490654</v>
      </c>
      <c r="Q62" s="515">
        <v>-3.5236868707712768E-2</v>
      </c>
      <c r="R62" s="395"/>
      <c r="S62" s="307"/>
    </row>
    <row r="63" spans="1:19">
      <c r="A63" s="550"/>
      <c r="B63" s="546" t="s">
        <v>421</v>
      </c>
      <c r="C63" s="414" t="s">
        <v>261</v>
      </c>
      <c r="D63" s="510">
        <v>417942093.19643307</v>
      </c>
      <c r="E63" s="510">
        <v>-13262259.194945753</v>
      </c>
      <c r="F63" s="511">
        <v>-3.0756320341841958E-2</v>
      </c>
      <c r="G63" s="512">
        <v>9.1852041663373516</v>
      </c>
      <c r="H63" s="512">
        <v>-0.39075051432105035</v>
      </c>
      <c r="I63" s="513">
        <v>4.2591788214575637</v>
      </c>
      <c r="J63" s="513">
        <v>0.10756236028304045</v>
      </c>
      <c r="K63" s="511">
        <v>2.5908549426218012E-2</v>
      </c>
      <c r="L63" s="514">
        <v>1780090111.937891</v>
      </c>
      <c r="M63" s="514">
        <v>-10104975.580257177</v>
      </c>
      <c r="N63" s="511">
        <v>-5.6446225613691605E-3</v>
      </c>
      <c r="O63" s="510">
        <v>386362009.14302641</v>
      </c>
      <c r="P63" s="510">
        <v>-13949632.70149374</v>
      </c>
      <c r="Q63" s="511">
        <v>-3.4846932348052313E-2</v>
      </c>
      <c r="R63" s="395"/>
      <c r="S63" s="307"/>
    </row>
    <row r="64" spans="1:19">
      <c r="A64" s="550"/>
      <c r="B64" s="546" t="s">
        <v>421</v>
      </c>
      <c r="C64" s="414" t="s">
        <v>274</v>
      </c>
      <c r="D64" s="510">
        <v>10265634.132709069</v>
      </c>
      <c r="E64" s="510">
        <v>-887685.20196030475</v>
      </c>
      <c r="F64" s="515">
        <v>-7.9589328999214837E-2</v>
      </c>
      <c r="G64" s="516">
        <v>0.22561007120557486</v>
      </c>
      <c r="H64" s="516">
        <v>-2.2076854715723876E-2</v>
      </c>
      <c r="I64" s="517">
        <v>4.4997148329306613</v>
      </c>
      <c r="J64" s="517">
        <v>-9.8865916834212086E-3</v>
      </c>
      <c r="K64" s="515">
        <v>-2.1923426823174893E-3</v>
      </c>
      <c r="L64" s="518">
        <v>46192426.176390283</v>
      </c>
      <c r="M64" s="518">
        <v>-4104598.5844105184</v>
      </c>
      <c r="N64" s="515">
        <v>-8.1607184598510379E-2</v>
      </c>
      <c r="O64" s="510">
        <v>15768049.25997778</v>
      </c>
      <c r="P64" s="510">
        <v>-1327212.1566274539</v>
      </c>
      <c r="Q64" s="515">
        <v>-7.7636259796430226E-2</v>
      </c>
      <c r="R64" s="395"/>
      <c r="S64" s="307"/>
    </row>
    <row r="65" spans="1:19">
      <c r="A65" s="550"/>
      <c r="B65" s="546" t="s">
        <v>421</v>
      </c>
      <c r="C65" s="414" t="s">
        <v>263</v>
      </c>
      <c r="D65" s="510">
        <v>320734854.12228787</v>
      </c>
      <c r="E65" s="510">
        <v>8001738.6284140348</v>
      </c>
      <c r="F65" s="511">
        <v>2.5586476877504781E-2</v>
      </c>
      <c r="G65" s="512">
        <v>7.0488595581326434</v>
      </c>
      <c r="H65" s="512">
        <v>0.10385048180422007</v>
      </c>
      <c r="I65" s="513">
        <v>5.0325154849742582</v>
      </c>
      <c r="J65" s="513">
        <v>9.498902227927708E-3</v>
      </c>
      <c r="K65" s="511">
        <v>1.8910752276939907E-3</v>
      </c>
      <c r="L65" s="514">
        <v>1614103119.9413736</v>
      </c>
      <c r="M65" s="514">
        <v>43239494.841722012</v>
      </c>
      <c r="N65" s="511">
        <v>2.7525938057785894E-2</v>
      </c>
      <c r="O65" s="510">
        <v>466302620.3783114</v>
      </c>
      <c r="P65" s="510">
        <v>9889472.6572642922</v>
      </c>
      <c r="Q65" s="511">
        <v>2.1667808446457354E-2</v>
      </c>
      <c r="R65" s="395"/>
      <c r="S65" s="307"/>
    </row>
    <row r="66" spans="1:19">
      <c r="A66" s="550"/>
      <c r="B66" s="546" t="s">
        <v>421</v>
      </c>
      <c r="C66" s="414" t="s">
        <v>284</v>
      </c>
      <c r="D66" s="510">
        <v>10489629.330705766</v>
      </c>
      <c r="E66" s="510">
        <v>1178338.4238972552</v>
      </c>
      <c r="F66" s="515">
        <v>0.12654941572447728</v>
      </c>
      <c r="G66" s="516">
        <v>0.23053286232753015</v>
      </c>
      <c r="H66" s="516">
        <v>2.3752714475275633E-2</v>
      </c>
      <c r="I66" s="517">
        <v>7.1914066793776357</v>
      </c>
      <c r="J66" s="517">
        <v>0.32621171079176303</v>
      </c>
      <c r="K66" s="515">
        <v>4.7516743848420924E-2</v>
      </c>
      <c r="L66" s="518">
        <v>75435190.433033004</v>
      </c>
      <c r="M66" s="518">
        <v>11511362.948571831</v>
      </c>
      <c r="N66" s="515">
        <v>0.18007937574404556</v>
      </c>
      <c r="O66" s="510">
        <v>13792410.769679524</v>
      </c>
      <c r="P66" s="510">
        <v>1576403.667124873</v>
      </c>
      <c r="Q66" s="515">
        <v>0.12904410204502995</v>
      </c>
      <c r="R66" s="395"/>
      <c r="S66" s="307"/>
    </row>
    <row r="67" spans="1:19">
      <c r="A67" s="550"/>
      <c r="B67" s="546" t="s">
        <v>421</v>
      </c>
      <c r="C67" s="414" t="s">
        <v>260</v>
      </c>
      <c r="D67" s="510">
        <v>505109327.91962224</v>
      </c>
      <c r="E67" s="510">
        <v>3543384.4050168395</v>
      </c>
      <c r="F67" s="511">
        <v>7.0646431457993472E-3</v>
      </c>
      <c r="G67" s="512">
        <v>11.100897418060713</v>
      </c>
      <c r="H67" s="512">
        <v>-3.7609690740818991E-2</v>
      </c>
      <c r="I67" s="513">
        <v>5.5533711150540093</v>
      </c>
      <c r="J67" s="513">
        <v>0.26804743949701404</v>
      </c>
      <c r="K67" s="511">
        <v>5.0715425573016733E-2</v>
      </c>
      <c r="L67" s="514">
        <v>2805059551.613174</v>
      </c>
      <c r="M67" s="514">
        <v>154121195.50234747</v>
      </c>
      <c r="N67" s="511">
        <v>5.8138355102476856E-2</v>
      </c>
      <c r="O67" s="510">
        <v>795324043.58411336</v>
      </c>
      <c r="P67" s="510">
        <v>-2503246.7792371511</v>
      </c>
      <c r="Q67" s="511">
        <v>-3.1375797863433699E-3</v>
      </c>
      <c r="R67" s="395"/>
      <c r="S67" s="307"/>
    </row>
    <row r="68" spans="1:19">
      <c r="A68" s="550"/>
      <c r="B68" s="546" t="s">
        <v>421</v>
      </c>
      <c r="C68" s="414" t="s">
        <v>359</v>
      </c>
      <c r="D68" s="510">
        <v>1424027.8847993976</v>
      </c>
      <c r="E68" s="510">
        <v>-61391.685146469157</v>
      </c>
      <c r="F68" s="515">
        <v>-4.1329524929247068E-2</v>
      </c>
      <c r="G68" s="516">
        <v>3.1296170147409368E-2</v>
      </c>
      <c r="H68" s="516">
        <v>-1.6912299209789622E-3</v>
      </c>
      <c r="I68" s="517">
        <v>13.55020794311308</v>
      </c>
      <c r="J68" s="517">
        <v>0.3958861834737899</v>
      </c>
      <c r="K68" s="515">
        <v>3.0095522270746529E-2</v>
      </c>
      <c r="L68" s="518">
        <v>19295873.955823313</v>
      </c>
      <c r="M68" s="518">
        <v>-243813.01530963555</v>
      </c>
      <c r="N68" s="515">
        <v>-1.2477836296448039E-2</v>
      </c>
      <c r="O68" s="510">
        <v>2988700.7925911602</v>
      </c>
      <c r="P68" s="510">
        <v>-120534.46953548212</v>
      </c>
      <c r="Q68" s="515">
        <v>-3.8766596726758924E-2</v>
      </c>
      <c r="R68" s="395"/>
      <c r="S68" s="307"/>
    </row>
    <row r="69" spans="1:19">
      <c r="A69" s="550"/>
      <c r="B69" s="546" t="s">
        <v>421</v>
      </c>
      <c r="C69" s="414" t="s">
        <v>289</v>
      </c>
      <c r="D69" s="510">
        <v>1822333.0478270955</v>
      </c>
      <c r="E69" s="510">
        <v>33036.4633802108</v>
      </c>
      <c r="F69" s="511">
        <v>1.8463380340282255E-2</v>
      </c>
      <c r="G69" s="512">
        <v>4.0049809233951877E-2</v>
      </c>
      <c r="H69" s="512">
        <v>3.1407162393695676E-4</v>
      </c>
      <c r="I69" s="513">
        <v>6.489066278835244</v>
      </c>
      <c r="J69" s="513">
        <v>0.27948061504998822</v>
      </c>
      <c r="K69" s="511">
        <v>4.5007932925370371E-2</v>
      </c>
      <c r="L69" s="514">
        <v>11825239.929461859</v>
      </c>
      <c r="M69" s="514">
        <v>714449.51042055897</v>
      </c>
      <c r="N69" s="511">
        <v>6.4302311849583571E-2</v>
      </c>
      <c r="O69" s="510">
        <v>2525233.8434353098</v>
      </c>
      <c r="P69" s="510">
        <v>9028.7541504902765</v>
      </c>
      <c r="Q69" s="511">
        <v>3.5882425438764683E-3</v>
      </c>
      <c r="R69" s="395"/>
      <c r="S69" s="307"/>
    </row>
    <row r="70" spans="1:19">
      <c r="A70" s="550"/>
      <c r="B70" s="546" t="s">
        <v>421</v>
      </c>
      <c r="C70" s="414" t="s">
        <v>273</v>
      </c>
      <c r="D70" s="510">
        <v>41833255.157605052</v>
      </c>
      <c r="E70" s="510">
        <v>1797737.0844070539</v>
      </c>
      <c r="F70" s="515">
        <v>4.4903554916417059E-2</v>
      </c>
      <c r="G70" s="516">
        <v>0.9193785354960432</v>
      </c>
      <c r="H70" s="516">
        <v>3.0291251104130335E-2</v>
      </c>
      <c r="I70" s="517">
        <v>10.833365537460505</v>
      </c>
      <c r="J70" s="517">
        <v>0.16193865070308533</v>
      </c>
      <c r="K70" s="515">
        <v>1.5174976357101895E-2</v>
      </c>
      <c r="L70" s="518">
        <v>453194944.74419051</v>
      </c>
      <c r="M70" s="518">
        <v>25958840.752602756</v>
      </c>
      <c r="N70" s="515">
        <v>6.0759941657725358E-2</v>
      </c>
      <c r="O70" s="510">
        <v>94330615.853655562</v>
      </c>
      <c r="P70" s="510">
        <v>3842152.5819638371</v>
      </c>
      <c r="Q70" s="515">
        <v>4.2460137381577244E-2</v>
      </c>
      <c r="R70" s="395"/>
      <c r="S70" s="307"/>
    </row>
    <row r="71" spans="1:19">
      <c r="A71" s="550"/>
      <c r="B71" s="546" t="s">
        <v>421</v>
      </c>
      <c r="C71" s="414" t="s">
        <v>293</v>
      </c>
      <c r="D71" s="510">
        <v>1410634.6188310115</v>
      </c>
      <c r="E71" s="510">
        <v>-168081.04547473066</v>
      </c>
      <c r="F71" s="511">
        <v>-0.1064669523936384</v>
      </c>
      <c r="G71" s="512">
        <v>3.1001823431976074E-2</v>
      </c>
      <c r="H71" s="512">
        <v>-4.057446195515662E-3</v>
      </c>
      <c r="I71" s="513">
        <v>13.265338846108559</v>
      </c>
      <c r="J71" s="513">
        <v>0.42410037811614387</v>
      </c>
      <c r="K71" s="511">
        <v>3.3026438935250708E-2</v>
      </c>
      <c r="L71" s="514">
        <v>18712546.206844557</v>
      </c>
      <c r="M71" s="514">
        <v>-1560118.1116605401</v>
      </c>
      <c r="N71" s="511">
        <v>-7.6956737760238467E-2</v>
      </c>
      <c r="O71" s="510">
        <v>3076550.7485017297</v>
      </c>
      <c r="P71" s="510">
        <v>-439832.40322649153</v>
      </c>
      <c r="Q71" s="511">
        <v>-0.12508090963020457</v>
      </c>
      <c r="R71" s="395"/>
      <c r="S71" s="307"/>
    </row>
    <row r="72" spans="1:19">
      <c r="A72" s="550"/>
      <c r="B72" s="546" t="s">
        <v>421</v>
      </c>
      <c r="C72" s="414" t="s">
        <v>271</v>
      </c>
      <c r="D72" s="510">
        <v>69356458.454440042</v>
      </c>
      <c r="E72" s="510">
        <v>3275831.9614331722</v>
      </c>
      <c r="F72" s="515">
        <v>4.9573258234466719E-2</v>
      </c>
      <c r="G72" s="516">
        <v>1.5242619528603227</v>
      </c>
      <c r="H72" s="516">
        <v>5.6778888143464323E-2</v>
      </c>
      <c r="I72" s="517">
        <v>7.8875354632673549</v>
      </c>
      <c r="J72" s="517">
        <v>8.6033992599360509E-2</v>
      </c>
      <c r="K72" s="515">
        <v>1.1027876226496942E-2</v>
      </c>
      <c r="L72" s="518">
        <v>547051525.6660248</v>
      </c>
      <c r="M72" s="518">
        <v>31523420.898169279</v>
      </c>
      <c r="N72" s="515">
        <v>6.1147822216917558E-2</v>
      </c>
      <c r="O72" s="510">
        <v>99352501.146486387</v>
      </c>
      <c r="P72" s="510">
        <v>4497421.5891982317</v>
      </c>
      <c r="Q72" s="515">
        <v>4.7413608319014623E-2</v>
      </c>
      <c r="R72" s="395"/>
      <c r="S72" s="307"/>
    </row>
    <row r="73" spans="1:19">
      <c r="A73" s="550"/>
      <c r="B73" s="546" t="s">
        <v>421</v>
      </c>
      <c r="C73" s="414" t="s">
        <v>360</v>
      </c>
      <c r="D73" s="510">
        <v>15711937.589755483</v>
      </c>
      <c r="E73" s="510">
        <v>569962.30769147724</v>
      </c>
      <c r="F73" s="511">
        <v>3.764121239628556E-2</v>
      </c>
      <c r="G73" s="512">
        <v>0.3453046653111948</v>
      </c>
      <c r="H73" s="512">
        <v>9.0398102081374887E-3</v>
      </c>
      <c r="I73" s="513">
        <v>15.425708344999791</v>
      </c>
      <c r="J73" s="513">
        <v>0.20701152123943878</v>
      </c>
      <c r="K73" s="511">
        <v>1.3602447281572746E-2</v>
      </c>
      <c r="L73" s="514">
        <v>242367766.79440704</v>
      </c>
      <c r="M73" s="514">
        <v>11926635.663801789</v>
      </c>
      <c r="N73" s="511">
        <v>5.1755672285093181E-2</v>
      </c>
      <c r="O73" s="510">
        <v>51291241.975514024</v>
      </c>
      <c r="P73" s="510">
        <v>1455574.5988082737</v>
      </c>
      <c r="Q73" s="511">
        <v>2.920748683479335E-2</v>
      </c>
      <c r="R73" s="395"/>
      <c r="S73" s="307"/>
    </row>
    <row r="74" spans="1:19">
      <c r="A74" s="550"/>
      <c r="B74" s="546" t="s">
        <v>421</v>
      </c>
      <c r="C74" s="414" t="s">
        <v>290</v>
      </c>
      <c r="D74" s="510">
        <v>2044295.0137392872</v>
      </c>
      <c r="E74" s="510">
        <v>53373.811184206279</v>
      </c>
      <c r="F74" s="515">
        <v>2.6808600519050246E-2</v>
      </c>
      <c r="G74" s="516">
        <v>4.492791557273329E-2</v>
      </c>
      <c r="H74" s="516">
        <v>7.1460672578262108E-4</v>
      </c>
      <c r="I74" s="517">
        <v>13.805046354409814</v>
      </c>
      <c r="J74" s="517">
        <v>-0.26793307180682646</v>
      </c>
      <c r="K74" s="515">
        <v>-1.9038830633667542E-2</v>
      </c>
      <c r="L74" s="518">
        <v>28221587.426759709</v>
      </c>
      <c r="M74" s="518">
        <v>203394.30398356169</v>
      </c>
      <c r="N74" s="515">
        <v>7.2593654805748814E-3</v>
      </c>
      <c r="O74" s="510">
        <v>5823678.6519364584</v>
      </c>
      <c r="P74" s="510">
        <v>-210553.1395467883</v>
      </c>
      <c r="Q74" s="515">
        <v>-3.4893114289040794E-2</v>
      </c>
      <c r="R74" s="395"/>
      <c r="S74" s="307"/>
    </row>
    <row r="75" spans="1:19">
      <c r="A75" s="550"/>
      <c r="B75" s="546" t="s">
        <v>421</v>
      </c>
      <c r="C75" s="414" t="s">
        <v>276</v>
      </c>
      <c r="D75" s="510">
        <v>28445507.11670652</v>
      </c>
      <c r="E75" s="510">
        <v>1232740.6510382146</v>
      </c>
      <c r="F75" s="511">
        <v>4.5300085626848827E-2</v>
      </c>
      <c r="G75" s="512">
        <v>0.62515308875373499</v>
      </c>
      <c r="H75" s="512">
        <v>2.0826585634258543E-2</v>
      </c>
      <c r="I75" s="513">
        <v>8.7270917759366071</v>
      </c>
      <c r="J75" s="513">
        <v>-0.23801977130683838</v>
      </c>
      <c r="K75" s="511">
        <v>-2.6549560488181956E-2</v>
      </c>
      <c r="L75" s="514">
        <v>248246551.22055572</v>
      </c>
      <c r="M75" s="514">
        <v>4281064.3467535675</v>
      </c>
      <c r="N75" s="511">
        <v>1.7547827775197013E-2</v>
      </c>
      <c r="O75" s="510">
        <v>60638017.552864775</v>
      </c>
      <c r="P75" s="510">
        <v>1275198.0713314414</v>
      </c>
      <c r="Q75" s="511">
        <v>2.1481426968409607E-2</v>
      </c>
      <c r="R75" s="395"/>
      <c r="S75" s="307"/>
    </row>
    <row r="76" spans="1:19">
      <c r="A76" s="550"/>
      <c r="B76" s="546" t="s">
        <v>421</v>
      </c>
      <c r="C76" s="414" t="s">
        <v>280</v>
      </c>
      <c r="D76" s="510">
        <v>6773018.6585952267</v>
      </c>
      <c r="E76" s="510">
        <v>661799.98446097411</v>
      </c>
      <c r="F76" s="515">
        <v>0.10829263682905738</v>
      </c>
      <c r="G76" s="516">
        <v>0.14885210227525472</v>
      </c>
      <c r="H76" s="516">
        <v>1.3137439975215881E-2</v>
      </c>
      <c r="I76" s="517">
        <v>17.079340572471047</v>
      </c>
      <c r="J76" s="517">
        <v>0.79992648539319688</v>
      </c>
      <c r="K76" s="515">
        <v>4.913730193939575E-2</v>
      </c>
      <c r="L76" s="518">
        <v>115678692.37384887</v>
      </c>
      <c r="M76" s="518">
        <v>16191633.000934497</v>
      </c>
      <c r="N76" s="515">
        <v>0.1627511467621357</v>
      </c>
      <c r="O76" s="510">
        <v>19408993.691115998</v>
      </c>
      <c r="P76" s="510">
        <v>2184870.3696872741</v>
      </c>
      <c r="Q76" s="515">
        <v>0.12684943836700546</v>
      </c>
      <c r="R76" s="395"/>
      <c r="S76" s="307"/>
    </row>
    <row r="77" spans="1:19">
      <c r="A77" s="550"/>
      <c r="B77" s="546" t="s">
        <v>421</v>
      </c>
      <c r="C77" s="414" t="s">
        <v>288</v>
      </c>
      <c r="D77" s="510">
        <v>4814839.2284378055</v>
      </c>
      <c r="E77" s="510">
        <v>629337.49333010009</v>
      </c>
      <c r="F77" s="511">
        <v>0.15036130269670175</v>
      </c>
      <c r="G77" s="512">
        <v>0.10581676758867535</v>
      </c>
      <c r="H77" s="512">
        <v>1.2867392868936706E-2</v>
      </c>
      <c r="I77" s="513">
        <v>17.695646755635615</v>
      </c>
      <c r="J77" s="513">
        <v>-0.27759736846163818</v>
      </c>
      <c r="K77" s="511">
        <v>-1.5445034104302589E-2</v>
      </c>
      <c r="L77" s="514">
        <v>85201694.171612546</v>
      </c>
      <c r="M77" s="514">
        <v>9974649.7046891302</v>
      </c>
      <c r="N77" s="511">
        <v>0.13259393314428145</v>
      </c>
      <c r="O77" s="510">
        <v>11077618.054203138</v>
      </c>
      <c r="P77" s="510">
        <v>1281637.9463316333</v>
      </c>
      <c r="Q77" s="511">
        <v>0.13083304908936885</v>
      </c>
      <c r="R77" s="395"/>
      <c r="S77" s="307"/>
    </row>
    <row r="78" spans="1:19">
      <c r="A78" s="550"/>
      <c r="B78" s="546" t="s">
        <v>421</v>
      </c>
      <c r="C78" s="414" t="s">
        <v>278</v>
      </c>
      <c r="D78" s="510">
        <v>18172966.385329843</v>
      </c>
      <c r="E78" s="510">
        <v>1235693.8489918783</v>
      </c>
      <c r="F78" s="515">
        <v>7.2957074188938431E-2</v>
      </c>
      <c r="G78" s="516">
        <v>0.39939122972901098</v>
      </c>
      <c r="H78" s="516">
        <v>2.3257377363064269E-2</v>
      </c>
      <c r="I78" s="517">
        <v>7.6963542222715953</v>
      </c>
      <c r="J78" s="517">
        <v>-0.16659706621883519</v>
      </c>
      <c r="K78" s="515">
        <v>-2.1187599936259981E-2</v>
      </c>
      <c r="L78" s="518">
        <v>139865586.5709331</v>
      </c>
      <c r="M78" s="518">
        <v>6688637.6578209251</v>
      </c>
      <c r="N78" s="515">
        <v>5.0223688952243169E-2</v>
      </c>
      <c r="O78" s="510">
        <v>38590348.107254744</v>
      </c>
      <c r="P78" s="510">
        <v>2265421.4671038166</v>
      </c>
      <c r="Q78" s="515">
        <v>6.236547948316528E-2</v>
      </c>
      <c r="R78" s="395"/>
      <c r="S78" s="307"/>
    </row>
    <row r="79" spans="1:19">
      <c r="A79" s="550"/>
      <c r="B79" s="546" t="s">
        <v>421</v>
      </c>
      <c r="C79" s="414" t="s">
        <v>436</v>
      </c>
      <c r="D79" s="510">
        <v>63908716.343601704</v>
      </c>
      <c r="E79" s="510">
        <v>1512931.8243877888</v>
      </c>
      <c r="F79" s="511">
        <v>2.4247340361942277E-2</v>
      </c>
      <c r="G79" s="512">
        <v>1.4045357411478177</v>
      </c>
      <c r="H79" s="512">
        <v>1.8883668049527902E-2</v>
      </c>
      <c r="I79" s="513">
        <v>6.0386299040586984</v>
      </c>
      <c r="J79" s="513">
        <v>4.3234718795442717E-2</v>
      </c>
      <c r="K79" s="511">
        <v>7.2113209320570073E-3</v>
      </c>
      <c r="L79" s="514">
        <v>385921085.64247811</v>
      </c>
      <c r="M79" s="514">
        <v>11833699.555259407</v>
      </c>
      <c r="N79" s="511">
        <v>3.1633516647097994E-2</v>
      </c>
      <c r="O79" s="510">
        <v>115510547.59128678</v>
      </c>
      <c r="P79" s="510">
        <v>961550.1381097734</v>
      </c>
      <c r="Q79" s="511">
        <v>8.3942256980713975E-3</v>
      </c>
      <c r="R79" s="395"/>
      <c r="S79" s="307"/>
    </row>
    <row r="80" spans="1:19">
      <c r="A80" s="550"/>
      <c r="B80" s="546" t="s">
        <v>421</v>
      </c>
      <c r="C80" s="414" t="s">
        <v>294</v>
      </c>
      <c r="D80" s="510">
        <v>923864.40113845223</v>
      </c>
      <c r="E80" s="510">
        <v>-58572.143586408929</v>
      </c>
      <c r="F80" s="515">
        <v>-5.961926386076416E-2</v>
      </c>
      <c r="G80" s="516">
        <v>2.0303968622943425E-2</v>
      </c>
      <c r="H80" s="516">
        <v>-1.5134545471479216E-3</v>
      </c>
      <c r="I80" s="517">
        <v>14.975968508524073</v>
      </c>
      <c r="J80" s="517">
        <v>0.35019584930461001</v>
      </c>
      <c r="K80" s="515">
        <v>2.3943750355223899E-2</v>
      </c>
      <c r="L80" s="518">
        <v>13835764.177595912</v>
      </c>
      <c r="M80" s="518">
        <v>-533129.37765900232</v>
      </c>
      <c r="N80" s="515">
        <v>-3.71030222757847E-2</v>
      </c>
      <c r="O80" s="510">
        <v>1982462.3319597933</v>
      </c>
      <c r="P80" s="510">
        <v>-142904.13131870981</v>
      </c>
      <c r="Q80" s="515">
        <v>-6.7237407660169696E-2</v>
      </c>
      <c r="R80" s="395"/>
      <c r="S80" s="307"/>
    </row>
    <row r="81" spans="1:19">
      <c r="A81" s="550"/>
      <c r="B81" s="546" t="s">
        <v>421</v>
      </c>
      <c r="C81" s="414" t="s">
        <v>285</v>
      </c>
      <c r="D81" s="510">
        <v>3709314.6761838235</v>
      </c>
      <c r="E81" s="510">
        <v>239823.55894306861</v>
      </c>
      <c r="F81" s="511">
        <v>6.9123554676743901E-2</v>
      </c>
      <c r="G81" s="512">
        <v>8.1520414364979102E-2</v>
      </c>
      <c r="H81" s="512">
        <v>4.4718189150677601E-3</v>
      </c>
      <c r="I81" s="513">
        <v>9.4195739181190632</v>
      </c>
      <c r="J81" s="513">
        <v>0.17026127542181335</v>
      </c>
      <c r="K81" s="511">
        <v>1.8407992247536611E-2</v>
      </c>
      <c r="L81" s="514">
        <v>34940163.777877405</v>
      </c>
      <c r="M81" s="514">
        <v>2849755.7234566845</v>
      </c>
      <c r="N81" s="511">
        <v>8.8803972782892274E-2</v>
      </c>
      <c r="O81" s="510">
        <v>6813461.4983021095</v>
      </c>
      <c r="P81" s="510">
        <v>411462.92050061282</v>
      </c>
      <c r="Q81" s="511">
        <v>6.4271010919517077E-2</v>
      </c>
      <c r="R81" s="395"/>
      <c r="S81" s="307"/>
    </row>
    <row r="82" spans="1:19">
      <c r="A82" s="550"/>
      <c r="B82" s="546" t="s">
        <v>421</v>
      </c>
      <c r="C82" s="414" t="s">
        <v>264</v>
      </c>
      <c r="D82" s="510">
        <v>160413709.53499895</v>
      </c>
      <c r="E82" s="510">
        <v>6494804.8413878083</v>
      </c>
      <c r="F82" s="515">
        <v>4.2196277671779678E-2</v>
      </c>
      <c r="G82" s="516">
        <v>3.5254469390475771</v>
      </c>
      <c r="H82" s="516">
        <v>0.1072985653855012</v>
      </c>
      <c r="I82" s="517">
        <v>5.410804097869887</v>
      </c>
      <c r="J82" s="517">
        <v>-2.7579840403122446E-2</v>
      </c>
      <c r="K82" s="515">
        <v>-5.0713301444253282E-3</v>
      </c>
      <c r="L82" s="518">
        <v>867967156.9064821</v>
      </c>
      <c r="M82" s="518">
        <v>30897057.824173093</v>
      </c>
      <c r="N82" s="515">
        <v>3.691095627241487E-2</v>
      </c>
      <c r="O82" s="510">
        <v>265809084.71441102</v>
      </c>
      <c r="P82" s="510">
        <v>8461481.0341683924</v>
      </c>
      <c r="Q82" s="515">
        <v>3.2879579654768731E-2</v>
      </c>
      <c r="R82" s="395"/>
      <c r="S82" s="307"/>
    </row>
    <row r="83" spans="1:19">
      <c r="A83" s="550"/>
      <c r="B83" s="546" t="s">
        <v>421</v>
      </c>
      <c r="C83" s="414" t="s">
        <v>262</v>
      </c>
      <c r="D83" s="510">
        <v>447182697.12009329</v>
      </c>
      <c r="E83" s="510">
        <v>12985074.395408571</v>
      </c>
      <c r="F83" s="511">
        <v>2.9905908544419012E-2</v>
      </c>
      <c r="G83" s="512">
        <v>9.8278312703261115</v>
      </c>
      <c r="H83" s="512">
        <v>0.18540364963420863</v>
      </c>
      <c r="I83" s="513">
        <v>4.5283181094867615</v>
      </c>
      <c r="J83" s="513">
        <v>4.3930951121085471E-2</v>
      </c>
      <c r="K83" s="511">
        <v>9.7964224697084362E-3</v>
      </c>
      <c r="L83" s="514">
        <v>2024985505.6180518</v>
      </c>
      <c r="M83" s="514">
        <v>77875262.078571081</v>
      </c>
      <c r="N83" s="511">
        <v>3.9995301928569017E-2</v>
      </c>
      <c r="O83" s="510">
        <v>507494339.62288791</v>
      </c>
      <c r="P83" s="510">
        <v>16136008.021692991</v>
      </c>
      <c r="Q83" s="511">
        <v>3.2839593803386628E-2</v>
      </c>
      <c r="R83" s="395"/>
      <c r="S83" s="307"/>
    </row>
    <row r="84" spans="1:19">
      <c r="A84" s="550"/>
      <c r="B84" s="546" t="s">
        <v>421</v>
      </c>
      <c r="C84" s="414" t="s">
        <v>272</v>
      </c>
      <c r="D84" s="510">
        <v>31172024.107607938</v>
      </c>
      <c r="E84" s="510">
        <v>307505.01138659567</v>
      </c>
      <c r="F84" s="515">
        <v>9.9630585666323455E-3</v>
      </c>
      <c r="G84" s="516">
        <v>0.68507434490882335</v>
      </c>
      <c r="H84" s="516">
        <v>-3.4831946510094358E-4</v>
      </c>
      <c r="I84" s="517">
        <v>5.6987899105153561</v>
      </c>
      <c r="J84" s="517">
        <v>-7.7038468421058326E-2</v>
      </c>
      <c r="K84" s="515">
        <v>-1.3338081287526849E-2</v>
      </c>
      <c r="L84" s="518">
        <v>177642816.47477758</v>
      </c>
      <c r="M84" s="518">
        <v>-625348.8234025538</v>
      </c>
      <c r="N84" s="515">
        <v>-3.5079108059286102E-3</v>
      </c>
      <c r="O84" s="510">
        <v>54629526.384164408</v>
      </c>
      <c r="P84" s="510">
        <v>570688.8343814984</v>
      </c>
      <c r="Q84" s="515">
        <v>1.0556809214699626E-2</v>
      </c>
      <c r="R84" s="395"/>
      <c r="S84" s="307"/>
    </row>
    <row r="85" spans="1:19">
      <c r="A85" s="550"/>
      <c r="B85" s="546" t="s">
        <v>421</v>
      </c>
      <c r="C85" s="414" t="s">
        <v>292</v>
      </c>
      <c r="D85" s="510">
        <v>4363098.5855452213</v>
      </c>
      <c r="E85" s="510">
        <v>159088.87786080036</v>
      </c>
      <c r="F85" s="511">
        <v>3.7842176617719304E-2</v>
      </c>
      <c r="G85" s="512">
        <v>9.5888765354043559E-2</v>
      </c>
      <c r="H85" s="512">
        <v>2.5283755189829116E-3</v>
      </c>
      <c r="I85" s="513">
        <v>6.7807479066657326</v>
      </c>
      <c r="J85" s="513">
        <v>0.35646567140584384</v>
      </c>
      <c r="K85" s="511">
        <v>5.5487237072084104E-2</v>
      </c>
      <c r="L85" s="514">
        <v>29585071.600511979</v>
      </c>
      <c r="M85" s="514">
        <v>2577326.7185748369</v>
      </c>
      <c r="N85" s="511">
        <v>9.5429171515114555E-2</v>
      </c>
      <c r="O85" s="510">
        <v>5874516.4031992499</v>
      </c>
      <c r="P85" s="510">
        <v>225998.26612463128</v>
      </c>
      <c r="Q85" s="511">
        <v>4.0010186856136457E-2</v>
      </c>
      <c r="R85" s="395"/>
      <c r="S85" s="307"/>
    </row>
    <row r="86" spans="1:19">
      <c r="A86" s="550"/>
      <c r="B86" s="546" t="s">
        <v>421</v>
      </c>
      <c r="C86" s="414" t="s">
        <v>287</v>
      </c>
      <c r="D86" s="510">
        <v>10029208.052439174</v>
      </c>
      <c r="E86" s="510">
        <v>406562.63400801085</v>
      </c>
      <c r="F86" s="515">
        <v>4.2250609507992781E-2</v>
      </c>
      <c r="G86" s="516">
        <v>0.22041408388370157</v>
      </c>
      <c r="H86" s="516">
        <v>6.7195422495148482E-3</v>
      </c>
      <c r="I86" s="517">
        <v>5.1745463056620951</v>
      </c>
      <c r="J86" s="517">
        <v>0.27118455404325115</v>
      </c>
      <c r="K86" s="515">
        <v>5.5305842762614778E-2</v>
      </c>
      <c r="L86" s="518">
        <v>51896601.476465665</v>
      </c>
      <c r="M86" s="518">
        <v>4713289.9823399931</v>
      </c>
      <c r="N86" s="515">
        <v>9.9893157836681262E-2</v>
      </c>
      <c r="O86" s="510">
        <v>9738210.0547958277</v>
      </c>
      <c r="P86" s="510">
        <v>95683.000113250688</v>
      </c>
      <c r="Q86" s="515">
        <v>9.9230211717980486E-3</v>
      </c>
      <c r="R86" s="395"/>
      <c r="S86" s="307"/>
    </row>
    <row r="87" spans="1:19">
      <c r="A87" s="550"/>
      <c r="B87" s="546" t="s">
        <v>421</v>
      </c>
      <c r="C87" s="414" t="s">
        <v>265</v>
      </c>
      <c r="D87" s="510">
        <v>155825678.98292464</v>
      </c>
      <c r="E87" s="510">
        <v>4546949.9801492393</v>
      </c>
      <c r="F87" s="511">
        <v>3.0056770109866668E-2</v>
      </c>
      <c r="G87" s="512">
        <v>3.4246147950060593</v>
      </c>
      <c r="H87" s="512">
        <v>6.5098025186125952E-2</v>
      </c>
      <c r="I87" s="513">
        <v>9.0017215291085364</v>
      </c>
      <c r="J87" s="513">
        <v>0.24342906040986811</v>
      </c>
      <c r="K87" s="511">
        <v>2.7794123258598771E-2</v>
      </c>
      <c r="L87" s="514">
        <v>1402699369.2885482</v>
      </c>
      <c r="M87" s="514">
        <v>77756016.389233589</v>
      </c>
      <c r="N87" s="511">
        <v>5.8686294941654338E-2</v>
      </c>
      <c r="O87" s="510">
        <v>346197405.73959047</v>
      </c>
      <c r="P87" s="510">
        <v>9464100.8969934583</v>
      </c>
      <c r="Q87" s="511">
        <v>2.8105627690784458E-2</v>
      </c>
      <c r="R87" s="395"/>
      <c r="S87" s="307"/>
    </row>
    <row r="88" spans="1:19">
      <c r="A88" s="550"/>
      <c r="B88" s="546" t="s">
        <v>421</v>
      </c>
      <c r="C88" s="414" t="s">
        <v>267</v>
      </c>
      <c r="D88" s="510">
        <v>88594783.842690945</v>
      </c>
      <c r="E88" s="510">
        <v>2103095.5183398873</v>
      </c>
      <c r="F88" s="515">
        <v>2.4315579439877544E-2</v>
      </c>
      <c r="G88" s="516">
        <v>1.9470668088106973</v>
      </c>
      <c r="H88" s="516">
        <v>2.630584465449104E-2</v>
      </c>
      <c r="I88" s="517">
        <v>4.3169600533186454</v>
      </c>
      <c r="J88" s="517">
        <v>0.19112082253306006</v>
      </c>
      <c r="K88" s="515">
        <v>4.6322896226053255E-2</v>
      </c>
      <c r="L88" s="518">
        <v>382460142.78129697</v>
      </c>
      <c r="M88" s="518">
        <v>25609341.955809832</v>
      </c>
      <c r="N88" s="515">
        <v>7.1764843729000688E-2</v>
      </c>
      <c r="O88" s="510">
        <v>66354177.040760145</v>
      </c>
      <c r="P88" s="510">
        <v>2787935.906817399</v>
      </c>
      <c r="Q88" s="515">
        <v>4.3858750448100864E-2</v>
      </c>
      <c r="R88" s="395"/>
      <c r="S88" s="307"/>
    </row>
    <row r="89" spans="1:19">
      <c r="A89" s="550"/>
      <c r="B89" s="546" t="s">
        <v>421</v>
      </c>
      <c r="C89" s="414" t="s">
        <v>283</v>
      </c>
      <c r="D89" s="510">
        <v>4552688.4510567216</v>
      </c>
      <c r="E89" s="510">
        <v>-222456.71858720016</v>
      </c>
      <c r="F89" s="511">
        <v>-4.658637814853879E-2</v>
      </c>
      <c r="G89" s="512">
        <v>0.10005542301054599</v>
      </c>
      <c r="H89" s="512">
        <v>-5.9884364367996518E-3</v>
      </c>
      <c r="I89" s="513">
        <v>15.680688257126214</v>
      </c>
      <c r="J89" s="513">
        <v>1.3276834135681863</v>
      </c>
      <c r="K89" s="511">
        <v>9.2502122589618055E-2</v>
      </c>
      <c r="L89" s="514">
        <v>71389288.332839265</v>
      </c>
      <c r="M89" s="514">
        <v>2851606.5842473358</v>
      </c>
      <c r="N89" s="511">
        <v>4.160640557857679E-2</v>
      </c>
      <c r="O89" s="510">
        <v>7733672.9700044608</v>
      </c>
      <c r="P89" s="510">
        <v>-293031.80459781177</v>
      </c>
      <c r="Q89" s="511">
        <v>-3.6507111302387679E-2</v>
      </c>
      <c r="R89" s="395"/>
      <c r="S89" s="307"/>
    </row>
    <row r="90" spans="1:19">
      <c r="A90" s="550"/>
      <c r="B90" s="546" t="s">
        <v>421</v>
      </c>
      <c r="C90" s="414" t="s">
        <v>270</v>
      </c>
      <c r="D90" s="510">
        <v>67388714.010395125</v>
      </c>
      <c r="E90" s="510">
        <v>2473103.0757256225</v>
      </c>
      <c r="F90" s="515">
        <v>3.8097200967800053E-2</v>
      </c>
      <c r="G90" s="516">
        <v>1.4810164057858537</v>
      </c>
      <c r="H90" s="516">
        <v>3.9405380919777633E-2</v>
      </c>
      <c r="I90" s="517">
        <v>5.9267809032012737</v>
      </c>
      <c r="J90" s="517">
        <v>-5.2467180145892023E-2</v>
      </c>
      <c r="K90" s="515">
        <v>-8.7748792849085214E-3</v>
      </c>
      <c r="L90" s="518">
        <v>399398143.28810197</v>
      </c>
      <c r="M90" s="518">
        <v>11251601.027669013</v>
      </c>
      <c r="N90" s="515">
        <v>2.8988023343306187E-2</v>
      </c>
      <c r="O90" s="510">
        <v>123734059.15187849</v>
      </c>
      <c r="P90" s="510">
        <v>4751378.2114761919</v>
      </c>
      <c r="Q90" s="515">
        <v>3.9933359829537947E-2</v>
      </c>
      <c r="R90" s="395"/>
      <c r="S90" s="307"/>
    </row>
    <row r="91" spans="1:19">
      <c r="A91" s="550"/>
      <c r="B91" s="546" t="s">
        <v>421</v>
      </c>
      <c r="C91" s="414" t="s">
        <v>296</v>
      </c>
      <c r="D91" s="510">
        <v>954.34464909236431</v>
      </c>
      <c r="E91" s="510">
        <v>-4104.9767279921261</v>
      </c>
      <c r="F91" s="511">
        <v>-0.81136903984496045</v>
      </c>
      <c r="G91" s="512">
        <v>2.0973839653056879E-5</v>
      </c>
      <c r="H91" s="512">
        <v>-9.1380852392987448E-5</v>
      </c>
      <c r="I91" s="513">
        <v>9.4597614550005371</v>
      </c>
      <c r="J91" s="513">
        <v>3.9166932258129865</v>
      </c>
      <c r="K91" s="511">
        <v>0.70659300298510985</v>
      </c>
      <c r="L91" s="514">
        <v>9027.8727262699613</v>
      </c>
      <c r="M91" s="514">
        <v>-19016.290860296485</v>
      </c>
      <c r="N91" s="511">
        <v>-0.67808372325304644</v>
      </c>
      <c r="O91" s="510">
        <v>1304.5176730155945</v>
      </c>
      <c r="P91" s="510">
        <v>-9464.9832851886749</v>
      </c>
      <c r="Q91" s="511">
        <v>-0.8788692551234879</v>
      </c>
      <c r="R91" s="395"/>
      <c r="S91" s="307"/>
    </row>
    <row r="92" spans="1:19">
      <c r="A92" s="550"/>
      <c r="B92" s="546" t="s">
        <v>421</v>
      </c>
      <c r="C92" s="414" t="s">
        <v>286</v>
      </c>
      <c r="D92" s="510">
        <v>7748884.0193915218</v>
      </c>
      <c r="E92" s="510">
        <v>1090785.9459786741</v>
      </c>
      <c r="F92" s="515">
        <v>0.16382845881084365</v>
      </c>
      <c r="G92" s="516">
        <v>0.17029890728409497</v>
      </c>
      <c r="H92" s="516">
        <v>2.2439440985129178E-2</v>
      </c>
      <c r="I92" s="517">
        <v>5.1376031285388475</v>
      </c>
      <c r="J92" s="517">
        <v>2.1548483840202692E-2</v>
      </c>
      <c r="K92" s="515">
        <v>4.2119338702786627E-3</v>
      </c>
      <c r="L92" s="518">
        <v>39810690.780710563</v>
      </c>
      <c r="M92" s="518">
        <v>5747497.2073676661</v>
      </c>
      <c r="N92" s="515">
        <v>0.16873042731570331</v>
      </c>
      <c r="O92" s="510">
        <v>5716186.8063358162</v>
      </c>
      <c r="P92" s="510">
        <v>575745.73319027293</v>
      </c>
      <c r="Q92" s="515">
        <v>0.11200317735340989</v>
      </c>
      <c r="R92" s="395"/>
      <c r="S92" s="307"/>
    </row>
    <row r="93" spans="1:19">
      <c r="A93" s="550"/>
      <c r="B93" s="546" t="s">
        <v>421</v>
      </c>
      <c r="C93" s="414" t="s">
        <v>291</v>
      </c>
      <c r="D93" s="510">
        <v>5040412.3517598761</v>
      </c>
      <c r="E93" s="510">
        <v>336567.45547145233</v>
      </c>
      <c r="F93" s="511">
        <v>7.1551563219489106E-2</v>
      </c>
      <c r="G93" s="512">
        <v>0.11077423711825872</v>
      </c>
      <c r="H93" s="512">
        <v>6.3137758499534902E-3</v>
      </c>
      <c r="I93" s="513">
        <v>6.197104784530044</v>
      </c>
      <c r="J93" s="513">
        <v>0.33253224946502069</v>
      </c>
      <c r="K93" s="511">
        <v>5.6701873406248826E-2</v>
      </c>
      <c r="L93" s="514">
        <v>31235963.501095459</v>
      </c>
      <c r="M93" s="514">
        <v>3649923.9131165855</v>
      </c>
      <c r="N93" s="511">
        <v>0.13231054430542857</v>
      </c>
      <c r="O93" s="510">
        <v>4075602.7959065707</v>
      </c>
      <c r="P93" s="510">
        <v>279334.63956813747</v>
      </c>
      <c r="Q93" s="511">
        <v>7.3581377306486326E-2</v>
      </c>
      <c r="R93" s="395"/>
      <c r="S93" s="307"/>
    </row>
    <row r="94" spans="1:19">
      <c r="A94" s="550"/>
      <c r="B94" s="546" t="s">
        <v>421</v>
      </c>
      <c r="C94" s="414" t="s">
        <v>269</v>
      </c>
      <c r="D94" s="510">
        <v>75626929.326221496</v>
      </c>
      <c r="E94" s="510">
        <v>1636284.8562079221</v>
      </c>
      <c r="F94" s="515">
        <v>2.2114753397925388E-2</v>
      </c>
      <c r="G94" s="516">
        <v>1.6620694532628104</v>
      </c>
      <c r="H94" s="516">
        <v>1.8924957368515294E-2</v>
      </c>
      <c r="I94" s="517">
        <v>5.2137456658846473</v>
      </c>
      <c r="J94" s="517">
        <v>0.26715904793119805</v>
      </c>
      <c r="K94" s="515">
        <v>5.4008767775652486E-2</v>
      </c>
      <c r="L94" s="518">
        <v>394299574.99875182</v>
      </c>
      <c r="M94" s="518">
        <v>28298443.209631324</v>
      </c>
      <c r="N94" s="515">
        <v>7.7317911754262239E-2</v>
      </c>
      <c r="O94" s="510">
        <v>87084037.94051224</v>
      </c>
      <c r="P94" s="510">
        <v>2747546.3456424773</v>
      </c>
      <c r="Q94" s="515">
        <v>3.2578380884528191E-2</v>
      </c>
      <c r="R94" s="395"/>
      <c r="S94" s="307"/>
    </row>
    <row r="95" spans="1:19">
      <c r="A95" s="550"/>
      <c r="B95" s="546" t="s">
        <v>421</v>
      </c>
      <c r="C95" s="414" t="s">
        <v>281</v>
      </c>
      <c r="D95" s="510">
        <v>23437908.774179902</v>
      </c>
      <c r="E95" s="510">
        <v>2016715.8337993175</v>
      </c>
      <c r="F95" s="511">
        <v>9.4145822756568062E-2</v>
      </c>
      <c r="G95" s="512">
        <v>0.51510001224415869</v>
      </c>
      <c r="H95" s="512">
        <v>3.9389663623787541E-2</v>
      </c>
      <c r="I95" s="513">
        <v>5.5469836505746466</v>
      </c>
      <c r="J95" s="513">
        <v>0.16985281278440834</v>
      </c>
      <c r="K95" s="511">
        <v>3.1588000721628394E-2</v>
      </c>
      <c r="L95" s="514">
        <v>130009696.77403598</v>
      </c>
      <c r="M95" s="514">
        <v>14825139.63206099</v>
      </c>
      <c r="N95" s="511">
        <v>0.12870770179536928</v>
      </c>
      <c r="O95" s="510">
        <v>23319621.19417971</v>
      </c>
      <c r="P95" s="510">
        <v>2359946.5930229053</v>
      </c>
      <c r="Q95" s="511">
        <v>0.11259461980829871</v>
      </c>
      <c r="R95" s="395"/>
      <c r="S95" s="307"/>
    </row>
    <row r="96" spans="1:19">
      <c r="A96" s="550"/>
      <c r="B96" s="546" t="s">
        <v>421</v>
      </c>
      <c r="C96" s="414" t="s">
        <v>313</v>
      </c>
      <c r="D96" s="510">
        <v>101281575.13988584</v>
      </c>
      <c r="E96" s="510">
        <v>1884120.8677951992</v>
      </c>
      <c r="F96" s="515">
        <v>1.8955423774110004E-2</v>
      </c>
      <c r="G96" s="516">
        <v>2.2258871769368564</v>
      </c>
      <c r="H96" s="516">
        <v>1.8521893623482111E-2</v>
      </c>
      <c r="I96" s="517">
        <v>3.1558809309636056</v>
      </c>
      <c r="J96" s="517">
        <v>0.17734000953374363</v>
      </c>
      <c r="K96" s="515">
        <v>5.9539222126453364E-2</v>
      </c>
      <c r="L96" s="518">
        <v>319632591.64192331</v>
      </c>
      <c r="M96" s="518">
        <v>23573206.606547892</v>
      </c>
      <c r="N96" s="515">
        <v>7.9623237087151244E-2</v>
      </c>
      <c r="O96" s="510">
        <v>76522209.404987425</v>
      </c>
      <c r="P96" s="510">
        <v>2386520.3384487182</v>
      </c>
      <c r="Q96" s="515">
        <v>3.2191247811924353E-2</v>
      </c>
      <c r="R96" s="395"/>
      <c r="S96" s="307"/>
    </row>
    <row r="97" spans="1:19">
      <c r="A97" s="550"/>
      <c r="B97" s="546" t="s">
        <v>421</v>
      </c>
      <c r="C97" s="414" t="s">
        <v>314</v>
      </c>
      <c r="D97" s="510">
        <v>1891824.2936073008</v>
      </c>
      <c r="E97" s="510">
        <v>37964.997225859901</v>
      </c>
      <c r="F97" s="511">
        <v>2.0478898964966762E-2</v>
      </c>
      <c r="G97" s="512">
        <v>4.1577033437148657E-2</v>
      </c>
      <c r="H97" s="512">
        <v>4.075217937386244E-4</v>
      </c>
      <c r="I97" s="513">
        <v>12.654714977292119</v>
      </c>
      <c r="J97" s="513">
        <v>0.53299135209898552</v>
      </c>
      <c r="K97" s="511">
        <v>4.3969931057596889E-2</v>
      </c>
      <c r="L97" s="514">
        <v>23940497.222717393</v>
      </c>
      <c r="M97" s="514">
        <v>1468527.1919865608</v>
      </c>
      <c r="N97" s="511">
        <v>6.5349285798188717E-2</v>
      </c>
      <c r="O97" s="510">
        <v>4638251.8738372745</v>
      </c>
      <c r="P97" s="510">
        <v>13949.418477929197</v>
      </c>
      <c r="Q97" s="511">
        <v>3.0165454384936453E-3</v>
      </c>
      <c r="R97" s="395"/>
      <c r="S97" s="307"/>
    </row>
    <row r="98" spans="1:19">
      <c r="A98" s="550"/>
      <c r="B98" s="546" t="s">
        <v>421</v>
      </c>
      <c r="C98" s="414" t="s">
        <v>361</v>
      </c>
      <c r="D98" s="510">
        <v>1899253.9736574225</v>
      </c>
      <c r="E98" s="510">
        <v>232303.19680460589</v>
      </c>
      <c r="F98" s="515">
        <v>0.13935816223871444</v>
      </c>
      <c r="G98" s="516">
        <v>4.174031712946355E-2</v>
      </c>
      <c r="H98" s="516">
        <v>4.7215695089791107E-3</v>
      </c>
      <c r="I98" s="517">
        <v>14.033084337454769</v>
      </c>
      <c r="J98" s="517">
        <v>1.0103505218769762</v>
      </c>
      <c r="K98" s="515">
        <v>7.7583596208377917E-2</v>
      </c>
      <c r="L98" s="518">
        <v>26652391.190580707</v>
      </c>
      <c r="M98" s="518">
        <v>4944134.9399558604</v>
      </c>
      <c r="N98" s="515">
        <v>0.22775366583456233</v>
      </c>
      <c r="O98" s="510">
        <v>3738909.274941124</v>
      </c>
      <c r="P98" s="510">
        <v>643526.79735550191</v>
      </c>
      <c r="Q98" s="515">
        <v>0.20789895982658937</v>
      </c>
      <c r="R98" s="395"/>
      <c r="S98" s="307"/>
    </row>
    <row r="99" spans="1:19">
      <c r="A99" s="550"/>
      <c r="B99" s="546" t="s">
        <v>421</v>
      </c>
      <c r="C99" s="414" t="s">
        <v>315</v>
      </c>
      <c r="D99" s="510">
        <v>207069607.14333656</v>
      </c>
      <c r="E99" s="510">
        <v>8895117.9576588273</v>
      </c>
      <c r="F99" s="511">
        <v>4.4885282632542219E-2</v>
      </c>
      <c r="G99" s="512">
        <v>4.5508137352436604</v>
      </c>
      <c r="H99" s="512">
        <v>0.149861108535851</v>
      </c>
      <c r="I99" s="513">
        <v>5.4273571033987382</v>
      </c>
      <c r="J99" s="513">
        <v>2.0489725310063989E-2</v>
      </c>
      <c r="K99" s="511">
        <v>3.789574235369372E-3</v>
      </c>
      <c r="L99" s="514">
        <v>1123840703.2273738</v>
      </c>
      <c r="M99" s="514">
        <v>52337522.479946136</v>
      </c>
      <c r="N99" s="511">
        <v>4.8844952978523183E-2</v>
      </c>
      <c r="O99" s="510">
        <v>240912427.51104894</v>
      </c>
      <c r="P99" s="510">
        <v>4450350.9403284788</v>
      </c>
      <c r="Q99" s="511">
        <v>1.8820569475111917E-2</v>
      </c>
      <c r="R99" s="395"/>
      <c r="S99" s="307"/>
    </row>
    <row r="100" spans="1:19">
      <c r="A100" s="550"/>
      <c r="B100" s="551" t="s">
        <v>421</v>
      </c>
      <c r="C100" s="414" t="s">
        <v>316</v>
      </c>
      <c r="D100" s="510">
        <v>73381524.480406702</v>
      </c>
      <c r="E100" s="510">
        <v>-8926399.8397170007</v>
      </c>
      <c r="F100" s="515">
        <v>-0.10845128113058926</v>
      </c>
      <c r="G100" s="516">
        <v>1.6127217032260643</v>
      </c>
      <c r="H100" s="516">
        <v>-0.21512847680454961</v>
      </c>
      <c r="I100" s="517">
        <v>6.0403844557047215</v>
      </c>
      <c r="J100" s="517">
        <v>-0.16696345835308168</v>
      </c>
      <c r="K100" s="515">
        <v>-2.689771230237618E-2</v>
      </c>
      <c r="L100" s="518">
        <v>443252619.80736411</v>
      </c>
      <c r="M100" s="518">
        <v>-67661302.53158325</v>
      </c>
      <c r="N100" s="515">
        <v>-0.13243190207429073</v>
      </c>
      <c r="O100" s="510">
        <v>140246651.42287192</v>
      </c>
      <c r="P100" s="510">
        <v>-17873004.564002246</v>
      </c>
      <c r="Q100" s="515">
        <v>-0.113034679037538</v>
      </c>
      <c r="R100" s="395"/>
      <c r="S100" s="307"/>
    </row>
    <row r="101" spans="1:19">
      <c r="A101" s="550"/>
      <c r="B101" s="546" t="s">
        <v>363</v>
      </c>
      <c r="C101" s="414" t="s">
        <v>295</v>
      </c>
      <c r="D101" s="510">
        <v>71538.702002987266</v>
      </c>
      <c r="E101" s="510">
        <v>16387.314500018954</v>
      </c>
      <c r="F101" s="511">
        <v>0.29713331326681436</v>
      </c>
      <c r="G101" s="512">
        <v>1.6284036037301969E-2</v>
      </c>
      <c r="H101" s="512">
        <v>3.3837367865136893E-3</v>
      </c>
      <c r="I101" s="513">
        <v>3.8186858941483619</v>
      </c>
      <c r="J101" s="513">
        <v>-0.94235535846786878</v>
      </c>
      <c r="K101" s="511">
        <v>-0.1979305173947058</v>
      </c>
      <c r="L101" s="514">
        <v>273183.83222449064</v>
      </c>
      <c r="M101" s="514">
        <v>10605.801183835254</v>
      </c>
      <c r="N101" s="511">
        <v>4.039104544200478E-2</v>
      </c>
      <c r="O101" s="510">
        <v>38388.940519094467</v>
      </c>
      <c r="P101" s="510">
        <v>5929.5589745044708</v>
      </c>
      <c r="Q101" s="511">
        <v>0.1826762770066625</v>
      </c>
      <c r="R101" s="395"/>
      <c r="S101" s="307"/>
    </row>
    <row r="102" spans="1:19">
      <c r="A102" s="550"/>
      <c r="B102" s="546" t="s">
        <v>422</v>
      </c>
      <c r="C102" s="414" t="s">
        <v>282</v>
      </c>
      <c r="D102" s="510">
        <v>371177.40807558235</v>
      </c>
      <c r="E102" s="510">
        <v>59336.128121230518</v>
      </c>
      <c r="F102" s="515">
        <v>0.1902766950222764</v>
      </c>
      <c r="G102" s="516">
        <v>8.4489459832283939E-2</v>
      </c>
      <c r="H102" s="516">
        <v>1.1547580900525989E-2</v>
      </c>
      <c r="I102" s="517">
        <v>11.022833254677233</v>
      </c>
      <c r="J102" s="517">
        <v>-0.70082443416299078</v>
      </c>
      <c r="K102" s="515">
        <v>-5.9778650380598125E-2</v>
      </c>
      <c r="L102" s="518">
        <v>4091426.6771204304</v>
      </c>
      <c r="M102" s="518">
        <v>435506.25768581685</v>
      </c>
      <c r="N102" s="515">
        <v>0.11912356061436581</v>
      </c>
      <c r="O102" s="510">
        <v>833375.90447890759</v>
      </c>
      <c r="P102" s="510">
        <v>121559.6861683107</v>
      </c>
      <c r="Q102" s="515">
        <v>0.17077397654245191</v>
      </c>
      <c r="R102" s="395"/>
      <c r="S102" s="307"/>
    </row>
    <row r="103" spans="1:19">
      <c r="A103" s="550"/>
      <c r="B103" s="546" t="s">
        <v>422</v>
      </c>
      <c r="C103" s="414" t="s">
        <v>277</v>
      </c>
      <c r="D103" s="510">
        <v>2005884.4450100667</v>
      </c>
      <c r="E103" s="510">
        <v>-11002.617181931157</v>
      </c>
      <c r="F103" s="511">
        <v>-5.4552470429223079E-3</v>
      </c>
      <c r="G103" s="512">
        <v>0.4565905401504689</v>
      </c>
      <c r="H103" s="512">
        <v>-1.5173595537317064E-2</v>
      </c>
      <c r="I103" s="513">
        <v>6.45800826360645</v>
      </c>
      <c r="J103" s="513">
        <v>-0.19212467100657893</v>
      </c>
      <c r="K103" s="511">
        <v>-2.8890350447973213E-2</v>
      </c>
      <c r="L103" s="514">
        <v>12954018.321714649</v>
      </c>
      <c r="M103" s="514">
        <v>-458548.75596327335</v>
      </c>
      <c r="N103" s="511">
        <v>-3.4187993492045259E-2</v>
      </c>
      <c r="O103" s="510">
        <v>3564324.7713131905</v>
      </c>
      <c r="P103" s="510">
        <v>-104532.34250669414</v>
      </c>
      <c r="Q103" s="511">
        <v>-2.8491799834052069E-2</v>
      </c>
      <c r="R103" s="395"/>
      <c r="S103" s="307"/>
    </row>
    <row r="104" spans="1:19">
      <c r="A104" s="550"/>
      <c r="B104" s="546" t="s">
        <v>422</v>
      </c>
      <c r="C104" s="414" t="s">
        <v>279</v>
      </c>
      <c r="D104" s="510">
        <v>774089.84065345989</v>
      </c>
      <c r="E104" s="510">
        <v>-77946.644402759499</v>
      </c>
      <c r="F104" s="515">
        <v>-9.1482754283246911E-2</v>
      </c>
      <c r="G104" s="516">
        <v>0.17620262191483313</v>
      </c>
      <c r="H104" s="516">
        <v>-2.3094732648067939E-2</v>
      </c>
      <c r="I104" s="517">
        <v>13.77179111975466</v>
      </c>
      <c r="J104" s="517">
        <v>0.82286932964572124</v>
      </c>
      <c r="K104" s="515">
        <v>6.3547324092595239E-2</v>
      </c>
      <c r="L104" s="518">
        <v>10660603.593403619</v>
      </c>
      <c r="M104" s="518">
        <v>-372350.2139086891</v>
      </c>
      <c r="N104" s="515">
        <v>-3.3748914425972366E-2</v>
      </c>
      <c r="O104" s="510">
        <v>2466096.7806589603</v>
      </c>
      <c r="P104" s="510">
        <v>-136083.49610696593</v>
      </c>
      <c r="Q104" s="515">
        <v>-5.2295952483390161E-2</v>
      </c>
      <c r="R104" s="395"/>
      <c r="S104" s="307"/>
    </row>
    <row r="105" spans="1:19">
      <c r="A105" s="550"/>
      <c r="B105" s="546" t="s">
        <v>422</v>
      </c>
      <c r="C105" s="414" t="s">
        <v>275</v>
      </c>
      <c r="D105" s="510">
        <v>1047672.2911844575</v>
      </c>
      <c r="E105" s="510">
        <v>106164.94636722503</v>
      </c>
      <c r="F105" s="511">
        <v>0.11276061408510202</v>
      </c>
      <c r="G105" s="512">
        <v>0.23847697633957679</v>
      </c>
      <c r="H105" s="512">
        <v>1.8251755454540858E-2</v>
      </c>
      <c r="I105" s="513">
        <v>13.347567863119275</v>
      </c>
      <c r="J105" s="513">
        <v>0.26237242226129176</v>
      </c>
      <c r="K105" s="511">
        <v>2.0051089297607638E-2</v>
      </c>
      <c r="L105" s="514">
        <v>13983877.004894204</v>
      </c>
      <c r="M105" s="514">
        <v>1664069.3889574483</v>
      </c>
      <c r="N105" s="511">
        <v>0.13507267652498306</v>
      </c>
      <c r="O105" s="510">
        <v>2204919.0826307535</v>
      </c>
      <c r="P105" s="510">
        <v>259145.14507260383</v>
      </c>
      <c r="Q105" s="511">
        <v>0.1331835831853202</v>
      </c>
      <c r="R105" s="395"/>
      <c r="S105" s="307"/>
    </row>
    <row r="106" spans="1:19">
      <c r="A106" s="550"/>
      <c r="B106" s="546" t="s">
        <v>422</v>
      </c>
      <c r="C106" s="414" t="s">
        <v>355</v>
      </c>
      <c r="D106" s="510">
        <v>268325.22752836009</v>
      </c>
      <c r="E106" s="510">
        <v>59342.851126267633</v>
      </c>
      <c r="F106" s="515">
        <v>0.28396103129810835</v>
      </c>
      <c r="G106" s="516">
        <v>6.107767617319379E-2</v>
      </c>
      <c r="H106" s="516">
        <v>1.2195221609693108E-2</v>
      </c>
      <c r="I106" s="517">
        <v>14.006643726984974</v>
      </c>
      <c r="J106" s="517">
        <v>-0.91659836902950786</v>
      </c>
      <c r="K106" s="515">
        <v>-6.1420860368827081E-2</v>
      </c>
      <c r="L106" s="518">
        <v>3758335.8649519207</v>
      </c>
      <c r="M106" s="518">
        <v>639641.26810307102</v>
      </c>
      <c r="N106" s="515">
        <v>0.20509904007573199</v>
      </c>
      <c r="O106" s="510">
        <v>535894.33832967281</v>
      </c>
      <c r="P106" s="510">
        <v>119611.53760740662</v>
      </c>
      <c r="Q106" s="515">
        <v>0.28733240335626675</v>
      </c>
      <c r="R106" s="395"/>
      <c r="S106" s="307"/>
    </row>
    <row r="107" spans="1:19">
      <c r="A107" s="550"/>
      <c r="B107" s="546" t="s">
        <v>422</v>
      </c>
      <c r="C107" s="414" t="s">
        <v>259</v>
      </c>
      <c r="D107" s="510">
        <v>88314880.025867268</v>
      </c>
      <c r="E107" s="510">
        <v>1833900.142394796</v>
      </c>
      <c r="F107" s="511">
        <v>2.1205820573100095E-2</v>
      </c>
      <c r="G107" s="512">
        <v>20.1027227040151</v>
      </c>
      <c r="H107" s="512">
        <v>-0.1257895875052526</v>
      </c>
      <c r="I107" s="513">
        <v>5.4942173069909046</v>
      </c>
      <c r="J107" s="513">
        <v>-8.846398286614221E-2</v>
      </c>
      <c r="K107" s="511">
        <v>-1.5846146013541725E-2</v>
      </c>
      <c r="L107" s="514">
        <v>485221142.30294532</v>
      </c>
      <c r="M107" s="514">
        <v>2425393.9789798856</v>
      </c>
      <c r="N107" s="511">
        <v>5.023644030420083E-3</v>
      </c>
      <c r="O107" s="510">
        <v>135824557.69852686</v>
      </c>
      <c r="P107" s="510">
        <v>3005823.8893890828</v>
      </c>
      <c r="Q107" s="511">
        <v>2.2631023524953116E-2</v>
      </c>
      <c r="R107" s="395"/>
      <c r="S107" s="307"/>
    </row>
    <row r="108" spans="1:19">
      <c r="A108" s="550"/>
      <c r="B108" s="546" t="s">
        <v>422</v>
      </c>
      <c r="C108" s="414" t="s">
        <v>356</v>
      </c>
      <c r="D108" s="510">
        <v>7134291.740617373</v>
      </c>
      <c r="E108" s="510">
        <v>-503691.16741117276</v>
      </c>
      <c r="F108" s="515">
        <v>-6.5945574044388833E-2</v>
      </c>
      <c r="G108" s="516">
        <v>1.6239470461735235</v>
      </c>
      <c r="H108" s="516">
        <v>-0.16263112795983292</v>
      </c>
      <c r="I108" s="517">
        <v>4.8175710280258999</v>
      </c>
      <c r="J108" s="517">
        <v>1.536444700839823E-2</v>
      </c>
      <c r="K108" s="515">
        <v>3.1994556563084754E-3</v>
      </c>
      <c r="L108" s="518">
        <v>34369957.195082724</v>
      </c>
      <c r="M108" s="518">
        <v>-2309214.5915511549</v>
      </c>
      <c r="N108" s="515">
        <v>-6.2957108327965222E-2</v>
      </c>
      <c r="O108" s="510">
        <v>10333601.303860068</v>
      </c>
      <c r="P108" s="510">
        <v>-251212.69285547547</v>
      </c>
      <c r="Q108" s="515">
        <v>-2.3733311981998597E-2</v>
      </c>
      <c r="R108" s="395"/>
      <c r="S108" s="307"/>
    </row>
    <row r="109" spans="1:19">
      <c r="A109" s="550"/>
      <c r="B109" s="546" t="s">
        <v>422</v>
      </c>
      <c r="C109" s="414" t="s">
        <v>357</v>
      </c>
      <c r="D109" s="510">
        <v>28463305.017553367</v>
      </c>
      <c r="E109" s="510">
        <v>803538.93915794045</v>
      </c>
      <c r="F109" s="511">
        <v>2.9050821936833771E-2</v>
      </c>
      <c r="G109" s="512">
        <v>6.47897531922235</v>
      </c>
      <c r="H109" s="512">
        <v>9.1605824870475416E-3</v>
      </c>
      <c r="I109" s="513">
        <v>4.4376596415641769</v>
      </c>
      <c r="J109" s="513">
        <v>-9.4086834124246899E-2</v>
      </c>
      <c r="K109" s="511">
        <v>-2.0761716179181017E-2</v>
      </c>
      <c r="L109" s="514">
        <v>126310459.94192772</v>
      </c>
      <c r="M109" s="514">
        <v>963412.49779301882</v>
      </c>
      <c r="N109" s="511">
        <v>7.685960837828249E-3</v>
      </c>
      <c r="O109" s="510">
        <v>31440822.637943268</v>
      </c>
      <c r="P109" s="510">
        <v>949257.44368333742</v>
      </c>
      <c r="Q109" s="511">
        <v>3.1131804406749057E-2</v>
      </c>
      <c r="R109" s="395"/>
      <c r="S109" s="307"/>
    </row>
    <row r="110" spans="1:19">
      <c r="A110" s="550"/>
      <c r="B110" s="546" t="s">
        <v>422</v>
      </c>
      <c r="C110" s="414" t="s">
        <v>358</v>
      </c>
      <c r="D110" s="510">
        <v>1162873.8767600998</v>
      </c>
      <c r="E110" s="510">
        <v>-130642.97764296224</v>
      </c>
      <c r="F110" s="515">
        <v>-0.10099828015248549</v>
      </c>
      <c r="G110" s="516">
        <v>0.26469980004959814</v>
      </c>
      <c r="H110" s="516">
        <v>-3.7862932517007453E-2</v>
      </c>
      <c r="I110" s="517">
        <v>6.3811352148307527</v>
      </c>
      <c r="J110" s="517">
        <v>-0.13262796476527061</v>
      </c>
      <c r="K110" s="515">
        <v>-2.0361189240149204E-2</v>
      </c>
      <c r="L110" s="518">
        <v>7420455.4454006301</v>
      </c>
      <c r="M110" s="518">
        <v>-1005207.0129969055</v>
      </c>
      <c r="N110" s="515">
        <v>-0.11930302429752027</v>
      </c>
      <c r="O110" s="510">
        <v>2042153.9003281593</v>
      </c>
      <c r="P110" s="510">
        <v>-181792.28659193777</v>
      </c>
      <c r="Q110" s="515">
        <v>-8.1743113957131588E-2</v>
      </c>
      <c r="R110" s="395"/>
      <c r="S110" s="307"/>
    </row>
    <row r="111" spans="1:19">
      <c r="A111" s="550"/>
      <c r="B111" s="546" t="s">
        <v>422</v>
      </c>
      <c r="C111" s="414" t="s">
        <v>266</v>
      </c>
      <c r="D111" s="510">
        <v>6197637.5584720317</v>
      </c>
      <c r="E111" s="510">
        <v>50893.737058090046</v>
      </c>
      <c r="F111" s="511">
        <v>8.2797882158008838E-3</v>
      </c>
      <c r="G111" s="512">
        <v>1.4107406274170378</v>
      </c>
      <c r="H111" s="512">
        <v>-2.7026186879447911E-2</v>
      </c>
      <c r="I111" s="513">
        <v>5.0444636805246885</v>
      </c>
      <c r="J111" s="513">
        <v>-3.0084700798168384E-2</v>
      </c>
      <c r="K111" s="511">
        <v>-5.9285474366343053E-3</v>
      </c>
      <c r="L111" s="514">
        <v>31263757.568767872</v>
      </c>
      <c r="M111" s="514">
        <v>71808.65940548107</v>
      </c>
      <c r="N111" s="511">
        <v>2.3021536619639502E-3</v>
      </c>
      <c r="O111" s="510">
        <v>6451725.360674262</v>
      </c>
      <c r="P111" s="510">
        <v>153812.97209724691</v>
      </c>
      <c r="Q111" s="511">
        <v>2.4422850399797361E-2</v>
      </c>
      <c r="R111" s="395"/>
      <c r="S111" s="307"/>
    </row>
    <row r="112" spans="1:19">
      <c r="A112" s="550"/>
      <c r="B112" s="546" t="s">
        <v>422</v>
      </c>
      <c r="C112" s="414" t="s">
        <v>261</v>
      </c>
      <c r="D112" s="510">
        <v>41060406.311410494</v>
      </c>
      <c r="E112" s="510">
        <v>521089.70034017414</v>
      </c>
      <c r="F112" s="515">
        <v>1.2853934005337351E-2</v>
      </c>
      <c r="G112" s="516">
        <v>9.3463973675864231</v>
      </c>
      <c r="H112" s="516">
        <v>-0.13603524894770302</v>
      </c>
      <c r="I112" s="517">
        <v>4.232604605437654</v>
      </c>
      <c r="J112" s="517">
        <v>-6.9438571146293704E-2</v>
      </c>
      <c r="K112" s="515">
        <v>-1.6140835481207708E-2</v>
      </c>
      <c r="L112" s="518">
        <v>173792464.85481736</v>
      </c>
      <c r="M112" s="518">
        <v>-609425.55521398783</v>
      </c>
      <c r="N112" s="515">
        <v>-3.4943747099368283E-3</v>
      </c>
      <c r="O112" s="510">
        <v>37715748.309727669</v>
      </c>
      <c r="P112" s="510">
        <v>191377.36335321516</v>
      </c>
      <c r="Q112" s="515">
        <v>5.1000818541824412E-3</v>
      </c>
      <c r="R112" s="395"/>
      <c r="S112" s="307"/>
    </row>
    <row r="113" spans="1:19">
      <c r="A113" s="550"/>
      <c r="B113" s="546" t="s">
        <v>422</v>
      </c>
      <c r="C113" s="414" t="s">
        <v>274</v>
      </c>
      <c r="D113" s="510">
        <v>951378.30095079122</v>
      </c>
      <c r="E113" s="510">
        <v>-35453.025169136934</v>
      </c>
      <c r="F113" s="511">
        <v>-3.5926124587605947E-2</v>
      </c>
      <c r="G113" s="512">
        <v>0.21655800432530753</v>
      </c>
      <c r="H113" s="512">
        <v>-1.4268816057301154E-2</v>
      </c>
      <c r="I113" s="513">
        <v>4.5319803377710315</v>
      </c>
      <c r="J113" s="513">
        <v>-7.0087894146019458E-2</v>
      </c>
      <c r="K113" s="511">
        <v>-1.5229651238096364E-2</v>
      </c>
      <c r="L113" s="514">
        <v>4311627.7536909971</v>
      </c>
      <c r="M113" s="514">
        <v>-229837.34250609949</v>
      </c>
      <c r="N113" s="511">
        <v>-5.0608633477896646E-2</v>
      </c>
      <c r="O113" s="510">
        <v>1429653.9761872292</v>
      </c>
      <c r="P113" s="510">
        <v>-78166.854155046865</v>
      </c>
      <c r="Q113" s="511">
        <v>-5.1840943288535786E-2</v>
      </c>
      <c r="R113" s="395"/>
      <c r="S113" s="307"/>
    </row>
    <row r="114" spans="1:19">
      <c r="A114" s="550"/>
      <c r="B114" s="546" t="s">
        <v>422</v>
      </c>
      <c r="C114" s="414" t="s">
        <v>263</v>
      </c>
      <c r="D114" s="510">
        <v>31309124.840298705</v>
      </c>
      <c r="E114" s="510">
        <v>1202936.5878474601</v>
      </c>
      <c r="F114" s="515">
        <v>3.9956456053499796E-2</v>
      </c>
      <c r="G114" s="516">
        <v>7.1267566075565769</v>
      </c>
      <c r="H114" s="516">
        <v>8.4706437263314172E-2</v>
      </c>
      <c r="I114" s="517">
        <v>5.002878786545879</v>
      </c>
      <c r="J114" s="517">
        <v>-0.11781677898881604</v>
      </c>
      <c r="K114" s="515">
        <v>-2.3007963953528606E-2</v>
      </c>
      <c r="L114" s="518">
        <v>156635756.48884702</v>
      </c>
      <c r="M114" s="518">
        <v>2471131.8093672097</v>
      </c>
      <c r="N114" s="515">
        <v>1.6029175399381566E-2</v>
      </c>
      <c r="O114" s="510">
        <v>45142526.008022428</v>
      </c>
      <c r="P114" s="510">
        <v>1640182.9423438385</v>
      </c>
      <c r="Q114" s="515">
        <v>3.7703324160437458E-2</v>
      </c>
      <c r="R114" s="395"/>
      <c r="S114" s="307"/>
    </row>
    <row r="115" spans="1:19">
      <c r="A115" s="550"/>
      <c r="B115" s="546" t="s">
        <v>422</v>
      </c>
      <c r="C115" s="414" t="s">
        <v>284</v>
      </c>
      <c r="D115" s="510">
        <v>869718.77842732763</v>
      </c>
      <c r="E115" s="510">
        <v>10598.700261273305</v>
      </c>
      <c r="F115" s="511">
        <v>1.2336692542325549E-2</v>
      </c>
      <c r="G115" s="512">
        <v>0.19797021100043805</v>
      </c>
      <c r="H115" s="512">
        <v>-2.9840460453384454E-3</v>
      </c>
      <c r="I115" s="513">
        <v>7.0997645168349157</v>
      </c>
      <c r="J115" s="513">
        <v>3.4158538396372506E-2</v>
      </c>
      <c r="K115" s="511">
        <v>4.8344810764442518E-3</v>
      </c>
      <c r="L115" s="514">
        <v>6174798.5227033487</v>
      </c>
      <c r="M115" s="514">
        <v>104594.56221668702</v>
      </c>
      <c r="N115" s="511">
        <v>1.7230815125411608E-2</v>
      </c>
      <c r="O115" s="510">
        <v>1103688.8836154938</v>
      </c>
      <c r="P115" s="510">
        <v>-15720.945347995032</v>
      </c>
      <c r="Q115" s="511">
        <v>-1.4043958647881225E-2</v>
      </c>
      <c r="R115" s="395"/>
      <c r="S115" s="307"/>
    </row>
    <row r="116" spans="1:19">
      <c r="A116" s="550"/>
      <c r="B116" s="546" t="s">
        <v>422</v>
      </c>
      <c r="C116" s="414" t="s">
        <v>260</v>
      </c>
      <c r="D116" s="510">
        <v>44492077.516732238</v>
      </c>
      <c r="E116" s="510">
        <v>901289.38306067139</v>
      </c>
      <c r="F116" s="515">
        <v>2.0676143324063308E-2</v>
      </c>
      <c r="G116" s="516">
        <v>10.127533396211842</v>
      </c>
      <c r="H116" s="516">
        <v>-6.8659971938842546E-2</v>
      </c>
      <c r="I116" s="517">
        <v>5.7775979746093675</v>
      </c>
      <c r="J116" s="517">
        <v>4.1051047339168534E-2</v>
      </c>
      <c r="K116" s="515">
        <v>7.1560553516997272E-3</v>
      </c>
      <c r="L116" s="518">
        <v>257057336.94683516</v>
      </c>
      <c r="M116" s="518">
        <v>6996735.2213352919</v>
      </c>
      <c r="N116" s="515">
        <v>2.7980158301849762E-2</v>
      </c>
      <c r="O116" s="510">
        <v>69929901.23345685</v>
      </c>
      <c r="P116" s="510">
        <v>174895.13172101974</v>
      </c>
      <c r="Q116" s="515">
        <v>2.5072771331413808E-3</v>
      </c>
      <c r="R116" s="395"/>
      <c r="S116" s="307"/>
    </row>
    <row r="117" spans="1:19">
      <c r="A117" s="550"/>
      <c r="B117" s="546" t="s">
        <v>422</v>
      </c>
      <c r="C117" s="414" t="s">
        <v>359</v>
      </c>
      <c r="D117" s="510">
        <v>124379.7094185921</v>
      </c>
      <c r="E117" s="510">
        <v>16448.86718934252</v>
      </c>
      <c r="F117" s="511">
        <v>0.15240191635310735</v>
      </c>
      <c r="G117" s="512">
        <v>2.8311999152527613E-2</v>
      </c>
      <c r="H117" s="512">
        <v>3.0662124881032718E-3</v>
      </c>
      <c r="I117" s="513">
        <v>14.426628274792872</v>
      </c>
      <c r="J117" s="513">
        <v>0.17328471218266195</v>
      </c>
      <c r="K117" s="511">
        <v>1.2157478097786648E-2</v>
      </c>
      <c r="L117" s="514">
        <v>1794379.8327087821</v>
      </c>
      <c r="M117" s="514">
        <v>256004.45741340937</v>
      </c>
      <c r="N117" s="511">
        <v>0.16641221741101761</v>
      </c>
      <c r="O117" s="510">
        <v>267521.47503101826</v>
      </c>
      <c r="P117" s="510">
        <v>41438.802706201444</v>
      </c>
      <c r="Q117" s="511">
        <v>0.18329048520209285</v>
      </c>
      <c r="R117" s="395"/>
      <c r="S117" s="307"/>
    </row>
    <row r="118" spans="1:19">
      <c r="A118" s="550"/>
      <c r="B118" s="546" t="s">
        <v>422</v>
      </c>
      <c r="C118" s="414" t="s">
        <v>289</v>
      </c>
      <c r="D118" s="510">
        <v>179052.72979959636</v>
      </c>
      <c r="E118" s="510">
        <v>15468.350207508804</v>
      </c>
      <c r="F118" s="515">
        <v>9.4558846303543984E-2</v>
      </c>
      <c r="G118" s="516">
        <v>4.0756975217584569E-2</v>
      </c>
      <c r="H118" s="516">
        <v>2.493432901828789E-3</v>
      </c>
      <c r="I118" s="517">
        <v>6.4979316492444514</v>
      </c>
      <c r="J118" s="517">
        <v>9.9343839213817731E-2</v>
      </c>
      <c r="K118" s="515">
        <v>1.5525900739860616E-2</v>
      </c>
      <c r="L118" s="518">
        <v>1163472.3998484123</v>
      </c>
      <c r="M118" s="518">
        <v>116763.38267905684</v>
      </c>
      <c r="N118" s="515">
        <v>0.11155285830518909</v>
      </c>
      <c r="O118" s="510">
        <v>246981.80759871006</v>
      </c>
      <c r="P118" s="510">
        <v>18036.446757389815</v>
      </c>
      <c r="Q118" s="515">
        <v>7.8780573194888612E-2</v>
      </c>
      <c r="R118" s="395"/>
      <c r="S118" s="307"/>
    </row>
    <row r="119" spans="1:19">
      <c r="A119" s="550"/>
      <c r="B119" s="546" t="s">
        <v>422</v>
      </c>
      <c r="C119" s="414" t="s">
        <v>273</v>
      </c>
      <c r="D119" s="510">
        <v>4059209.5741038644</v>
      </c>
      <c r="E119" s="510">
        <v>266700.32642383827</v>
      </c>
      <c r="F119" s="511">
        <v>7.0322920527348912E-2</v>
      </c>
      <c r="G119" s="512">
        <v>0.9239797918741709</v>
      </c>
      <c r="H119" s="512">
        <v>3.6885079999132486E-2</v>
      </c>
      <c r="I119" s="513">
        <v>10.435851314985326</v>
      </c>
      <c r="J119" s="513">
        <v>-0.40440197700752734</v>
      </c>
      <c r="K119" s="511">
        <v>-3.7305583745560505E-2</v>
      </c>
      <c r="L119" s="514">
        <v>42361307.571712837</v>
      </c>
      <c r="M119" s="514">
        <v>1249546.7146360949</v>
      </c>
      <c r="N119" s="511">
        <v>3.0393899180822977E-2</v>
      </c>
      <c r="O119" s="510">
        <v>9170396.7229670286</v>
      </c>
      <c r="P119" s="510">
        <v>578367.52195990644</v>
      </c>
      <c r="Q119" s="511">
        <v>6.7314426944930839E-2</v>
      </c>
      <c r="R119" s="395"/>
      <c r="S119" s="307"/>
    </row>
    <row r="120" spans="1:19">
      <c r="A120" s="550"/>
      <c r="B120" s="546" t="s">
        <v>422</v>
      </c>
      <c r="C120" s="414" t="s">
        <v>293</v>
      </c>
      <c r="D120" s="510">
        <v>140988.68891802826</v>
      </c>
      <c r="E120" s="510">
        <v>11309.535171963391</v>
      </c>
      <c r="F120" s="515">
        <v>8.7211666989356645E-2</v>
      </c>
      <c r="G120" s="516">
        <v>3.20926271642063E-2</v>
      </c>
      <c r="H120" s="516">
        <v>1.7597567568537857E-3</v>
      </c>
      <c r="I120" s="517">
        <v>12.705718961526324</v>
      </c>
      <c r="J120" s="517">
        <v>-0.978914339638429</v>
      </c>
      <c r="K120" s="515">
        <v>-7.1533837852645249E-2</v>
      </c>
      <c r="L120" s="518">
        <v>1791362.6581465281</v>
      </c>
      <c r="M120" s="518">
        <v>16750.992326264735</v>
      </c>
      <c r="N120" s="515">
        <v>9.4392438914358591E-3</v>
      </c>
      <c r="O120" s="510">
        <v>307898.57160758972</v>
      </c>
      <c r="P120" s="510">
        <v>24756.236311167595</v>
      </c>
      <c r="Q120" s="515">
        <v>8.7433891810104108E-2</v>
      </c>
      <c r="R120" s="395"/>
      <c r="S120" s="307"/>
    </row>
    <row r="121" spans="1:19">
      <c r="A121" s="550"/>
      <c r="B121" s="546" t="s">
        <v>422</v>
      </c>
      <c r="C121" s="414" t="s">
        <v>271</v>
      </c>
      <c r="D121" s="510">
        <v>5453019.665331237</v>
      </c>
      <c r="E121" s="510">
        <v>232202.84663752094</v>
      </c>
      <c r="F121" s="511">
        <v>4.4476344354027669E-2</v>
      </c>
      <c r="G121" s="512">
        <v>1.2412465736191616</v>
      </c>
      <c r="H121" s="512">
        <v>2.0060628096530086E-2</v>
      </c>
      <c r="I121" s="513">
        <v>7.936356481929856</v>
      </c>
      <c r="J121" s="513">
        <v>-0.41233270321194659</v>
      </c>
      <c r="K121" s="511">
        <v>-4.9388915321674311E-2</v>
      </c>
      <c r="L121" s="514">
        <v>43277107.967042536</v>
      </c>
      <c r="M121" s="514">
        <v>-309868.94479212165</v>
      </c>
      <c r="N121" s="511">
        <v>-7.1092093727653455E-3</v>
      </c>
      <c r="O121" s="510">
        <v>7877835.2389200926</v>
      </c>
      <c r="P121" s="510">
        <v>380203.90651387069</v>
      </c>
      <c r="Q121" s="511">
        <v>5.0709869511795735E-2</v>
      </c>
      <c r="R121" s="395"/>
      <c r="S121" s="307"/>
    </row>
    <row r="122" spans="1:19">
      <c r="A122" s="550"/>
      <c r="B122" s="546" t="s">
        <v>422</v>
      </c>
      <c r="C122" s="414" t="s">
        <v>360</v>
      </c>
      <c r="D122" s="510">
        <v>1387181.5537650129</v>
      </c>
      <c r="E122" s="510">
        <v>42355.354219712317</v>
      </c>
      <c r="F122" s="515">
        <v>3.1495039458655026E-2</v>
      </c>
      <c r="G122" s="516">
        <v>0.31575795729207889</v>
      </c>
      <c r="H122" s="516">
        <v>1.1936063317160572E-3</v>
      </c>
      <c r="I122" s="517">
        <v>15.456955244768571</v>
      </c>
      <c r="J122" s="517">
        <v>8.1553432497337042E-2</v>
      </c>
      <c r="K122" s="515">
        <v>5.3041496731648721E-3</v>
      </c>
      <c r="L122" s="518">
        <v>21441603.192914329</v>
      </c>
      <c r="M122" s="518">
        <v>764360.00723567978</v>
      </c>
      <c r="N122" s="515">
        <v>3.6966243535070782E-2</v>
      </c>
      <c r="O122" s="510">
        <v>4563393.4260710478</v>
      </c>
      <c r="P122" s="510">
        <v>94702.621106723323</v>
      </c>
      <c r="Q122" s="515">
        <v>2.1192475657863148E-2</v>
      </c>
      <c r="R122" s="395"/>
      <c r="S122" s="307"/>
    </row>
    <row r="123" spans="1:19">
      <c r="A123" s="550"/>
      <c r="B123" s="546" t="s">
        <v>422</v>
      </c>
      <c r="C123" s="414" t="s">
        <v>290</v>
      </c>
      <c r="D123" s="510">
        <v>207711.77571696576</v>
      </c>
      <c r="E123" s="510">
        <v>24941.977376343973</v>
      </c>
      <c r="F123" s="511">
        <v>0.13646662415122038</v>
      </c>
      <c r="G123" s="512">
        <v>4.7280506165820774E-2</v>
      </c>
      <c r="H123" s="512">
        <v>4.5293588356951353E-3</v>
      </c>
      <c r="I123" s="513">
        <v>12.942957538858309</v>
      </c>
      <c r="J123" s="513">
        <v>-1.4754984690439095</v>
      </c>
      <c r="K123" s="511">
        <v>-0.10233401331149769</v>
      </c>
      <c r="L123" s="514">
        <v>2688404.6934255483</v>
      </c>
      <c r="M123" s="514">
        <v>53146.396478133276</v>
      </c>
      <c r="N123" s="511">
        <v>2.0167433507256607E-2</v>
      </c>
      <c r="O123" s="510">
        <v>546304.17250561714</v>
      </c>
      <c r="P123" s="510">
        <v>-6881.2671521424782</v>
      </c>
      <c r="Q123" s="511">
        <v>-1.243934973487322E-2</v>
      </c>
      <c r="R123" s="395"/>
      <c r="S123" s="307"/>
    </row>
    <row r="124" spans="1:19">
      <c r="A124" s="550"/>
      <c r="B124" s="546" t="s">
        <v>422</v>
      </c>
      <c r="C124" s="414" t="s">
        <v>276</v>
      </c>
      <c r="D124" s="510">
        <v>2756910.0295162387</v>
      </c>
      <c r="E124" s="510">
        <v>252503.03927672841</v>
      </c>
      <c r="F124" s="515">
        <v>0.1008234844659095</v>
      </c>
      <c r="G124" s="516">
        <v>0.6275431481880539</v>
      </c>
      <c r="H124" s="516">
        <v>4.1744656389151258E-2</v>
      </c>
      <c r="I124" s="517">
        <v>8.4692945959526114</v>
      </c>
      <c r="J124" s="517">
        <v>-0.50824919014495329</v>
      </c>
      <c r="K124" s="515">
        <v>-5.6613390282987792E-2</v>
      </c>
      <c r="L124" s="518">
        <v>23349083.214509435</v>
      </c>
      <c r="M124" s="518">
        <v>865659.80142541602</v>
      </c>
      <c r="N124" s="515">
        <v>3.8502134907162464E-2</v>
      </c>
      <c r="O124" s="510">
        <v>5819491.2769817114</v>
      </c>
      <c r="P124" s="510">
        <v>424720.51989452168</v>
      </c>
      <c r="Q124" s="515">
        <v>7.8728186797661442E-2</v>
      </c>
      <c r="R124" s="395"/>
      <c r="S124" s="307"/>
    </row>
    <row r="125" spans="1:19">
      <c r="A125" s="550"/>
      <c r="B125" s="546" t="s">
        <v>422</v>
      </c>
      <c r="C125" s="414" t="s">
        <v>280</v>
      </c>
      <c r="D125" s="510">
        <v>636285.30876388703</v>
      </c>
      <c r="E125" s="510">
        <v>84752.733709618216</v>
      </c>
      <c r="F125" s="511">
        <v>0.15366768445413917</v>
      </c>
      <c r="G125" s="512">
        <v>0.14483479022982956</v>
      </c>
      <c r="H125" s="512">
        <v>1.5827423654056982E-2</v>
      </c>
      <c r="I125" s="513">
        <v>17.952121396603385</v>
      </c>
      <c r="J125" s="513">
        <v>0.45941190319055636</v>
      </c>
      <c r="K125" s="511">
        <v>2.6263049950241018E-2</v>
      </c>
      <c r="L125" s="514">
        <v>11422671.105804568</v>
      </c>
      <c r="M125" s="514">
        <v>1774871.9942263365</v>
      </c>
      <c r="N125" s="511">
        <v>0.18396651647693715</v>
      </c>
      <c r="O125" s="510">
        <v>1839392.0312460661</v>
      </c>
      <c r="P125" s="510">
        <v>266661.41971339961</v>
      </c>
      <c r="Q125" s="511">
        <v>0.16955314391288612</v>
      </c>
      <c r="R125" s="395"/>
      <c r="S125" s="307"/>
    </row>
    <row r="126" spans="1:19">
      <c r="A126" s="550"/>
      <c r="B126" s="546" t="s">
        <v>422</v>
      </c>
      <c r="C126" s="414" t="s">
        <v>288</v>
      </c>
      <c r="D126" s="510">
        <v>467537.97536886373</v>
      </c>
      <c r="E126" s="510">
        <v>74465.376812943956</v>
      </c>
      <c r="F126" s="515">
        <v>0.18944433442197897</v>
      </c>
      <c r="G126" s="516">
        <v>0.10642358648603747</v>
      </c>
      <c r="H126" s="516">
        <v>1.4481128132049187E-2</v>
      </c>
      <c r="I126" s="517">
        <v>17.988979144877678</v>
      </c>
      <c r="J126" s="517">
        <v>-0.43627196047484418</v>
      </c>
      <c r="K126" s="515">
        <v>-2.3677938389024586E-2</v>
      </c>
      <c r="L126" s="518">
        <v>8410530.8883488234</v>
      </c>
      <c r="M126" s="518">
        <v>1168069.5573225748</v>
      </c>
      <c r="N126" s="515">
        <v>0.16128074475436111</v>
      </c>
      <c r="O126" s="510">
        <v>1073002.6647127867</v>
      </c>
      <c r="P126" s="510">
        <v>151692.58144711447</v>
      </c>
      <c r="Q126" s="515">
        <v>0.16464878025585644</v>
      </c>
      <c r="R126" s="395"/>
      <c r="S126" s="307"/>
    </row>
    <row r="127" spans="1:19">
      <c r="A127" s="550"/>
      <c r="B127" s="546" t="s">
        <v>422</v>
      </c>
      <c r="C127" s="414" t="s">
        <v>278</v>
      </c>
      <c r="D127" s="510">
        <v>1711231.2022369152</v>
      </c>
      <c r="E127" s="510">
        <v>138197.48075622553</v>
      </c>
      <c r="F127" s="511">
        <v>8.7854112006029245E-2</v>
      </c>
      <c r="G127" s="512">
        <v>0.38951993515646821</v>
      </c>
      <c r="H127" s="512">
        <v>2.1576232242559279E-2</v>
      </c>
      <c r="I127" s="513">
        <v>7.5776257003818515</v>
      </c>
      <c r="J127" s="513">
        <v>-0.27918813175689028</v>
      </c>
      <c r="K127" s="511">
        <v>-3.5534522991349932E-2</v>
      </c>
      <c r="L127" s="514">
        <v>12967069.537365783</v>
      </c>
      <c r="M127" s="514">
        <v>608036.43601561897</v>
      </c>
      <c r="N127" s="511">
        <v>4.9197735051716464E-2</v>
      </c>
      <c r="O127" s="510">
        <v>3642400.0680317879</v>
      </c>
      <c r="P127" s="510">
        <v>274992.33259740798</v>
      </c>
      <c r="Q127" s="511">
        <v>8.1662915275668352E-2</v>
      </c>
      <c r="R127" s="395"/>
      <c r="S127" s="307"/>
    </row>
    <row r="128" spans="1:19">
      <c r="A128" s="550"/>
      <c r="B128" s="546" t="s">
        <v>422</v>
      </c>
      <c r="C128" s="414" t="s">
        <v>436</v>
      </c>
      <c r="D128" s="510">
        <v>6470979.8925632657</v>
      </c>
      <c r="E128" s="510">
        <v>103485.52894923463</v>
      </c>
      <c r="F128" s="515">
        <v>1.6252158704778003E-2</v>
      </c>
      <c r="G128" s="516">
        <v>1.472960325206299</v>
      </c>
      <c r="H128" s="516">
        <v>-1.6441600790715549E-2</v>
      </c>
      <c r="I128" s="517">
        <v>6.0358828005908087</v>
      </c>
      <c r="J128" s="517">
        <v>-8.8085368154785293E-2</v>
      </c>
      <c r="K128" s="515">
        <v>-1.4383707708400501E-2</v>
      </c>
      <c r="L128" s="518">
        <v>39058076.236491576</v>
      </c>
      <c r="M128" s="518">
        <v>63743.439052268863</v>
      </c>
      <c r="N128" s="515">
        <v>1.6346846959375283E-3</v>
      </c>
      <c r="O128" s="510">
        <v>11726409.194202304</v>
      </c>
      <c r="P128" s="510">
        <v>67472.751386588439</v>
      </c>
      <c r="Q128" s="515">
        <v>5.7872132434657391E-3</v>
      </c>
      <c r="R128" s="395"/>
      <c r="S128" s="307"/>
    </row>
    <row r="129" spans="1:19">
      <c r="A129" s="550"/>
      <c r="B129" s="546" t="s">
        <v>422</v>
      </c>
      <c r="C129" s="414" t="s">
        <v>294</v>
      </c>
      <c r="D129" s="510">
        <v>86904.531576400288</v>
      </c>
      <c r="E129" s="510">
        <v>-6475.6830502711528</v>
      </c>
      <c r="F129" s="511">
        <v>-6.9347485183671398E-2</v>
      </c>
      <c r="G129" s="512">
        <v>1.9781691369461191E-2</v>
      </c>
      <c r="H129" s="512">
        <v>-2.0606006802549419E-3</v>
      </c>
      <c r="I129" s="513">
        <v>14.94535345334207</v>
      </c>
      <c r="J129" s="513">
        <v>-0.26770465637740237</v>
      </c>
      <c r="K129" s="511">
        <v>-1.7597031079922616E-2</v>
      </c>
      <c r="L129" s="514">
        <v>1298818.9411064291</v>
      </c>
      <c r="M129" s="514">
        <v>-121779.69030719972</v>
      </c>
      <c r="N129" s="511">
        <v>-8.5724206411502385E-2</v>
      </c>
      <c r="O129" s="510">
        <v>184378.92176008224</v>
      </c>
      <c r="P129" s="510">
        <v>-20493.462344043073</v>
      </c>
      <c r="Q129" s="511">
        <v>-0.1000303795636379</v>
      </c>
      <c r="R129" s="395"/>
      <c r="S129" s="307"/>
    </row>
    <row r="130" spans="1:19">
      <c r="A130" s="550"/>
      <c r="B130" s="546" t="s">
        <v>422</v>
      </c>
      <c r="C130" s="414" t="s">
        <v>285</v>
      </c>
      <c r="D130" s="510">
        <v>327511.0478833004</v>
      </c>
      <c r="E130" s="510">
        <v>35847.373884244007</v>
      </c>
      <c r="F130" s="515">
        <v>0.12290654298059751</v>
      </c>
      <c r="G130" s="516">
        <v>7.454988079212696E-2</v>
      </c>
      <c r="H130" s="516">
        <v>6.327686473449487E-3</v>
      </c>
      <c r="I130" s="517">
        <v>9.6097284745637275</v>
      </c>
      <c r="J130" s="517">
        <v>-0.1696989287732773</v>
      </c>
      <c r="K130" s="515">
        <v>-1.7352644666636764E-2</v>
      </c>
      <c r="L130" s="518">
        <v>3147292.2425783561</v>
      </c>
      <c r="M130" s="518">
        <v>294988.51651403354</v>
      </c>
      <c r="N130" s="515">
        <v>0.10342114474641374</v>
      </c>
      <c r="O130" s="510">
        <v>606336.97395420074</v>
      </c>
      <c r="P130" s="510">
        <v>67831.578000898939</v>
      </c>
      <c r="Q130" s="515">
        <v>0.12596267096046176</v>
      </c>
      <c r="R130" s="395"/>
      <c r="S130" s="307"/>
    </row>
    <row r="131" spans="1:19">
      <c r="A131" s="550"/>
      <c r="B131" s="546" t="s">
        <v>422</v>
      </c>
      <c r="C131" s="414" t="s">
        <v>264</v>
      </c>
      <c r="D131" s="510">
        <v>15458733.971836619</v>
      </c>
      <c r="E131" s="510">
        <v>732217.61092517525</v>
      </c>
      <c r="F131" s="511">
        <v>4.9721033337436042E-2</v>
      </c>
      <c r="G131" s="512">
        <v>3.5188027464901461</v>
      </c>
      <c r="H131" s="512">
        <v>7.4166508332719872E-2</v>
      </c>
      <c r="I131" s="513">
        <v>5.4032465528825666</v>
      </c>
      <c r="J131" s="513">
        <v>-0.10680152159356471</v>
      </c>
      <c r="K131" s="511">
        <v>-1.9383047144052166E-2</v>
      </c>
      <c r="L131" s="514">
        <v>83527351.045254841</v>
      </c>
      <c r="M131" s="514">
        <v>2383537.9270734936</v>
      </c>
      <c r="N131" s="511">
        <v>2.9374241060153364E-2</v>
      </c>
      <c r="O131" s="510">
        <v>25549441.640678525</v>
      </c>
      <c r="P131" s="510">
        <v>1057143.3321933933</v>
      </c>
      <c r="Q131" s="511">
        <v>4.3162275703099516E-2</v>
      </c>
      <c r="R131" s="395"/>
      <c r="S131" s="307"/>
    </row>
    <row r="132" spans="1:19">
      <c r="A132" s="550"/>
      <c r="B132" s="546" t="s">
        <v>422</v>
      </c>
      <c r="C132" s="414" t="s">
        <v>262</v>
      </c>
      <c r="D132" s="510">
        <v>45625786.061838463</v>
      </c>
      <c r="E132" s="510">
        <v>1974624.8098959625</v>
      </c>
      <c r="F132" s="515">
        <v>4.5236478326406281E-2</v>
      </c>
      <c r="G132" s="516">
        <v>10.385594421746468</v>
      </c>
      <c r="H132" s="516">
        <v>0.17527935462028132</v>
      </c>
      <c r="I132" s="517">
        <v>4.5362575069544731</v>
      </c>
      <c r="J132" s="517">
        <v>-0.12543302070788265</v>
      </c>
      <c r="K132" s="515">
        <v>-2.690719599758204E-2</v>
      </c>
      <c r="L132" s="518">
        <v>206970314.53371349</v>
      </c>
      <c r="M132" s="518">
        <v>3482109.6040710807</v>
      </c>
      <c r="N132" s="515">
        <v>1.7112095540255251E-2</v>
      </c>
      <c r="O132" s="510">
        <v>52372036.904249072</v>
      </c>
      <c r="P132" s="510">
        <v>2181577.7167841569</v>
      </c>
      <c r="Q132" s="515">
        <v>4.3465984414205294E-2</v>
      </c>
      <c r="R132" s="395"/>
      <c r="S132" s="307"/>
    </row>
    <row r="133" spans="1:19">
      <c r="A133" s="550"/>
      <c r="B133" s="546" t="s">
        <v>422</v>
      </c>
      <c r="C133" s="414" t="s">
        <v>272</v>
      </c>
      <c r="D133" s="510">
        <v>2980417.4607681748</v>
      </c>
      <c r="E133" s="510">
        <v>59758.546786286402</v>
      </c>
      <c r="F133" s="511">
        <v>2.0460638693620824E-2</v>
      </c>
      <c r="G133" s="512">
        <v>0.67841914905482037</v>
      </c>
      <c r="H133" s="512">
        <v>-4.7436090502377404E-3</v>
      </c>
      <c r="I133" s="513">
        <v>5.6582517857807701</v>
      </c>
      <c r="J133" s="513">
        <v>-0.2059759943012871</v>
      </c>
      <c r="K133" s="511">
        <v>-3.5124146268821245E-2</v>
      </c>
      <c r="L133" s="514">
        <v>16863952.419763714</v>
      </c>
      <c r="M133" s="514">
        <v>-263456.71975316852</v>
      </c>
      <c r="N133" s="511">
        <v>-1.5382170041428689E-2</v>
      </c>
      <c r="O133" s="510">
        <v>5221477.5406227112</v>
      </c>
      <c r="P133" s="510">
        <v>125161.07707327139</v>
      </c>
      <c r="Q133" s="511">
        <v>2.4559125785940744E-2</v>
      </c>
      <c r="R133" s="395"/>
      <c r="S133" s="307"/>
    </row>
    <row r="134" spans="1:19">
      <c r="A134" s="550"/>
      <c r="B134" s="546" t="s">
        <v>422</v>
      </c>
      <c r="C134" s="414" t="s">
        <v>292</v>
      </c>
      <c r="D134" s="510">
        <v>379344.52435933799</v>
      </c>
      <c r="E134" s="510">
        <v>-35577.548599011381</v>
      </c>
      <c r="F134" s="515">
        <v>-8.5745133647258914E-2</v>
      </c>
      <c r="G134" s="516">
        <v>8.6348504128054893E-2</v>
      </c>
      <c r="H134" s="516">
        <v>-1.0704700682649643E-2</v>
      </c>
      <c r="I134" s="517">
        <v>6.7282001272966268</v>
      </c>
      <c r="J134" s="517">
        <v>2.4023353629352151E-2</v>
      </c>
      <c r="K134" s="515">
        <v>3.5833413169699363E-3</v>
      </c>
      <c r="L134" s="518">
        <v>2552305.8770837761</v>
      </c>
      <c r="M134" s="518">
        <v>-229405.04732546816</v>
      </c>
      <c r="N134" s="515">
        <v>-8.2469046410416358E-2</v>
      </c>
      <c r="O134" s="510">
        <v>507808.85451900959</v>
      </c>
      <c r="P134" s="510">
        <v>-52536.786404817831</v>
      </c>
      <c r="Q134" s="515">
        <v>-9.3757821187297516E-2</v>
      </c>
      <c r="R134" s="395"/>
      <c r="S134" s="307"/>
    </row>
    <row r="135" spans="1:19">
      <c r="A135" s="550"/>
      <c r="B135" s="546" t="s">
        <v>422</v>
      </c>
      <c r="C135" s="414" t="s">
        <v>287</v>
      </c>
      <c r="D135" s="510">
        <v>858551.81935155694</v>
      </c>
      <c r="E135" s="510">
        <v>-73196.315018565743</v>
      </c>
      <c r="F135" s="511">
        <v>-7.855804838079733E-2</v>
      </c>
      <c r="G135" s="512">
        <v>0.19542832585399897</v>
      </c>
      <c r="H135" s="512">
        <v>-2.2514146746374891E-2</v>
      </c>
      <c r="I135" s="513">
        <v>5.0622419556610332</v>
      </c>
      <c r="J135" s="513">
        <v>-7.8039995755731617E-2</v>
      </c>
      <c r="K135" s="511">
        <v>-1.5182045750276837E-2</v>
      </c>
      <c r="L135" s="514">
        <v>4346197.0410305634</v>
      </c>
      <c r="M135" s="514">
        <v>-443251.07733842079</v>
      </c>
      <c r="N135" s="511">
        <v>-9.2547422246504488E-2</v>
      </c>
      <c r="O135" s="510">
        <v>741253.36507070065</v>
      </c>
      <c r="P135" s="510">
        <v>-187924.73616594938</v>
      </c>
      <c r="Q135" s="511">
        <v>-0.20224834820777518</v>
      </c>
      <c r="R135" s="395"/>
      <c r="S135" s="307"/>
    </row>
    <row r="136" spans="1:19">
      <c r="A136" s="550"/>
      <c r="B136" s="546" t="s">
        <v>422</v>
      </c>
      <c r="C136" s="414" t="s">
        <v>265</v>
      </c>
      <c r="D136" s="510">
        <v>16115409.804185107</v>
      </c>
      <c r="E136" s="510">
        <v>522708.3031419348</v>
      </c>
      <c r="F136" s="515">
        <v>3.3522626153458072E-2</v>
      </c>
      <c r="G136" s="516">
        <v>3.6682789407652607</v>
      </c>
      <c r="H136" s="516">
        <v>2.1035877644747902E-2</v>
      </c>
      <c r="I136" s="517">
        <v>9.0192921911473913</v>
      </c>
      <c r="J136" s="517">
        <v>2.3519676287333979E-2</v>
      </c>
      <c r="K136" s="515">
        <v>2.614525461652346E-3</v>
      </c>
      <c r="L136" s="518">
        <v>145349589.80402684</v>
      </c>
      <c r="M136" s="518">
        <v>5081194.2085255086</v>
      </c>
      <c r="N136" s="515">
        <v>3.6224797374730021E-2</v>
      </c>
      <c r="O136" s="510">
        <v>36109801.951887965</v>
      </c>
      <c r="P136" s="510">
        <v>1365036.5822213963</v>
      </c>
      <c r="Q136" s="515">
        <v>3.9287546417369749E-2</v>
      </c>
      <c r="R136" s="395"/>
      <c r="S136" s="307"/>
    </row>
    <row r="137" spans="1:19">
      <c r="A137" s="550"/>
      <c r="B137" s="546" t="s">
        <v>422</v>
      </c>
      <c r="C137" s="414" t="s">
        <v>267</v>
      </c>
      <c r="D137" s="510">
        <v>8640321.0026614331</v>
      </c>
      <c r="E137" s="510">
        <v>742046.12608632725</v>
      </c>
      <c r="F137" s="511">
        <v>9.395040533308173E-2</v>
      </c>
      <c r="G137" s="512">
        <v>1.9667577778433922</v>
      </c>
      <c r="H137" s="512">
        <v>0.11929547297721088</v>
      </c>
      <c r="I137" s="513">
        <v>4.324082894411414</v>
      </c>
      <c r="J137" s="513">
        <v>7.7119051829246388E-3</v>
      </c>
      <c r="K137" s="511">
        <v>1.78666412182125E-3</v>
      </c>
      <c r="L137" s="514">
        <v>37361464.249831982</v>
      </c>
      <c r="M137" s="514">
        <v>3269579.7076309696</v>
      </c>
      <c r="N137" s="511">
        <v>9.5904927273342266E-2</v>
      </c>
      <c r="O137" s="510">
        <v>6658841.6614365578</v>
      </c>
      <c r="P137" s="510">
        <v>889496.20015977044</v>
      </c>
      <c r="Q137" s="511">
        <v>0.15417627634364611</v>
      </c>
      <c r="R137" s="395"/>
      <c r="S137" s="307"/>
    </row>
    <row r="138" spans="1:19">
      <c r="A138" s="550"/>
      <c r="B138" s="546" t="s">
        <v>422</v>
      </c>
      <c r="C138" s="414" t="s">
        <v>283</v>
      </c>
      <c r="D138" s="510">
        <v>438746.57595241</v>
      </c>
      <c r="E138" s="510">
        <v>-6852.9667757792049</v>
      </c>
      <c r="F138" s="515">
        <v>-1.5379205135224833E-2</v>
      </c>
      <c r="G138" s="516">
        <v>9.9869928500429778E-2</v>
      </c>
      <c r="H138" s="516">
        <v>-4.3589532643068946E-3</v>
      </c>
      <c r="I138" s="517">
        <v>16.331495214450161</v>
      </c>
      <c r="J138" s="517">
        <v>1.1412318335709681</v>
      </c>
      <c r="K138" s="515">
        <v>7.5129166950949539E-2</v>
      </c>
      <c r="L138" s="518">
        <v>7165387.6055231774</v>
      </c>
      <c r="M138" s="518">
        <v>396613.1890826514</v>
      </c>
      <c r="N138" s="515">
        <v>5.8594534945547366E-2</v>
      </c>
      <c r="O138" s="510">
        <v>762016.99174487591</v>
      </c>
      <c r="P138" s="510">
        <v>-3781.6639902498573</v>
      </c>
      <c r="Q138" s="515">
        <v>-4.9381961719685468E-3</v>
      </c>
      <c r="R138" s="395"/>
      <c r="S138" s="307"/>
    </row>
    <row r="139" spans="1:19">
      <c r="A139" s="550"/>
      <c r="B139" s="546" t="s">
        <v>422</v>
      </c>
      <c r="C139" s="414" t="s">
        <v>270</v>
      </c>
      <c r="D139" s="510">
        <v>6512712.4107064819</v>
      </c>
      <c r="E139" s="510">
        <v>39120.170071415603</v>
      </c>
      <c r="F139" s="511">
        <v>6.0430389522924096E-3</v>
      </c>
      <c r="G139" s="512">
        <v>1.4824597123959509</v>
      </c>
      <c r="H139" s="512">
        <v>-3.1759256751084486E-2</v>
      </c>
      <c r="I139" s="513">
        <v>5.8946085258837533</v>
      </c>
      <c r="J139" s="513">
        <v>-6.3172349518956672E-2</v>
      </c>
      <c r="K139" s="511">
        <v>-1.0603335510335734E-2</v>
      </c>
      <c r="L139" s="514">
        <v>38389890.102779359</v>
      </c>
      <c r="M139" s="514">
        <v>-178353.94363161922</v>
      </c>
      <c r="N139" s="511">
        <v>-4.6243729275566069E-3</v>
      </c>
      <c r="O139" s="510">
        <v>11968463.093604922</v>
      </c>
      <c r="P139" s="510">
        <v>58003.512470390648</v>
      </c>
      <c r="Q139" s="511">
        <v>4.8699642591680343E-3</v>
      </c>
      <c r="R139" s="395"/>
      <c r="S139" s="307"/>
    </row>
    <row r="140" spans="1:19">
      <c r="A140" s="550"/>
      <c r="B140" s="546" t="s">
        <v>422</v>
      </c>
      <c r="C140" s="414" t="s">
        <v>296</v>
      </c>
      <c r="D140" s="510">
        <v>52.256273359060287</v>
      </c>
      <c r="E140" s="510">
        <v>-55.453054189682007</v>
      </c>
      <c r="F140" s="515">
        <v>-0.51483985140086896</v>
      </c>
      <c r="G140" s="516">
        <v>1.189486270688148E-5</v>
      </c>
      <c r="H140" s="516">
        <v>-1.3299110108492679E-5</v>
      </c>
      <c r="I140" s="517">
        <v>6.7257975662371221</v>
      </c>
      <c r="J140" s="517">
        <v>-3.3356414033774415</v>
      </c>
      <c r="K140" s="515">
        <v>-0.33152727094514434</v>
      </c>
      <c r="L140" s="518">
        <v>351.46511617898943</v>
      </c>
      <c r="M140" s="518">
        <v>-732.24570941090576</v>
      </c>
      <c r="N140" s="515">
        <v>-0.67568367143727959</v>
      </c>
      <c r="O140" s="510">
        <v>53.04860782623291</v>
      </c>
      <c r="P140" s="510">
        <v>-111.61941349506378</v>
      </c>
      <c r="Q140" s="515">
        <v>-0.67784511284844062</v>
      </c>
      <c r="R140" s="395"/>
      <c r="S140" s="307"/>
    </row>
    <row r="141" spans="1:19">
      <c r="A141" s="550"/>
      <c r="B141" s="546" t="s">
        <v>422</v>
      </c>
      <c r="C141" s="414" t="s">
        <v>286</v>
      </c>
      <c r="D141" s="510">
        <v>901538.94958223403</v>
      </c>
      <c r="E141" s="510">
        <v>95683.667818126269</v>
      </c>
      <c r="F141" s="511">
        <v>0.1187355471675559</v>
      </c>
      <c r="G141" s="512">
        <v>0.20521329480391517</v>
      </c>
      <c r="H141" s="512">
        <v>1.6718050019261549E-2</v>
      </c>
      <c r="I141" s="513">
        <v>4.7629066520984695</v>
      </c>
      <c r="J141" s="513">
        <v>-0.14020063491023382</v>
      </c>
      <c r="K141" s="511">
        <v>-2.8594241713149966E-2</v>
      </c>
      <c r="L141" s="514">
        <v>4293945.8600910893</v>
      </c>
      <c r="M141" s="514">
        <v>342750.95579904085</v>
      </c>
      <c r="N141" s="511">
        <v>8.6746152518753797E-2</v>
      </c>
      <c r="O141" s="510">
        <v>631015.32635211945</v>
      </c>
      <c r="P141" s="510">
        <v>55897.089217925793</v>
      </c>
      <c r="Q141" s="511">
        <v>9.7192343432648265E-2</v>
      </c>
      <c r="R141" s="395"/>
      <c r="S141" s="307"/>
    </row>
    <row r="142" spans="1:19">
      <c r="A142" s="550"/>
      <c r="B142" s="546" t="s">
        <v>422</v>
      </c>
      <c r="C142" s="414" t="s">
        <v>291</v>
      </c>
      <c r="D142" s="510">
        <v>496216.25228759646</v>
      </c>
      <c r="E142" s="510">
        <v>29991.809954666358</v>
      </c>
      <c r="F142" s="515">
        <v>6.4329123982841838E-2</v>
      </c>
      <c r="G142" s="516">
        <v>0.11295149490144132</v>
      </c>
      <c r="H142" s="516">
        <v>3.8983033783272641E-3</v>
      </c>
      <c r="I142" s="517">
        <v>6.2213118473448565</v>
      </c>
      <c r="J142" s="517">
        <v>2.3016505898529438E-2</v>
      </c>
      <c r="K142" s="515">
        <v>3.7133606307244312E-3</v>
      </c>
      <c r="L142" s="518">
        <v>3087116.049201888</v>
      </c>
      <c r="M142" s="518">
        <v>197319.2602212755</v>
      </c>
      <c r="N142" s="515">
        <v>6.8281361849973077E-2</v>
      </c>
      <c r="O142" s="510">
        <v>407694.99332332611</v>
      </c>
      <c r="P142" s="510">
        <v>24230.790527346137</v>
      </c>
      <c r="Q142" s="515">
        <v>6.3189185198176095E-2</v>
      </c>
      <c r="R142" s="395"/>
      <c r="S142" s="307"/>
    </row>
    <row r="143" spans="1:19">
      <c r="A143" s="550"/>
      <c r="B143" s="546" t="s">
        <v>422</v>
      </c>
      <c r="C143" s="414" t="s">
        <v>269</v>
      </c>
      <c r="D143" s="510">
        <v>6886490.4249014342</v>
      </c>
      <c r="E143" s="510">
        <v>-288511.69625877123</v>
      </c>
      <c r="F143" s="511">
        <v>-4.0210677486478372E-2</v>
      </c>
      <c r="G143" s="512">
        <v>1.5675411366136787</v>
      </c>
      <c r="H143" s="512">
        <v>-0.11074255993023252</v>
      </c>
      <c r="I143" s="513">
        <v>5.3426577051164097</v>
      </c>
      <c r="J143" s="513">
        <v>0.15221858944322175</v>
      </c>
      <c r="K143" s="511">
        <v>2.932672670864753E-2</v>
      </c>
      <c r="L143" s="514">
        <v>36792161.129810028</v>
      </c>
      <c r="M143" s="514">
        <v>-449250.53489799798</v>
      </c>
      <c r="N143" s="511">
        <v>-1.2063198327246335E-2</v>
      </c>
      <c r="O143" s="510">
        <v>8033043.2267746925</v>
      </c>
      <c r="P143" s="510">
        <v>-196331.76825086214</v>
      </c>
      <c r="Q143" s="511">
        <v>-2.3857433689622801E-2</v>
      </c>
      <c r="R143" s="395"/>
      <c r="S143" s="307"/>
    </row>
    <row r="144" spans="1:19">
      <c r="A144" s="550"/>
      <c r="B144" s="546" t="s">
        <v>422</v>
      </c>
      <c r="C144" s="414" t="s">
        <v>281</v>
      </c>
      <c r="D144" s="510">
        <v>2490841.2555668051</v>
      </c>
      <c r="E144" s="510">
        <v>339971.22707257746</v>
      </c>
      <c r="F144" s="515">
        <v>0.15806218998299174</v>
      </c>
      <c r="G144" s="516">
        <v>0.56697909849069694</v>
      </c>
      <c r="H144" s="516">
        <v>6.3875400226828583E-2</v>
      </c>
      <c r="I144" s="517">
        <v>5.5712858816844948</v>
      </c>
      <c r="J144" s="517">
        <v>-0.11716180912626406</v>
      </c>
      <c r="K144" s="515">
        <v>-2.0596446604498057E-2</v>
      </c>
      <c r="L144" s="518">
        <v>13877188.720656622</v>
      </c>
      <c r="M144" s="518">
        <v>1642077.0738345608</v>
      </c>
      <c r="N144" s="515">
        <v>0.13421022392231891</v>
      </c>
      <c r="O144" s="510">
        <v>2466005.2151899338</v>
      </c>
      <c r="P144" s="510">
        <v>304579.4802618809</v>
      </c>
      <c r="Q144" s="515">
        <v>0.14091600527372244</v>
      </c>
      <c r="R144" s="395"/>
      <c r="S144" s="307"/>
    </row>
    <row r="145" spans="1:19">
      <c r="A145" s="550"/>
      <c r="B145" s="546" t="s">
        <v>422</v>
      </c>
      <c r="C145" s="414" t="s">
        <v>313</v>
      </c>
      <c r="D145" s="510">
        <v>10243081.771836244</v>
      </c>
      <c r="E145" s="510">
        <v>734056.69698208012</v>
      </c>
      <c r="F145" s="511">
        <v>7.7195789389937861E-2</v>
      </c>
      <c r="G145" s="512">
        <v>2.3315870715497078</v>
      </c>
      <c r="H145" s="512">
        <v>0.10735891333218461</v>
      </c>
      <c r="I145" s="513">
        <v>3.2056277489400484</v>
      </c>
      <c r="J145" s="513">
        <v>-1.692242560128987E-2</v>
      </c>
      <c r="K145" s="511">
        <v>-5.2512527919595289E-3</v>
      </c>
      <c r="L145" s="514">
        <v>32835507.16246026</v>
      </c>
      <c r="M145" s="514">
        <v>2192196.7477710135</v>
      </c>
      <c r="N145" s="511">
        <v>7.1539161993416908E-2</v>
      </c>
      <c r="O145" s="510">
        <v>7954927.9809205532</v>
      </c>
      <c r="P145" s="510">
        <v>679309.2289303476</v>
      </c>
      <c r="Q145" s="511">
        <v>9.3367897918582701E-2</v>
      </c>
      <c r="R145" s="395"/>
      <c r="S145" s="307"/>
    </row>
    <row r="146" spans="1:19">
      <c r="A146" s="550"/>
      <c r="B146" s="546" t="s">
        <v>422</v>
      </c>
      <c r="C146" s="414" t="s">
        <v>314</v>
      </c>
      <c r="D146" s="510">
        <v>189919.42652355065</v>
      </c>
      <c r="E146" s="510">
        <v>12250.915107356064</v>
      </c>
      <c r="F146" s="515">
        <v>6.8953778076396868E-2</v>
      </c>
      <c r="G146" s="516">
        <v>4.3230512982526316E-2</v>
      </c>
      <c r="H146" s="516">
        <v>1.672592711025489E-3</v>
      </c>
      <c r="I146" s="517">
        <v>12.806031114457902</v>
      </c>
      <c r="J146" s="517">
        <v>0.16830130060215609</v>
      </c>
      <c r="K146" s="515">
        <v>1.3317368157185479E-2</v>
      </c>
      <c r="L146" s="518">
        <v>2432114.0853005908</v>
      </c>
      <c r="M146" s="518">
        <v>186787.44159277854</v>
      </c>
      <c r="N146" s="515">
        <v>8.3189429082054525E-2</v>
      </c>
      <c r="O146" s="510">
        <v>461957.22160303593</v>
      </c>
      <c r="P146" s="510">
        <v>17246.310563068953</v>
      </c>
      <c r="Q146" s="515">
        <v>3.8780947655945856E-2</v>
      </c>
      <c r="R146" s="395"/>
      <c r="S146" s="307"/>
    </row>
    <row r="147" spans="1:19">
      <c r="A147" s="550"/>
      <c r="B147" s="546" t="s">
        <v>422</v>
      </c>
      <c r="C147" s="414" t="s">
        <v>361</v>
      </c>
      <c r="D147" s="510">
        <v>157065.40585145314</v>
      </c>
      <c r="E147" s="510">
        <v>9220.6409932124952</v>
      </c>
      <c r="F147" s="511">
        <v>6.2367044257898532E-2</v>
      </c>
      <c r="G147" s="512">
        <v>3.5752098619174298E-2</v>
      </c>
      <c r="H147" s="512">
        <v>1.1701634098183894E-3</v>
      </c>
      <c r="I147" s="513">
        <v>14.757457291405219</v>
      </c>
      <c r="J147" s="513">
        <v>0.5055713924144527</v>
      </c>
      <c r="K147" s="511">
        <v>3.5473999441032168E-2</v>
      </c>
      <c r="L147" s="514">
        <v>2317886.0188100468</v>
      </c>
      <c r="M147" s="514">
        <v>210819.29928728146</v>
      </c>
      <c r="N147" s="511">
        <v>0.10005345219207412</v>
      </c>
      <c r="O147" s="510">
        <v>309814.74170267582</v>
      </c>
      <c r="P147" s="510">
        <v>29348.546129350958</v>
      </c>
      <c r="Q147" s="511">
        <v>0.10464200888580205</v>
      </c>
      <c r="R147" s="395"/>
      <c r="S147" s="307"/>
    </row>
    <row r="148" spans="1:19">
      <c r="A148" s="550"/>
      <c r="B148" s="546" t="s">
        <v>422</v>
      </c>
      <c r="C148" s="414" t="s">
        <v>315</v>
      </c>
      <c r="D148" s="510">
        <v>21105169.114081055</v>
      </c>
      <c r="E148" s="510">
        <v>882248.03031971678</v>
      </c>
      <c r="F148" s="515">
        <v>4.362614217132791E-2</v>
      </c>
      <c r="G148" s="516">
        <v>4.8040756234673827</v>
      </c>
      <c r="H148" s="516">
        <v>7.3791481630407496E-2</v>
      </c>
      <c r="I148" s="517">
        <v>5.259987247457814</v>
      </c>
      <c r="J148" s="517">
        <v>-0.2088546823981039</v>
      </c>
      <c r="K148" s="515">
        <v>-3.8189928521778722E-2</v>
      </c>
      <c r="L148" s="518">
        <v>111012920.39550687</v>
      </c>
      <c r="M148" s="518">
        <v>416961.62846557796</v>
      </c>
      <c r="N148" s="515">
        <v>3.7701343983450931E-3</v>
      </c>
      <c r="O148" s="510">
        <v>23384832.562890887</v>
      </c>
      <c r="P148" s="510">
        <v>-200073.23877645284</v>
      </c>
      <c r="Q148" s="515">
        <v>-8.4831052733019014E-3</v>
      </c>
      <c r="R148" s="395"/>
      <c r="S148" s="307"/>
    </row>
    <row r="149" spans="1:19">
      <c r="A149" s="550"/>
      <c r="B149" s="551" t="s">
        <v>422</v>
      </c>
      <c r="C149" s="414" t="s">
        <v>316</v>
      </c>
      <c r="D149" s="510">
        <v>6776018.7597418893</v>
      </c>
      <c r="E149" s="510">
        <v>-991356.80505670235</v>
      </c>
      <c r="F149" s="511">
        <v>-0.12763085765409468</v>
      </c>
      <c r="G149" s="512">
        <v>1.5423949636165271</v>
      </c>
      <c r="H149" s="512">
        <v>-0.27444906725702989</v>
      </c>
      <c r="I149" s="513">
        <v>6.0146322568211916</v>
      </c>
      <c r="J149" s="513">
        <v>-0.36077507488541638</v>
      </c>
      <c r="K149" s="511">
        <v>-5.6588552874290134E-2</v>
      </c>
      <c r="L149" s="514">
        <v>40755261.005169094</v>
      </c>
      <c r="M149" s="514">
        <v>-8764922.1187666059</v>
      </c>
      <c r="N149" s="511">
        <v>-0.17699696499163509</v>
      </c>
      <c r="O149" s="510">
        <v>12959384.599310875</v>
      </c>
      <c r="P149" s="510">
        <v>-2031901.1036984026</v>
      </c>
      <c r="Q149" s="511">
        <v>-0.13553881527923445</v>
      </c>
      <c r="R149" s="395"/>
      <c r="S149" s="307"/>
    </row>
    <row r="150" spans="1:19">
      <c r="A150" s="550" t="s">
        <v>100</v>
      </c>
      <c r="B150" s="546" t="s">
        <v>365</v>
      </c>
      <c r="C150" s="414" t="s">
        <v>295</v>
      </c>
      <c r="D150" s="510">
        <v>57167.03084371984</v>
      </c>
      <c r="E150" s="510">
        <v>12989.514942929149</v>
      </c>
      <c r="F150" s="515">
        <v>0.2940299987011416</v>
      </c>
      <c r="G150" s="516">
        <v>1.6269470761227887E-2</v>
      </c>
      <c r="H150" s="516">
        <v>3.2597501059573892E-3</v>
      </c>
      <c r="I150" s="517">
        <v>3.8058305467416313</v>
      </c>
      <c r="J150" s="517">
        <v>-0.98124340520338693</v>
      </c>
      <c r="K150" s="515">
        <v>-0.20497769933232421</v>
      </c>
      <c r="L150" s="518">
        <v>217568.03225154997</v>
      </c>
      <c r="M150" s="518">
        <v>6086.9966212380095</v>
      </c>
      <c r="N150" s="515">
        <v>2.8782706700371148E-2</v>
      </c>
      <c r="O150" s="510">
        <v>30917.183215022087</v>
      </c>
      <c r="P150" s="510">
        <v>4854.15121114254</v>
      </c>
      <c r="Q150" s="515">
        <v>0.18624660440197394</v>
      </c>
      <c r="R150" s="395"/>
      <c r="S150" s="307"/>
    </row>
    <row r="151" spans="1:19">
      <c r="A151" s="550"/>
      <c r="B151" s="546"/>
      <c r="C151" s="414" t="s">
        <v>282</v>
      </c>
      <c r="D151" s="510">
        <v>295222.21591595281</v>
      </c>
      <c r="E151" s="510">
        <v>44212.815912888385</v>
      </c>
      <c r="F151" s="511">
        <v>0.17614008046052704</v>
      </c>
      <c r="G151" s="512">
        <v>8.4018867851296711E-2</v>
      </c>
      <c r="H151" s="512">
        <v>1.009976875074102E-2</v>
      </c>
      <c r="I151" s="513">
        <v>11.126862187942487</v>
      </c>
      <c r="J151" s="513">
        <v>-0.5635451329937613</v>
      </c>
      <c r="K151" s="511">
        <v>-4.8205773975429689E-2</v>
      </c>
      <c r="L151" s="514">
        <v>3284896.9113158081</v>
      </c>
      <c r="M151" s="514">
        <v>350494.78389616869</v>
      </c>
      <c r="N151" s="511">
        <v>0.11944333757840327</v>
      </c>
      <c r="O151" s="510">
        <v>664288.66779601574</v>
      </c>
      <c r="P151" s="510">
        <v>90481.888802813133</v>
      </c>
      <c r="Q151" s="511">
        <v>0.1576870335369199</v>
      </c>
      <c r="R151" s="395"/>
      <c r="S151" s="307"/>
    </row>
    <row r="152" spans="1:19">
      <c r="A152" s="550"/>
      <c r="B152" s="546"/>
      <c r="C152" s="414" t="s">
        <v>277</v>
      </c>
      <c r="D152" s="510">
        <v>1585729.0587809186</v>
      </c>
      <c r="E152" s="510">
        <v>-12434.44081886718</v>
      </c>
      <c r="F152" s="515">
        <v>-7.7804560184117771E-3</v>
      </c>
      <c r="G152" s="516">
        <v>0.45129110566531644</v>
      </c>
      <c r="H152" s="516">
        <v>-1.9347866836770033E-2</v>
      </c>
      <c r="I152" s="517">
        <v>6.5063089938312784</v>
      </c>
      <c r="J152" s="517">
        <v>-0.18274234073404205</v>
      </c>
      <c r="K152" s="515">
        <v>-2.7319620016926859E-2</v>
      </c>
      <c r="L152" s="518">
        <v>10317243.236925898</v>
      </c>
      <c r="M152" s="518">
        <v>-372954.45292563178</v>
      </c>
      <c r="N152" s="515">
        <v>-3.4887516933357246E-2</v>
      </c>
      <c r="O152" s="510">
        <v>2813996.9769380093</v>
      </c>
      <c r="P152" s="510">
        <v>-87004.302650435828</v>
      </c>
      <c r="Q152" s="515">
        <v>-2.9991128670849406E-2</v>
      </c>
      <c r="R152" s="395"/>
      <c r="S152" s="307"/>
    </row>
    <row r="153" spans="1:19">
      <c r="A153" s="550"/>
      <c r="B153" s="546"/>
      <c r="C153" s="414" t="s">
        <v>279</v>
      </c>
      <c r="D153" s="510">
        <v>616320.55012902664</v>
      </c>
      <c r="E153" s="510">
        <v>-63902.360722562647</v>
      </c>
      <c r="F153" s="511">
        <v>-9.3943264337511906E-2</v>
      </c>
      <c r="G153" s="512">
        <v>0.175401958469383</v>
      </c>
      <c r="H153" s="512">
        <v>-2.4915100402090468E-2</v>
      </c>
      <c r="I153" s="513">
        <v>13.813665328197871</v>
      </c>
      <c r="J153" s="513">
        <v>0.83423716941791959</v>
      </c>
      <c r="K153" s="511">
        <v>6.4273799986604097E-2</v>
      </c>
      <c r="L153" s="514">
        <v>8513645.8143731728</v>
      </c>
      <c r="M153" s="514">
        <v>-315258.58898120932</v>
      </c>
      <c r="N153" s="511">
        <v>-3.5707554933025729E-2</v>
      </c>
      <c r="O153" s="510">
        <v>1965758.3001933098</v>
      </c>
      <c r="P153" s="510">
        <v>-114959.10283751995</v>
      </c>
      <c r="Q153" s="511">
        <v>-5.5249743511573163E-2</v>
      </c>
      <c r="R153" s="395"/>
      <c r="S153" s="307"/>
    </row>
    <row r="154" spans="1:19">
      <c r="A154" s="550"/>
      <c r="B154" s="546"/>
      <c r="C154" s="414" t="s">
        <v>275</v>
      </c>
      <c r="D154" s="510">
        <v>844498.74624906562</v>
      </c>
      <c r="E154" s="510">
        <v>105794.03228501743</v>
      </c>
      <c r="F154" s="515">
        <v>0.14321559113560264</v>
      </c>
      <c r="G154" s="516">
        <v>0.24034041049907276</v>
      </c>
      <c r="H154" s="516">
        <v>2.2801198991896171E-2</v>
      </c>
      <c r="I154" s="517">
        <v>13.471205568386086</v>
      </c>
      <c r="J154" s="517">
        <v>0.14127441576001765</v>
      </c>
      <c r="K154" s="515">
        <v>1.0598285478180119E-2</v>
      </c>
      <c r="L154" s="518">
        <v>11376416.212965481</v>
      </c>
      <c r="M154" s="518">
        <v>1529533.2337043863</v>
      </c>
      <c r="N154" s="515">
        <v>0.15533171633356424</v>
      </c>
      <c r="O154" s="510">
        <v>1779366.4712370634</v>
      </c>
      <c r="P154" s="510">
        <v>245957.80759332352</v>
      </c>
      <c r="Q154" s="515">
        <v>0.16039938564640027</v>
      </c>
      <c r="R154" s="395"/>
      <c r="S154" s="307"/>
    </row>
    <row r="155" spans="1:19">
      <c r="A155" s="550"/>
      <c r="B155" s="546"/>
      <c r="C155" s="414" t="s">
        <v>355</v>
      </c>
      <c r="D155" s="510">
        <v>214793.96137637066</v>
      </c>
      <c r="E155" s="510">
        <v>46516.015770961036</v>
      </c>
      <c r="F155" s="511">
        <v>0.27642372031350548</v>
      </c>
      <c r="G155" s="512">
        <v>6.1129361149689247E-2</v>
      </c>
      <c r="H155" s="512">
        <v>1.1573630816513143E-2</v>
      </c>
      <c r="I155" s="513">
        <v>14.069974101237051</v>
      </c>
      <c r="J155" s="513">
        <v>-0.77478066521206657</v>
      </c>
      <c r="K155" s="511">
        <v>-5.2192217210833385E-2</v>
      </c>
      <c r="L155" s="514">
        <v>3022145.4736676468</v>
      </c>
      <c r="M155" s="514">
        <v>524100.63855347689</v>
      </c>
      <c r="N155" s="511">
        <v>0.20980433624984299</v>
      </c>
      <c r="O155" s="510">
        <v>428615.89841198921</v>
      </c>
      <c r="P155" s="510">
        <v>92852.972169851302</v>
      </c>
      <c r="Q155" s="511">
        <v>0.2765432539234236</v>
      </c>
      <c r="R155" s="395"/>
      <c r="S155" s="307"/>
    </row>
    <row r="156" spans="1:19">
      <c r="A156" s="550"/>
      <c r="B156" s="546"/>
      <c r="C156" s="414" t="s">
        <v>259</v>
      </c>
      <c r="D156" s="510">
        <v>70619502.653423056</v>
      </c>
      <c r="E156" s="510">
        <v>2216933.0139416903</v>
      </c>
      <c r="F156" s="515">
        <v>3.2410083796941103E-2</v>
      </c>
      <c r="G156" s="516">
        <v>20.097981592453827</v>
      </c>
      <c r="H156" s="516">
        <v>-4.5711527611619118E-2</v>
      </c>
      <c r="I156" s="517">
        <v>5.4709637822150654</v>
      </c>
      <c r="J156" s="517">
        <v>-8.1469836586971489E-2</v>
      </c>
      <c r="K156" s="515">
        <v>-1.4672815954267811E-2</v>
      </c>
      <c r="L156" s="518">
        <v>386356741.33491826</v>
      </c>
      <c r="M156" s="518">
        <v>6556014.0562143922</v>
      </c>
      <c r="N156" s="515">
        <v>1.7261720648058379E-2</v>
      </c>
      <c r="O156" s="510">
        <v>107192708.00341928</v>
      </c>
      <c r="P156" s="510">
        <v>4016819.5877055824</v>
      </c>
      <c r="Q156" s="515">
        <v>3.8931766417373732E-2</v>
      </c>
      <c r="R156" s="395"/>
      <c r="S156" s="307"/>
    </row>
    <row r="157" spans="1:19">
      <c r="A157" s="550"/>
      <c r="B157" s="546"/>
      <c r="C157" s="414" t="s">
        <v>356</v>
      </c>
      <c r="D157" s="510">
        <v>5741149.5229655849</v>
      </c>
      <c r="E157" s="510">
        <v>-319120.22478846274</v>
      </c>
      <c r="F157" s="511">
        <v>-5.265775915448806E-2</v>
      </c>
      <c r="G157" s="512">
        <v>1.6339044187037255</v>
      </c>
      <c r="H157" s="512">
        <v>-0.15076850611447701</v>
      </c>
      <c r="I157" s="513">
        <v>4.8064980896148422</v>
      </c>
      <c r="J157" s="513">
        <v>2.6038401637995534E-3</v>
      </c>
      <c r="K157" s="511">
        <v>5.420269532571628E-4</v>
      </c>
      <c r="L157" s="514">
        <v>27594824.214327246</v>
      </c>
      <c r="M157" s="514">
        <v>-1518070.7770305425</v>
      </c>
      <c r="N157" s="511">
        <v>-5.2144274125990708E-2</v>
      </c>
      <c r="O157" s="510">
        <v>8271888.3556804657</v>
      </c>
      <c r="P157" s="510">
        <v>-141495.72608065233</v>
      </c>
      <c r="Q157" s="511">
        <v>-1.6817932559074846E-2</v>
      </c>
      <c r="R157" s="395"/>
      <c r="S157" s="307"/>
    </row>
    <row r="158" spans="1:19">
      <c r="A158" s="550"/>
      <c r="B158" s="546"/>
      <c r="C158" s="414" t="s">
        <v>357</v>
      </c>
      <c r="D158" s="510">
        <v>22661070.253113538</v>
      </c>
      <c r="E158" s="510">
        <v>712657.59352278709</v>
      </c>
      <c r="F158" s="515">
        <v>3.2469664416090636E-2</v>
      </c>
      <c r="G158" s="516">
        <v>6.4492350653832133</v>
      </c>
      <c r="H158" s="516">
        <v>-1.4295346084933769E-2</v>
      </c>
      <c r="I158" s="517">
        <v>4.4352783323025209</v>
      </c>
      <c r="J158" s="517">
        <v>-8.8425955795872646E-2</v>
      </c>
      <c r="K158" s="515">
        <v>-1.9547244948905317E-2</v>
      </c>
      <c r="L158" s="518">
        <v>100508153.88041969</v>
      </c>
      <c r="M158" s="518">
        <v>1220025.4152759463</v>
      </c>
      <c r="N158" s="515">
        <v>1.2287726983435391E-2</v>
      </c>
      <c r="O158" s="510">
        <v>25033085.23032546</v>
      </c>
      <c r="P158" s="510">
        <v>845315.83271631598</v>
      </c>
      <c r="Q158" s="515">
        <v>3.4948068952562104E-2</v>
      </c>
      <c r="R158" s="395"/>
      <c r="S158" s="307"/>
    </row>
    <row r="159" spans="1:19">
      <c r="A159" s="550"/>
      <c r="B159" s="546"/>
      <c r="C159" s="414" t="s">
        <v>358</v>
      </c>
      <c r="D159" s="510">
        <v>929954.56597197067</v>
      </c>
      <c r="E159" s="510">
        <v>-98921.052867537481</v>
      </c>
      <c r="F159" s="511">
        <v>-9.6144811924995119E-2</v>
      </c>
      <c r="G159" s="512">
        <v>0.26466073883935953</v>
      </c>
      <c r="H159" s="512">
        <v>-3.8330140507050081E-2</v>
      </c>
      <c r="I159" s="513">
        <v>6.3197815233995875</v>
      </c>
      <c r="J159" s="513">
        <v>-0.12578665139954204</v>
      </c>
      <c r="K159" s="511">
        <v>-1.9515215414421097E-2</v>
      </c>
      <c r="L159" s="514">
        <v>5877109.6836307431</v>
      </c>
      <c r="M159" s="514">
        <v>-754578.26098795049</v>
      </c>
      <c r="N159" s="511">
        <v>-0.11378374062372094</v>
      </c>
      <c r="O159" s="510">
        <v>1570760.2296001911</v>
      </c>
      <c r="P159" s="510">
        <v>-126833.83706148388</v>
      </c>
      <c r="Q159" s="511">
        <v>-7.4713878631128286E-2</v>
      </c>
      <c r="R159" s="395"/>
      <c r="S159" s="307"/>
    </row>
    <row r="160" spans="1:19">
      <c r="A160" s="550"/>
      <c r="B160" s="546"/>
      <c r="C160" s="414" t="s">
        <v>266</v>
      </c>
      <c r="D160" s="510">
        <v>4998576.1730096219</v>
      </c>
      <c r="E160" s="510">
        <v>100745.79444236867</v>
      </c>
      <c r="F160" s="515">
        <v>2.0569473962027962E-2</v>
      </c>
      <c r="G160" s="516">
        <v>1.4225715013408713</v>
      </c>
      <c r="H160" s="516">
        <v>-1.9777706005965179E-2</v>
      </c>
      <c r="I160" s="517">
        <v>5.0379163217412701</v>
      </c>
      <c r="J160" s="517">
        <v>-4.0751866997169373E-2</v>
      </c>
      <c r="K160" s="515">
        <v>-8.0241247277255748E-3</v>
      </c>
      <c r="L160" s="518">
        <v>25182408.487472188</v>
      </c>
      <c r="M160" s="518">
        <v>307953.15000592917</v>
      </c>
      <c r="N160" s="515">
        <v>1.238029720964727E-2</v>
      </c>
      <c r="O160" s="510">
        <v>5193827.8250458241</v>
      </c>
      <c r="P160" s="510">
        <v>180167.30421115831</v>
      </c>
      <c r="Q160" s="515">
        <v>3.5935281908788745E-2</v>
      </c>
      <c r="R160" s="395"/>
      <c r="S160" s="307"/>
    </row>
    <row r="161" spans="1:19">
      <c r="A161" s="550"/>
      <c r="B161" s="546"/>
      <c r="C161" s="414" t="s">
        <v>261</v>
      </c>
      <c r="D161" s="510">
        <v>33137485.867357023</v>
      </c>
      <c r="E161" s="510">
        <v>972896.12461062521</v>
      </c>
      <c r="F161" s="511">
        <v>3.0247428379838983E-2</v>
      </c>
      <c r="G161" s="512">
        <v>9.4307741623561014</v>
      </c>
      <c r="H161" s="512">
        <v>-4.1291412454091514E-2</v>
      </c>
      <c r="I161" s="513">
        <v>4.2374673598051658</v>
      </c>
      <c r="J161" s="513">
        <v>-6.1665013938489111E-2</v>
      </c>
      <c r="K161" s="511">
        <v>-1.4343595073996672E-2</v>
      </c>
      <c r="L161" s="514">
        <v>140419014.74893036</v>
      </c>
      <c r="M161" s="514">
        <v>2139185.6977062225</v>
      </c>
      <c r="N161" s="511">
        <v>1.5469976441132179E-2</v>
      </c>
      <c r="O161" s="510">
        <v>30367981.813455105</v>
      </c>
      <c r="P161" s="510">
        <v>614740.08519231528</v>
      </c>
      <c r="Q161" s="511">
        <v>2.0661280905346521E-2</v>
      </c>
      <c r="R161" s="395"/>
      <c r="S161" s="307"/>
    </row>
    <row r="162" spans="1:19">
      <c r="A162" s="550"/>
      <c r="B162" s="546"/>
      <c r="C162" s="414" t="s">
        <v>274</v>
      </c>
      <c r="D162" s="510">
        <v>766076.81335355376</v>
      </c>
      <c r="E162" s="510">
        <v>-29649.826149183209</v>
      </c>
      <c r="F162" s="515">
        <v>-3.7261321510753849E-2</v>
      </c>
      <c r="G162" s="516">
        <v>0.21802189359427765</v>
      </c>
      <c r="H162" s="516">
        <v>-1.6309555035283113E-2</v>
      </c>
      <c r="I162" s="517">
        <v>4.5266088658304016</v>
      </c>
      <c r="J162" s="517">
        <v>-4.8439158823044615E-2</v>
      </c>
      <c r="K162" s="515">
        <v>-1.0587683137318284E-2</v>
      </c>
      <c r="L162" s="518">
        <v>3467730.0952332984</v>
      </c>
      <c r="M162" s="518">
        <v>-172757.49498782353</v>
      </c>
      <c r="N162" s="515">
        <v>-4.7454493582638556E-2</v>
      </c>
      <c r="O162" s="510">
        <v>1154403.5561454296</v>
      </c>
      <c r="P162" s="510">
        <v>-65067.803551582154</v>
      </c>
      <c r="Q162" s="515">
        <v>-5.3357385586938928E-2</v>
      </c>
      <c r="R162" s="395"/>
      <c r="S162" s="307"/>
    </row>
    <row r="163" spans="1:19">
      <c r="A163" s="550"/>
      <c r="B163" s="546"/>
      <c r="C163" s="414" t="s">
        <v>263</v>
      </c>
      <c r="D163" s="510">
        <v>24955562.70294622</v>
      </c>
      <c r="E163" s="510">
        <v>984257.45282565057</v>
      </c>
      <c r="F163" s="511">
        <v>4.1059818919151267E-2</v>
      </c>
      <c r="G163" s="512">
        <v>7.1022369315543328</v>
      </c>
      <c r="H163" s="512">
        <v>4.2990192859683418E-2</v>
      </c>
      <c r="I163" s="513">
        <v>4.9802432585147711</v>
      </c>
      <c r="J163" s="513">
        <v>-9.7288578950615268E-2</v>
      </c>
      <c r="K163" s="511">
        <v>-1.9160604416649015E-2</v>
      </c>
      <c r="L163" s="514">
        <v>124284772.91379057</v>
      </c>
      <c r="M163" s="514">
        <v>2569707.3207022101</v>
      </c>
      <c r="N163" s="511">
        <v>2.1112483554773125E-2</v>
      </c>
      <c r="O163" s="510">
        <v>35249175.269787788</v>
      </c>
      <c r="P163" s="510">
        <v>1602078.889038533</v>
      </c>
      <c r="Q163" s="511">
        <v>4.7614179568705409E-2</v>
      </c>
      <c r="R163" s="395"/>
      <c r="S163" s="307"/>
    </row>
    <row r="164" spans="1:19">
      <c r="A164" s="550"/>
      <c r="B164" s="546"/>
      <c r="C164" s="414" t="s">
        <v>284</v>
      </c>
      <c r="D164" s="510">
        <v>693152.40800388053</v>
      </c>
      <c r="E164" s="510">
        <v>11264.591294068028</v>
      </c>
      <c r="F164" s="515">
        <v>1.6519713386904288E-2</v>
      </c>
      <c r="G164" s="516">
        <v>0.19726794742800099</v>
      </c>
      <c r="H164" s="516">
        <v>-3.5394051979119046E-3</v>
      </c>
      <c r="I164" s="517">
        <v>7.1152833428649505</v>
      </c>
      <c r="J164" s="517">
        <v>2.7858644966252122E-2</v>
      </c>
      <c r="K164" s="515">
        <v>3.9307147735215785E-3</v>
      </c>
      <c r="L164" s="518">
        <v>4931975.782736741</v>
      </c>
      <c r="M164" s="518">
        <v>99147.229391395114</v>
      </c>
      <c r="N164" s="515">
        <v>2.0515362441890086E-2</v>
      </c>
      <c r="O164" s="510">
        <v>880406.41552913189</v>
      </c>
      <c r="P164" s="510">
        <v>-8846.6616513845511</v>
      </c>
      <c r="Q164" s="515">
        <v>-9.9484183731294498E-3</v>
      </c>
      <c r="R164" s="395"/>
      <c r="S164" s="307"/>
    </row>
    <row r="165" spans="1:19">
      <c r="A165" s="550"/>
      <c r="B165" s="546"/>
      <c r="C165" s="414" t="s">
        <v>260</v>
      </c>
      <c r="D165" s="510">
        <v>35728850.803951867</v>
      </c>
      <c r="E165" s="510">
        <v>1068737.9507398009</v>
      </c>
      <c r="F165" s="511">
        <v>3.0834808740120921E-2</v>
      </c>
      <c r="G165" s="512">
        <v>10.168264555776325</v>
      </c>
      <c r="H165" s="512">
        <v>-3.8701067032016923E-2</v>
      </c>
      <c r="I165" s="513">
        <v>5.7802967312730038</v>
      </c>
      <c r="J165" s="513">
        <v>4.0858768159323766E-2</v>
      </c>
      <c r="K165" s="511">
        <v>7.1189493504269247E-3</v>
      </c>
      <c r="L165" s="514">
        <v>206523359.51422381</v>
      </c>
      <c r="M165" s="514">
        <v>7593791.9986940622</v>
      </c>
      <c r="N165" s="511">
        <v>3.8173269532198829E-2</v>
      </c>
      <c r="O165" s="510">
        <v>56048657.489979625</v>
      </c>
      <c r="P165" s="510">
        <v>456690.2349685356</v>
      </c>
      <c r="Q165" s="511">
        <v>8.2150400052153089E-3</v>
      </c>
      <c r="R165" s="395"/>
      <c r="S165" s="307"/>
    </row>
    <row r="166" spans="1:19">
      <c r="A166" s="550"/>
      <c r="B166" s="546"/>
      <c r="C166" s="414" t="s">
        <v>359</v>
      </c>
      <c r="D166" s="510">
        <v>99540.733623385619</v>
      </c>
      <c r="E166" s="510">
        <v>13699.926034406206</v>
      </c>
      <c r="F166" s="515">
        <v>0.15959689125950227</v>
      </c>
      <c r="G166" s="516">
        <v>2.8328829245375359E-2</v>
      </c>
      <c r="H166" s="516">
        <v>3.0497952212948411E-3</v>
      </c>
      <c r="I166" s="517">
        <v>14.45137196024686</v>
      </c>
      <c r="J166" s="517">
        <v>0.18821314156193303</v>
      </c>
      <c r="K166" s="515">
        <v>1.3195754457657116E-2</v>
      </c>
      <c r="L166" s="518">
        <v>1438500.1667873967</v>
      </c>
      <c r="M166" s="518">
        <v>214139.09502160898</v>
      </c>
      <c r="N166" s="515">
        <v>0.17489864710642516</v>
      </c>
      <c r="O166" s="510">
        <v>214148.81927788258</v>
      </c>
      <c r="P166" s="510">
        <v>34686.807987640059</v>
      </c>
      <c r="Q166" s="515">
        <v>0.19328217564407743</v>
      </c>
      <c r="R166" s="395"/>
      <c r="S166" s="307"/>
    </row>
    <row r="167" spans="1:19">
      <c r="A167" s="550"/>
      <c r="B167" s="546"/>
      <c r="C167" s="414" t="s">
        <v>289</v>
      </c>
      <c r="D167" s="510">
        <v>142266.41130571687</v>
      </c>
      <c r="E167" s="510">
        <v>13154.530854329234</v>
      </c>
      <c r="F167" s="511">
        <v>0.10188474374580961</v>
      </c>
      <c r="G167" s="512">
        <v>4.048835814773568E-2</v>
      </c>
      <c r="H167" s="512">
        <v>2.4665394985986105E-3</v>
      </c>
      <c r="I167" s="513">
        <v>6.5214620312602083</v>
      </c>
      <c r="J167" s="513">
        <v>0.12553638416658952</v>
      </c>
      <c r="K167" s="511">
        <v>1.9627555273978938E-2</v>
      </c>
      <c r="L167" s="514">
        <v>927784.9996538806</v>
      </c>
      <c r="M167" s="514">
        <v>101995.01213036512</v>
      </c>
      <c r="N167" s="511">
        <v>0.12351204745923453</v>
      </c>
      <c r="O167" s="510">
        <v>196191.57165837288</v>
      </c>
      <c r="P167" s="510">
        <v>16069.197759343893</v>
      </c>
      <c r="Q167" s="511">
        <v>8.9212669206501727E-2</v>
      </c>
      <c r="R167" s="395"/>
      <c r="S167" s="307"/>
    </row>
    <row r="168" spans="1:19">
      <c r="A168" s="550"/>
      <c r="B168" s="546"/>
      <c r="C168" s="414" t="s">
        <v>273</v>
      </c>
      <c r="D168" s="510">
        <v>3260977.9293649225</v>
      </c>
      <c r="E168" s="510">
        <v>216632.6044830163</v>
      </c>
      <c r="F168" s="515">
        <v>7.1159011664164523E-2</v>
      </c>
      <c r="G168" s="516">
        <v>0.92805913289163633</v>
      </c>
      <c r="H168" s="516">
        <v>3.1537872080241613E-2</v>
      </c>
      <c r="I168" s="517">
        <v>10.444156496675047</v>
      </c>
      <c r="J168" s="517">
        <v>-0.410089892046134</v>
      </c>
      <c r="K168" s="515">
        <v>-3.7781516777826686E-2</v>
      </c>
      <c r="L168" s="518">
        <v>34058163.826490596</v>
      </c>
      <c r="M168" s="518">
        <v>1014089.5778709538</v>
      </c>
      <c r="N168" s="515">
        <v>3.0688999493254546E-2</v>
      </c>
      <c r="O168" s="510">
        <v>7410917.7386108637</v>
      </c>
      <c r="P168" s="510">
        <v>494776.31625132076</v>
      </c>
      <c r="Q168" s="515">
        <v>7.1539357863870945E-2</v>
      </c>
      <c r="R168" s="395"/>
      <c r="S168" s="307"/>
    </row>
    <row r="169" spans="1:19">
      <c r="A169" s="550"/>
      <c r="B169" s="546"/>
      <c r="C169" s="414" t="s">
        <v>293</v>
      </c>
      <c r="D169" s="510">
        <v>114946.67798207719</v>
      </c>
      <c r="E169" s="510">
        <v>10720.487856787106</v>
      </c>
      <c r="F169" s="511">
        <v>0.10285790782431968</v>
      </c>
      <c r="G169" s="512">
        <v>3.2713289267062344E-2</v>
      </c>
      <c r="H169" s="512">
        <v>2.0199922166306908E-3</v>
      </c>
      <c r="I169" s="513">
        <v>12.648893658727001</v>
      </c>
      <c r="J169" s="513">
        <v>-1.0277825512348819</v>
      </c>
      <c r="K169" s="511">
        <v>-7.5148562081645304E-2</v>
      </c>
      <c r="L169" s="514">
        <v>1453948.3062192309</v>
      </c>
      <c r="M169" s="514">
        <v>28480.451277711894</v>
      </c>
      <c r="N169" s="511">
        <v>1.9979721870950453E-2</v>
      </c>
      <c r="O169" s="510">
        <v>251676.45708501339</v>
      </c>
      <c r="P169" s="510">
        <v>25837.84811016926</v>
      </c>
      <c r="Q169" s="511">
        <v>0.11440846287291516</v>
      </c>
      <c r="R169" s="395"/>
      <c r="S169" s="307"/>
    </row>
    <row r="170" spans="1:19">
      <c r="A170" s="550"/>
      <c r="B170" s="546"/>
      <c r="C170" s="414" t="s">
        <v>271</v>
      </c>
      <c r="D170" s="510">
        <v>4355587.9059206881</v>
      </c>
      <c r="E170" s="510">
        <v>212931.61944372673</v>
      </c>
      <c r="F170" s="515">
        <v>5.1399779445571656E-2</v>
      </c>
      <c r="G170" s="516">
        <v>1.2395800348116066</v>
      </c>
      <c r="H170" s="516">
        <v>1.9620062890666423E-2</v>
      </c>
      <c r="I170" s="517">
        <v>7.9413305511945387</v>
      </c>
      <c r="J170" s="517">
        <v>-0.44206459230345718</v>
      </c>
      <c r="K170" s="515">
        <v>-5.273097411450469E-2</v>
      </c>
      <c r="L170" s="518">
        <v>34589163.305701405</v>
      </c>
      <c r="M170" s="518">
        <v>-140361.28753099591</v>
      </c>
      <c r="N170" s="515">
        <v>-4.041555108368732E-3</v>
      </c>
      <c r="O170" s="510">
        <v>6246185.2359831333</v>
      </c>
      <c r="P170" s="510">
        <v>333347.21840655245</v>
      </c>
      <c r="Q170" s="515">
        <v>5.6376856158690647E-2</v>
      </c>
      <c r="R170" s="395"/>
      <c r="S170" s="307"/>
    </row>
    <row r="171" spans="1:19">
      <c r="A171" s="550"/>
      <c r="B171" s="546"/>
      <c r="C171" s="414" t="s">
        <v>360</v>
      </c>
      <c r="D171" s="510">
        <v>1114006.5942594921</v>
      </c>
      <c r="E171" s="510">
        <v>28120.558180486318</v>
      </c>
      <c r="F171" s="511">
        <v>2.589641753017289E-2</v>
      </c>
      <c r="G171" s="512">
        <v>0.3170410889917844</v>
      </c>
      <c r="H171" s="512">
        <v>-2.7386384281993803E-3</v>
      </c>
      <c r="I171" s="513">
        <v>15.506507290837307</v>
      </c>
      <c r="J171" s="513">
        <v>0.15861069966790708</v>
      </c>
      <c r="K171" s="511">
        <v>1.0334360720098003E-2</v>
      </c>
      <c r="L171" s="514">
        <v>17274351.375925653</v>
      </c>
      <c r="M171" s="514">
        <v>608284.78439022787</v>
      </c>
      <c r="N171" s="511">
        <v>3.6498401170386018E-2</v>
      </c>
      <c r="O171" s="510">
        <v>3675747.2989608049</v>
      </c>
      <c r="P171" s="510">
        <v>65945.488281878177</v>
      </c>
      <c r="Q171" s="511">
        <v>1.8268451217125198E-2</v>
      </c>
      <c r="R171" s="395"/>
      <c r="S171" s="307"/>
    </row>
    <row r="172" spans="1:19">
      <c r="A172" s="550"/>
      <c r="B172" s="546"/>
      <c r="C172" s="414" t="s">
        <v>290</v>
      </c>
      <c r="D172" s="510">
        <v>164346.7449602519</v>
      </c>
      <c r="E172" s="510">
        <v>18217.981905374385</v>
      </c>
      <c r="F172" s="515">
        <v>0.12467074602234718</v>
      </c>
      <c r="G172" s="516">
        <v>4.6772318281552532E-2</v>
      </c>
      <c r="H172" s="516">
        <v>3.7392425578416238E-3</v>
      </c>
      <c r="I172" s="517">
        <v>13.038249592792392</v>
      </c>
      <c r="J172" s="517">
        <v>-1.4256449154372604</v>
      </c>
      <c r="K172" s="515">
        <v>-9.8565771108611061E-2</v>
      </c>
      <c r="L172" s="518">
        <v>2142793.8805547594</v>
      </c>
      <c r="M172" s="518">
        <v>29202.86711092433</v>
      </c>
      <c r="N172" s="515">
        <v>1.3816706697357626E-2</v>
      </c>
      <c r="O172" s="510">
        <v>432704.84678733349</v>
      </c>
      <c r="P172" s="510">
        <v>-9197.468263230403</v>
      </c>
      <c r="Q172" s="515">
        <v>-2.081335161635892E-2</v>
      </c>
      <c r="R172" s="395"/>
      <c r="S172" s="307"/>
    </row>
    <row r="173" spans="1:19">
      <c r="A173" s="550"/>
      <c r="B173" s="546"/>
      <c r="C173" s="414" t="s">
        <v>276</v>
      </c>
      <c r="D173" s="510">
        <v>2211951.9968747441</v>
      </c>
      <c r="E173" s="510">
        <v>223146.74437158229</v>
      </c>
      <c r="F173" s="511">
        <v>0.11220140538683916</v>
      </c>
      <c r="G173" s="512">
        <v>0.62951123763578698</v>
      </c>
      <c r="H173" s="512">
        <v>4.3833201077426498E-2</v>
      </c>
      <c r="I173" s="513">
        <v>8.4895069632492568</v>
      </c>
      <c r="J173" s="513">
        <v>-0.50699579858205723</v>
      </c>
      <c r="K173" s="511">
        <v>-5.6354764957450419E-2</v>
      </c>
      <c r="L173" s="514">
        <v>18778381.879841238</v>
      </c>
      <c r="M173" s="514">
        <v>886089.93295191973</v>
      </c>
      <c r="N173" s="511">
        <v>4.9523556600917847E-2</v>
      </c>
      <c r="O173" s="510">
        <v>4672438.5268318653</v>
      </c>
      <c r="P173" s="510">
        <v>393442.0542983599</v>
      </c>
      <c r="Q173" s="511">
        <v>9.1947272409273806E-2</v>
      </c>
      <c r="R173" s="395"/>
      <c r="S173" s="307"/>
    </row>
    <row r="174" spans="1:19">
      <c r="A174" s="550"/>
      <c r="B174" s="546"/>
      <c r="C174" s="414" t="s">
        <v>280</v>
      </c>
      <c r="D174" s="510">
        <v>513666.7803587903</v>
      </c>
      <c r="E174" s="510">
        <v>73870.176333173004</v>
      </c>
      <c r="F174" s="515">
        <v>0.16796440822192027</v>
      </c>
      <c r="G174" s="516">
        <v>0.14618717363348047</v>
      </c>
      <c r="H174" s="516">
        <v>1.6672626542174052E-2</v>
      </c>
      <c r="I174" s="517">
        <v>17.977024042741174</v>
      </c>
      <c r="J174" s="517">
        <v>0.3355821313629832</v>
      </c>
      <c r="K174" s="515">
        <v>1.9022375441235504E-2</v>
      </c>
      <c r="L174" s="518">
        <v>9234200.0604674239</v>
      </c>
      <c r="M174" s="518">
        <v>1475553.8177281003</v>
      </c>
      <c r="N174" s="515">
        <v>0.19018186569711815</v>
      </c>
      <c r="O174" s="510">
        <v>1484984.0997824669</v>
      </c>
      <c r="P174" s="510">
        <v>230696.86572915176</v>
      </c>
      <c r="Q174" s="515">
        <v>0.18392666326008839</v>
      </c>
      <c r="R174" s="395"/>
      <c r="S174" s="307"/>
    </row>
    <row r="175" spans="1:19">
      <c r="A175" s="550"/>
      <c r="B175" s="546"/>
      <c r="C175" s="414" t="s">
        <v>288</v>
      </c>
      <c r="D175" s="510">
        <v>380682.94571722276</v>
      </c>
      <c r="E175" s="510">
        <v>64238.474428074318</v>
      </c>
      <c r="F175" s="511">
        <v>0.2030007797778112</v>
      </c>
      <c r="G175" s="512">
        <v>0.10834059357702071</v>
      </c>
      <c r="H175" s="512">
        <v>1.5151692154365057E-2</v>
      </c>
      <c r="I175" s="513">
        <v>18.011493515921561</v>
      </c>
      <c r="J175" s="513">
        <v>-0.48508669708554564</v>
      </c>
      <c r="K175" s="511">
        <v>-2.6225750463019348E-2</v>
      </c>
      <c r="L175" s="514">
        <v>6856668.408407677</v>
      </c>
      <c r="M175" s="514">
        <v>1003527.8622453185</v>
      </c>
      <c r="N175" s="511">
        <v>0.17145118152054056</v>
      </c>
      <c r="O175" s="510">
        <v>873963.64876234531</v>
      </c>
      <c r="P175" s="510">
        <v>131437.4634614574</v>
      </c>
      <c r="Q175" s="511">
        <v>0.17701391016694726</v>
      </c>
      <c r="R175" s="395"/>
      <c r="S175" s="307"/>
    </row>
    <row r="176" spans="1:19">
      <c r="A176" s="550"/>
      <c r="B176" s="546"/>
      <c r="C176" s="414" t="s">
        <v>278</v>
      </c>
      <c r="D176" s="510">
        <v>1380482.4827728069</v>
      </c>
      <c r="E176" s="510">
        <v>124601.9860163983</v>
      </c>
      <c r="F176" s="515">
        <v>9.9214842764268341E-2</v>
      </c>
      <c r="G176" s="516">
        <v>0.39287888593092468</v>
      </c>
      <c r="H176" s="516">
        <v>2.3037936161478867E-2</v>
      </c>
      <c r="I176" s="517">
        <v>7.5887182493514196</v>
      </c>
      <c r="J176" s="517">
        <v>-0.27832702748952709</v>
      </c>
      <c r="K176" s="515">
        <v>-3.537885161394301E-2</v>
      </c>
      <c r="L176" s="518">
        <v>10476092.609927956</v>
      </c>
      <c r="M176" s="518">
        <v>596023.87964379042</v>
      </c>
      <c r="N176" s="515">
        <v>6.0325883950267611E-2</v>
      </c>
      <c r="O176" s="510">
        <v>2939666.3205714226</v>
      </c>
      <c r="P176" s="510">
        <v>246542.07118292619</v>
      </c>
      <c r="Q176" s="515">
        <v>9.1545004371375097E-2</v>
      </c>
      <c r="R176" s="395"/>
      <c r="S176" s="307"/>
    </row>
    <row r="177" spans="1:19">
      <c r="A177" s="550"/>
      <c r="B177" s="546"/>
      <c r="C177" s="414" t="s">
        <v>436</v>
      </c>
      <c r="D177" s="510">
        <v>5192073.8670657277</v>
      </c>
      <c r="E177" s="510">
        <v>123908.08259294834</v>
      </c>
      <c r="F177" s="511">
        <v>2.444830888771686E-2</v>
      </c>
      <c r="G177" s="512">
        <v>1.4776400439842168</v>
      </c>
      <c r="H177" s="512">
        <v>-1.487078977704992E-2</v>
      </c>
      <c r="I177" s="513">
        <v>6.0411395670709753</v>
      </c>
      <c r="J177" s="513">
        <v>-8.1798016962828513E-2</v>
      </c>
      <c r="K177" s="511">
        <v>-1.3359276628284657E-2</v>
      </c>
      <c r="L177" s="514">
        <v>31366042.873485975</v>
      </c>
      <c r="M177" s="514">
        <v>333980.10962342843</v>
      </c>
      <c r="N177" s="511">
        <v>1.0762420537907486E-2</v>
      </c>
      <c r="O177" s="510">
        <v>9423777.0897295475</v>
      </c>
      <c r="P177" s="510">
        <v>134757.04045964405</v>
      </c>
      <c r="Q177" s="511">
        <v>1.4507132048900643E-2</v>
      </c>
      <c r="R177" s="395"/>
      <c r="S177" s="307"/>
    </row>
    <row r="178" spans="1:19">
      <c r="A178" s="550"/>
      <c r="B178" s="546"/>
      <c r="C178" s="414" t="s">
        <v>294</v>
      </c>
      <c r="D178" s="510">
        <v>70031.644513743886</v>
      </c>
      <c r="E178" s="510">
        <v>-5148.1449857109255</v>
      </c>
      <c r="F178" s="515">
        <v>-6.8477778668803779E-2</v>
      </c>
      <c r="G178" s="516">
        <v>1.9930679903453992E-2</v>
      </c>
      <c r="H178" s="516">
        <v>-2.2088188973927968E-3</v>
      </c>
      <c r="I178" s="517">
        <v>14.997545492211934</v>
      </c>
      <c r="J178" s="517">
        <v>-0.23938591478039939</v>
      </c>
      <c r="K178" s="515">
        <v>-1.5710900599745663E-2</v>
      </c>
      <c r="L178" s="518">
        <v>1050302.7744892882</v>
      </c>
      <c r="M178" s="518">
        <v>-95206.521306027193</v>
      </c>
      <c r="N178" s="515">
        <v>-8.3112831694592465E-2</v>
      </c>
      <c r="O178" s="510">
        <v>149445.84921765327</v>
      </c>
      <c r="P178" s="510">
        <v>-15306.273131027498</v>
      </c>
      <c r="Q178" s="515">
        <v>-9.2904861635914826E-2</v>
      </c>
      <c r="R178" s="395"/>
      <c r="S178" s="307"/>
    </row>
    <row r="179" spans="1:19">
      <c r="A179" s="550"/>
      <c r="B179" s="546"/>
      <c r="C179" s="414" t="s">
        <v>285</v>
      </c>
      <c r="D179" s="510">
        <v>261318.0830127557</v>
      </c>
      <c r="E179" s="510">
        <v>28946.089241112611</v>
      </c>
      <c r="F179" s="511">
        <v>0.12456789121308032</v>
      </c>
      <c r="G179" s="512">
        <v>7.4369909512682089E-2</v>
      </c>
      <c r="H179" s="512">
        <v>5.9392912346809684E-3</v>
      </c>
      <c r="I179" s="513">
        <v>9.635005392901375</v>
      </c>
      <c r="J179" s="513">
        <v>-0.14962716642555307</v>
      </c>
      <c r="K179" s="511">
        <v>-1.5292057777164575E-2</v>
      </c>
      <c r="L179" s="514">
        <v>2517801.1390905501</v>
      </c>
      <c r="M179" s="514">
        <v>244126.56295681698</v>
      </c>
      <c r="N179" s="511">
        <v>0.10737093404630564</v>
      </c>
      <c r="O179" s="510">
        <v>483351.45274150372</v>
      </c>
      <c r="P179" s="510">
        <v>54786.698344442935</v>
      </c>
      <c r="Q179" s="511">
        <v>0.12783762029502693</v>
      </c>
      <c r="R179" s="395"/>
      <c r="S179" s="307"/>
    </row>
    <row r="180" spans="1:19">
      <c r="A180" s="550"/>
      <c r="B180" s="546"/>
      <c r="C180" s="414" t="s">
        <v>264</v>
      </c>
      <c r="D180" s="510">
        <v>12317337.124154571</v>
      </c>
      <c r="E180" s="510">
        <v>567534.89331993647</v>
      </c>
      <c r="F180" s="515">
        <v>4.8301654970036224E-2</v>
      </c>
      <c r="G180" s="516">
        <v>3.5054567858431014</v>
      </c>
      <c r="H180" s="516">
        <v>4.5288379789813149E-2</v>
      </c>
      <c r="I180" s="517">
        <v>5.3678111827142017</v>
      </c>
      <c r="J180" s="517">
        <v>-9.6949052361561705E-2</v>
      </c>
      <c r="K180" s="515">
        <v>-1.7740769620465811E-2</v>
      </c>
      <c r="L180" s="518">
        <v>66117139.956297696</v>
      </c>
      <c r="M180" s="518">
        <v>1907287.9552280828</v>
      </c>
      <c r="N180" s="515">
        <v>2.970397681645974E-2</v>
      </c>
      <c r="O180" s="510">
        <v>19969062.537794232</v>
      </c>
      <c r="P180" s="510">
        <v>874688.13534760475</v>
      </c>
      <c r="Q180" s="515">
        <v>4.5808682542410398E-2</v>
      </c>
      <c r="R180" s="395"/>
      <c r="S180" s="307"/>
    </row>
    <row r="181" spans="1:19">
      <c r="A181" s="550"/>
      <c r="B181" s="546"/>
      <c r="C181" s="414" t="s">
        <v>262</v>
      </c>
      <c r="D181" s="510">
        <v>36391375.904734038</v>
      </c>
      <c r="E181" s="510">
        <v>1715284.0196899697</v>
      </c>
      <c r="F181" s="511">
        <v>4.9465897869239939E-2</v>
      </c>
      <c r="G181" s="512">
        <v>10.356816114195057</v>
      </c>
      <c r="H181" s="512">
        <v>0.14514486826062445</v>
      </c>
      <c r="I181" s="513">
        <v>4.5410575030395117</v>
      </c>
      <c r="J181" s="513">
        <v>-0.11199494116663011</v>
      </c>
      <c r="K181" s="511">
        <v>-2.4069133651412691E-2</v>
      </c>
      <c r="L181" s="514">
        <v>165255330.59812379</v>
      </c>
      <c r="M181" s="514">
        <v>3905656.496902734</v>
      </c>
      <c r="N181" s="511">
        <v>2.4206162910825346E-2</v>
      </c>
      <c r="O181" s="510">
        <v>41722106.365204573</v>
      </c>
      <c r="P181" s="510">
        <v>2029136.7410854027</v>
      </c>
      <c r="Q181" s="511">
        <v>5.1120809561510133E-2</v>
      </c>
      <c r="R181" s="395"/>
      <c r="S181" s="307"/>
    </row>
    <row r="182" spans="1:19">
      <c r="A182" s="550"/>
      <c r="B182" s="546"/>
      <c r="C182" s="414" t="s">
        <v>272</v>
      </c>
      <c r="D182" s="510">
        <v>2373884.3923773244</v>
      </c>
      <c r="E182" s="510">
        <v>41318.543280016165</v>
      </c>
      <c r="F182" s="515">
        <v>1.7713773566566723E-2</v>
      </c>
      <c r="G182" s="516">
        <v>0.67559644330489066</v>
      </c>
      <c r="H182" s="516">
        <v>-1.1314748689874365E-2</v>
      </c>
      <c r="I182" s="517">
        <v>5.6785107603285656</v>
      </c>
      <c r="J182" s="517">
        <v>-0.19113672777081359</v>
      </c>
      <c r="K182" s="515">
        <v>-3.256357867458657E-2</v>
      </c>
      <c r="L182" s="518">
        <v>13480128.065890675</v>
      </c>
      <c r="M182" s="518">
        <v>-211211.21108973585</v>
      </c>
      <c r="N182" s="515">
        <v>-1.542662896717858E-2</v>
      </c>
      <c r="O182" s="510">
        <v>4159796.5768537521</v>
      </c>
      <c r="P182" s="510">
        <v>93891.820596761536</v>
      </c>
      <c r="Q182" s="515">
        <v>2.3092479097615876E-2</v>
      </c>
      <c r="R182" s="395"/>
      <c r="S182" s="307"/>
    </row>
    <row r="183" spans="1:19">
      <c r="A183" s="550"/>
      <c r="B183" s="546"/>
      <c r="C183" s="414" t="s">
        <v>292</v>
      </c>
      <c r="D183" s="510">
        <v>304043.56456106901</v>
      </c>
      <c r="E183" s="510">
        <v>-22775.117181784124</v>
      </c>
      <c r="F183" s="511">
        <v>-6.9687317323261222E-2</v>
      </c>
      <c r="G183" s="512">
        <v>8.652938259621426E-2</v>
      </c>
      <c r="H183" s="512">
        <v>-9.7145928221087224E-3</v>
      </c>
      <c r="I183" s="513">
        <v>6.7175547153832191</v>
      </c>
      <c r="J183" s="513">
        <v>2.5350672382883133E-2</v>
      </c>
      <c r="K183" s="511">
        <v>3.788090174775602E-3</v>
      </c>
      <c r="L183" s="514">
        <v>2042429.2807991314</v>
      </c>
      <c r="M183" s="514">
        <v>-144708.02248843061</v>
      </c>
      <c r="N183" s="511">
        <v>-6.6163208990544384E-2</v>
      </c>
      <c r="O183" s="510">
        <v>407513.8474214077</v>
      </c>
      <c r="P183" s="510">
        <v>-34510.086355913547</v>
      </c>
      <c r="Q183" s="511">
        <v>-7.8072890897574618E-2</v>
      </c>
      <c r="R183" s="395"/>
      <c r="S183" s="307"/>
    </row>
    <row r="184" spans="1:19">
      <c r="A184" s="550"/>
      <c r="B184" s="546"/>
      <c r="C184" s="414" t="s">
        <v>287</v>
      </c>
      <c r="D184" s="510">
        <v>676229.41334283352</v>
      </c>
      <c r="E184" s="510">
        <v>-66175.77322999225</v>
      </c>
      <c r="F184" s="515">
        <v>-8.9137002848108174E-2</v>
      </c>
      <c r="G184" s="516">
        <v>0.19245174195490239</v>
      </c>
      <c r="H184" s="516">
        <v>-2.6177212014045687E-2</v>
      </c>
      <c r="I184" s="517">
        <v>5.0505481403201475</v>
      </c>
      <c r="J184" s="517">
        <v>-7.7582155019148225E-2</v>
      </c>
      <c r="K184" s="515">
        <v>-1.5128740993507675E-2</v>
      </c>
      <c r="L184" s="518">
        <v>3415329.2059884323</v>
      </c>
      <c r="M184" s="518">
        <v>-391821.3226926974</v>
      </c>
      <c r="N184" s="515">
        <v>-0.10291721321258918</v>
      </c>
      <c r="O184" s="510">
        <v>581645.31893718243</v>
      </c>
      <c r="P184" s="510">
        <v>-160503.15686036099</v>
      </c>
      <c r="Q184" s="515">
        <v>-0.21626825641308187</v>
      </c>
      <c r="R184" s="395"/>
      <c r="S184" s="307"/>
    </row>
    <row r="185" spans="1:19">
      <c r="A185" s="550"/>
      <c r="B185" s="546"/>
      <c r="C185" s="414" t="s">
        <v>265</v>
      </c>
      <c r="D185" s="510">
        <v>12950882.269375406</v>
      </c>
      <c r="E185" s="510">
        <v>453465.63288514689</v>
      </c>
      <c r="F185" s="511">
        <v>3.6284749566650995E-2</v>
      </c>
      <c r="G185" s="512">
        <v>3.6857607838636768</v>
      </c>
      <c r="H185" s="512">
        <v>5.4293745922362469E-3</v>
      </c>
      <c r="I185" s="513">
        <v>9.0232169727956197</v>
      </c>
      <c r="J185" s="513">
        <v>4.7075122956723447E-2</v>
      </c>
      <c r="K185" s="511">
        <v>5.24447181698319E-3</v>
      </c>
      <c r="L185" s="514">
        <v>116858620.70570603</v>
      </c>
      <c r="M185" s="514">
        <v>4680036.2200329602</v>
      </c>
      <c r="N185" s="511">
        <v>4.1719515730122919E-2</v>
      </c>
      <c r="O185" s="510">
        <v>29017536.959316373</v>
      </c>
      <c r="P185" s="510">
        <v>1181659.5019164532</v>
      </c>
      <c r="Q185" s="511">
        <v>4.2450952147093879E-2</v>
      </c>
      <c r="R185" s="395"/>
      <c r="S185" s="307"/>
    </row>
    <row r="186" spans="1:19">
      <c r="A186" s="550"/>
      <c r="B186" s="546"/>
      <c r="C186" s="414" t="s">
        <v>267</v>
      </c>
      <c r="D186" s="510">
        <v>6926417.2368997755</v>
      </c>
      <c r="E186" s="510">
        <v>642904.75021456741</v>
      </c>
      <c r="F186" s="515">
        <v>0.10231614110370363</v>
      </c>
      <c r="G186" s="516">
        <v>1.97122609050432</v>
      </c>
      <c r="H186" s="516">
        <v>0.1208109976942795</v>
      </c>
      <c r="I186" s="517">
        <v>4.3364224561372229</v>
      </c>
      <c r="J186" s="517">
        <v>2.2423022361341083E-2</v>
      </c>
      <c r="K186" s="515">
        <v>5.1977341920314193E-3</v>
      </c>
      <c r="L186" s="518">
        <v>30035871.246668123</v>
      </c>
      <c r="M186" s="518">
        <v>2928801.9369844534</v>
      </c>
      <c r="N186" s="515">
        <v>0.10804568740074659</v>
      </c>
      <c r="O186" s="510">
        <v>5341613.7730256319</v>
      </c>
      <c r="P186" s="510">
        <v>758696.65726007521</v>
      </c>
      <c r="Q186" s="515">
        <v>0.16554884980356843</v>
      </c>
      <c r="R186" s="395"/>
      <c r="S186" s="307"/>
    </row>
    <row r="187" spans="1:19">
      <c r="A187" s="550"/>
      <c r="B187" s="546"/>
      <c r="C187" s="414" t="s">
        <v>283</v>
      </c>
      <c r="D187" s="510">
        <v>348015.3855637724</v>
      </c>
      <c r="E187" s="510">
        <v>-7125.6352378539159</v>
      </c>
      <c r="F187" s="511">
        <v>-2.0064241584286411E-2</v>
      </c>
      <c r="G187" s="512">
        <v>9.9043558084480329E-2</v>
      </c>
      <c r="H187" s="512">
        <v>-5.5409885938011716E-3</v>
      </c>
      <c r="I187" s="513">
        <v>16.415017687037466</v>
      </c>
      <c r="J187" s="513">
        <v>1.2276233640132403</v>
      </c>
      <c r="K187" s="511">
        <v>8.0831730440563618E-2</v>
      </c>
      <c r="L187" s="514">
        <v>5712678.7093904875</v>
      </c>
      <c r="M187" s="514">
        <v>319011.9861948397</v>
      </c>
      <c r="N187" s="511">
        <v>5.9145661489041913E-2</v>
      </c>
      <c r="O187" s="510">
        <v>609547.08522379398</v>
      </c>
      <c r="P187" s="510">
        <v>-4016.9685111658182</v>
      </c>
      <c r="Q187" s="511">
        <v>-6.5469423880249369E-3</v>
      </c>
      <c r="R187" s="395"/>
      <c r="S187" s="307"/>
    </row>
    <row r="188" spans="1:19">
      <c r="A188" s="550"/>
      <c r="B188" s="546"/>
      <c r="C188" s="414" t="s">
        <v>270</v>
      </c>
      <c r="D188" s="510">
        <v>5194002.8945323592</v>
      </c>
      <c r="E188" s="510">
        <v>44057.265552989207</v>
      </c>
      <c r="F188" s="515">
        <v>8.5548991634151663E-3</v>
      </c>
      <c r="G188" s="516">
        <v>1.4781890362180756</v>
      </c>
      <c r="H188" s="516">
        <v>-3.8404929212510597E-2</v>
      </c>
      <c r="I188" s="517">
        <v>5.9168006055570466</v>
      </c>
      <c r="J188" s="517">
        <v>-6.2873672603870112E-2</v>
      </c>
      <c r="K188" s="515">
        <v>-1.051456478716551E-2</v>
      </c>
      <c r="L188" s="518">
        <v>30731879.471634116</v>
      </c>
      <c r="M188" s="518">
        <v>-63117.939901065081</v>
      </c>
      <c r="N188" s="515">
        <v>-2.0496166652516873E-3</v>
      </c>
      <c r="O188" s="510">
        <v>9561186.1307998896</v>
      </c>
      <c r="P188" s="510">
        <v>86163.409510314465</v>
      </c>
      <c r="Q188" s="515">
        <v>9.0937417296860484E-3</v>
      </c>
      <c r="R188" s="395"/>
      <c r="S188" s="307"/>
    </row>
    <row r="189" spans="1:19">
      <c r="A189" s="550"/>
      <c r="B189" s="546"/>
      <c r="C189" s="414" t="s">
        <v>296</v>
      </c>
      <c r="D189" s="510">
        <v>35.098622530698776</v>
      </c>
      <c r="E189" s="510">
        <v>-51.837517455220222</v>
      </c>
      <c r="F189" s="511">
        <v>-0.59627121084069656</v>
      </c>
      <c r="G189" s="512">
        <v>9.9889045240716743E-6</v>
      </c>
      <c r="H189" s="512">
        <v>-1.5612691061434184E-5</v>
      </c>
      <c r="I189" s="513">
        <v>6.4494336513994543</v>
      </c>
      <c r="J189" s="513">
        <v>-3.6704935806240915</v>
      </c>
      <c r="K189" s="511">
        <v>-0.36269960212847818</v>
      </c>
      <c r="L189" s="514">
        <v>226.36623726725577</v>
      </c>
      <c r="M189" s="514">
        <v>-653.42117322325703</v>
      </c>
      <c r="N189" s="511">
        <v>-0.7427034820365882</v>
      </c>
      <c r="O189" s="510">
        <v>35.890956997871399</v>
      </c>
      <c r="P189" s="510">
        <v>-96.51834762096405</v>
      </c>
      <c r="Q189" s="511">
        <v>-0.72893931358381403</v>
      </c>
      <c r="R189" s="395"/>
      <c r="S189" s="307"/>
    </row>
    <row r="190" spans="1:19">
      <c r="A190" s="550"/>
      <c r="B190" s="546"/>
      <c r="C190" s="414" t="s">
        <v>286</v>
      </c>
      <c r="D190" s="510">
        <v>698227.46788343787</v>
      </c>
      <c r="E190" s="510">
        <v>85580.390391789842</v>
      </c>
      <c r="F190" s="515">
        <v>0.13968954319047824</v>
      </c>
      <c r="G190" s="516">
        <v>0.19871228583605405</v>
      </c>
      <c r="H190" s="516">
        <v>1.8295456688547707E-2</v>
      </c>
      <c r="I190" s="517">
        <v>4.8660003721070719</v>
      </c>
      <c r="J190" s="517">
        <v>-0.15716389319714708</v>
      </c>
      <c r="K190" s="515">
        <v>-3.128782673557038E-2</v>
      </c>
      <c r="L190" s="518">
        <v>3397575.1185361873</v>
      </c>
      <c r="M190" s="518">
        <v>320148.21163707646</v>
      </c>
      <c r="N190" s="515">
        <v>0.1040311342307933</v>
      </c>
      <c r="O190" s="510">
        <v>494216.77363061905</v>
      </c>
      <c r="P190" s="510">
        <v>50755.960452372092</v>
      </c>
      <c r="Q190" s="515">
        <v>0.11445421769875973</v>
      </c>
      <c r="R190" s="395"/>
      <c r="S190" s="307"/>
    </row>
    <row r="191" spans="1:19">
      <c r="A191" s="550"/>
      <c r="B191" s="546"/>
      <c r="C191" s="414" t="s">
        <v>291</v>
      </c>
      <c r="D191" s="510">
        <v>398059.36766509712</v>
      </c>
      <c r="E191" s="510">
        <v>32640.836371432873</v>
      </c>
      <c r="F191" s="511">
        <v>8.9324524007791645E-2</v>
      </c>
      <c r="G191" s="512">
        <v>0.11328584234441856</v>
      </c>
      <c r="H191" s="512">
        <v>5.6746985882639572E-3</v>
      </c>
      <c r="I191" s="513">
        <v>6.2086628421804608</v>
      </c>
      <c r="J191" s="513">
        <v>2.3269098652038522E-2</v>
      </c>
      <c r="K191" s="511">
        <v>3.7619429929394922E-3</v>
      </c>
      <c r="L191" s="514">
        <v>2471416.4050041391</v>
      </c>
      <c r="M191" s="514">
        <v>211158.90777096339</v>
      </c>
      <c r="N191" s="511">
        <v>9.3422500767920039E-2</v>
      </c>
      <c r="O191" s="510">
        <v>325388.4638620615</v>
      </c>
      <c r="P191" s="510">
        <v>26352.072383625258</v>
      </c>
      <c r="Q191" s="511">
        <v>8.8123295808047258E-2</v>
      </c>
      <c r="R191" s="395"/>
      <c r="S191" s="307"/>
    </row>
    <row r="192" spans="1:19">
      <c r="A192" s="550"/>
      <c r="B192" s="546"/>
      <c r="C192" s="414" t="s">
        <v>269</v>
      </c>
      <c r="D192" s="510">
        <v>5418511.2102691904</v>
      </c>
      <c r="E192" s="510">
        <v>-272428.92606808804</v>
      </c>
      <c r="F192" s="515">
        <v>-4.7870636404800569E-2</v>
      </c>
      <c r="G192" s="516">
        <v>1.5420830573806974</v>
      </c>
      <c r="H192" s="516">
        <v>-0.13382695996570249</v>
      </c>
      <c r="I192" s="517">
        <v>5.333012041284328</v>
      </c>
      <c r="J192" s="517">
        <v>0.16214568225613668</v>
      </c>
      <c r="K192" s="515">
        <v>3.1357546491804944E-2</v>
      </c>
      <c r="L192" s="518">
        <v>28896985.53019971</v>
      </c>
      <c r="M192" s="518">
        <v>-530105.37203003094</v>
      </c>
      <c r="N192" s="515">
        <v>-1.8014195619651414E-2</v>
      </c>
      <c r="O192" s="510">
        <v>6339131.7965677977</v>
      </c>
      <c r="P192" s="510">
        <v>-201442.95616804063</v>
      </c>
      <c r="Q192" s="515">
        <v>-3.0798968559113193E-2</v>
      </c>
      <c r="R192" s="395"/>
      <c r="S192" s="307"/>
    </row>
    <row r="193" spans="1:19">
      <c r="A193" s="550"/>
      <c r="B193" s="546"/>
      <c r="C193" s="414" t="s">
        <v>281</v>
      </c>
      <c r="D193" s="510">
        <v>2001267.819671358</v>
      </c>
      <c r="E193" s="510">
        <v>281116.66950624925</v>
      </c>
      <c r="F193" s="511">
        <v>0.16342556261946298</v>
      </c>
      <c r="G193" s="512">
        <v>0.56955150192318083</v>
      </c>
      <c r="H193" s="512">
        <v>6.2988706524135241E-2</v>
      </c>
      <c r="I193" s="513">
        <v>5.554593581580642</v>
      </c>
      <c r="J193" s="513">
        <v>-0.11709276823358472</v>
      </c>
      <c r="K193" s="511">
        <v>-2.0645141675970858E-2</v>
      </c>
      <c r="L193" s="514">
        <v>11116229.386170411</v>
      </c>
      <c r="M193" s="514">
        <v>1360071.5881617218</v>
      </c>
      <c r="N193" s="511">
        <v>0.1394064770497381</v>
      </c>
      <c r="O193" s="510">
        <v>1993892.6387763023</v>
      </c>
      <c r="P193" s="510">
        <v>253323.18057528883</v>
      </c>
      <c r="Q193" s="511">
        <v>0.14554040310296726</v>
      </c>
      <c r="R193" s="395"/>
      <c r="S193" s="307"/>
    </row>
    <row r="194" spans="1:19">
      <c r="A194" s="550"/>
      <c r="B194" s="546"/>
      <c r="C194" s="414" t="s">
        <v>313</v>
      </c>
      <c r="D194" s="510">
        <v>8259796.1663765367</v>
      </c>
      <c r="E194" s="510">
        <v>737909.55024539772</v>
      </c>
      <c r="F194" s="515">
        <v>9.8101658254580212E-2</v>
      </c>
      <c r="G194" s="516">
        <v>2.3506995245202247</v>
      </c>
      <c r="H194" s="516">
        <v>0.13559888608137305</v>
      </c>
      <c r="I194" s="517">
        <v>3.2164927181106884</v>
      </c>
      <c r="J194" s="517">
        <v>-2.200401776310601E-2</v>
      </c>
      <c r="K194" s="515">
        <v>-6.7945159614832837E-3</v>
      </c>
      <c r="L194" s="518">
        <v>26567574.22222871</v>
      </c>
      <c r="M194" s="518">
        <v>2207968.9682752341</v>
      </c>
      <c r="N194" s="515">
        <v>9.0640589010238123E-2</v>
      </c>
      <c r="O194" s="510">
        <v>6436442.9804641008</v>
      </c>
      <c r="P194" s="510">
        <v>668147.64008122776</v>
      </c>
      <c r="Q194" s="515">
        <v>0.11583103857453997</v>
      </c>
      <c r="R194" s="395"/>
      <c r="S194" s="307"/>
    </row>
    <row r="195" spans="1:19">
      <c r="A195" s="550"/>
      <c r="B195" s="546"/>
      <c r="C195" s="414" t="s">
        <v>314</v>
      </c>
      <c r="D195" s="510">
        <v>153425.75319102328</v>
      </c>
      <c r="E195" s="510">
        <v>11701.6435823637</v>
      </c>
      <c r="F195" s="511">
        <v>8.2566358078912994E-2</v>
      </c>
      <c r="G195" s="512">
        <v>4.3664254881184507E-2</v>
      </c>
      <c r="H195" s="512">
        <v>1.9282939850083988E-3</v>
      </c>
      <c r="I195" s="513">
        <v>12.847877893229581</v>
      </c>
      <c r="J195" s="513">
        <v>0.21085505618214739</v>
      </c>
      <c r="K195" s="511">
        <v>1.6685500920675115E-2</v>
      </c>
      <c r="L195" s="514">
        <v>1971195.3426750458</v>
      </c>
      <c r="M195" s="514">
        <v>180224.53299020114</v>
      </c>
      <c r="N195" s="511">
        <v>0.10062952004333062</v>
      </c>
      <c r="O195" s="510">
        <v>373266.34592688084</v>
      </c>
      <c r="P195" s="510">
        <v>18369.961597459915</v>
      </c>
      <c r="Q195" s="511">
        <v>5.1761478585278006E-2</v>
      </c>
      <c r="R195" s="395"/>
      <c r="S195" s="307"/>
    </row>
    <row r="196" spans="1:19">
      <c r="A196" s="550"/>
      <c r="B196" s="546"/>
      <c r="C196" s="414" t="s">
        <v>361</v>
      </c>
      <c r="D196" s="510">
        <v>125836.24789250876</v>
      </c>
      <c r="E196" s="510">
        <v>9339.7411943610787</v>
      </c>
      <c r="F196" s="515">
        <v>8.0171856299186203E-2</v>
      </c>
      <c r="G196" s="516">
        <v>3.5812410152742842E-2</v>
      </c>
      <c r="H196" s="516">
        <v>1.5056597944542727E-3</v>
      </c>
      <c r="I196" s="517">
        <v>14.746456985018979</v>
      </c>
      <c r="J196" s="517">
        <v>0.41253511660602094</v>
      </c>
      <c r="K196" s="515">
        <v>2.8780338025638796E-2</v>
      </c>
      <c r="L196" s="518">
        <v>1855638.8167030655</v>
      </c>
      <c r="M196" s="518">
        <v>185786.99174876977</v>
      </c>
      <c r="N196" s="515">
        <v>0.11125956744925844</v>
      </c>
      <c r="O196" s="510">
        <v>248277.36466491222</v>
      </c>
      <c r="P196" s="510">
        <v>27280.274246340094</v>
      </c>
      <c r="Q196" s="515">
        <v>0.12344178013688237</v>
      </c>
      <c r="R196" s="395"/>
      <c r="S196" s="307"/>
    </row>
    <row r="197" spans="1:19">
      <c r="A197" s="550"/>
      <c r="B197" s="546"/>
      <c r="C197" s="414" t="s">
        <v>315</v>
      </c>
      <c r="D197" s="510">
        <v>16689294.114274517</v>
      </c>
      <c r="E197" s="510">
        <v>668907.65641091019</v>
      </c>
      <c r="F197" s="511">
        <v>4.1753528116831216E-2</v>
      </c>
      <c r="G197" s="512">
        <v>4.7496953857898454</v>
      </c>
      <c r="H197" s="512">
        <v>3.189384451863031E-2</v>
      </c>
      <c r="I197" s="513">
        <v>5.1554019249649166</v>
      </c>
      <c r="J197" s="513">
        <v>-0.18468673391101831</v>
      </c>
      <c r="K197" s="511">
        <v>-3.4584956488324305E-2</v>
      </c>
      <c r="L197" s="514">
        <v>86040019.003036499</v>
      </c>
      <c r="M197" s="514">
        <v>489734.96858943999</v>
      </c>
      <c r="N197" s="511">
        <v>5.7245276753522742E-3</v>
      </c>
      <c r="O197" s="510">
        <v>16479911.196865439</v>
      </c>
      <c r="P197" s="510">
        <v>248585.38881677762</v>
      </c>
      <c r="Q197" s="511">
        <v>1.5315162282893185E-2</v>
      </c>
      <c r="R197" s="395"/>
      <c r="S197" s="307"/>
    </row>
    <row r="198" spans="1:19">
      <c r="A198" s="550"/>
      <c r="B198" s="551"/>
      <c r="C198" s="414" t="s">
        <v>316</v>
      </c>
      <c r="D198" s="510">
        <v>5411506.0304166982</v>
      </c>
      <c r="E198" s="510">
        <v>-819801.34338791016</v>
      </c>
      <c r="F198" s="515">
        <v>-0.13156169230781653</v>
      </c>
      <c r="G198" s="516">
        <v>1.5400894158165794</v>
      </c>
      <c r="H198" s="516">
        <v>-0.29495193038265821</v>
      </c>
      <c r="I198" s="517">
        <v>6.0298016855564995</v>
      </c>
      <c r="J198" s="517">
        <v>-0.35241068142516951</v>
      </c>
      <c r="K198" s="515">
        <v>-5.5217636324413726E-2</v>
      </c>
      <c r="L198" s="518">
        <v>32630308.183605768</v>
      </c>
      <c r="M198" s="518">
        <v>-7139218.7999540716</v>
      </c>
      <c r="N198" s="515">
        <v>-0.17951480295215289</v>
      </c>
      <c r="O198" s="510">
        <v>10371152.77978313</v>
      </c>
      <c r="P198" s="510">
        <v>-1670671.170065973</v>
      </c>
      <c r="Q198" s="515">
        <v>-0.1387390462627473</v>
      </c>
      <c r="R198" s="395"/>
      <c r="S198" s="307"/>
    </row>
    <row r="199" spans="1:19">
      <c r="A199" s="550"/>
      <c r="B199" s="546" t="s">
        <v>364</v>
      </c>
      <c r="C199" s="414" t="s">
        <v>295</v>
      </c>
      <c r="D199" s="510">
        <v>672016.7484529689</v>
      </c>
      <c r="E199" s="510">
        <v>109428.30280530453</v>
      </c>
      <c r="F199" s="511">
        <v>0.19450862109215242</v>
      </c>
      <c r="G199" s="512">
        <v>1.4824010180439542E-2</v>
      </c>
      <c r="H199" s="512">
        <v>2.2806007961262906E-3</v>
      </c>
      <c r="I199" s="513">
        <v>4.0759193909331106</v>
      </c>
      <c r="J199" s="513">
        <v>-0.6041617840956528</v>
      </c>
      <c r="K199" s="511">
        <v>-0.12909215919570874</v>
      </c>
      <c r="L199" s="514">
        <v>2739086.0960512743</v>
      </c>
      <c r="M199" s="514">
        <v>106126.5022869478</v>
      </c>
      <c r="N199" s="511">
        <v>4.0306924017477749E-2</v>
      </c>
      <c r="O199" s="510">
        <v>348929.33234094095</v>
      </c>
      <c r="P199" s="510">
        <v>-5047.173908129218</v>
      </c>
      <c r="Q199" s="511">
        <v>-1.4258499699914691E-2</v>
      </c>
      <c r="R199" s="395"/>
      <c r="S199" s="307"/>
    </row>
    <row r="200" spans="1:19">
      <c r="A200" s="550"/>
      <c r="B200" s="546" t="s">
        <v>421</v>
      </c>
      <c r="C200" s="414" t="s">
        <v>282</v>
      </c>
      <c r="D200" s="510">
        <v>3518465.2823877838</v>
      </c>
      <c r="E200" s="510">
        <v>90879.18135514902</v>
      </c>
      <c r="F200" s="515">
        <v>2.6514047693147576E-2</v>
      </c>
      <c r="G200" s="516">
        <v>7.7613787581500809E-2</v>
      </c>
      <c r="H200" s="516">
        <v>1.1927092642253639E-3</v>
      </c>
      <c r="I200" s="517">
        <v>11.500769430341435</v>
      </c>
      <c r="J200" s="517">
        <v>0.23839146646649922</v>
      </c>
      <c r="K200" s="515">
        <v>2.1167063228668116E-2</v>
      </c>
      <c r="L200" s="518">
        <v>40465057.961403072</v>
      </c>
      <c r="M200" s="518">
        <v>1862287.7878491133</v>
      </c>
      <c r="N200" s="515">
        <v>4.8242335445784462E-2</v>
      </c>
      <c r="O200" s="510">
        <v>7974180.4829658829</v>
      </c>
      <c r="P200" s="510">
        <v>128244.18197948951</v>
      </c>
      <c r="Q200" s="515">
        <v>1.6345299918298677E-2</v>
      </c>
      <c r="R200" s="395"/>
      <c r="S200" s="307"/>
    </row>
    <row r="201" spans="1:19">
      <c r="A201" s="550"/>
      <c r="B201" s="546" t="s">
        <v>421</v>
      </c>
      <c r="C201" s="414" t="s">
        <v>277</v>
      </c>
      <c r="D201" s="510">
        <v>22051331.475931421</v>
      </c>
      <c r="E201" s="510">
        <v>538784.02303012833</v>
      </c>
      <c r="F201" s="511">
        <v>2.5045105616139623E-2</v>
      </c>
      <c r="G201" s="512">
        <v>0.48643008235133539</v>
      </c>
      <c r="H201" s="512">
        <v>6.7887180667213221E-3</v>
      </c>
      <c r="I201" s="513">
        <v>6.5345649583125232</v>
      </c>
      <c r="J201" s="513">
        <v>-2.2888739949085135E-3</v>
      </c>
      <c r="K201" s="511">
        <v>-3.5014917781947227E-4</v>
      </c>
      <c r="L201" s="514">
        <v>144095857.94675544</v>
      </c>
      <c r="M201" s="514">
        <v>3471479.6865621507</v>
      </c>
      <c r="N201" s="511">
        <v>2.4686186915180316E-2</v>
      </c>
      <c r="O201" s="510">
        <v>39651299.295272827</v>
      </c>
      <c r="P201" s="510">
        <v>561987.06703588367</v>
      </c>
      <c r="Q201" s="511">
        <v>1.4377000642900059E-2</v>
      </c>
      <c r="R201" s="395"/>
      <c r="S201" s="307"/>
    </row>
    <row r="202" spans="1:19">
      <c r="A202" s="550"/>
      <c r="B202" s="546" t="s">
        <v>421</v>
      </c>
      <c r="C202" s="414" t="s">
        <v>279</v>
      </c>
      <c r="D202" s="510">
        <v>8574521.9902618658</v>
      </c>
      <c r="E202" s="510">
        <v>-540268.22735968418</v>
      </c>
      <c r="F202" s="515">
        <v>-5.9273797252644173E-2</v>
      </c>
      <c r="G202" s="516">
        <v>0.18914528777542863</v>
      </c>
      <c r="H202" s="516">
        <v>-1.4077060703735211E-2</v>
      </c>
      <c r="I202" s="517">
        <v>13.397779541514872</v>
      </c>
      <c r="J202" s="517">
        <v>0.74210672135117051</v>
      </c>
      <c r="K202" s="515">
        <v>5.8638266957155058E-2</v>
      </c>
      <c r="L202" s="518">
        <v>114879555.29939981</v>
      </c>
      <c r="M202" s="518">
        <v>-474247.51924723387</v>
      </c>
      <c r="N202" s="515">
        <v>-4.1112430423539655E-3</v>
      </c>
      <c r="O202" s="510">
        <v>26464018.276250713</v>
      </c>
      <c r="P202" s="510">
        <v>-1408062.3553172983</v>
      </c>
      <c r="Q202" s="515">
        <v>-5.0518738587549947E-2</v>
      </c>
      <c r="R202" s="395"/>
      <c r="S202" s="307"/>
    </row>
    <row r="203" spans="1:19">
      <c r="A203" s="550"/>
      <c r="B203" s="546" t="s">
        <v>421</v>
      </c>
      <c r="C203" s="414" t="s">
        <v>275</v>
      </c>
      <c r="D203" s="510">
        <v>12012540.864185654</v>
      </c>
      <c r="E203" s="510">
        <v>79825.827308475971</v>
      </c>
      <c r="F203" s="511">
        <v>6.6896617460301469E-3</v>
      </c>
      <c r="G203" s="512">
        <v>0.26498450890334713</v>
      </c>
      <c r="H203" s="512">
        <v>-1.0659777922862879E-3</v>
      </c>
      <c r="I203" s="513">
        <v>13.085595265873767</v>
      </c>
      <c r="J203" s="513">
        <v>0.52314371484220956</v>
      </c>
      <c r="K203" s="511">
        <v>4.1643441386984052E-2</v>
      </c>
      <c r="L203" s="514">
        <v>157191247.86350295</v>
      </c>
      <c r="M203" s="514">
        <v>7287093.3404676616</v>
      </c>
      <c r="N203" s="511">
        <v>4.8611683669833698E-2</v>
      </c>
      <c r="O203" s="510">
        <v>24483819.564902809</v>
      </c>
      <c r="P203" s="510">
        <v>472355.16423813999</v>
      </c>
      <c r="Q203" s="511">
        <v>1.9672068156953583E-2</v>
      </c>
      <c r="R203" s="395"/>
      <c r="S203" s="307"/>
    </row>
    <row r="204" spans="1:19">
      <c r="A204" s="550"/>
      <c r="B204" s="546" t="s">
        <v>421</v>
      </c>
      <c r="C204" s="414" t="s">
        <v>355</v>
      </c>
      <c r="D204" s="510">
        <v>3265638.8879468255</v>
      </c>
      <c r="E204" s="510">
        <v>720578.42095110659</v>
      </c>
      <c r="F204" s="515">
        <v>0.28312821258887549</v>
      </c>
      <c r="G204" s="516">
        <v>7.2036692883036046E-2</v>
      </c>
      <c r="H204" s="516">
        <v>1.5292307902630968E-2</v>
      </c>
      <c r="I204" s="517">
        <v>14.069668994315879</v>
      </c>
      <c r="J204" s="517">
        <v>-0.42916219365350017</v>
      </c>
      <c r="K204" s="515">
        <v>-2.9599778636612024E-2</v>
      </c>
      <c r="L204" s="518">
        <v>45946458.208377637</v>
      </c>
      <c r="M204" s="518">
        <v>9046056.1342321932</v>
      </c>
      <c r="N204" s="515">
        <v>0.24514790153385302</v>
      </c>
      <c r="O204" s="510">
        <v>6379930.0319664916</v>
      </c>
      <c r="P204" s="510">
        <v>1354889.3604323799</v>
      </c>
      <c r="Q204" s="515">
        <v>0.26962754114759058</v>
      </c>
      <c r="R204" s="395"/>
      <c r="S204" s="307"/>
    </row>
    <row r="205" spans="1:19">
      <c r="A205" s="550"/>
      <c r="B205" s="546" t="s">
        <v>421</v>
      </c>
      <c r="C205" s="414" t="s">
        <v>259</v>
      </c>
      <c r="D205" s="510">
        <v>919558726.2436192</v>
      </c>
      <c r="E205" s="510">
        <v>-4240747.7673108578</v>
      </c>
      <c r="F205" s="511">
        <v>-4.5905500994696206E-3</v>
      </c>
      <c r="G205" s="512">
        <v>20.284535989211932</v>
      </c>
      <c r="H205" s="512">
        <v>-0.31239429113260542</v>
      </c>
      <c r="I205" s="513">
        <v>5.4388709431722511</v>
      </c>
      <c r="J205" s="513">
        <v>2.5463626874819845E-2</v>
      </c>
      <c r="K205" s="511">
        <v>4.7038076736180302E-3</v>
      </c>
      <c r="L205" s="514">
        <v>5001361236.7069073</v>
      </c>
      <c r="M205" s="514">
        <v>458405.30441951752</v>
      </c>
      <c r="N205" s="511">
        <v>9.1664509364393948E-5</v>
      </c>
      <c r="O205" s="510">
        <v>1390403715.1800153</v>
      </c>
      <c r="P205" s="510">
        <v>2808718.2527432442</v>
      </c>
      <c r="Q205" s="511">
        <v>2.024162856570502E-3</v>
      </c>
      <c r="R205" s="395"/>
      <c r="S205" s="307"/>
    </row>
    <row r="206" spans="1:19">
      <c r="A206" s="550"/>
      <c r="B206" s="546" t="s">
        <v>421</v>
      </c>
      <c r="C206" s="414" t="s">
        <v>356</v>
      </c>
      <c r="D206" s="510">
        <v>72669114.53628847</v>
      </c>
      <c r="E206" s="510">
        <v>-3397993.6974302679</v>
      </c>
      <c r="F206" s="515">
        <v>-4.4670998757962752E-2</v>
      </c>
      <c r="G206" s="516">
        <v>1.6030072110097993</v>
      </c>
      <c r="H206" s="516">
        <v>-9.297657009678062E-2</v>
      </c>
      <c r="I206" s="517">
        <v>4.7452777977740093</v>
      </c>
      <c r="J206" s="517">
        <v>8.1764693483225237E-2</v>
      </c>
      <c r="K206" s="515">
        <v>1.7532853806713988E-2</v>
      </c>
      <c r="L206" s="518">
        <v>344835135.79294622</v>
      </c>
      <c r="M206" s="518">
        <v>-9904820.2605065107</v>
      </c>
      <c r="N206" s="515">
        <v>-2.7921355041871963E-2</v>
      </c>
      <c r="O206" s="510">
        <v>103981910.59907889</v>
      </c>
      <c r="P206" s="510">
        <v>-1428407.9781909436</v>
      </c>
      <c r="Q206" s="515">
        <v>-1.3550931232067812E-2</v>
      </c>
      <c r="R206" s="395"/>
      <c r="S206" s="307"/>
    </row>
    <row r="207" spans="1:19">
      <c r="A207" s="550"/>
      <c r="B207" s="546" t="s">
        <v>421</v>
      </c>
      <c r="C207" s="414" t="s">
        <v>357</v>
      </c>
      <c r="D207" s="510">
        <v>281286723.68690175</v>
      </c>
      <c r="E207" s="510">
        <v>7737303.8253308535</v>
      </c>
      <c r="F207" s="511">
        <v>2.8284848234173918E-2</v>
      </c>
      <c r="G207" s="512">
        <v>6.2049007932559581</v>
      </c>
      <c r="H207" s="512">
        <v>0.10587336617300203</v>
      </c>
      <c r="I207" s="513">
        <v>4.4354455779661022</v>
      </c>
      <c r="J207" s="513">
        <v>3.8601701922504894E-2</v>
      </c>
      <c r="K207" s="511">
        <v>8.7794115530978965E-3</v>
      </c>
      <c r="L207" s="514">
        <v>1247631954.7176411</v>
      </c>
      <c r="M207" s="514">
        <v>44877863.204014301</v>
      </c>
      <c r="N207" s="511">
        <v>3.7312584110636426E-2</v>
      </c>
      <c r="O207" s="510">
        <v>308174377.94002146</v>
      </c>
      <c r="P207" s="510">
        <v>9050105.3812906742</v>
      </c>
      <c r="Q207" s="511">
        <v>3.0255336030992785E-2</v>
      </c>
      <c r="R207" s="395"/>
      <c r="S207" s="307"/>
    </row>
    <row r="208" spans="1:19">
      <c r="A208" s="550"/>
      <c r="B208" s="546" t="s">
        <v>421</v>
      </c>
      <c r="C208" s="414" t="s">
        <v>358</v>
      </c>
      <c r="D208" s="510">
        <v>12197092.384874189</v>
      </c>
      <c r="E208" s="510">
        <v>-1117432.1569386348</v>
      </c>
      <c r="F208" s="515">
        <v>-8.3925802489563939E-2</v>
      </c>
      <c r="G208" s="516">
        <v>0.26905552890069162</v>
      </c>
      <c r="H208" s="516">
        <v>-2.7803628761494226E-2</v>
      </c>
      <c r="I208" s="517">
        <v>6.4112355071953679</v>
      </c>
      <c r="J208" s="517">
        <v>0.19882691113817152</v>
      </c>
      <c r="K208" s="515">
        <v>3.2004802656470502E-2</v>
      </c>
      <c r="L208" s="518">
        <v>78198431.782447636</v>
      </c>
      <c r="M208" s="518">
        <v>-4516834.9335248619</v>
      </c>
      <c r="N208" s="515">
        <v>-5.4607028579557869E-2</v>
      </c>
      <c r="O208" s="510">
        <v>20539630.35293033</v>
      </c>
      <c r="P208" s="510">
        <v>-1369504.962646734</v>
      </c>
      <c r="Q208" s="515">
        <v>-6.2508398570756768E-2</v>
      </c>
      <c r="R208" s="395"/>
      <c r="S208" s="307"/>
    </row>
    <row r="209" spans="1:19">
      <c r="A209" s="550"/>
      <c r="B209" s="546" t="s">
        <v>421</v>
      </c>
      <c r="C209" s="414" t="s">
        <v>266</v>
      </c>
      <c r="D209" s="510">
        <v>63798559.744813569</v>
      </c>
      <c r="E209" s="510">
        <v>-2710193.6865062714</v>
      </c>
      <c r="F209" s="511">
        <v>-4.074942840877252E-2</v>
      </c>
      <c r="G209" s="512">
        <v>1.4073317388765723</v>
      </c>
      <c r="H209" s="512">
        <v>-7.5540027124576525E-2</v>
      </c>
      <c r="I209" s="513">
        <v>5.0058197673111184</v>
      </c>
      <c r="J209" s="513">
        <v>0.17725186803514248</v>
      </c>
      <c r="K209" s="511">
        <v>3.6708993584147524E-2</v>
      </c>
      <c r="L209" s="514">
        <v>319364091.49656713</v>
      </c>
      <c r="M209" s="514">
        <v>-1777940.3427647948</v>
      </c>
      <c r="N209" s="511">
        <v>-5.5363053306404387E-3</v>
      </c>
      <c r="O209" s="510">
        <v>66015771.703328744</v>
      </c>
      <c r="P209" s="510">
        <v>-2392083.0498685241</v>
      </c>
      <c r="Q209" s="511">
        <v>-3.4967958847689523E-2</v>
      </c>
      <c r="R209" s="395"/>
      <c r="S209" s="307"/>
    </row>
    <row r="210" spans="1:19">
      <c r="A210" s="550"/>
      <c r="B210" s="546" t="s">
        <v>421</v>
      </c>
      <c r="C210" s="414" t="s">
        <v>261</v>
      </c>
      <c r="D210" s="510">
        <v>416549639.89783543</v>
      </c>
      <c r="E210" s="510">
        <v>-13168877.191803634</v>
      </c>
      <c r="F210" s="515">
        <v>-3.0645356595272372E-2</v>
      </c>
      <c r="G210" s="516">
        <v>9.1886639979123839</v>
      </c>
      <c r="H210" s="516">
        <v>-0.39229224385704775</v>
      </c>
      <c r="I210" s="517">
        <v>4.2480445141904992</v>
      </c>
      <c r="J210" s="517">
        <v>0.10753272804331626</v>
      </c>
      <c r="K210" s="515">
        <v>2.5970878383461217E-2</v>
      </c>
      <c r="L210" s="518">
        <v>1769521412.6560276</v>
      </c>
      <c r="M210" s="518">
        <v>-9733172.0793128014</v>
      </c>
      <c r="N210" s="515">
        <v>-5.470365040964942E-3</v>
      </c>
      <c r="O210" s="510">
        <v>384480150.54479253</v>
      </c>
      <c r="P210" s="510">
        <v>-13785561.873394668</v>
      </c>
      <c r="Q210" s="515">
        <v>-3.4613981177770946E-2</v>
      </c>
      <c r="R210" s="395"/>
      <c r="S210" s="307"/>
    </row>
    <row r="211" spans="1:19">
      <c r="A211" s="550"/>
      <c r="B211" s="546" t="s">
        <v>421</v>
      </c>
      <c r="C211" s="414" t="s">
        <v>274</v>
      </c>
      <c r="D211" s="510">
        <v>10239165.641840247</v>
      </c>
      <c r="E211" s="510">
        <v>-884910.43404130079</v>
      </c>
      <c r="F211" s="511">
        <v>-7.9549117428269159E-2</v>
      </c>
      <c r="G211" s="512">
        <v>0.22586564406805007</v>
      </c>
      <c r="H211" s="512">
        <v>-2.2155518331388596E-2</v>
      </c>
      <c r="I211" s="513">
        <v>4.4890246348979099</v>
      </c>
      <c r="J211" s="513">
        <v>-1.0660557729213593E-2</v>
      </c>
      <c r="K211" s="511">
        <v>-2.3691785697988947E-3</v>
      </c>
      <c r="L211" s="514">
        <v>45963866.807021141</v>
      </c>
      <c r="M211" s="514">
        <v>-4090973.5932806954</v>
      </c>
      <c r="N211" s="511">
        <v>-8.1729829933810477E-2</v>
      </c>
      <c r="O211" s="510">
        <v>15707676.83245977</v>
      </c>
      <c r="P211" s="510">
        <v>-1316524.3599905148</v>
      </c>
      <c r="Q211" s="511">
        <v>-7.7332518871684464E-2</v>
      </c>
      <c r="R211" s="395"/>
      <c r="S211" s="307"/>
    </row>
    <row r="212" spans="1:19">
      <c r="A212" s="550"/>
      <c r="B212" s="546" t="s">
        <v>421</v>
      </c>
      <c r="C212" s="414" t="s">
        <v>263</v>
      </c>
      <c r="D212" s="510">
        <v>319170093.04531831</v>
      </c>
      <c r="E212" s="510">
        <v>8217231.5543518662</v>
      </c>
      <c r="F212" s="515">
        <v>2.6425971817566268E-2</v>
      </c>
      <c r="G212" s="516">
        <v>7.0405696278963505</v>
      </c>
      <c r="H212" s="516">
        <v>0.10759922816727485</v>
      </c>
      <c r="I212" s="517">
        <v>4.9856135843308245</v>
      </c>
      <c r="J212" s="517">
        <v>1.5415187238356332E-2</v>
      </c>
      <c r="K212" s="515">
        <v>3.1015235221543893E-3</v>
      </c>
      <c r="L212" s="518">
        <v>1591258751.5988722</v>
      </c>
      <c r="M212" s="518">
        <v>45761337.845154524</v>
      </c>
      <c r="N212" s="515">
        <v>2.960945611290865E-2</v>
      </c>
      <c r="O212" s="510">
        <v>449474858.95502144</v>
      </c>
      <c r="P212" s="510">
        <v>13068441.791762769</v>
      </c>
      <c r="Q212" s="515">
        <v>2.9945576595116596E-2</v>
      </c>
      <c r="R212" s="395"/>
      <c r="S212" s="307"/>
    </row>
    <row r="213" spans="1:19">
      <c r="A213" s="550"/>
      <c r="B213" s="546" t="s">
        <v>421</v>
      </c>
      <c r="C213" s="414" t="s">
        <v>284</v>
      </c>
      <c r="D213" s="510">
        <v>10472687.860380907</v>
      </c>
      <c r="E213" s="510">
        <v>1181661.9099988081</v>
      </c>
      <c r="F213" s="511">
        <v>0.12718314600662714</v>
      </c>
      <c r="G213" s="512">
        <v>0.23101690815927212</v>
      </c>
      <c r="H213" s="512">
        <v>2.3865227392426636E-2</v>
      </c>
      <c r="I213" s="513">
        <v>7.1913280836209355</v>
      </c>
      <c r="J213" s="513">
        <v>0.32621539046114467</v>
      </c>
      <c r="K213" s="511">
        <v>4.7517849311661947E-2</v>
      </c>
      <c r="L213" s="514">
        <v>75312534.321353257</v>
      </c>
      <c r="M213" s="514">
        <v>11528594.136908107</v>
      </c>
      <c r="N213" s="511">
        <v>0.18074446488521509</v>
      </c>
      <c r="O213" s="510">
        <v>13775409.651659347</v>
      </c>
      <c r="P213" s="510">
        <v>1579832.9265863951</v>
      </c>
      <c r="Q213" s="511">
        <v>0.12954146919008824</v>
      </c>
      <c r="R213" s="395"/>
      <c r="S213" s="307"/>
    </row>
    <row r="214" spans="1:19">
      <c r="A214" s="550"/>
      <c r="B214" s="546" t="s">
        <v>421</v>
      </c>
      <c r="C214" s="414" t="s">
        <v>260</v>
      </c>
      <c r="D214" s="510">
        <v>504288550.98463684</v>
      </c>
      <c r="E214" s="510">
        <v>3638741.7793309689</v>
      </c>
      <c r="F214" s="515">
        <v>7.2680378828204007E-3</v>
      </c>
      <c r="G214" s="516">
        <v>11.12409568791951</v>
      </c>
      <c r="H214" s="516">
        <v>-3.8336750256432239E-2</v>
      </c>
      <c r="I214" s="517">
        <v>5.5465831714867031</v>
      </c>
      <c r="J214" s="517">
        <v>0.26748840375627214</v>
      </c>
      <c r="K214" s="515">
        <v>5.0669369565280557E-2</v>
      </c>
      <c r="L214" s="518">
        <v>2797078390.4648008</v>
      </c>
      <c r="M214" s="518">
        <v>154100602.22383213</v>
      </c>
      <c r="N214" s="515">
        <v>5.8305674345600023E-2</v>
      </c>
      <c r="O214" s="510">
        <v>793651774.4545753</v>
      </c>
      <c r="P214" s="510">
        <v>-2322701.6009726524</v>
      </c>
      <c r="Q214" s="515">
        <v>-2.9180604037491275E-3</v>
      </c>
      <c r="R214" s="395"/>
      <c r="S214" s="307"/>
    </row>
    <row r="215" spans="1:19">
      <c r="A215" s="550"/>
      <c r="B215" s="546" t="s">
        <v>421</v>
      </c>
      <c r="C215" s="414" t="s">
        <v>359</v>
      </c>
      <c r="D215" s="510">
        <v>1423959.5354313022</v>
      </c>
      <c r="E215" s="510">
        <v>-60630.627909559291</v>
      </c>
      <c r="F215" s="511">
        <v>-4.083997685470217E-2</v>
      </c>
      <c r="G215" s="512">
        <v>3.1411107979617395E-2</v>
      </c>
      <c r="H215" s="512">
        <v>-1.6891491102185852E-3</v>
      </c>
      <c r="I215" s="513">
        <v>13.549981738233766</v>
      </c>
      <c r="J215" s="513">
        <v>0.39723702424709373</v>
      </c>
      <c r="K215" s="511">
        <v>3.0201834893417382E-2</v>
      </c>
      <c r="L215" s="514">
        <v>19294625.701077983</v>
      </c>
      <c r="M215" s="514">
        <v>-231809.72224014252</v>
      </c>
      <c r="N215" s="511">
        <v>-1.1871584199301396E-2</v>
      </c>
      <c r="O215" s="510">
        <v>2988544.565464085</v>
      </c>
      <c r="P215" s="510">
        <v>-118794.91013683099</v>
      </c>
      <c r="Q215" s="511">
        <v>-3.8230425439389017E-2</v>
      </c>
      <c r="R215" s="395"/>
      <c r="S215" s="307"/>
    </row>
    <row r="216" spans="1:19">
      <c r="A216" s="550"/>
      <c r="B216" s="546" t="s">
        <v>421</v>
      </c>
      <c r="C216" s="414" t="s">
        <v>289</v>
      </c>
      <c r="D216" s="510">
        <v>1822333.0478270955</v>
      </c>
      <c r="E216" s="510">
        <v>33036.4633802108</v>
      </c>
      <c r="F216" s="515">
        <v>1.8463380340282255E-2</v>
      </c>
      <c r="G216" s="516">
        <v>4.0198824977694551E-2</v>
      </c>
      <c r="H216" s="516">
        <v>3.0486742790376831E-4</v>
      </c>
      <c r="I216" s="517">
        <v>6.489066278835244</v>
      </c>
      <c r="J216" s="517">
        <v>0.27948061504998822</v>
      </c>
      <c r="K216" s="515">
        <v>4.5007932925370371E-2</v>
      </c>
      <c r="L216" s="518">
        <v>11825239.929461859</v>
      </c>
      <c r="M216" s="518">
        <v>714449.51042055897</v>
      </c>
      <c r="N216" s="515">
        <v>6.4302311849583571E-2</v>
      </c>
      <c r="O216" s="510">
        <v>2525233.8434353098</v>
      </c>
      <c r="P216" s="510">
        <v>9028.7541504902765</v>
      </c>
      <c r="Q216" s="515">
        <v>3.5882425438764683E-3</v>
      </c>
      <c r="R216" s="395"/>
      <c r="S216" s="307"/>
    </row>
    <row r="217" spans="1:19">
      <c r="A217" s="550"/>
      <c r="B217" s="546" t="s">
        <v>421</v>
      </c>
      <c r="C217" s="414" t="s">
        <v>273</v>
      </c>
      <c r="D217" s="510">
        <v>41825265.094362676</v>
      </c>
      <c r="E217" s="510">
        <v>1799868.9350818843</v>
      </c>
      <c r="F217" s="511">
        <v>4.4968172905005564E-2</v>
      </c>
      <c r="G217" s="512">
        <v>0.92262307001386734</v>
      </c>
      <c r="H217" s="512">
        <v>3.0221290917246568E-2</v>
      </c>
      <c r="I217" s="513">
        <v>10.832465349319371</v>
      </c>
      <c r="J217" s="513">
        <v>0.16181207983517076</v>
      </c>
      <c r="K217" s="511">
        <v>1.5164214949980515E-2</v>
      </c>
      <c r="L217" s="514">
        <v>453070734.86078066</v>
      </c>
      <c r="M217" s="514">
        <v>25973610.471350729</v>
      </c>
      <c r="N217" s="511">
        <v>6.0814294894825427E-2</v>
      </c>
      <c r="O217" s="510">
        <v>94308579.985820875</v>
      </c>
      <c r="P217" s="510">
        <v>3846377.8702372909</v>
      </c>
      <c r="Q217" s="511">
        <v>4.2519171325530777E-2</v>
      </c>
      <c r="R217" s="395"/>
      <c r="S217" s="307"/>
    </row>
    <row r="218" spans="1:19">
      <c r="A218" s="550"/>
      <c r="B218" s="546" t="s">
        <v>421</v>
      </c>
      <c r="C218" s="414" t="s">
        <v>293</v>
      </c>
      <c r="D218" s="510">
        <v>1408950.6244427029</v>
      </c>
      <c r="E218" s="510">
        <v>-167645.52261282527</v>
      </c>
      <c r="F218" s="515">
        <v>-0.10633384010605523</v>
      </c>
      <c r="G218" s="516">
        <v>3.1080026574571311E-2</v>
      </c>
      <c r="H218" s="516">
        <v>-4.071585690557919E-3</v>
      </c>
      <c r="I218" s="517">
        <v>13.262027620256958</v>
      </c>
      <c r="J218" s="517">
        <v>0.43113694017465853</v>
      </c>
      <c r="K218" s="515">
        <v>3.3601481839754331E-2</v>
      </c>
      <c r="L218" s="518">
        <v>18685542.096937414</v>
      </c>
      <c r="M218" s="518">
        <v>-1543590.7125710249</v>
      </c>
      <c r="N218" s="515">
        <v>-7.6305332863575853E-2</v>
      </c>
      <c r="O218" s="510">
        <v>3067101.4227683065</v>
      </c>
      <c r="P218" s="510">
        <v>-421042.25739717158</v>
      </c>
      <c r="Q218" s="515">
        <v>-0.12070668412867594</v>
      </c>
      <c r="R218" s="395"/>
      <c r="S218" s="307"/>
    </row>
    <row r="219" spans="1:19">
      <c r="A219" s="550"/>
      <c r="B219" s="546" t="s">
        <v>421</v>
      </c>
      <c r="C219" s="414" t="s">
        <v>271</v>
      </c>
      <c r="D219" s="510">
        <v>69288728.734522268</v>
      </c>
      <c r="E219" s="510">
        <v>3270204.5504687428</v>
      </c>
      <c r="F219" s="511">
        <v>4.9534650931482745E-2</v>
      </c>
      <c r="G219" s="512">
        <v>1.5284393171968036</v>
      </c>
      <c r="H219" s="512">
        <v>5.6497647944346419E-2</v>
      </c>
      <c r="I219" s="513">
        <v>7.8770403135168516</v>
      </c>
      <c r="J219" s="513">
        <v>8.5598701524108201E-2</v>
      </c>
      <c r="K219" s="511">
        <v>1.0986246934373859E-2</v>
      </c>
      <c r="L219" s="514">
        <v>545790109.5141654</v>
      </c>
      <c r="M219" s="514">
        <v>31410633.024181485</v>
      </c>
      <c r="N219" s="511">
        <v>6.1065097772797935E-2</v>
      </c>
      <c r="O219" s="510">
        <v>98421138.390921935</v>
      </c>
      <c r="P219" s="510">
        <v>4402235.1540949196</v>
      </c>
      <c r="Q219" s="511">
        <v>4.6822872874894089E-2</v>
      </c>
      <c r="R219" s="395"/>
      <c r="S219" s="307"/>
    </row>
    <row r="220" spans="1:19">
      <c r="A220" s="550"/>
      <c r="B220" s="546" t="s">
        <v>421</v>
      </c>
      <c r="C220" s="414" t="s">
        <v>360</v>
      </c>
      <c r="D220" s="510">
        <v>15693461.676889978</v>
      </c>
      <c r="E220" s="510">
        <v>636003.559894979</v>
      </c>
      <c r="F220" s="515">
        <v>4.2238441239769199E-2</v>
      </c>
      <c r="G220" s="516">
        <v>0.34618190126973625</v>
      </c>
      <c r="H220" s="516">
        <v>1.0462490553461601E-2</v>
      </c>
      <c r="I220" s="517">
        <v>15.427094801399292</v>
      </c>
      <c r="J220" s="517">
        <v>0.14829516395709241</v>
      </c>
      <c r="K220" s="515">
        <v>9.7059433644041352E-3</v>
      </c>
      <c r="L220" s="518">
        <v>242104521.0515084</v>
      </c>
      <c r="M220" s="518">
        <v>12044635.432764083</v>
      </c>
      <c r="N220" s="515">
        <v>5.2354348522647171E-2</v>
      </c>
      <c r="O220" s="510">
        <v>51251153.813361853</v>
      </c>
      <c r="P220" s="510">
        <v>1521910.0221292824</v>
      </c>
      <c r="Q220" s="515">
        <v>3.0603924493973506E-2</v>
      </c>
      <c r="R220" s="395"/>
      <c r="S220" s="307"/>
    </row>
    <row r="221" spans="1:19">
      <c r="A221" s="550"/>
      <c r="B221" s="546" t="s">
        <v>421</v>
      </c>
      <c r="C221" s="414" t="s">
        <v>290</v>
      </c>
      <c r="D221" s="510">
        <v>2044067.8355334774</v>
      </c>
      <c r="E221" s="510">
        <v>53234.090113999322</v>
      </c>
      <c r="F221" s="511">
        <v>2.6739596029292063E-2</v>
      </c>
      <c r="G221" s="512">
        <v>4.5090070259726459E-2</v>
      </c>
      <c r="H221" s="512">
        <v>7.0266259415657784E-4</v>
      </c>
      <c r="I221" s="513">
        <v>13.804656037366772</v>
      </c>
      <c r="J221" s="513">
        <v>-0.26800435749133911</v>
      </c>
      <c r="K221" s="511">
        <v>-1.9044327793859284E-2</v>
      </c>
      <c r="L221" s="514">
        <v>28217653.38658445</v>
      </c>
      <c r="M221" s="514">
        <v>201326.18467272446</v>
      </c>
      <c r="N221" s="511">
        <v>7.1860306035755727E-3</v>
      </c>
      <c r="O221" s="510">
        <v>5822986.3671915997</v>
      </c>
      <c r="P221" s="510">
        <v>-211000.31605271157</v>
      </c>
      <c r="Q221" s="511">
        <v>-3.4968641319450579E-2</v>
      </c>
      <c r="R221" s="395"/>
      <c r="S221" s="307"/>
    </row>
    <row r="222" spans="1:19">
      <c r="A222" s="550"/>
      <c r="B222" s="546" t="s">
        <v>421</v>
      </c>
      <c r="C222" s="414" t="s">
        <v>276</v>
      </c>
      <c r="D222" s="510">
        <v>28419042.336260993</v>
      </c>
      <c r="E222" s="510">
        <v>1291666.5807292573</v>
      </c>
      <c r="F222" s="515">
        <v>4.761487408032325E-2</v>
      </c>
      <c r="G222" s="516">
        <v>0.62689534729737306</v>
      </c>
      <c r="H222" s="516">
        <v>2.206639594555071E-2</v>
      </c>
      <c r="I222" s="517">
        <v>8.7267477676067458</v>
      </c>
      <c r="J222" s="517">
        <v>-0.21707665054558234</v>
      </c>
      <c r="K222" s="515">
        <v>-2.4271121658538487E-2</v>
      </c>
      <c r="L222" s="518">
        <v>248005814.26548722</v>
      </c>
      <c r="M222" s="518">
        <v>5383328.5827690363</v>
      </c>
      <c r="N222" s="515">
        <v>2.2188086020225317E-2</v>
      </c>
      <c r="O222" s="510">
        <v>60562143.335447699</v>
      </c>
      <c r="P222" s="510">
        <v>2191712.0310462266</v>
      </c>
      <c r="Q222" s="515">
        <v>3.7548326816645584E-2</v>
      </c>
      <c r="R222" s="395"/>
      <c r="S222" s="307"/>
    </row>
    <row r="223" spans="1:19">
      <c r="A223" s="550"/>
      <c r="B223" s="546" t="s">
        <v>421</v>
      </c>
      <c r="C223" s="414" t="s">
        <v>280</v>
      </c>
      <c r="D223" s="510">
        <v>6770891.9664271772</v>
      </c>
      <c r="E223" s="510">
        <v>662119.48122665472</v>
      </c>
      <c r="F223" s="511">
        <v>0.10838830269595814</v>
      </c>
      <c r="G223" s="512">
        <v>0.14935903260154729</v>
      </c>
      <c r="H223" s="512">
        <v>1.3158521001479517E-2</v>
      </c>
      <c r="I223" s="513">
        <v>17.075901270451833</v>
      </c>
      <c r="J223" s="513">
        <v>0.8003020503728635</v>
      </c>
      <c r="K223" s="511">
        <v>4.9171894659678181E-2</v>
      </c>
      <c r="L223" s="514">
        <v>115619082.73160595</v>
      </c>
      <c r="M223" s="514">
        <v>16195150.035836443</v>
      </c>
      <c r="N223" s="511">
        <v>0.16288985555814317</v>
      </c>
      <c r="O223" s="510">
        <v>19402923.490626</v>
      </c>
      <c r="P223" s="510">
        <v>2185611.3558198959</v>
      </c>
      <c r="Q223" s="511">
        <v>0.12694265740826738</v>
      </c>
      <c r="R223" s="395"/>
      <c r="S223" s="307"/>
    </row>
    <row r="224" spans="1:19">
      <c r="A224" s="550"/>
      <c r="B224" s="546" t="s">
        <v>421</v>
      </c>
      <c r="C224" s="414" t="s">
        <v>288</v>
      </c>
      <c r="D224" s="510">
        <v>4812709.9582842831</v>
      </c>
      <c r="E224" s="510">
        <v>629715.83450517943</v>
      </c>
      <c r="F224" s="515">
        <v>0.15054188838693994</v>
      </c>
      <c r="G224" s="516">
        <v>0.10616351687863025</v>
      </c>
      <c r="H224" s="516">
        <v>1.2899945341297125E-2</v>
      </c>
      <c r="I224" s="517">
        <v>17.695157840226155</v>
      </c>
      <c r="J224" s="517">
        <v>-0.27825298517921482</v>
      </c>
      <c r="K224" s="515">
        <v>-1.5481367887385345E-2</v>
      </c>
      <c r="L224" s="518">
        <v>85161662.351068616</v>
      </c>
      <c r="M224" s="518">
        <v>9978990.4841302186</v>
      </c>
      <c r="N224" s="515">
        <v>0.13272992614297449</v>
      </c>
      <c r="O224" s="510">
        <v>11072863.223051175</v>
      </c>
      <c r="P224" s="510">
        <v>1282223.2930475604</v>
      </c>
      <c r="Q224" s="515">
        <v>0.13096419664236258</v>
      </c>
      <c r="R224" s="395"/>
      <c r="S224" s="307"/>
    </row>
    <row r="225" spans="1:19">
      <c r="A225" s="550"/>
      <c r="B225" s="546" t="s">
        <v>421</v>
      </c>
      <c r="C225" s="414" t="s">
        <v>278</v>
      </c>
      <c r="D225" s="510">
        <v>18158877.590058103</v>
      </c>
      <c r="E225" s="510">
        <v>1228781.045186244</v>
      </c>
      <c r="F225" s="511">
        <v>7.2579683283521657E-2</v>
      </c>
      <c r="G225" s="512">
        <v>0.40056648421347474</v>
      </c>
      <c r="H225" s="512">
        <v>2.3094935479834877E-2</v>
      </c>
      <c r="I225" s="513">
        <v>7.6970451678635898</v>
      </c>
      <c r="J225" s="513">
        <v>-0.16503014899567336</v>
      </c>
      <c r="K225" s="511">
        <v>-2.0990659888717463E-2</v>
      </c>
      <c r="L225" s="514">
        <v>139769701.00838315</v>
      </c>
      <c r="M225" s="514">
        <v>6664006.8509018123</v>
      </c>
      <c r="N225" s="511">
        <v>5.0065527948168966E-2</v>
      </c>
      <c r="O225" s="510">
        <v>38564683.289652228</v>
      </c>
      <c r="P225" s="510">
        <v>2253898.6101715341</v>
      </c>
      <c r="Q225" s="511">
        <v>6.2072429171303956E-2</v>
      </c>
      <c r="R225" s="395"/>
      <c r="S225" s="307"/>
    </row>
    <row r="226" spans="1:19">
      <c r="A226" s="550"/>
      <c r="B226" s="546" t="s">
        <v>421</v>
      </c>
      <c r="C226" s="414" t="s">
        <v>436</v>
      </c>
      <c r="D226" s="510">
        <v>63879866.252372622</v>
      </c>
      <c r="E226" s="510">
        <v>1520623.9871924892</v>
      </c>
      <c r="F226" s="515">
        <v>2.4384901611313649E-2</v>
      </c>
      <c r="G226" s="516">
        <v>1.4091252782467831</v>
      </c>
      <c r="H226" s="516">
        <v>1.8770551485125742E-2</v>
      </c>
      <c r="I226" s="517">
        <v>6.0373443794793857</v>
      </c>
      <c r="J226" s="517">
        <v>4.4108175641296654E-2</v>
      </c>
      <c r="K226" s="515">
        <v>7.3596591459301449E-3</v>
      </c>
      <c r="L226" s="518">
        <v>385664751.48065674</v>
      </c>
      <c r="M226" s="518">
        <v>11931083.093068838</v>
      </c>
      <c r="N226" s="515">
        <v>3.1924025321410088E-2</v>
      </c>
      <c r="O226" s="510">
        <v>115450591.38480365</v>
      </c>
      <c r="P226" s="510">
        <v>979153.10005101562</v>
      </c>
      <c r="Q226" s="515">
        <v>8.5536891535802143E-3</v>
      </c>
      <c r="R226" s="395"/>
      <c r="S226" s="307"/>
    </row>
    <row r="227" spans="1:19">
      <c r="A227" s="550"/>
      <c r="B227" s="546" t="s">
        <v>421</v>
      </c>
      <c r="C227" s="414" t="s">
        <v>294</v>
      </c>
      <c r="D227" s="510">
        <v>922875.84349657421</v>
      </c>
      <c r="E227" s="510">
        <v>-59009.960202786489</v>
      </c>
      <c r="F227" s="511">
        <v>-6.0098598004431979E-2</v>
      </c>
      <c r="G227" s="512">
        <v>2.0357708242791497E-2</v>
      </c>
      <c r="H227" s="512">
        <v>-1.534308380955262E-3</v>
      </c>
      <c r="I227" s="513">
        <v>14.969527578873977</v>
      </c>
      <c r="J227" s="513">
        <v>0.34943271423482436</v>
      </c>
      <c r="K227" s="511">
        <v>2.3900851360409342E-2</v>
      </c>
      <c r="L227" s="514">
        <v>13815015.391098551</v>
      </c>
      <c r="M227" s="514">
        <v>-540248.20522855967</v>
      </c>
      <c r="N227" s="511">
        <v>-3.763415430189563E-2</v>
      </c>
      <c r="O227" s="510">
        <v>1980427.9527208302</v>
      </c>
      <c r="P227" s="510">
        <v>-143780.43214275595</v>
      </c>
      <c r="Q227" s="511">
        <v>-6.76865947650373E-2</v>
      </c>
      <c r="R227" s="395"/>
      <c r="S227" s="307"/>
    </row>
    <row r="228" spans="1:19">
      <c r="A228" s="550"/>
      <c r="B228" s="546" t="s">
        <v>421</v>
      </c>
      <c r="C228" s="414" t="s">
        <v>285</v>
      </c>
      <c r="D228" s="510">
        <v>3709314.6761838235</v>
      </c>
      <c r="E228" s="510">
        <v>239853.38864248339</v>
      </c>
      <c r="F228" s="515">
        <v>6.9132746776505272E-2</v>
      </c>
      <c r="G228" s="516">
        <v>8.1823732293557661E-2</v>
      </c>
      <c r="H228" s="516">
        <v>4.4690094773830735E-3</v>
      </c>
      <c r="I228" s="517">
        <v>9.4195739181190632</v>
      </c>
      <c r="J228" s="517">
        <v>0.17021731213906577</v>
      </c>
      <c r="K228" s="515">
        <v>1.8403151634246103E-2</v>
      </c>
      <c r="L228" s="518">
        <v>34940163.777877405</v>
      </c>
      <c r="M228" s="518">
        <v>2849879.0987650454</v>
      </c>
      <c r="N228" s="515">
        <v>8.8808158832571468E-2</v>
      </c>
      <c r="O228" s="510">
        <v>6813461.4983021095</v>
      </c>
      <c r="P228" s="510">
        <v>411522.57989944238</v>
      </c>
      <c r="Q228" s="515">
        <v>6.4280928816190644E-2</v>
      </c>
      <c r="R228" s="395"/>
      <c r="S228" s="307"/>
    </row>
    <row r="229" spans="1:19">
      <c r="A229" s="550"/>
      <c r="B229" s="546" t="s">
        <v>421</v>
      </c>
      <c r="C229" s="414" t="s">
        <v>264</v>
      </c>
      <c r="D229" s="510">
        <v>159641466.72367105</v>
      </c>
      <c r="E229" s="510">
        <v>6572544.7165640295</v>
      </c>
      <c r="F229" s="511">
        <v>4.2938466086923019E-2</v>
      </c>
      <c r="G229" s="512">
        <v>3.5215293865516233</v>
      </c>
      <c r="H229" s="512">
        <v>0.10872173363172477</v>
      </c>
      <c r="I229" s="513">
        <v>5.3620373551803446</v>
      </c>
      <c r="J229" s="513">
        <v>-2.5869037097070446E-2</v>
      </c>
      <c r="K229" s="511">
        <v>-4.8013152444795646E-3</v>
      </c>
      <c r="L229" s="514">
        <v>856003508.00810409</v>
      </c>
      <c r="M229" s="514">
        <v>31282484.666999102</v>
      </c>
      <c r="N229" s="511">
        <v>3.7930989730645744E-2</v>
      </c>
      <c r="O229" s="510">
        <v>257769976.46525732</v>
      </c>
      <c r="P229" s="510">
        <v>9223582.9380180836</v>
      </c>
      <c r="Q229" s="511">
        <v>3.7110105711540865E-2</v>
      </c>
      <c r="R229" s="395"/>
      <c r="S229" s="307"/>
    </row>
    <row r="230" spans="1:19">
      <c r="A230" s="550"/>
      <c r="B230" s="546" t="s">
        <v>421</v>
      </c>
      <c r="C230" s="414" t="s">
        <v>262</v>
      </c>
      <c r="D230" s="510">
        <v>446439974.72473592</v>
      </c>
      <c r="E230" s="510">
        <v>13012766.759767532</v>
      </c>
      <c r="F230" s="515">
        <v>3.0022957766922848E-2</v>
      </c>
      <c r="G230" s="516">
        <v>9.8480145703359963</v>
      </c>
      <c r="H230" s="516">
        <v>0.18436976948041206</v>
      </c>
      <c r="I230" s="517">
        <v>4.5128996788240139</v>
      </c>
      <c r="J230" s="517">
        <v>4.4813856925549622E-2</v>
      </c>
      <c r="K230" s="515">
        <v>1.0029766372416829E-2</v>
      </c>
      <c r="L230" s="518">
        <v>2014738818.5494616</v>
      </c>
      <c r="M230" s="518">
        <v>78148855.816149235</v>
      </c>
      <c r="N230" s="515">
        <v>4.0353847391550852E-2</v>
      </c>
      <c r="O230" s="510">
        <v>503810764.71820056</v>
      </c>
      <c r="P230" s="510">
        <v>16534894.476469874</v>
      </c>
      <c r="Q230" s="515">
        <v>3.3933333223061399E-2</v>
      </c>
      <c r="R230" s="395"/>
      <c r="S230" s="307"/>
    </row>
    <row r="231" spans="1:19">
      <c r="A231" s="550"/>
      <c r="B231" s="546" t="s">
        <v>421</v>
      </c>
      <c r="C231" s="414" t="s">
        <v>272</v>
      </c>
      <c r="D231" s="510">
        <v>31147466.422817908</v>
      </c>
      <c r="E231" s="510">
        <v>353812.09704084322</v>
      </c>
      <c r="F231" s="511">
        <v>1.1489772967434742E-2</v>
      </c>
      <c r="G231" s="512">
        <v>0.68708162469118239</v>
      </c>
      <c r="H231" s="512">
        <v>5.0973428809708565E-4</v>
      </c>
      <c r="I231" s="513">
        <v>5.6917822167858141</v>
      </c>
      <c r="J231" s="513">
        <v>-7.2714999319210882E-2</v>
      </c>
      <c r="K231" s="511">
        <v>-1.2614283014320406E-2</v>
      </c>
      <c r="L231" s="514">
        <v>177284595.48332822</v>
      </c>
      <c r="M231" s="514">
        <v>-225339.15131413937</v>
      </c>
      <c r="N231" s="511">
        <v>-1.2694452948672473E-3</v>
      </c>
      <c r="O231" s="510">
        <v>54426189.88192898</v>
      </c>
      <c r="P231" s="510">
        <v>595432.64648558199</v>
      </c>
      <c r="Q231" s="511">
        <v>1.1061197669601711E-2</v>
      </c>
      <c r="R231" s="395"/>
      <c r="S231" s="307"/>
    </row>
    <row r="232" spans="1:19">
      <c r="A232" s="550"/>
      <c r="B232" s="546" t="s">
        <v>421</v>
      </c>
      <c r="C232" s="414" t="s">
        <v>292</v>
      </c>
      <c r="D232" s="510">
        <v>4322664.9378430489</v>
      </c>
      <c r="E232" s="510">
        <v>172506.49167984817</v>
      </c>
      <c r="F232" s="515">
        <v>4.1566242329694546E-2</v>
      </c>
      <c r="G232" s="516">
        <v>9.5353619076800455E-2</v>
      </c>
      <c r="H232" s="516">
        <v>2.8221481539288384E-3</v>
      </c>
      <c r="I232" s="517">
        <v>6.7745695759104914</v>
      </c>
      <c r="J232" s="517">
        <v>0.36364411730970936</v>
      </c>
      <c r="K232" s="515">
        <v>5.6722562079060047E-2</v>
      </c>
      <c r="L232" s="518">
        <v>29284194.374766536</v>
      </c>
      <c r="M232" s="518">
        <v>2677837.9350318089</v>
      </c>
      <c r="N232" s="515">
        <v>0.10064654816969398</v>
      </c>
      <c r="O232" s="510">
        <v>5821722.3985409085</v>
      </c>
      <c r="P232" s="510">
        <v>242234.47775557172</v>
      </c>
      <c r="Q232" s="515">
        <v>4.3415180961889455E-2</v>
      </c>
      <c r="R232" s="395"/>
      <c r="S232" s="307"/>
    </row>
    <row r="233" spans="1:19">
      <c r="A233" s="550"/>
      <c r="B233" s="546" t="s">
        <v>421</v>
      </c>
      <c r="C233" s="414" t="s">
        <v>287</v>
      </c>
      <c r="D233" s="510">
        <v>10007918.99912033</v>
      </c>
      <c r="E233" s="510">
        <v>399146.00793143176</v>
      </c>
      <c r="F233" s="511">
        <v>4.1539747925925886E-2</v>
      </c>
      <c r="G233" s="512">
        <v>0.22076457687922774</v>
      </c>
      <c r="H233" s="512">
        <v>6.5284434466233443E-3</v>
      </c>
      <c r="I233" s="513">
        <v>5.1709514766526521</v>
      </c>
      <c r="J233" s="513">
        <v>0.27018824792424834</v>
      </c>
      <c r="K233" s="511">
        <v>5.5131871366565451E-2</v>
      </c>
      <c r="L233" s="514">
        <v>51750463.526721403</v>
      </c>
      <c r="M233" s="514">
        <v>4660142.1783042178</v>
      </c>
      <c r="N233" s="511">
        <v>9.8961783331743089E-2</v>
      </c>
      <c r="O233" s="510">
        <v>9721007.3641593121</v>
      </c>
      <c r="P233" s="510">
        <v>89662.514730693772</v>
      </c>
      <c r="Q233" s="511">
        <v>9.3094491093850748E-3</v>
      </c>
      <c r="R233" s="395"/>
      <c r="S233" s="307"/>
    </row>
    <row r="234" spans="1:19">
      <c r="A234" s="550"/>
      <c r="B234" s="546" t="s">
        <v>421</v>
      </c>
      <c r="C234" s="414" t="s">
        <v>265</v>
      </c>
      <c r="D234" s="510">
        <v>155620776.62563306</v>
      </c>
      <c r="E234" s="510">
        <v>4561023.4979929626</v>
      </c>
      <c r="F234" s="515">
        <v>3.019350557351342E-2</v>
      </c>
      <c r="G234" s="516">
        <v>3.4328370271976083</v>
      </c>
      <c r="H234" s="516">
        <v>6.4825580051830478E-2</v>
      </c>
      <c r="I234" s="517">
        <v>8.9876035275278863</v>
      </c>
      <c r="J234" s="517">
        <v>0.24597629656811648</v>
      </c>
      <c r="K234" s="515">
        <v>2.8138502142593651E-2</v>
      </c>
      <c r="L234" s="518">
        <v>1398657840.9571688</v>
      </c>
      <c r="M234" s="518">
        <v>78149789.514529943</v>
      </c>
      <c r="N234" s="515">
        <v>5.9181607737379759E-2</v>
      </c>
      <c r="O234" s="510">
        <v>345255702.38805509</v>
      </c>
      <c r="P234" s="510">
        <v>9627704.2228337526</v>
      </c>
      <c r="Q234" s="515">
        <v>2.8685640874615809E-2</v>
      </c>
      <c r="R234" s="395"/>
      <c r="S234" s="307"/>
    </row>
    <row r="235" spans="1:19">
      <c r="A235" s="550"/>
      <c r="B235" s="546" t="s">
        <v>421</v>
      </c>
      <c r="C235" s="414" t="s">
        <v>267</v>
      </c>
      <c r="D235" s="510">
        <v>88461998.526116759</v>
      </c>
      <c r="E235" s="510">
        <v>2156317.3502392769</v>
      </c>
      <c r="F235" s="511">
        <v>2.4984651309860349E-2</v>
      </c>
      <c r="G235" s="512">
        <v>1.9513822680045276</v>
      </c>
      <c r="H235" s="512">
        <v>2.7120403837066487E-2</v>
      </c>
      <c r="I235" s="513">
        <v>4.3102391109351732</v>
      </c>
      <c r="J235" s="513">
        <v>0.19132912376993261</v>
      </c>
      <c r="K235" s="511">
        <v>4.6451397181809052E-2</v>
      </c>
      <c r="L235" s="514">
        <v>381292365.87875807</v>
      </c>
      <c r="M235" s="514">
        <v>25807033.734337211</v>
      </c>
      <c r="N235" s="511">
        <v>7.2596620453112659E-2</v>
      </c>
      <c r="O235" s="510">
        <v>66158817.52156435</v>
      </c>
      <c r="P235" s="510">
        <v>2868209.5057466179</v>
      </c>
      <c r="Q235" s="511">
        <v>4.5318090561395595E-2</v>
      </c>
      <c r="R235" s="395"/>
      <c r="S235" s="307"/>
    </row>
    <row r="236" spans="1:19">
      <c r="A236" s="550"/>
      <c r="B236" s="546" t="s">
        <v>421</v>
      </c>
      <c r="C236" s="414" t="s">
        <v>283</v>
      </c>
      <c r="D236" s="510">
        <v>4551379.3810627488</v>
      </c>
      <c r="E236" s="510">
        <v>-223375.2236309452</v>
      </c>
      <c r="F236" s="515">
        <v>-4.6782555780220031E-2</v>
      </c>
      <c r="G236" s="516">
        <v>0.10039882850425517</v>
      </c>
      <c r="H236" s="516">
        <v>-6.0585688696975226E-3</v>
      </c>
      <c r="I236" s="517">
        <v>15.681289222881212</v>
      </c>
      <c r="J236" s="517">
        <v>1.3281492656171814</v>
      </c>
      <c r="K236" s="515">
        <v>9.2533708273708687E-2</v>
      </c>
      <c r="L236" s="518">
        <v>71371496.43750304</v>
      </c>
      <c r="M236" s="518">
        <v>2838775.3347435594</v>
      </c>
      <c r="N236" s="515">
        <v>4.1422189124623213E-2</v>
      </c>
      <c r="O236" s="510">
        <v>7730759.8331483817</v>
      </c>
      <c r="P236" s="510">
        <v>-294989.54121585377</v>
      </c>
      <c r="Q236" s="515">
        <v>-3.6755389117694888E-2</v>
      </c>
      <c r="R236" s="395"/>
      <c r="S236" s="307"/>
    </row>
    <row r="237" spans="1:19">
      <c r="A237" s="550"/>
      <c r="B237" s="546" t="s">
        <v>421</v>
      </c>
      <c r="C237" s="414" t="s">
        <v>270</v>
      </c>
      <c r="D237" s="510">
        <v>67349591.676361322</v>
      </c>
      <c r="E237" s="510">
        <v>2474152.751591064</v>
      </c>
      <c r="F237" s="511">
        <v>3.8136971288319124E-2</v>
      </c>
      <c r="G237" s="512">
        <v>1.4856639138194023</v>
      </c>
      <c r="H237" s="512">
        <v>3.9208346315546594E-2</v>
      </c>
      <c r="I237" s="513">
        <v>5.9239826449767756</v>
      </c>
      <c r="J237" s="513">
        <v>-5.3025568368588516E-2</v>
      </c>
      <c r="K237" s="511">
        <v>-8.8715903468551231E-3</v>
      </c>
      <c r="L237" s="514">
        <v>398977812.23703676</v>
      </c>
      <c r="M237" s="514">
        <v>11216780.939299405</v>
      </c>
      <c r="N237" s="511">
        <v>2.8927045355124255E-2</v>
      </c>
      <c r="O237" s="510">
        <v>123652050.38132106</v>
      </c>
      <c r="P237" s="510">
        <v>4751642.4076474458</v>
      </c>
      <c r="Q237" s="511">
        <v>3.9963213656083775E-2</v>
      </c>
      <c r="R237" s="395"/>
      <c r="S237" s="307"/>
    </row>
    <row r="238" spans="1:19">
      <c r="A238" s="550"/>
      <c r="B238" s="546" t="s">
        <v>421</v>
      </c>
      <c r="C238" s="414" t="s">
        <v>296</v>
      </c>
      <c r="D238" s="510">
        <v>954.34464909236431</v>
      </c>
      <c r="E238" s="510">
        <v>-4104.9767279921261</v>
      </c>
      <c r="F238" s="515">
        <v>-0.81136903984496045</v>
      </c>
      <c r="G238" s="516">
        <v>2.1051878284821206E-5</v>
      </c>
      <c r="H238" s="516">
        <v>-9.175018818229289E-5</v>
      </c>
      <c r="I238" s="517">
        <v>9.4597614550005371</v>
      </c>
      <c r="J238" s="517">
        <v>3.9166932258129865</v>
      </c>
      <c r="K238" s="515">
        <v>0.70659300298510985</v>
      </c>
      <c r="L238" s="518">
        <v>9027.8727262699613</v>
      </c>
      <c r="M238" s="518">
        <v>-19016.290860296485</v>
      </c>
      <c r="N238" s="515">
        <v>-0.67808372325304644</v>
      </c>
      <c r="O238" s="510">
        <v>1304.5176730155945</v>
      </c>
      <c r="P238" s="510">
        <v>-9464.9832851886749</v>
      </c>
      <c r="Q238" s="515">
        <v>-0.8788692551234879</v>
      </c>
      <c r="R238" s="395"/>
      <c r="S238" s="307"/>
    </row>
    <row r="239" spans="1:19">
      <c r="A239" s="550"/>
      <c r="B239" s="546" t="s">
        <v>421</v>
      </c>
      <c r="C239" s="414" t="s">
        <v>286</v>
      </c>
      <c r="D239" s="510">
        <v>7744778.5702881664</v>
      </c>
      <c r="E239" s="510">
        <v>1092699.1699912874</v>
      </c>
      <c r="F239" s="511">
        <v>0.16426430056480096</v>
      </c>
      <c r="G239" s="512">
        <v>0.17084198665509404</v>
      </c>
      <c r="H239" s="512">
        <v>2.2527964530407452E-2</v>
      </c>
      <c r="I239" s="513">
        <v>5.1380623618840451</v>
      </c>
      <c r="J239" s="513">
        <v>2.1006167771774109E-2</v>
      </c>
      <c r="K239" s="511">
        <v>4.1051274355642193E-3</v>
      </c>
      <c r="L239" s="514">
        <v>39793155.273123756</v>
      </c>
      <c r="M239" s="514">
        <v>5754091.1741079688</v>
      </c>
      <c r="N239" s="511">
        <v>0.1690437538872975</v>
      </c>
      <c r="O239" s="510">
        <v>5713461.5800336692</v>
      </c>
      <c r="P239" s="510">
        <v>577793.57059857715</v>
      </c>
      <c r="Q239" s="511">
        <v>0.11250602054826607</v>
      </c>
      <c r="R239" s="395"/>
      <c r="S239" s="307"/>
    </row>
    <row r="240" spans="1:19">
      <c r="A240" s="550"/>
      <c r="B240" s="546" t="s">
        <v>421</v>
      </c>
      <c r="C240" s="414" t="s">
        <v>291</v>
      </c>
      <c r="D240" s="510">
        <v>5015020.8343243403</v>
      </c>
      <c r="E240" s="510">
        <v>340113.24872584268</v>
      </c>
      <c r="F240" s="515">
        <v>7.275293521814083E-2</v>
      </c>
      <c r="G240" s="516">
        <v>0.11062629030345261</v>
      </c>
      <c r="H240" s="516">
        <v>6.3950709571566761E-3</v>
      </c>
      <c r="I240" s="517">
        <v>6.1898149373039457</v>
      </c>
      <c r="J240" s="517">
        <v>0.33314255318977271</v>
      </c>
      <c r="K240" s="515">
        <v>5.6882565959024668E-2</v>
      </c>
      <c r="L240" s="518">
        <v>31042050.8711913</v>
      </c>
      <c r="M240" s="518">
        <v>3662648.7163307145</v>
      </c>
      <c r="N240" s="515">
        <v>0.13377387481342412</v>
      </c>
      <c r="O240" s="510">
        <v>4041222.3493837388</v>
      </c>
      <c r="P240" s="510">
        <v>281735.83086268837</v>
      </c>
      <c r="Q240" s="515">
        <v>7.4939976370369005E-2</v>
      </c>
      <c r="R240" s="395"/>
      <c r="S240" s="307"/>
    </row>
    <row r="241" spans="1:19">
      <c r="A241" s="550"/>
      <c r="B241" s="546" t="s">
        <v>421</v>
      </c>
      <c r="C241" s="414" t="s">
        <v>269</v>
      </c>
      <c r="D241" s="510">
        <v>75379893.155356929</v>
      </c>
      <c r="E241" s="510">
        <v>1635996.0562230051</v>
      </c>
      <c r="F241" s="511">
        <v>2.2184833194043643E-2</v>
      </c>
      <c r="G241" s="512">
        <v>1.6628042472272693</v>
      </c>
      <c r="H241" s="512">
        <v>1.8618523071084914E-2</v>
      </c>
      <c r="I241" s="513">
        <v>5.204018342702426</v>
      </c>
      <c r="J241" s="513">
        <v>0.2675415105550023</v>
      </c>
      <c r="K241" s="511">
        <v>5.4196853272502586E-2</v>
      </c>
      <c r="L241" s="514">
        <v>392278346.65142649</v>
      </c>
      <c r="M241" s="514">
        <v>28243307.109288275</v>
      </c>
      <c r="N241" s="511">
        <v>7.7584034616038716E-2</v>
      </c>
      <c r="O241" s="510">
        <v>86769616.285344064</v>
      </c>
      <c r="P241" s="510">
        <v>2747907.1442263424</v>
      </c>
      <c r="Q241" s="511">
        <v>3.2704728007985719E-2</v>
      </c>
      <c r="R241" s="395"/>
      <c r="S241" s="307"/>
    </row>
    <row r="242" spans="1:19">
      <c r="A242" s="550"/>
      <c r="B242" s="546" t="s">
        <v>421</v>
      </c>
      <c r="C242" s="414" t="s">
        <v>281</v>
      </c>
      <c r="D242" s="510">
        <v>23352740.321400441</v>
      </c>
      <c r="E242" s="510">
        <v>2004945.9734616578</v>
      </c>
      <c r="F242" s="515">
        <v>9.3918179123514162E-2</v>
      </c>
      <c r="G242" s="516">
        <v>0.51513784598752255</v>
      </c>
      <c r="H242" s="516">
        <v>3.916979859888986E-2</v>
      </c>
      <c r="I242" s="517">
        <v>5.5415011036707194</v>
      </c>
      <c r="J242" s="517">
        <v>0.17049669915948495</v>
      </c>
      <c r="K242" s="515">
        <v>3.1743913487816307E-2</v>
      </c>
      <c r="L242" s="518">
        <v>129409236.26477624</v>
      </c>
      <c r="M242" s="518">
        <v>14750138.795396999</v>
      </c>
      <c r="N242" s="515">
        <v>0.12864342316436039</v>
      </c>
      <c r="O242" s="510">
        <v>23232576.150589045</v>
      </c>
      <c r="P242" s="510">
        <v>2353953.1398136243</v>
      </c>
      <c r="Q242" s="515">
        <v>0.11274465459713283</v>
      </c>
      <c r="R242" s="395"/>
      <c r="S242" s="307"/>
    </row>
    <row r="243" spans="1:19">
      <c r="A243" s="550"/>
      <c r="B243" s="546" t="s">
        <v>421</v>
      </c>
      <c r="C243" s="414" t="s">
        <v>313</v>
      </c>
      <c r="D243" s="510">
        <v>101203931.36144952</v>
      </c>
      <c r="E243" s="510">
        <v>1877179.5650398135</v>
      </c>
      <c r="F243" s="511">
        <v>1.8899033050909318E-2</v>
      </c>
      <c r="G243" s="512">
        <v>2.2324564265047142</v>
      </c>
      <c r="H243" s="512">
        <v>1.7878220650992649E-2</v>
      </c>
      <c r="I243" s="513">
        <v>3.1551610184607775</v>
      </c>
      <c r="J243" s="513">
        <v>0.17747986304952379</v>
      </c>
      <c r="K243" s="511">
        <v>5.9603380545628526E-2</v>
      </c>
      <c r="L243" s="514">
        <v>319314699.1466257</v>
      </c>
      <c r="M243" s="514">
        <v>23551302.094245613</v>
      </c>
      <c r="N243" s="511">
        <v>7.9628859855415596E-2</v>
      </c>
      <c r="O243" s="510">
        <v>76461649.174996823</v>
      </c>
      <c r="P243" s="510">
        <v>2385570.8627603799</v>
      </c>
      <c r="Q243" s="511">
        <v>3.2204335287635139E-2</v>
      </c>
      <c r="R243" s="395"/>
      <c r="S243" s="307"/>
    </row>
    <row r="244" spans="1:19">
      <c r="A244" s="550"/>
      <c r="B244" s="546" t="s">
        <v>421</v>
      </c>
      <c r="C244" s="414" t="s">
        <v>314</v>
      </c>
      <c r="D244" s="510">
        <v>1889836.2532969776</v>
      </c>
      <c r="E244" s="510">
        <v>38081.266535827657</v>
      </c>
      <c r="F244" s="515">
        <v>2.0564959623753723E-2</v>
      </c>
      <c r="G244" s="516">
        <v>4.1687877456522568E-2</v>
      </c>
      <c r="H244" s="516">
        <v>4.0135431854937398E-4</v>
      </c>
      <c r="I244" s="517">
        <v>12.653900607252734</v>
      </c>
      <c r="J244" s="517">
        <v>0.53387539734328904</v>
      </c>
      <c r="K244" s="515">
        <v>4.4049033570226208E-2</v>
      </c>
      <c r="L244" s="518">
        <v>23913800.113202855</v>
      </c>
      <c r="M244" s="518">
        <v>1470482.9910821877</v>
      </c>
      <c r="N244" s="515">
        <v>6.5519859790816967E-2</v>
      </c>
      <c r="O244" s="510">
        <v>4631930.4931762638</v>
      </c>
      <c r="P244" s="510">
        <v>14156.956868923269</v>
      </c>
      <c r="Q244" s="515">
        <v>3.0657538221859305E-3</v>
      </c>
      <c r="R244" s="395"/>
      <c r="S244" s="307"/>
    </row>
    <row r="245" spans="1:19">
      <c r="A245" s="550"/>
      <c r="B245" s="546" t="s">
        <v>421</v>
      </c>
      <c r="C245" s="414" t="s">
        <v>361</v>
      </c>
      <c r="D245" s="510">
        <v>1899186.2377275773</v>
      </c>
      <c r="E245" s="510">
        <v>232369.60948489117</v>
      </c>
      <c r="F245" s="511">
        <v>0.1394092220749423</v>
      </c>
      <c r="G245" s="512">
        <v>4.1894128661876064E-2</v>
      </c>
      <c r="H245" s="512">
        <v>4.7309705871320523E-3</v>
      </c>
      <c r="I245" s="513">
        <v>14.033237704802206</v>
      </c>
      <c r="J245" s="513">
        <v>1.0099979555862024</v>
      </c>
      <c r="K245" s="511">
        <v>7.755351011233623E-2</v>
      </c>
      <c r="L245" s="514">
        <v>26651731.919720083</v>
      </c>
      <c r="M245" s="514">
        <v>4944379.3521357402</v>
      </c>
      <c r="N245" s="511">
        <v>0.22777440670122054</v>
      </c>
      <c r="O245" s="510">
        <v>3738854.9625763074</v>
      </c>
      <c r="P245" s="510">
        <v>643570.93634149339</v>
      </c>
      <c r="Q245" s="511">
        <v>0.20791983252158938</v>
      </c>
      <c r="R245" s="395"/>
      <c r="S245" s="307"/>
    </row>
    <row r="246" spans="1:19">
      <c r="A246" s="550"/>
      <c r="B246" s="546" t="s">
        <v>421</v>
      </c>
      <c r="C246" s="414" t="s">
        <v>315</v>
      </c>
      <c r="D246" s="510">
        <v>204004805.23134363</v>
      </c>
      <c r="E246" s="510">
        <v>8948603.5677483082</v>
      </c>
      <c r="F246" s="515">
        <v>4.5877052313268989E-2</v>
      </c>
      <c r="G246" s="516">
        <v>4.5001397905184355</v>
      </c>
      <c r="H246" s="516">
        <v>0.15118842234915419</v>
      </c>
      <c r="I246" s="517">
        <v>5.2924325379965156</v>
      </c>
      <c r="J246" s="517">
        <v>1.8410366418743607E-2</v>
      </c>
      <c r="K246" s="515">
        <v>3.4907639406521452E-3</v>
      </c>
      <c r="L246" s="518">
        <v>1079681669.1140049</v>
      </c>
      <c r="M246" s="518">
        <v>50950936.836457968</v>
      </c>
      <c r="N246" s="515">
        <v>4.9527962213839684E-2</v>
      </c>
      <c r="O246" s="510">
        <v>204855508.5884257</v>
      </c>
      <c r="P246" s="510">
        <v>5729660.5616232455</v>
      </c>
      <c r="Q246" s="515">
        <v>2.8774067346857099E-2</v>
      </c>
      <c r="R246" s="395"/>
      <c r="S246" s="307"/>
    </row>
    <row r="247" spans="1:19">
      <c r="A247" s="550"/>
      <c r="B247" s="551" t="s">
        <v>421</v>
      </c>
      <c r="C247" s="414" t="s">
        <v>316</v>
      </c>
      <c r="D247" s="510">
        <v>73301159.01332739</v>
      </c>
      <c r="E247" s="510">
        <v>-8921171.0248696655</v>
      </c>
      <c r="F247" s="511">
        <v>-0.10850058640670074</v>
      </c>
      <c r="G247" s="512">
        <v>1.6169494732877627</v>
      </c>
      <c r="H247" s="512">
        <v>-0.21627044827303488</v>
      </c>
      <c r="I247" s="513">
        <v>6.0353514670331911</v>
      </c>
      <c r="J247" s="513">
        <v>-0.16855058637303078</v>
      </c>
      <c r="K247" s="511">
        <v>-2.7168479599140174E-2</v>
      </c>
      <c r="L247" s="514">
        <v>442398257.58631867</v>
      </c>
      <c r="M247" s="514">
        <v>-67701024.573496103</v>
      </c>
      <c r="N247" s="511">
        <v>-0.13272127003755571</v>
      </c>
      <c r="O247" s="510">
        <v>140088225.07970795</v>
      </c>
      <c r="P247" s="510">
        <v>-17861313.201179713</v>
      </c>
      <c r="Q247" s="511">
        <v>-0.11308240211133927</v>
      </c>
      <c r="R247" s="395"/>
      <c r="S247" s="307"/>
    </row>
    <row r="248" spans="1:19">
      <c r="A248" s="550"/>
      <c r="B248" s="546" t="s">
        <v>363</v>
      </c>
      <c r="C248" s="414" t="s">
        <v>295</v>
      </c>
      <c r="D248" s="510">
        <v>71538.702002987266</v>
      </c>
      <c r="E248" s="510">
        <v>16387.314500018954</v>
      </c>
      <c r="F248" s="515">
        <v>0.29713331326681436</v>
      </c>
      <c r="G248" s="516">
        <v>1.6336450904798672E-2</v>
      </c>
      <c r="H248" s="516">
        <v>3.3897274785463314E-3</v>
      </c>
      <c r="I248" s="517">
        <v>3.8186858941483619</v>
      </c>
      <c r="J248" s="517">
        <v>-0.94235535846786878</v>
      </c>
      <c r="K248" s="515">
        <v>-0.1979305173947058</v>
      </c>
      <c r="L248" s="518">
        <v>273183.83222449064</v>
      </c>
      <c r="M248" s="518">
        <v>10605.801183835254</v>
      </c>
      <c r="N248" s="515">
        <v>4.039104544200478E-2</v>
      </c>
      <c r="O248" s="510">
        <v>38388.940519094467</v>
      </c>
      <c r="P248" s="510">
        <v>5929.5589745044708</v>
      </c>
      <c r="Q248" s="515">
        <v>0.1826762770066625</v>
      </c>
      <c r="R248" s="395"/>
      <c r="S248" s="307"/>
    </row>
    <row r="249" spans="1:19">
      <c r="A249" s="550"/>
      <c r="B249" s="546" t="s">
        <v>422</v>
      </c>
      <c r="C249" s="414" t="s">
        <v>282</v>
      </c>
      <c r="D249" s="510">
        <v>370951.21529132361</v>
      </c>
      <c r="E249" s="510">
        <v>59265.458422722179</v>
      </c>
      <c r="F249" s="511">
        <v>0.19014490433615466</v>
      </c>
      <c r="G249" s="512">
        <v>8.47097605493186E-2</v>
      </c>
      <c r="H249" s="512">
        <v>1.1541895282778769E-2</v>
      </c>
      <c r="I249" s="513">
        <v>11.021603504629624</v>
      </c>
      <c r="J249" s="513">
        <v>-0.6999410897656233</v>
      </c>
      <c r="K249" s="511">
        <v>-5.9714066190585995E-2</v>
      </c>
      <c r="L249" s="514">
        <v>4088477.2145014703</v>
      </c>
      <c r="M249" s="514">
        <v>435038.71592832403</v>
      </c>
      <c r="N249" s="511">
        <v>0.11907651274223688</v>
      </c>
      <c r="O249" s="510">
        <v>832852.28198170662</v>
      </c>
      <c r="P249" s="510">
        <v>121508.33435904747</v>
      </c>
      <c r="Q249" s="511">
        <v>0.17081516580710829</v>
      </c>
      <c r="R249" s="395"/>
      <c r="S249" s="307"/>
    </row>
    <row r="250" spans="1:19">
      <c r="A250" s="550"/>
      <c r="B250" s="546" t="s">
        <v>422</v>
      </c>
      <c r="C250" s="414" t="s">
        <v>277</v>
      </c>
      <c r="D250" s="510">
        <v>2005130.3382816173</v>
      </c>
      <c r="E250" s="510">
        <v>-10504.071285907645</v>
      </c>
      <c r="F250" s="515">
        <v>-5.2112978603899712E-3</v>
      </c>
      <c r="G250" s="516">
        <v>0.45788800204527275</v>
      </c>
      <c r="H250" s="516">
        <v>-1.5279807698474313E-2</v>
      </c>
      <c r="I250" s="517">
        <v>6.4556837222363592</v>
      </c>
      <c r="J250" s="517">
        <v>-0.19254202923388331</v>
      </c>
      <c r="K250" s="515">
        <v>-2.8961415636540772E-2</v>
      </c>
      <c r="L250" s="518">
        <v>12944487.28580692</v>
      </c>
      <c r="M250" s="518">
        <v>-455905.30142941698</v>
      </c>
      <c r="N250" s="515">
        <v>-3.4021786933590259E-2</v>
      </c>
      <c r="O250" s="510">
        <v>3562794.9319064617</v>
      </c>
      <c r="P250" s="510">
        <v>-103797.8320655101</v>
      </c>
      <c r="Q250" s="515">
        <v>-2.8309070231477593E-2</v>
      </c>
      <c r="R250" s="395"/>
      <c r="S250" s="307"/>
    </row>
    <row r="251" spans="1:19">
      <c r="A251" s="550"/>
      <c r="B251" s="546" t="s">
        <v>422</v>
      </c>
      <c r="C251" s="414" t="s">
        <v>279</v>
      </c>
      <c r="D251" s="510">
        <v>773845.68134589959</v>
      </c>
      <c r="E251" s="510">
        <v>-77909.140028472058</v>
      </c>
      <c r="F251" s="511">
        <v>-9.1468974490522631E-2</v>
      </c>
      <c r="G251" s="512">
        <v>0.17671402509749021</v>
      </c>
      <c r="H251" s="512">
        <v>-2.3234418606078389E-2</v>
      </c>
      <c r="I251" s="513">
        <v>13.771472376602427</v>
      </c>
      <c r="J251" s="513">
        <v>0.82390100588205328</v>
      </c>
      <c r="K251" s="511">
        <v>6.3633633080040192E-2</v>
      </c>
      <c r="L251" s="514">
        <v>10656994.42440814</v>
      </c>
      <c r="M251" s="514">
        <v>-371161.91569172032</v>
      </c>
      <c r="N251" s="511">
        <v>-3.3655844571419943E-2</v>
      </c>
      <c r="O251" s="510">
        <v>2465283.3922592402</v>
      </c>
      <c r="P251" s="510">
        <v>-135971.51454590121</v>
      </c>
      <c r="Q251" s="511">
        <v>-5.2271507183008561E-2</v>
      </c>
      <c r="R251" s="395"/>
      <c r="S251" s="307"/>
    </row>
    <row r="252" spans="1:19">
      <c r="A252" s="550"/>
      <c r="B252" s="546" t="s">
        <v>422</v>
      </c>
      <c r="C252" s="414" t="s">
        <v>275</v>
      </c>
      <c r="D252" s="510">
        <v>1047413.3756245242</v>
      </c>
      <c r="E252" s="510">
        <v>106402.00036888919</v>
      </c>
      <c r="F252" s="515">
        <v>0.11307195977305166</v>
      </c>
      <c r="G252" s="516">
        <v>0.23918545778486419</v>
      </c>
      <c r="H252" s="516">
        <v>1.8284142913386842E-2</v>
      </c>
      <c r="I252" s="517">
        <v>13.346284919870682</v>
      </c>
      <c r="J252" s="517">
        <v>0.26411907764567033</v>
      </c>
      <c r="K252" s="515">
        <v>2.0189247012385302E-2</v>
      </c>
      <c r="L252" s="518">
        <v>13979077.339968434</v>
      </c>
      <c r="M252" s="518">
        <v>1668610.469453983</v>
      </c>
      <c r="N252" s="515">
        <v>0.13554404451146965</v>
      </c>
      <c r="O252" s="510">
        <v>2204323.0283014774</v>
      </c>
      <c r="P252" s="510">
        <v>259734.50529303611</v>
      </c>
      <c r="Q252" s="515">
        <v>0.13356784852931514</v>
      </c>
      <c r="R252" s="395"/>
      <c r="S252" s="307"/>
    </row>
    <row r="253" spans="1:19">
      <c r="A253" s="550"/>
      <c r="B253" s="546" t="s">
        <v>422</v>
      </c>
      <c r="C253" s="414" t="s">
        <v>355</v>
      </c>
      <c r="D253" s="510">
        <v>268325.22752836009</v>
      </c>
      <c r="E253" s="510">
        <v>59444.791937424859</v>
      </c>
      <c r="F253" s="511">
        <v>0.28458764828430194</v>
      </c>
      <c r="G253" s="512">
        <v>6.1274272293239888E-2</v>
      </c>
      <c r="H253" s="512">
        <v>1.2239835424259847E-2</v>
      </c>
      <c r="I253" s="513">
        <v>14.006643726984974</v>
      </c>
      <c r="J253" s="513">
        <v>-0.91803477204087969</v>
      </c>
      <c r="K253" s="511">
        <v>-6.1511192492407836E-2</v>
      </c>
      <c r="L253" s="514">
        <v>3758335.8649519207</v>
      </c>
      <c r="M253" s="514">
        <v>640862.51902073482</v>
      </c>
      <c r="N253" s="511">
        <v>0.20557113017731668</v>
      </c>
      <c r="O253" s="510">
        <v>535894.33832967281</v>
      </c>
      <c r="P253" s="510">
        <v>119815.41922972107</v>
      </c>
      <c r="Q253" s="511">
        <v>0.2879632053671497</v>
      </c>
      <c r="R253" s="395"/>
      <c r="S253" s="307"/>
    </row>
    <row r="254" spans="1:19">
      <c r="A254" s="550"/>
      <c r="B254" s="546" t="s">
        <v>422</v>
      </c>
      <c r="C254" s="414" t="s">
        <v>259</v>
      </c>
      <c r="D254" s="510">
        <v>87902100.26126346</v>
      </c>
      <c r="E254" s="510">
        <v>1876892.1361794025</v>
      </c>
      <c r="F254" s="515">
        <v>2.1817931942115468E-2</v>
      </c>
      <c r="G254" s="516">
        <v>20.073167462373824</v>
      </c>
      <c r="H254" s="516">
        <v>-0.12114908535248503</v>
      </c>
      <c r="I254" s="517">
        <v>5.4607186939116268</v>
      </c>
      <c r="J254" s="517">
        <v>-8.3795203709295052E-2</v>
      </c>
      <c r="K254" s="515">
        <v>-1.5113174077397564E-2</v>
      </c>
      <c r="L254" s="518">
        <v>480008642.13077545</v>
      </c>
      <c r="M254" s="518">
        <v>3040680.135514617</v>
      </c>
      <c r="N254" s="515">
        <v>6.3750196612677923E-3</v>
      </c>
      <c r="O254" s="510">
        <v>133053098.83338356</v>
      </c>
      <c r="P254" s="510">
        <v>3430670.0574049503</v>
      </c>
      <c r="Q254" s="515">
        <v>2.6466639221319047E-2</v>
      </c>
      <c r="R254" s="395"/>
      <c r="S254" s="307"/>
    </row>
    <row r="255" spans="1:19">
      <c r="A255" s="550"/>
      <c r="B255" s="546" t="s">
        <v>422</v>
      </c>
      <c r="C255" s="414" t="s">
        <v>356</v>
      </c>
      <c r="D255" s="510">
        <v>7117528.0877111489</v>
      </c>
      <c r="E255" s="510">
        <v>-505206.3788276352</v>
      </c>
      <c r="F255" s="511">
        <v>-6.6276266219861088E-2</v>
      </c>
      <c r="G255" s="512">
        <v>1.6253460702091496</v>
      </c>
      <c r="H255" s="512">
        <v>-0.16408189086847957</v>
      </c>
      <c r="I255" s="513">
        <v>4.8116316970891315</v>
      </c>
      <c r="J255" s="513">
        <v>1.5873015177940708E-2</v>
      </c>
      <c r="K255" s="511">
        <v>3.3098027300270754E-3</v>
      </c>
      <c r="L255" s="514">
        <v>34246923.751753159</v>
      </c>
      <c r="M255" s="514">
        <v>-2309871.2460538819</v>
      </c>
      <c r="N255" s="511">
        <v>-6.3185824856704362E-2</v>
      </c>
      <c r="O255" s="510">
        <v>10295371.845635533</v>
      </c>
      <c r="P255" s="510">
        <v>-251107.57390177064</v>
      </c>
      <c r="Q255" s="511">
        <v>-2.3809611142519751E-2</v>
      </c>
      <c r="R255" s="395"/>
      <c r="S255" s="307"/>
    </row>
    <row r="256" spans="1:19">
      <c r="A256" s="550"/>
      <c r="B256" s="546" t="s">
        <v>422</v>
      </c>
      <c r="C256" s="414" t="s">
        <v>357</v>
      </c>
      <c r="D256" s="510">
        <v>28433882.978126228</v>
      </c>
      <c r="E256" s="510">
        <v>799402.35087618604</v>
      </c>
      <c r="F256" s="515">
        <v>2.8927713954859158E-2</v>
      </c>
      <c r="G256" s="516">
        <v>6.4931110056421373</v>
      </c>
      <c r="H256" s="516">
        <v>5.9491424908486579E-3</v>
      </c>
      <c r="I256" s="517">
        <v>4.4339369790771368</v>
      </c>
      <c r="J256" s="517">
        <v>-9.4410048731689677E-2</v>
      </c>
      <c r="K256" s="515">
        <v>-2.0848677928593462E-2</v>
      </c>
      <c r="L256" s="518">
        <v>126074045.19546582</v>
      </c>
      <c r="M256" s="518">
        <v>935526.98201748729</v>
      </c>
      <c r="N256" s="515">
        <v>7.4759314348102016E-3</v>
      </c>
      <c r="O256" s="510">
        <v>31389844.109246373</v>
      </c>
      <c r="P256" s="510">
        <v>942266.47400886938</v>
      </c>
      <c r="Q256" s="515">
        <v>3.0947173706139704E-2</v>
      </c>
      <c r="R256" s="395"/>
      <c r="S256" s="307"/>
    </row>
    <row r="257" spans="1:19">
      <c r="A257" s="550"/>
      <c r="B257" s="546" t="s">
        <v>422</v>
      </c>
      <c r="C257" s="414" t="s">
        <v>358</v>
      </c>
      <c r="D257" s="510">
        <v>1155829.4573853591</v>
      </c>
      <c r="E257" s="510">
        <v>-129739.43136050645</v>
      </c>
      <c r="F257" s="511">
        <v>-0.10091985929052276</v>
      </c>
      <c r="G257" s="512">
        <v>0.26394316162051051</v>
      </c>
      <c r="H257" s="512">
        <v>-3.7842624767755684E-2</v>
      </c>
      <c r="I257" s="513">
        <v>6.3244258145766565</v>
      </c>
      <c r="J257" s="513">
        <v>-0.12827879341220605</v>
      </c>
      <c r="K257" s="511">
        <v>-1.9879849025382111E-2</v>
      </c>
      <c r="L257" s="514">
        <v>7309957.657536095</v>
      </c>
      <c r="M257" s="514">
        <v>-985438.63476147316</v>
      </c>
      <c r="N257" s="511">
        <v>-0.11879343674954643</v>
      </c>
      <c r="O257" s="510">
        <v>1955814.8548471928</v>
      </c>
      <c r="P257" s="510">
        <v>-165731.59460235341</v>
      </c>
      <c r="Q257" s="511">
        <v>-7.8118296512128649E-2</v>
      </c>
      <c r="R257" s="395"/>
      <c r="S257" s="307"/>
    </row>
    <row r="258" spans="1:19">
      <c r="A258" s="550"/>
      <c r="B258" s="546" t="s">
        <v>422</v>
      </c>
      <c r="C258" s="414" t="s">
        <v>266</v>
      </c>
      <c r="D258" s="510">
        <v>6166327.6894550724</v>
      </c>
      <c r="E258" s="510">
        <v>51243.636354652233</v>
      </c>
      <c r="F258" s="515">
        <v>8.3798744072325713E-3</v>
      </c>
      <c r="G258" s="516">
        <v>1.4081316370190358</v>
      </c>
      <c r="H258" s="516">
        <v>-2.7377160642968468E-2</v>
      </c>
      <c r="I258" s="517">
        <v>5.040366286727834</v>
      </c>
      <c r="J258" s="517">
        <v>-2.9253411333119317E-2</v>
      </c>
      <c r="K258" s="515">
        <v>-5.7703364503472066E-3</v>
      </c>
      <c r="L258" s="518">
        <v>31080550.198845688</v>
      </c>
      <c r="M258" s="518">
        <v>79399.627949386835</v>
      </c>
      <c r="N258" s="515">
        <v>2.5611832621440424E-3</v>
      </c>
      <c r="O258" s="510">
        <v>6407975.1834977865</v>
      </c>
      <c r="P258" s="510">
        <v>153794.85843062028</v>
      </c>
      <c r="Q258" s="515">
        <v>2.459072978983359E-2</v>
      </c>
      <c r="R258" s="395"/>
      <c r="S258" s="307"/>
    </row>
    <row r="259" spans="1:19">
      <c r="A259" s="550"/>
      <c r="B259" s="546" t="s">
        <v>422</v>
      </c>
      <c r="C259" s="414" t="s">
        <v>261</v>
      </c>
      <c r="D259" s="510">
        <v>40931622.768584251</v>
      </c>
      <c r="E259" s="510">
        <v>522981.24640156329</v>
      </c>
      <c r="F259" s="511">
        <v>1.2942312008050754E-2</v>
      </c>
      <c r="G259" s="512">
        <v>9.3470726626378244</v>
      </c>
      <c r="H259" s="512">
        <v>-0.13880846392709856</v>
      </c>
      <c r="I259" s="513">
        <v>4.2220528746738522</v>
      </c>
      <c r="J259" s="513">
        <v>-6.9432893529314477E-2</v>
      </c>
      <c r="K259" s="511">
        <v>-1.6179220269996571E-2</v>
      </c>
      <c r="L259" s="514">
        <v>172815475.57516685</v>
      </c>
      <c r="M259" s="514">
        <v>-597634.42970371246</v>
      </c>
      <c r="N259" s="511">
        <v>-3.4463047787270931E-3</v>
      </c>
      <c r="O259" s="510">
        <v>37543430.547436476</v>
      </c>
      <c r="P259" s="510">
        <v>198547.00107384473</v>
      </c>
      <c r="Q259" s="511">
        <v>5.3165783962709151E-3</v>
      </c>
      <c r="R259" s="395"/>
      <c r="S259" s="307"/>
    </row>
    <row r="260" spans="1:19">
      <c r="A260" s="550"/>
      <c r="B260" s="546" t="s">
        <v>422</v>
      </c>
      <c r="C260" s="414" t="s">
        <v>274</v>
      </c>
      <c r="D260" s="510">
        <v>948798.08750733314</v>
      </c>
      <c r="E260" s="510">
        <v>-35520.569237786345</v>
      </c>
      <c r="F260" s="515">
        <v>-3.6086453298816296E-2</v>
      </c>
      <c r="G260" s="516">
        <v>0.21666584577510484</v>
      </c>
      <c r="H260" s="516">
        <v>-1.4401802550032872E-2</v>
      </c>
      <c r="I260" s="517">
        <v>4.5197205330843389</v>
      </c>
      <c r="J260" s="517">
        <v>-7.3631645936528933E-2</v>
      </c>
      <c r="K260" s="515">
        <v>-1.6030045828583618E-2</v>
      </c>
      <c r="L260" s="518">
        <v>4288302.1978580449</v>
      </c>
      <c r="M260" s="518">
        <v>-233020.0489530433</v>
      </c>
      <c r="N260" s="515">
        <v>-5.1538031627228857E-2</v>
      </c>
      <c r="O260" s="510">
        <v>1423381.6057018042</v>
      </c>
      <c r="P260" s="510">
        <v>-78394.05268834345</v>
      </c>
      <c r="Q260" s="515">
        <v>-5.2200907805616724E-2</v>
      </c>
      <c r="R260" s="395"/>
      <c r="S260" s="307"/>
    </row>
    <row r="261" spans="1:19">
      <c r="A261" s="550"/>
      <c r="B261" s="546" t="s">
        <v>422</v>
      </c>
      <c r="C261" s="414" t="s">
        <v>263</v>
      </c>
      <c r="D261" s="510">
        <v>31187324.707474444</v>
      </c>
      <c r="E261" s="510">
        <v>1222372.2020921111</v>
      </c>
      <c r="F261" s="511">
        <v>4.079339694840322E-2</v>
      </c>
      <c r="G261" s="512">
        <v>7.1218820676169932</v>
      </c>
      <c r="H261" s="512">
        <v>8.7644668837271844E-2</v>
      </c>
      <c r="I261" s="513">
        <v>4.9659087702275881</v>
      </c>
      <c r="J261" s="513">
        <v>-0.10959516419618431</v>
      </c>
      <c r="K261" s="511">
        <v>-2.1592962120051389E-2</v>
      </c>
      <c r="L261" s="514">
        <v>154873409.28478289</v>
      </c>
      <c r="M261" s="514">
        <v>2786174.9488933682</v>
      </c>
      <c r="N261" s="511">
        <v>1.8319584553296641E-2</v>
      </c>
      <c r="O261" s="510">
        <v>43863714.757363796</v>
      </c>
      <c r="P261" s="510">
        <v>1902348.1419816837</v>
      </c>
      <c r="Q261" s="511">
        <v>4.5335705088411601E-2</v>
      </c>
      <c r="R261" s="395"/>
      <c r="S261" s="307"/>
    </row>
    <row r="262" spans="1:19">
      <c r="A262" s="550"/>
      <c r="B262" s="546" t="s">
        <v>422</v>
      </c>
      <c r="C262" s="414" t="s">
        <v>284</v>
      </c>
      <c r="D262" s="510">
        <v>867521.25188581145</v>
      </c>
      <c r="E262" s="510">
        <v>10996.498882227461</v>
      </c>
      <c r="F262" s="515">
        <v>1.2838506819173558E-2</v>
      </c>
      <c r="G262" s="516">
        <v>0.19810561197644103</v>
      </c>
      <c r="H262" s="516">
        <v>-2.962567573523478E-3</v>
      </c>
      <c r="I262" s="517">
        <v>7.0998098805781602</v>
      </c>
      <c r="J262" s="517">
        <v>3.3741671129082995E-2</v>
      </c>
      <c r="K262" s="515">
        <v>4.7751691788032917E-3</v>
      </c>
      <c r="L262" s="518">
        <v>6159235.9557504188</v>
      </c>
      <c r="M262" s="518">
        <v>106973.62794557121</v>
      </c>
      <c r="N262" s="515">
        <v>1.7674982040041625E-2</v>
      </c>
      <c r="O262" s="510">
        <v>1101418.389477253</v>
      </c>
      <c r="P262" s="510">
        <v>-15395.406853884924</v>
      </c>
      <c r="Q262" s="515">
        <v>-1.378511521299308E-2</v>
      </c>
      <c r="R262" s="395"/>
      <c r="S262" s="307"/>
    </row>
    <row r="263" spans="1:19">
      <c r="A263" s="550"/>
      <c r="B263" s="546" t="s">
        <v>422</v>
      </c>
      <c r="C263" s="414" t="s">
        <v>260</v>
      </c>
      <c r="D263" s="510">
        <v>44424234.314099148</v>
      </c>
      <c r="E263" s="510">
        <v>908203.74658704549</v>
      </c>
      <c r="F263" s="511">
        <v>2.0870555855916829E-2</v>
      </c>
      <c r="G263" s="512">
        <v>10.14463923073763</v>
      </c>
      <c r="H263" s="512">
        <v>-7.0697823758045786E-2</v>
      </c>
      <c r="I263" s="513">
        <v>5.771203859297831</v>
      </c>
      <c r="J263" s="513">
        <v>4.0586132768489769E-2</v>
      </c>
      <c r="K263" s="511">
        <v>7.0823312084838932E-3</v>
      </c>
      <c r="L263" s="514">
        <v>256381312.51988015</v>
      </c>
      <c r="M263" s="514">
        <v>7007576.3615026176</v>
      </c>
      <c r="N263" s="511">
        <v>2.8100699253477513E-2</v>
      </c>
      <c r="O263" s="510">
        <v>69791342.097148657</v>
      </c>
      <c r="P263" s="510">
        <v>188530.19327099621</v>
      </c>
      <c r="Q263" s="511">
        <v>2.7086577124406804E-3</v>
      </c>
      <c r="R263" s="395"/>
      <c r="S263" s="307"/>
    </row>
    <row r="264" spans="1:19">
      <c r="A264" s="550"/>
      <c r="B264" s="546" t="s">
        <v>422</v>
      </c>
      <c r="C264" s="414" t="s">
        <v>359</v>
      </c>
      <c r="D264" s="510">
        <v>124311.3600504967</v>
      </c>
      <c r="E264" s="510">
        <v>16380.517821247122</v>
      </c>
      <c r="F264" s="515">
        <v>0.15176864631941095</v>
      </c>
      <c r="G264" s="516">
        <v>2.8387521348778304E-2</v>
      </c>
      <c r="H264" s="516">
        <v>3.0508829291308534E-3</v>
      </c>
      <c r="I264" s="517">
        <v>14.424519024126681</v>
      </c>
      <c r="J264" s="517">
        <v>0.17117546151647112</v>
      </c>
      <c r="K264" s="515">
        <v>1.2009495229281053E-2</v>
      </c>
      <c r="L264" s="518">
        <v>1793131.5779634512</v>
      </c>
      <c r="M264" s="518">
        <v>254756.20266807848</v>
      </c>
      <c r="N264" s="515">
        <v>0.1656008063826194</v>
      </c>
      <c r="O264" s="510">
        <v>267365.24790394306</v>
      </c>
      <c r="P264" s="510">
        <v>41282.575579126249</v>
      </c>
      <c r="Q264" s="515">
        <v>0.18259946750724387</v>
      </c>
      <c r="R264" s="395"/>
      <c r="S264" s="307"/>
    </row>
    <row r="265" spans="1:19">
      <c r="A265" s="550"/>
      <c r="B265" s="546" t="s">
        <v>422</v>
      </c>
      <c r="C265" s="414" t="s">
        <v>289</v>
      </c>
      <c r="D265" s="510">
        <v>179052.72979959636</v>
      </c>
      <c r="E265" s="510">
        <v>15468.350207508804</v>
      </c>
      <c r="F265" s="511">
        <v>9.4558846303543984E-2</v>
      </c>
      <c r="G265" s="512">
        <v>4.0888163299624088E-2</v>
      </c>
      <c r="H265" s="512">
        <v>2.486922364029337E-3</v>
      </c>
      <c r="I265" s="513">
        <v>6.4979316492444514</v>
      </c>
      <c r="J265" s="513">
        <v>9.9343839213817731E-2</v>
      </c>
      <c r="K265" s="511">
        <v>1.5525900739860616E-2</v>
      </c>
      <c r="L265" s="514">
        <v>1163472.3998484123</v>
      </c>
      <c r="M265" s="514">
        <v>116763.38267905684</v>
      </c>
      <c r="N265" s="511">
        <v>0.11155285830518909</v>
      </c>
      <c r="O265" s="510">
        <v>246981.80759871006</v>
      </c>
      <c r="P265" s="510">
        <v>18036.446757389815</v>
      </c>
      <c r="Q265" s="511">
        <v>7.8780573194888612E-2</v>
      </c>
      <c r="R265" s="395"/>
      <c r="S265" s="307"/>
    </row>
    <row r="266" spans="1:19">
      <c r="A266" s="550"/>
      <c r="B266" s="546" t="s">
        <v>422</v>
      </c>
      <c r="C266" s="414" t="s">
        <v>273</v>
      </c>
      <c r="D266" s="510">
        <v>4058779.4178864979</v>
      </c>
      <c r="E266" s="510">
        <v>267199.85375913093</v>
      </c>
      <c r="F266" s="515">
        <v>7.0471909988951281E-2</v>
      </c>
      <c r="G266" s="516">
        <v>0.92685565766822753</v>
      </c>
      <c r="H266" s="516">
        <v>3.6786809214588434E-2</v>
      </c>
      <c r="I266" s="517">
        <v>10.435202197827834</v>
      </c>
      <c r="J266" s="517">
        <v>-0.40416891136402633</v>
      </c>
      <c r="K266" s="515">
        <v>-3.728711816327502E-2</v>
      </c>
      <c r="L266" s="518">
        <v>42354183.902027562</v>
      </c>
      <c r="M266" s="518">
        <v>1255845.9164231122</v>
      </c>
      <c r="N266" s="515">
        <v>3.0557097390726564E-2</v>
      </c>
      <c r="O266" s="510">
        <v>9169155.6088123322</v>
      </c>
      <c r="P266" s="510">
        <v>579715.26031816565</v>
      </c>
      <c r="Q266" s="515">
        <v>6.7491621898252863E-2</v>
      </c>
      <c r="R266" s="395"/>
      <c r="S266" s="307"/>
    </row>
    <row r="267" spans="1:19">
      <c r="A267" s="550"/>
      <c r="B267" s="546" t="s">
        <v>422</v>
      </c>
      <c r="C267" s="414" t="s">
        <v>293</v>
      </c>
      <c r="D267" s="510">
        <v>140907.8745590786</v>
      </c>
      <c r="E267" s="510">
        <v>11508.937025097475</v>
      </c>
      <c r="F267" s="511">
        <v>8.8941510992508285E-2</v>
      </c>
      <c r="G267" s="512">
        <v>3.2177471919154953E-2</v>
      </c>
      <c r="H267" s="512">
        <v>1.8012233467470384E-3</v>
      </c>
      <c r="I267" s="513">
        <v>12.704120329808681</v>
      </c>
      <c r="J267" s="513">
        <v>-0.97661357671936244</v>
      </c>
      <c r="K267" s="511">
        <v>-7.1386051610385554E-2</v>
      </c>
      <c r="L267" s="514">
        <v>1790110.5938161218</v>
      </c>
      <c r="M267" s="514">
        <v>19838.161626281915</v>
      </c>
      <c r="N267" s="511">
        <v>1.1206276088105808E-2</v>
      </c>
      <c r="O267" s="510">
        <v>307724.68459510803</v>
      </c>
      <c r="P267" s="510">
        <v>26866.865280598518</v>
      </c>
      <c r="Q267" s="511">
        <v>9.5660022377773046E-2</v>
      </c>
      <c r="R267" s="395"/>
      <c r="S267" s="307"/>
    </row>
    <row r="268" spans="1:19">
      <c r="A268" s="550"/>
      <c r="B268" s="546" t="s">
        <v>422</v>
      </c>
      <c r="C268" s="414" t="s">
        <v>271</v>
      </c>
      <c r="D268" s="510">
        <v>5446125.2617857009</v>
      </c>
      <c r="E268" s="510">
        <v>230242.73808518425</v>
      </c>
      <c r="F268" s="515">
        <v>4.4142623427383815E-2</v>
      </c>
      <c r="G268" s="516">
        <v>1.2436674900368019</v>
      </c>
      <c r="H268" s="516">
        <v>1.9245195048499086E-2</v>
      </c>
      <c r="I268" s="517">
        <v>7.9232368993732081</v>
      </c>
      <c r="J268" s="517">
        <v>-0.41530938816540619</v>
      </c>
      <c r="K268" s="515">
        <v>-4.9805970230813207E-2</v>
      </c>
      <c r="L268" s="518">
        <v>43150940.632789038</v>
      </c>
      <c r="M268" s="518">
        <v>-341937.22145144641</v>
      </c>
      <c r="N268" s="515">
        <v>-7.8619129917637323E-3</v>
      </c>
      <c r="O268" s="510">
        <v>7778190.9333254099</v>
      </c>
      <c r="P268" s="510">
        <v>350452.89381474257</v>
      </c>
      <c r="Q268" s="515">
        <v>4.718164425704896E-2</v>
      </c>
      <c r="R268" s="395"/>
      <c r="S268" s="307"/>
    </row>
    <row r="269" spans="1:19">
      <c r="A269" s="550"/>
      <c r="B269" s="546" t="s">
        <v>422</v>
      </c>
      <c r="C269" s="414" t="s">
        <v>360</v>
      </c>
      <c r="D269" s="510">
        <v>1384993.3294984158</v>
      </c>
      <c r="E269" s="510">
        <v>41325.499755641678</v>
      </c>
      <c r="F269" s="511">
        <v>3.0755740995564992E-2</v>
      </c>
      <c r="G269" s="512">
        <v>0.31627461635912441</v>
      </c>
      <c r="H269" s="512">
        <v>8.5017182459412588E-4</v>
      </c>
      <c r="I269" s="513">
        <v>15.469289866856212</v>
      </c>
      <c r="J269" s="513">
        <v>9.4657185412424738E-2</v>
      </c>
      <c r="K269" s="511">
        <v>6.1567119926494241E-3</v>
      </c>
      <c r="L269" s="514">
        <v>21424863.277673289</v>
      </c>
      <c r="M269" s="514">
        <v>766463.94950538874</v>
      </c>
      <c r="N269" s="511">
        <v>3.7101807227644626E-2</v>
      </c>
      <c r="O269" s="510">
        <v>4559829.4313883781</v>
      </c>
      <c r="P269" s="510">
        <v>93856.257026294246</v>
      </c>
      <c r="Q269" s="511">
        <v>2.1015857767596333E-2</v>
      </c>
      <c r="R269" s="395"/>
      <c r="S269" s="307"/>
    </row>
    <row r="270" spans="1:19">
      <c r="A270" s="550"/>
      <c r="B270" s="546" t="s">
        <v>422</v>
      </c>
      <c r="C270" s="414" t="s">
        <v>290</v>
      </c>
      <c r="D270" s="510">
        <v>207691.78804988202</v>
      </c>
      <c r="E270" s="510">
        <v>24921.989709260233</v>
      </c>
      <c r="F270" s="515">
        <v>0.13635726435947573</v>
      </c>
      <c r="G270" s="516">
        <v>4.7428127765933865E-2</v>
      </c>
      <c r="H270" s="516">
        <v>4.5231323175312504E-3</v>
      </c>
      <c r="I270" s="517">
        <v>12.942665904109109</v>
      </c>
      <c r="J270" s="517">
        <v>-1.4757901037931092</v>
      </c>
      <c r="K270" s="515">
        <v>-0.10235423980100807</v>
      </c>
      <c r="L270" s="518">
        <v>2688085.4237566637</v>
      </c>
      <c r="M270" s="518">
        <v>52827.126809248701</v>
      </c>
      <c r="N270" s="515">
        <v>2.0046280423608447E-2</v>
      </c>
      <c r="O270" s="510">
        <v>546250.8720600605</v>
      </c>
      <c r="P270" s="510">
        <v>-6934.5675976991188</v>
      </c>
      <c r="Q270" s="515">
        <v>-1.2535701594006779E-2</v>
      </c>
      <c r="R270" s="395"/>
      <c r="S270" s="307"/>
    </row>
    <row r="271" spans="1:19">
      <c r="A271" s="550"/>
      <c r="B271" s="546" t="s">
        <v>422</v>
      </c>
      <c r="C271" s="414" t="s">
        <v>276</v>
      </c>
      <c r="D271" s="510">
        <v>2751466.9996173857</v>
      </c>
      <c r="E271" s="510">
        <v>249301.47268306511</v>
      </c>
      <c r="F271" s="511">
        <v>9.9634284782314897E-2</v>
      </c>
      <c r="G271" s="512">
        <v>0.62832011620152362</v>
      </c>
      <c r="H271" s="512">
        <v>4.0939698216970188E-2</v>
      </c>
      <c r="I271" s="513">
        <v>8.4797694579928109</v>
      </c>
      <c r="J271" s="513">
        <v>-0.49251388907867621</v>
      </c>
      <c r="K271" s="511">
        <v>-5.4892814908640904E-2</v>
      </c>
      <c r="L271" s="514">
        <v>23331805.828030623</v>
      </c>
      <c r="M271" s="514">
        <v>881667.73910146579</v>
      </c>
      <c r="N271" s="511">
        <v>3.9272263520563504E-2</v>
      </c>
      <c r="O271" s="510">
        <v>5810129.5529546738</v>
      </c>
      <c r="P271" s="510">
        <v>425628.43934669625</v>
      </c>
      <c r="Q271" s="511">
        <v>7.9046959108435691E-2</v>
      </c>
      <c r="R271" s="395"/>
      <c r="S271" s="307"/>
    </row>
    <row r="272" spans="1:19">
      <c r="A272" s="550"/>
      <c r="B272" s="546" t="s">
        <v>422</v>
      </c>
      <c r="C272" s="414" t="s">
        <v>280</v>
      </c>
      <c r="D272" s="510">
        <v>636152.31811275636</v>
      </c>
      <c r="E272" s="510">
        <v>84828.6416512992</v>
      </c>
      <c r="F272" s="515">
        <v>0.15386359279135645</v>
      </c>
      <c r="G272" s="516">
        <v>0.14527061327432178</v>
      </c>
      <c r="H272" s="516">
        <v>1.5848027902250261E-2</v>
      </c>
      <c r="I272" s="517">
        <v>17.952031438521118</v>
      </c>
      <c r="J272" s="517">
        <v>0.4643170254660518</v>
      </c>
      <c r="K272" s="515">
        <v>2.6551041176623186E-2</v>
      </c>
      <c r="L272" s="518">
        <v>11420226.414448289</v>
      </c>
      <c r="M272" s="518">
        <v>1778835.4113347568</v>
      </c>
      <c r="N272" s="515">
        <v>0.18449987255576611</v>
      </c>
      <c r="O272" s="510">
        <v>1838982.8292425871</v>
      </c>
      <c r="P272" s="510">
        <v>266825.73643626948</v>
      </c>
      <c r="Q272" s="515">
        <v>0.16971951318171558</v>
      </c>
      <c r="R272" s="395"/>
      <c r="S272" s="307"/>
    </row>
    <row r="273" spans="1:19">
      <c r="A273" s="550"/>
      <c r="B273" s="546" t="s">
        <v>422</v>
      </c>
      <c r="C273" s="414" t="s">
        <v>288</v>
      </c>
      <c r="D273" s="510">
        <v>467523.58310521283</v>
      </c>
      <c r="E273" s="510">
        <v>74617.994326362154</v>
      </c>
      <c r="F273" s="511">
        <v>0.18991329331373127</v>
      </c>
      <c r="G273" s="512">
        <v>0.10676285490775247</v>
      </c>
      <c r="H273" s="512">
        <v>1.4528729514717981E-2</v>
      </c>
      <c r="I273" s="513">
        <v>17.988949604752552</v>
      </c>
      <c r="J273" s="513">
        <v>-0.43531578414618366</v>
      </c>
      <c r="K273" s="511">
        <v>-2.3627307518511789E-2</v>
      </c>
      <c r="L273" s="514">
        <v>8410258.1755130161</v>
      </c>
      <c r="M273" s="514">
        <v>1171261.3350699581</v>
      </c>
      <c r="N273" s="511">
        <v>0.16179884601224276</v>
      </c>
      <c r="O273" s="510">
        <v>1072969.7681101561</v>
      </c>
      <c r="P273" s="510">
        <v>152054.07502697897</v>
      </c>
      <c r="Q273" s="511">
        <v>0.16511182963764029</v>
      </c>
      <c r="R273" s="395"/>
      <c r="S273" s="307"/>
    </row>
    <row r="274" spans="1:19">
      <c r="A274" s="550"/>
      <c r="B274" s="546" t="s">
        <v>422</v>
      </c>
      <c r="C274" s="414" t="s">
        <v>278</v>
      </c>
      <c r="D274" s="510">
        <v>1709456.5186481571</v>
      </c>
      <c r="E274" s="510">
        <v>136652.76952276612</v>
      </c>
      <c r="F274" s="515">
        <v>8.6884819290872342E-2</v>
      </c>
      <c r="G274" s="516">
        <v>0.39036845384219493</v>
      </c>
      <c r="H274" s="516">
        <v>2.1154621414075703E-2</v>
      </c>
      <c r="I274" s="517">
        <v>7.5814335010737492</v>
      </c>
      <c r="J274" s="517">
        <v>-0.27492274543674089</v>
      </c>
      <c r="K274" s="515">
        <v>-3.4993670960230663E-2</v>
      </c>
      <c r="L274" s="518">
        <v>12960130.919108041</v>
      </c>
      <c r="M274" s="518">
        <v>603624.36013165675</v>
      </c>
      <c r="N274" s="515">
        <v>4.8850729552937747E-2</v>
      </c>
      <c r="O274" s="510">
        <v>3639686.9956003428</v>
      </c>
      <c r="P274" s="510">
        <v>272743.16275242297</v>
      </c>
      <c r="Q274" s="515">
        <v>8.1006151659418671E-2</v>
      </c>
      <c r="R274" s="395"/>
      <c r="S274" s="307"/>
    </row>
    <row r="275" spans="1:19">
      <c r="A275" s="550"/>
      <c r="B275" s="546" t="s">
        <v>422</v>
      </c>
      <c r="C275" s="414" t="s">
        <v>436</v>
      </c>
      <c r="D275" s="510">
        <v>6468073.2663155627</v>
      </c>
      <c r="E275" s="510">
        <v>105012.55796028487</v>
      </c>
      <c r="F275" s="511">
        <v>1.6503466299228269E-2</v>
      </c>
      <c r="G275" s="512">
        <v>1.4770377209163323</v>
      </c>
      <c r="H275" s="512">
        <v>-1.6683305251781189E-2</v>
      </c>
      <c r="I275" s="513">
        <v>6.0349378829394382</v>
      </c>
      <c r="J275" s="513">
        <v>-8.7055228376209826E-2</v>
      </c>
      <c r="K275" s="511">
        <v>-1.4220079440354222E-2</v>
      </c>
      <c r="L275" s="514">
        <v>39034420.384515621</v>
      </c>
      <c r="M275" s="514">
        <v>79806.561081342399</v>
      </c>
      <c r="N275" s="511">
        <v>2.0487062570578598E-3</v>
      </c>
      <c r="O275" s="510">
        <v>11720337.301860213</v>
      </c>
      <c r="P275" s="510">
        <v>70705.897067612037</v>
      </c>
      <c r="Q275" s="511">
        <v>6.0693677431308234E-3</v>
      </c>
      <c r="R275" s="395"/>
      <c r="S275" s="307"/>
    </row>
    <row r="276" spans="1:19">
      <c r="A276" s="550"/>
      <c r="B276" s="546" t="s">
        <v>422</v>
      </c>
      <c r="C276" s="414" t="s">
        <v>294</v>
      </c>
      <c r="D276" s="510">
        <v>86693.939605479725</v>
      </c>
      <c r="E276" s="510">
        <v>-6639.9548892184539</v>
      </c>
      <c r="F276" s="515">
        <v>-7.114194607614531E-2</v>
      </c>
      <c r="G276" s="516">
        <v>1.9797274041250579E-2</v>
      </c>
      <c r="H276" s="516">
        <v>-2.1127480457338622E-3</v>
      </c>
      <c r="I276" s="517">
        <v>14.936777542563991</v>
      </c>
      <c r="J276" s="517">
        <v>-0.27007900730649759</v>
      </c>
      <c r="K276" s="515">
        <v>-1.7760344251343499E-2</v>
      </c>
      <c r="L276" s="518">
        <v>1294928.0901755285</v>
      </c>
      <c r="M276" s="518">
        <v>-124387.05464609363</v>
      </c>
      <c r="N276" s="515">
        <v>-8.7638784874465955E-2</v>
      </c>
      <c r="O276" s="510">
        <v>183916.72097349167</v>
      </c>
      <c r="P276" s="510">
        <v>-20856.857388369855</v>
      </c>
      <c r="Q276" s="515">
        <v>-0.10185326425029834</v>
      </c>
      <c r="R276" s="395"/>
      <c r="S276" s="307"/>
    </row>
    <row r="277" spans="1:19">
      <c r="A277" s="550"/>
      <c r="B277" s="546" t="s">
        <v>422</v>
      </c>
      <c r="C277" s="414" t="s">
        <v>285</v>
      </c>
      <c r="D277" s="510">
        <v>327511.0478833004</v>
      </c>
      <c r="E277" s="510">
        <v>35847.373884244007</v>
      </c>
      <c r="F277" s="511">
        <v>0.12290654298059751</v>
      </c>
      <c r="G277" s="512">
        <v>7.478984108911127E-2</v>
      </c>
      <c r="H277" s="512">
        <v>6.3221362549005927E-3</v>
      </c>
      <c r="I277" s="513">
        <v>9.6097284745637275</v>
      </c>
      <c r="J277" s="513">
        <v>-0.1696989287732773</v>
      </c>
      <c r="K277" s="511">
        <v>-1.7352644666636764E-2</v>
      </c>
      <c r="L277" s="514">
        <v>3147292.2425783561</v>
      </c>
      <c r="M277" s="514">
        <v>294988.51651403354</v>
      </c>
      <c r="N277" s="511">
        <v>0.10342114474641374</v>
      </c>
      <c r="O277" s="510">
        <v>606336.97395420074</v>
      </c>
      <c r="P277" s="510">
        <v>67831.578000898939</v>
      </c>
      <c r="Q277" s="511">
        <v>0.12596267096046176</v>
      </c>
      <c r="R277" s="395"/>
      <c r="S277" s="307"/>
    </row>
    <row r="278" spans="1:19">
      <c r="A278" s="550"/>
      <c r="B278" s="546" t="s">
        <v>422</v>
      </c>
      <c r="C278" s="414" t="s">
        <v>264</v>
      </c>
      <c r="D278" s="510">
        <v>15396156.232836677</v>
      </c>
      <c r="E278" s="510">
        <v>738851.37453917041</v>
      </c>
      <c r="F278" s="515">
        <v>5.0408406025675749E-2</v>
      </c>
      <c r="G278" s="516">
        <v>3.5158388868985027</v>
      </c>
      <c r="H278" s="516">
        <v>7.5053790341697901E-2</v>
      </c>
      <c r="I278" s="517">
        <v>5.3616263236137902</v>
      </c>
      <c r="J278" s="517">
        <v>-0.10338912521775079</v>
      </c>
      <c r="K278" s="515">
        <v>-1.8918359185948159E-2</v>
      </c>
      <c r="L278" s="518">
        <v>82548436.540447652</v>
      </c>
      <c r="M278" s="518">
        <v>2446039.0516181737</v>
      </c>
      <c r="N278" s="515">
        <v>3.053640250854266E-2</v>
      </c>
      <c r="O278" s="510">
        <v>24883377.551124215</v>
      </c>
      <c r="P278" s="510">
        <v>1075420.8063012734</v>
      </c>
      <c r="Q278" s="515">
        <v>4.5170646848353521E-2</v>
      </c>
      <c r="R278" s="395"/>
      <c r="S278" s="307"/>
    </row>
    <row r="279" spans="1:19">
      <c r="A279" s="550"/>
      <c r="B279" s="546" t="s">
        <v>422</v>
      </c>
      <c r="C279" s="414" t="s">
        <v>262</v>
      </c>
      <c r="D279" s="510">
        <v>45556240.881839849</v>
      </c>
      <c r="E279" s="510">
        <v>1977060.5086054206</v>
      </c>
      <c r="F279" s="511">
        <v>4.5367087945960928E-2</v>
      </c>
      <c r="G279" s="512">
        <v>10.403142239598949</v>
      </c>
      <c r="H279" s="512">
        <v>0.17298084239631173</v>
      </c>
      <c r="I279" s="513">
        <v>4.5222491136867475</v>
      </c>
      <c r="J279" s="513">
        <v>-0.12383892985892331</v>
      </c>
      <c r="K279" s="511">
        <v>-2.6654451809401226E-2</v>
      </c>
      <c r="L279" s="514">
        <v>206016669.95080024</v>
      </c>
      <c r="M279" s="514">
        <v>3543961.0711956024</v>
      </c>
      <c r="N279" s="511">
        <v>1.7503401277171288E-2</v>
      </c>
      <c r="O279" s="510">
        <v>52037237.579892397</v>
      </c>
      <c r="P279" s="510">
        <v>2224078.5719563216</v>
      </c>
      <c r="Q279" s="511">
        <v>4.4648414520387841E-2</v>
      </c>
      <c r="R279" s="395"/>
      <c r="S279" s="307"/>
    </row>
    <row r="280" spans="1:19">
      <c r="A280" s="550"/>
      <c r="B280" s="546" t="s">
        <v>422</v>
      </c>
      <c r="C280" s="414" t="s">
        <v>272</v>
      </c>
      <c r="D280" s="510">
        <v>2978140.5348256868</v>
      </c>
      <c r="E280" s="510">
        <v>61222.291115560103</v>
      </c>
      <c r="F280" s="515">
        <v>2.098868943192916E-2</v>
      </c>
      <c r="G280" s="516">
        <v>0.68008288202851519</v>
      </c>
      <c r="H280" s="516">
        <v>-4.6602489810574355E-3</v>
      </c>
      <c r="I280" s="517">
        <v>5.6503814786463007</v>
      </c>
      <c r="J280" s="517">
        <v>-0.20803613444413394</v>
      </c>
      <c r="K280" s="515">
        <v>-3.5510635837787373E-2</v>
      </c>
      <c r="L280" s="518">
        <v>16827630.118784849</v>
      </c>
      <c r="M280" s="518">
        <v>-260895.09611137584</v>
      </c>
      <c r="N280" s="515">
        <v>-1.526726811298796E-2</v>
      </c>
      <c r="O280" s="510">
        <v>5198558.4643086195</v>
      </c>
      <c r="P280" s="510">
        <v>119207.73541086446</v>
      </c>
      <c r="Q280" s="515">
        <v>2.346908921501728E-2</v>
      </c>
      <c r="R280" s="395"/>
      <c r="S280" s="307"/>
    </row>
    <row r="281" spans="1:19">
      <c r="A281" s="550"/>
      <c r="B281" s="546" t="s">
        <v>422</v>
      </c>
      <c r="C281" s="414" t="s">
        <v>292</v>
      </c>
      <c r="D281" s="510">
        <v>375233.29158466309</v>
      </c>
      <c r="E281" s="510">
        <v>-34805.86232746311</v>
      </c>
      <c r="F281" s="511">
        <v>-8.4884240920373694E-2</v>
      </c>
      <c r="G281" s="512">
        <v>8.5687607884790545E-2</v>
      </c>
      <c r="H281" s="512">
        <v>-1.0568601795321222E-2</v>
      </c>
      <c r="I281" s="513">
        <v>6.7213467390226471</v>
      </c>
      <c r="J281" s="513">
        <v>2.4870935357872881E-2</v>
      </c>
      <c r="K281" s="511">
        <v>3.7140334837410726E-3</v>
      </c>
      <c r="L281" s="514">
        <v>2522073.0607653093</v>
      </c>
      <c r="M281" s="514">
        <v>-223744.21196242003</v>
      </c>
      <c r="N281" s="511">
        <v>-8.1485470349652853E-2</v>
      </c>
      <c r="O281" s="510">
        <v>502508.64883315563</v>
      </c>
      <c r="P281" s="510">
        <v>-51491.652939885389</v>
      </c>
      <c r="Q281" s="511">
        <v>-9.2945171284365344E-2</v>
      </c>
      <c r="R281" s="395"/>
      <c r="S281" s="307"/>
    </row>
    <row r="282" spans="1:19">
      <c r="A282" s="550"/>
      <c r="B282" s="546" t="s">
        <v>422</v>
      </c>
      <c r="C282" s="414" t="s">
        <v>287</v>
      </c>
      <c r="D282" s="510">
        <v>856807.7013062865</v>
      </c>
      <c r="E282" s="510">
        <v>-74790.922785134404</v>
      </c>
      <c r="F282" s="515">
        <v>-8.0282345691608623E-2</v>
      </c>
      <c r="G282" s="516">
        <v>0.19565908459813916</v>
      </c>
      <c r="H282" s="516">
        <v>-2.303259799533508E-2</v>
      </c>
      <c r="I282" s="517">
        <v>5.0583949519681566</v>
      </c>
      <c r="J282" s="517">
        <v>-8.1621918737458721E-2</v>
      </c>
      <c r="K282" s="515">
        <v>-1.5879698606174761E-2</v>
      </c>
      <c r="L282" s="518">
        <v>4334071.7510951599</v>
      </c>
      <c r="M282" s="518">
        <v>-454360.8934608819</v>
      </c>
      <c r="N282" s="515">
        <v>-9.488718484480381E-2</v>
      </c>
      <c r="O282" s="510">
        <v>739857.57002151012</v>
      </c>
      <c r="P282" s="510">
        <v>-189200.92299217847</v>
      </c>
      <c r="Q282" s="515">
        <v>-0.2036480204582671</v>
      </c>
      <c r="R282" s="395"/>
      <c r="S282" s="307"/>
    </row>
    <row r="283" spans="1:19">
      <c r="A283" s="550"/>
      <c r="B283" s="546" t="s">
        <v>422</v>
      </c>
      <c r="C283" s="414" t="s">
        <v>265</v>
      </c>
      <c r="D283" s="510">
        <v>16096295.999105036</v>
      </c>
      <c r="E283" s="510">
        <v>525071.52963986434</v>
      </c>
      <c r="F283" s="511">
        <v>3.3720631968893522E-2</v>
      </c>
      <c r="G283" s="512">
        <v>3.6757215601634252</v>
      </c>
      <c r="H283" s="512">
        <v>2.0394908528263755E-2</v>
      </c>
      <c r="I283" s="513">
        <v>9.0075917264567007</v>
      </c>
      <c r="J283" s="513">
        <v>2.6032772677751836E-2</v>
      </c>
      <c r="K283" s="511">
        <v>2.8984692759600125E-3</v>
      </c>
      <c r="L283" s="514">
        <v>144988862.66813663</v>
      </c>
      <c r="M283" s="514">
        <v>5134992.1131098568</v>
      </c>
      <c r="N283" s="511">
        <v>3.6716839460581449E-2</v>
      </c>
      <c r="O283" s="510">
        <v>36026432.801690578</v>
      </c>
      <c r="P283" s="510">
        <v>1379159.8606571704</v>
      </c>
      <c r="Q283" s="511">
        <v>3.9805726211248386E-2</v>
      </c>
      <c r="R283" s="395"/>
      <c r="S283" s="307"/>
    </row>
    <row r="284" spans="1:19">
      <c r="A284" s="550"/>
      <c r="B284" s="546" t="s">
        <v>422</v>
      </c>
      <c r="C284" s="414" t="s">
        <v>267</v>
      </c>
      <c r="D284" s="510">
        <v>8628793.1395777911</v>
      </c>
      <c r="E284" s="510">
        <v>743915.07013403438</v>
      </c>
      <c r="F284" s="515">
        <v>9.4347060738570729E-2</v>
      </c>
      <c r="G284" s="516">
        <v>1.9704558727734522</v>
      </c>
      <c r="H284" s="516">
        <v>0.11949000887172212</v>
      </c>
      <c r="I284" s="517">
        <v>4.3182953679010403</v>
      </c>
      <c r="J284" s="517">
        <v>8.1217762047955944E-3</v>
      </c>
      <c r="K284" s="515">
        <v>1.8843269376534123E-3</v>
      </c>
      <c r="L284" s="518">
        <v>37261677.445215046</v>
      </c>
      <c r="M284" s="518">
        <v>3276484.2165536955</v>
      </c>
      <c r="N284" s="515">
        <v>9.640916838426207E-2</v>
      </c>
      <c r="O284" s="510">
        <v>6642671.1822195053</v>
      </c>
      <c r="P284" s="510">
        <v>892520.33588181157</v>
      </c>
      <c r="Q284" s="515">
        <v>0.15521685599783233</v>
      </c>
      <c r="R284" s="395"/>
      <c r="S284" s="307"/>
    </row>
    <row r="285" spans="1:19">
      <c r="A285" s="550"/>
      <c r="B285" s="546" t="s">
        <v>422</v>
      </c>
      <c r="C285" s="414" t="s">
        <v>283</v>
      </c>
      <c r="D285" s="510">
        <v>438633.31565689971</v>
      </c>
      <c r="E285" s="510">
        <v>-6846.9844293636852</v>
      </c>
      <c r="F285" s="511">
        <v>-1.5369892738327208E-2</v>
      </c>
      <c r="G285" s="512">
        <v>0.1001655247552406</v>
      </c>
      <c r="H285" s="512">
        <v>-4.4104523541355772E-3</v>
      </c>
      <c r="I285" s="513">
        <v>16.330963837363342</v>
      </c>
      <c r="J285" s="513">
        <v>1.1389893221403042</v>
      </c>
      <c r="K285" s="511">
        <v>7.4973093260457091E-2</v>
      </c>
      <c r="L285" s="514">
        <v>7163304.8158556093</v>
      </c>
      <c r="M285" s="514">
        <v>395579.44991118461</v>
      </c>
      <c r="N285" s="511">
        <v>5.8450872120456111E-2</v>
      </c>
      <c r="O285" s="510">
        <v>761773.79987895489</v>
      </c>
      <c r="P285" s="510">
        <v>-3774.1685430910438</v>
      </c>
      <c r="Q285" s="511">
        <v>-4.9300222830848768E-3</v>
      </c>
      <c r="R285" s="395"/>
      <c r="S285" s="307"/>
    </row>
    <row r="286" spans="1:19">
      <c r="A286" s="550"/>
      <c r="B286" s="546" t="s">
        <v>422</v>
      </c>
      <c r="C286" s="414" t="s">
        <v>270</v>
      </c>
      <c r="D286" s="510">
        <v>6509882.5828738222</v>
      </c>
      <c r="E286" s="510">
        <v>38773.634128370322</v>
      </c>
      <c r="F286" s="515">
        <v>5.9918067267106254E-3</v>
      </c>
      <c r="G286" s="516">
        <v>1.4865852221736053</v>
      </c>
      <c r="H286" s="516">
        <v>-3.250000149451715E-2</v>
      </c>
      <c r="I286" s="517">
        <v>5.8924627100911078</v>
      </c>
      <c r="J286" s="517">
        <v>-6.3892692828301456E-2</v>
      </c>
      <c r="K286" s="515">
        <v>-1.0726810021609105E-2</v>
      </c>
      <c r="L286" s="518">
        <v>38359240.366655581</v>
      </c>
      <c r="M286" s="518">
        <v>-184984.38308452815</v>
      </c>
      <c r="N286" s="515">
        <v>-4.7992762673421119E-3</v>
      </c>
      <c r="O286" s="510">
        <v>11962513.916815519</v>
      </c>
      <c r="P286" s="510">
        <v>57232.736123230308</v>
      </c>
      <c r="Q286" s="515">
        <v>4.8073401421252476E-3</v>
      </c>
      <c r="R286" s="395"/>
      <c r="S286" s="307"/>
    </row>
    <row r="287" spans="1:19">
      <c r="A287" s="550"/>
      <c r="B287" s="546" t="s">
        <v>422</v>
      </c>
      <c r="C287" s="414" t="s">
        <v>296</v>
      </c>
      <c r="D287" s="510">
        <v>52.256273359060287</v>
      </c>
      <c r="E287" s="510">
        <v>-55.453054189682007</v>
      </c>
      <c r="F287" s="511">
        <v>-0.51483985140086896</v>
      </c>
      <c r="G287" s="512">
        <v>1.1933149753854629E-5</v>
      </c>
      <c r="H287" s="512">
        <v>-1.335148835477203E-5</v>
      </c>
      <c r="I287" s="513">
        <v>6.7257975662371221</v>
      </c>
      <c r="J287" s="513">
        <v>-3.3356414033774415</v>
      </c>
      <c r="K287" s="511">
        <v>-0.33152727094514434</v>
      </c>
      <c r="L287" s="514">
        <v>351.46511617898943</v>
      </c>
      <c r="M287" s="514">
        <v>-732.24570941090576</v>
      </c>
      <c r="N287" s="511">
        <v>-0.67568367143727959</v>
      </c>
      <c r="O287" s="510">
        <v>53.04860782623291</v>
      </c>
      <c r="P287" s="510">
        <v>-111.61941349506378</v>
      </c>
      <c r="Q287" s="511">
        <v>-0.67784511284844062</v>
      </c>
      <c r="R287" s="395"/>
      <c r="S287" s="307"/>
    </row>
    <row r="288" spans="1:19">
      <c r="A288" s="550"/>
      <c r="B288" s="546" t="s">
        <v>422</v>
      </c>
      <c r="C288" s="414" t="s">
        <v>286</v>
      </c>
      <c r="D288" s="510">
        <v>901291.73196901381</v>
      </c>
      <c r="E288" s="510">
        <v>96532.928176459856</v>
      </c>
      <c r="F288" s="515">
        <v>0.11995262148302456</v>
      </c>
      <c r="G288" s="516">
        <v>0.20581737881682458</v>
      </c>
      <c r="H288" s="516">
        <v>1.690119503118348E-2</v>
      </c>
      <c r="I288" s="517">
        <v>4.761995668691708</v>
      </c>
      <c r="J288" s="517">
        <v>-0.14358265127907721</v>
      </c>
      <c r="K288" s="515">
        <v>-2.9269260811624818E-2</v>
      </c>
      <c r="L288" s="518">
        <v>4291947.3238640912</v>
      </c>
      <c r="M288" s="518">
        <v>344139.98317371542</v>
      </c>
      <c r="N288" s="515">
        <v>8.7172436108174836E-2</v>
      </c>
      <c r="O288" s="510">
        <v>630741.26255130768</v>
      </c>
      <c r="P288" s="510">
        <v>56171.264402890927</v>
      </c>
      <c r="Q288" s="515">
        <v>9.7762264970161855E-2</v>
      </c>
      <c r="R288" s="395"/>
      <c r="S288" s="307"/>
    </row>
    <row r="289" spans="1:19">
      <c r="A289" s="550"/>
      <c r="B289" s="546" t="s">
        <v>422</v>
      </c>
      <c r="C289" s="414" t="s">
        <v>291</v>
      </c>
      <c r="D289" s="510">
        <v>492982.00459548831</v>
      </c>
      <c r="E289" s="510">
        <v>30237.85151197837</v>
      </c>
      <c r="F289" s="511">
        <v>6.5344643061370986E-2</v>
      </c>
      <c r="G289" s="512">
        <v>0.11257649481377412</v>
      </c>
      <c r="H289" s="512">
        <v>3.9478484943114428E-3</v>
      </c>
      <c r="I289" s="513">
        <v>6.2132633570431439</v>
      </c>
      <c r="J289" s="513">
        <v>2.6297352609916835E-2</v>
      </c>
      <c r="K289" s="511">
        <v>4.2504440126345695E-3</v>
      </c>
      <c r="L289" s="514">
        <v>3063027.0248348224</v>
      </c>
      <c r="M289" s="514">
        <v>200044.68095690152</v>
      </c>
      <c r="N289" s="511">
        <v>6.987283082086361E-2</v>
      </c>
      <c r="O289" s="510">
        <v>403566.39975643158</v>
      </c>
      <c r="P289" s="510">
        <v>24949.93370056391</v>
      </c>
      <c r="Q289" s="511">
        <v>6.5897645605519861E-2</v>
      </c>
      <c r="R289" s="395"/>
      <c r="S289" s="307"/>
    </row>
    <row r="290" spans="1:19">
      <c r="A290" s="550"/>
      <c r="B290" s="546" t="s">
        <v>422</v>
      </c>
      <c r="C290" s="414" t="s">
        <v>269</v>
      </c>
      <c r="D290" s="510">
        <v>6859535.7006049016</v>
      </c>
      <c r="E290" s="510">
        <v>-289370.27582729887</v>
      </c>
      <c r="F290" s="515">
        <v>-4.0477560731847072E-2</v>
      </c>
      <c r="G290" s="516">
        <v>1.5664313869989754</v>
      </c>
      <c r="H290" s="516">
        <v>-0.11176589266454573</v>
      </c>
      <c r="I290" s="517">
        <v>5.3323537451689056</v>
      </c>
      <c r="J290" s="517">
        <v>0.15263132934474655</v>
      </c>
      <c r="K290" s="515">
        <v>2.9467086668284518E-2</v>
      </c>
      <c r="L290" s="518">
        <v>36577470.883240357</v>
      </c>
      <c r="M290" s="518">
        <v>-451877.65150480717</v>
      </c>
      <c r="N290" s="515">
        <v>-1.2203229853768665E-2</v>
      </c>
      <c r="O290" s="510">
        <v>7998930.5485895872</v>
      </c>
      <c r="P290" s="510">
        <v>-197125.45936564542</v>
      </c>
      <c r="Q290" s="515">
        <v>-2.4051258211792607E-2</v>
      </c>
      <c r="R290" s="395"/>
      <c r="S290" s="307"/>
    </row>
    <row r="291" spans="1:19">
      <c r="A291" s="550"/>
      <c r="B291" s="546" t="s">
        <v>422</v>
      </c>
      <c r="C291" s="414" t="s">
        <v>281</v>
      </c>
      <c r="D291" s="510">
        <v>2482096.382537717</v>
      </c>
      <c r="E291" s="510">
        <v>336981.61503750831</v>
      </c>
      <c r="F291" s="511">
        <v>0.15709258084601552</v>
      </c>
      <c r="G291" s="512">
        <v>0.56680712060742444</v>
      </c>
      <c r="H291" s="512">
        <v>6.324394894832408E-2</v>
      </c>
      <c r="I291" s="513">
        <v>5.5662264688215179</v>
      </c>
      <c r="J291" s="513">
        <v>-0.11838046097530608</v>
      </c>
      <c r="K291" s="511">
        <v>-2.0824739940205006E-2</v>
      </c>
      <c r="L291" s="514">
        <v>13815910.582647581</v>
      </c>
      <c r="M291" s="514">
        <v>1621776.3101063911</v>
      </c>
      <c r="N291" s="511">
        <v>0.13299642876315662</v>
      </c>
      <c r="O291" s="510">
        <v>2457170.3943738937</v>
      </c>
      <c r="P291" s="510">
        <v>301699.65711029246</v>
      </c>
      <c r="Q291" s="511">
        <v>0.13996926606078827</v>
      </c>
      <c r="R291" s="395"/>
      <c r="S291" s="307"/>
    </row>
    <row r="292" spans="1:19">
      <c r="A292" s="550"/>
      <c r="B292" s="546" t="s">
        <v>422</v>
      </c>
      <c r="C292" s="414" t="s">
        <v>313</v>
      </c>
      <c r="D292" s="510">
        <v>10234106.536518849</v>
      </c>
      <c r="E292" s="510">
        <v>732514.92166647501</v>
      </c>
      <c r="F292" s="515">
        <v>7.7093917667588163E-2</v>
      </c>
      <c r="G292" s="516">
        <v>2.3370423883471911</v>
      </c>
      <c r="H292" s="516">
        <v>0.1065549189236652</v>
      </c>
      <c r="I292" s="517">
        <v>3.2049011399314749</v>
      </c>
      <c r="J292" s="517">
        <v>-1.6676248271057403E-2</v>
      </c>
      <c r="K292" s="515">
        <v>-5.1764233049704442E-3</v>
      </c>
      <c r="L292" s="518">
        <v>32799299.705069419</v>
      </c>
      <c r="M292" s="518">
        <v>2189187.0067262277</v>
      </c>
      <c r="N292" s="515">
        <v>7.1518423610531831E-2</v>
      </c>
      <c r="O292" s="510">
        <v>7948703.7310461998</v>
      </c>
      <c r="P292" s="510">
        <v>680046.54831075016</v>
      </c>
      <c r="Q292" s="515">
        <v>9.3558759371125677E-2</v>
      </c>
      <c r="R292" s="395"/>
      <c r="S292" s="307"/>
    </row>
    <row r="293" spans="1:19">
      <c r="A293" s="550"/>
      <c r="B293" s="546" t="s">
        <v>422</v>
      </c>
      <c r="C293" s="414" t="s">
        <v>314</v>
      </c>
      <c r="D293" s="510">
        <v>189795.30068008532</v>
      </c>
      <c r="E293" s="510">
        <v>12317.230309294217</v>
      </c>
      <c r="F293" s="511">
        <v>6.940142116465875E-2</v>
      </c>
      <c r="G293" s="512">
        <v>4.3341317702301103E-2</v>
      </c>
      <c r="H293" s="512">
        <v>1.6785491782650638E-3</v>
      </c>
      <c r="I293" s="513">
        <v>12.806213827157491</v>
      </c>
      <c r="J293" s="513">
        <v>0.16936688171917424</v>
      </c>
      <c r="K293" s="511">
        <v>1.340262190801581E-2</v>
      </c>
      <c r="L293" s="514">
        <v>2430559.203898822</v>
      </c>
      <c r="M293" s="514">
        <v>187795.99245140376</v>
      </c>
      <c r="N293" s="511">
        <v>8.3734204080423341E-2</v>
      </c>
      <c r="O293" s="510">
        <v>461562.6450073719</v>
      </c>
      <c r="P293" s="510">
        <v>17457.615279298392</v>
      </c>
      <c r="Q293" s="511">
        <v>3.9309654497693323E-2</v>
      </c>
      <c r="R293" s="395"/>
      <c r="S293" s="307"/>
    </row>
    <row r="294" spans="1:19">
      <c r="A294" s="550"/>
      <c r="B294" s="546" t="s">
        <v>422</v>
      </c>
      <c r="C294" s="414" t="s">
        <v>361</v>
      </c>
      <c r="D294" s="510">
        <v>157054.06123978604</v>
      </c>
      <c r="E294" s="510">
        <v>9215.1113084379176</v>
      </c>
      <c r="F294" s="515">
        <v>6.2332093894857429E-2</v>
      </c>
      <c r="G294" s="516">
        <v>3.5864586426741035E-2</v>
      </c>
      <c r="H294" s="516">
        <v>1.1595666067824445E-3</v>
      </c>
      <c r="I294" s="517">
        <v>14.757883966488947</v>
      </c>
      <c r="J294" s="517">
        <v>0.50574475230615512</v>
      </c>
      <c r="K294" s="515">
        <v>3.5485532712371433E-2</v>
      </c>
      <c r="L294" s="518">
        <v>2317785.6122426116</v>
      </c>
      <c r="M294" s="518">
        <v>210764.3165424387</v>
      </c>
      <c r="N294" s="515">
        <v>0.10002951416416546</v>
      </c>
      <c r="O294" s="510">
        <v>309807.11737263203</v>
      </c>
      <c r="P294" s="510">
        <v>29347.124597316084</v>
      </c>
      <c r="Q294" s="515">
        <v>0.10463925462918647</v>
      </c>
      <c r="R294" s="395"/>
      <c r="S294" s="307"/>
    </row>
    <row r="295" spans="1:19">
      <c r="A295" s="550"/>
      <c r="B295" s="546" t="s">
        <v>422</v>
      </c>
      <c r="C295" s="414" t="s">
        <v>315</v>
      </c>
      <c r="D295" s="510">
        <v>20870201.457934298</v>
      </c>
      <c r="E295" s="510">
        <v>914186.74418907985</v>
      </c>
      <c r="F295" s="511">
        <v>4.5810085696088923E-2</v>
      </c>
      <c r="G295" s="512">
        <v>4.7658821301589223</v>
      </c>
      <c r="H295" s="512">
        <v>8.1231119789036299E-2</v>
      </c>
      <c r="I295" s="513">
        <v>5.1592182468022729</v>
      </c>
      <c r="J295" s="513">
        <v>-0.18607378894702098</v>
      </c>
      <c r="K295" s="511">
        <v>-3.4810780721158008E-2</v>
      </c>
      <c r="L295" s="514">
        <v>107673924.17621402</v>
      </c>
      <c r="M295" s="514">
        <v>1003197.6615359783</v>
      </c>
      <c r="N295" s="511">
        <v>9.4046201269467958E-3</v>
      </c>
      <c r="O295" s="510">
        <v>20623976.105211735</v>
      </c>
      <c r="P295" s="510">
        <v>398004.27274373174</v>
      </c>
      <c r="Q295" s="511">
        <v>1.9677881292449455E-2</v>
      </c>
      <c r="R295" s="395"/>
      <c r="S295" s="307"/>
    </row>
    <row r="296" spans="1:19">
      <c r="A296" s="550"/>
      <c r="B296" s="551" t="s">
        <v>422</v>
      </c>
      <c r="C296" s="414" t="s">
        <v>316</v>
      </c>
      <c r="D296" s="510">
        <v>6769268.5465527158</v>
      </c>
      <c r="E296" s="510">
        <v>-988706.31015341729</v>
      </c>
      <c r="F296" s="515">
        <v>-0.12744386626862572</v>
      </c>
      <c r="G296" s="516">
        <v>1.5458181400542956</v>
      </c>
      <c r="H296" s="516">
        <v>-0.27535734373907461</v>
      </c>
      <c r="I296" s="517">
        <v>6.0097362891520305</v>
      </c>
      <c r="J296" s="517">
        <v>-0.36115029166315171</v>
      </c>
      <c r="K296" s="515">
        <v>-5.6687603378577332E-2</v>
      </c>
      <c r="L296" s="518">
        <v>40681518.835233279</v>
      </c>
      <c r="M296" s="518">
        <v>-8743659.0736574084</v>
      </c>
      <c r="N296" s="515">
        <v>-0.1769069823031347</v>
      </c>
      <c r="O296" s="510">
        <v>12945827.708336234</v>
      </c>
      <c r="P296" s="510">
        <v>-2026287.5987199843</v>
      </c>
      <c r="Q296" s="515">
        <v>-0.13533742942555443</v>
      </c>
      <c r="R296" s="395"/>
      <c r="S296" s="307"/>
    </row>
    <row r="297" spans="1:19">
      <c r="A297" s="550" t="s">
        <v>101</v>
      </c>
      <c r="B297" s="546" t="s">
        <v>365</v>
      </c>
      <c r="C297" s="414" t="s">
        <v>295</v>
      </c>
      <c r="D297" s="510">
        <v>16462.03084371984</v>
      </c>
      <c r="E297" s="510">
        <v>-324.73505707085133</v>
      </c>
      <c r="F297" s="511">
        <v>-1.9344706359165683E-2</v>
      </c>
      <c r="G297" s="512">
        <v>7.8698844860694128E-3</v>
      </c>
      <c r="H297" s="512">
        <v>-4.030737728911004E-4</v>
      </c>
      <c r="I297" s="513">
        <v>6.5273205518590416</v>
      </c>
      <c r="J297" s="513">
        <v>-0.65180712184226941</v>
      </c>
      <c r="K297" s="511">
        <v>-9.079196686109639E-2</v>
      </c>
      <c r="L297" s="514">
        <v>107452.95225154996</v>
      </c>
      <c r="M297" s="514">
        <v>-13061.38337876201</v>
      </c>
      <c r="N297" s="511">
        <v>-0.10838032928156299</v>
      </c>
      <c r="O297" s="510">
        <v>22776.183215022087</v>
      </c>
      <c r="P297" s="510">
        <v>2192.15121114254</v>
      </c>
      <c r="Q297" s="511">
        <v>0.10649765851167435</v>
      </c>
      <c r="R297" s="395"/>
      <c r="S297" s="307"/>
    </row>
    <row r="298" spans="1:19">
      <c r="A298" s="550"/>
      <c r="B298" s="546"/>
      <c r="C298" s="414" t="s">
        <v>282</v>
      </c>
      <c r="D298" s="510">
        <v>264957.20344599342</v>
      </c>
      <c r="E298" s="510">
        <v>40929.367188901466</v>
      </c>
      <c r="F298" s="515">
        <v>0.18269768557658772</v>
      </c>
      <c r="G298" s="516">
        <v>0.12666618138839442</v>
      </c>
      <c r="H298" s="516">
        <v>1.625939135191308E-2</v>
      </c>
      <c r="I298" s="517">
        <v>11.232317484302596</v>
      </c>
      <c r="J298" s="517">
        <v>-0.70063365540105771</v>
      </c>
      <c r="K298" s="515">
        <v>-5.8714197954761543E-2</v>
      </c>
      <c r="L298" s="518">
        <v>2976083.4288583519</v>
      </c>
      <c r="M298" s="518">
        <v>302770.20486894296</v>
      </c>
      <c r="N298" s="515">
        <v>0.11325653954500563</v>
      </c>
      <c r="O298" s="510">
        <v>600807.5971827507</v>
      </c>
      <c r="P298" s="510">
        <v>81945.751579256321</v>
      </c>
      <c r="Q298" s="515">
        <v>0.15793366244523963</v>
      </c>
      <c r="R298" s="395"/>
      <c r="S298" s="307"/>
    </row>
    <row r="299" spans="1:19">
      <c r="A299" s="550"/>
      <c r="B299" s="546"/>
      <c r="C299" s="414" t="s">
        <v>277</v>
      </c>
      <c r="D299" s="510">
        <v>756293.78474431159</v>
      </c>
      <c r="E299" s="510">
        <v>-34407.50013713364</v>
      </c>
      <c r="F299" s="511">
        <v>-4.3515169122676424E-2</v>
      </c>
      <c r="G299" s="512">
        <v>0.36155592101448442</v>
      </c>
      <c r="H299" s="512">
        <v>-2.8122398430151796E-2</v>
      </c>
      <c r="I299" s="513">
        <v>8.3605081530905156</v>
      </c>
      <c r="J299" s="513">
        <v>4.380200634219733E-3</v>
      </c>
      <c r="K299" s="511">
        <v>5.2419023010917001E-4</v>
      </c>
      <c r="L299" s="514">
        <v>6323000.3534865007</v>
      </c>
      <c r="M299" s="514">
        <v>-284200.75515445229</v>
      </c>
      <c r="N299" s="511">
        <v>-4.3013789119082838E-2</v>
      </c>
      <c r="O299" s="510">
        <v>1703420.1824809313</v>
      </c>
      <c r="P299" s="510">
        <v>-78891.744659647811</v>
      </c>
      <c r="Q299" s="511">
        <v>-4.4263713583635386E-2</v>
      </c>
      <c r="R299" s="395"/>
      <c r="S299" s="307"/>
    </row>
    <row r="300" spans="1:19">
      <c r="A300" s="550"/>
      <c r="B300" s="546"/>
      <c r="C300" s="414" t="s">
        <v>279</v>
      </c>
      <c r="D300" s="510">
        <v>464388.21820022422</v>
      </c>
      <c r="E300" s="510">
        <v>-26531.854233165272</v>
      </c>
      <c r="F300" s="515">
        <v>-5.40451607563169E-2</v>
      </c>
      <c r="G300" s="516">
        <v>0.22200672982711603</v>
      </c>
      <c r="H300" s="516">
        <v>-1.9931550108985563E-2</v>
      </c>
      <c r="I300" s="517">
        <v>15.009635971959469</v>
      </c>
      <c r="J300" s="517">
        <v>0.61690494992506295</v>
      </c>
      <c r="K300" s="515">
        <v>4.2862257967623975E-2</v>
      </c>
      <c r="L300" s="518">
        <v>6970298.104852248</v>
      </c>
      <c r="M300" s="518">
        <v>-95382.450999174267</v>
      </c>
      <c r="N300" s="515">
        <v>-1.3499400410931906E-2</v>
      </c>
      <c r="O300" s="510">
        <v>1566134.155416131</v>
      </c>
      <c r="P300" s="510">
        <v>-81660.460322987288</v>
      </c>
      <c r="Q300" s="515">
        <v>-4.9557426358234874E-2</v>
      </c>
      <c r="R300" s="395"/>
      <c r="S300" s="307"/>
    </row>
    <row r="301" spans="1:19">
      <c r="A301" s="550"/>
      <c r="B301" s="546"/>
      <c r="C301" s="414" t="s">
        <v>275</v>
      </c>
      <c r="D301" s="510">
        <v>610419.8865360684</v>
      </c>
      <c r="E301" s="510">
        <v>35005.075637062429</v>
      </c>
      <c r="F301" s="511">
        <v>6.0834505775706128E-2</v>
      </c>
      <c r="G301" s="512">
        <v>0.29181903743493021</v>
      </c>
      <c r="H301" s="512">
        <v>8.2395355648940405E-3</v>
      </c>
      <c r="I301" s="513">
        <v>15.281405555140326</v>
      </c>
      <c r="J301" s="513">
        <v>0.80403304172037693</v>
      </c>
      <c r="K301" s="511">
        <v>5.5537221341446473E-2</v>
      </c>
      <c r="L301" s="514">
        <v>9328073.8450804036</v>
      </c>
      <c r="M301" s="514">
        <v>997579.27795639727</v>
      </c>
      <c r="N301" s="511">
        <v>0.11975030652961562</v>
      </c>
      <c r="O301" s="510">
        <v>1382007.7501322031</v>
      </c>
      <c r="P301" s="510">
        <v>120510.28620741772</v>
      </c>
      <c r="Q301" s="511">
        <v>9.5529550913629857E-2</v>
      </c>
      <c r="R301" s="395"/>
      <c r="S301" s="307"/>
    </row>
    <row r="302" spans="1:19">
      <c r="A302" s="550"/>
      <c r="B302" s="546"/>
      <c r="C302" s="414" t="s">
        <v>355</v>
      </c>
      <c r="D302" s="510">
        <v>194770.12701070475</v>
      </c>
      <c r="E302" s="510">
        <v>42941.325904954661</v>
      </c>
      <c r="F302" s="515">
        <v>0.28282727382564032</v>
      </c>
      <c r="G302" s="516">
        <v>9.3112351414168001E-2</v>
      </c>
      <c r="H302" s="516">
        <v>1.8287138417260443E-2</v>
      </c>
      <c r="I302" s="517">
        <v>14.353116818422382</v>
      </c>
      <c r="J302" s="517">
        <v>-0.79454221717572437</v>
      </c>
      <c r="K302" s="515">
        <v>-5.2453135848152643E-2</v>
      </c>
      <c r="L302" s="518">
        <v>2795558.3857236099</v>
      </c>
      <c r="M302" s="518">
        <v>495707.47479006695</v>
      </c>
      <c r="N302" s="515">
        <v>0.21553896056194879</v>
      </c>
      <c r="O302" s="510">
        <v>391920.22968065739</v>
      </c>
      <c r="P302" s="510">
        <v>89055.592437838553</v>
      </c>
      <c r="Q302" s="515">
        <v>0.29404420816035742</v>
      </c>
      <c r="R302" s="395"/>
      <c r="S302" s="307"/>
    </row>
    <row r="303" spans="1:19">
      <c r="A303" s="550"/>
      <c r="B303" s="546"/>
      <c r="C303" s="414" t="s">
        <v>259</v>
      </c>
      <c r="D303" s="510">
        <v>45480792.699221961</v>
      </c>
      <c r="E303" s="510">
        <v>1504909.2192130685</v>
      </c>
      <c r="F303" s="511">
        <v>3.4221239009267178E-2</v>
      </c>
      <c r="G303" s="512">
        <v>21.74267490297489</v>
      </c>
      <c r="H303" s="512">
        <v>7.0206806312597791E-2</v>
      </c>
      <c r="I303" s="513">
        <v>5.8880234477657991</v>
      </c>
      <c r="J303" s="513">
        <v>-8.9531648058265745E-2</v>
      </c>
      <c r="K303" s="511">
        <v>-1.4977971197758224E-2</v>
      </c>
      <c r="L303" s="514">
        <v>267791973.83599448</v>
      </c>
      <c r="M303" s="514">
        <v>4923707.4467020333</v>
      </c>
      <c r="N303" s="511">
        <v>1.8730703079276646E-2</v>
      </c>
      <c r="O303" s="510">
        <v>75391150.075132489</v>
      </c>
      <c r="P303" s="510">
        <v>2910164.2087633163</v>
      </c>
      <c r="Q303" s="511">
        <v>4.0150726069436898E-2</v>
      </c>
      <c r="R303" s="395"/>
      <c r="S303" s="307"/>
    </row>
    <row r="304" spans="1:19">
      <c r="A304" s="550"/>
      <c r="B304" s="546"/>
      <c r="C304" s="414" t="s">
        <v>356</v>
      </c>
      <c r="D304" s="510">
        <v>4278413.9880591398</v>
      </c>
      <c r="E304" s="510">
        <v>-248619.79148336686</v>
      </c>
      <c r="F304" s="515">
        <v>-5.4918916798648652E-2</v>
      </c>
      <c r="G304" s="516">
        <v>2.0453505517792245</v>
      </c>
      <c r="H304" s="516">
        <v>-0.18569035963870073</v>
      </c>
      <c r="I304" s="517">
        <v>5.0172036291240039</v>
      </c>
      <c r="J304" s="517">
        <v>-4.1652593032157625E-3</v>
      </c>
      <c r="K304" s="515">
        <v>-8.2950673327654965E-4</v>
      </c>
      <c r="L304" s="518">
        <v>21465674.187785219</v>
      </c>
      <c r="M304" s="518">
        <v>-1266232.3896686137</v>
      </c>
      <c r="N304" s="515">
        <v>-5.5702867920656506E-2</v>
      </c>
      <c r="O304" s="510">
        <v>6683714.3522605896</v>
      </c>
      <c r="P304" s="510">
        <v>-99005.370572915301</v>
      </c>
      <c r="Q304" s="515">
        <v>-1.4596706722175373E-2</v>
      </c>
      <c r="R304" s="395"/>
      <c r="S304" s="307"/>
    </row>
    <row r="305" spans="1:19">
      <c r="A305" s="550"/>
      <c r="B305" s="546"/>
      <c r="C305" s="414" t="s">
        <v>357</v>
      </c>
      <c r="D305" s="510">
        <v>12670111.254032541</v>
      </c>
      <c r="E305" s="510">
        <v>430713.19193358533</v>
      </c>
      <c r="F305" s="511">
        <v>3.5190716875803739E-2</v>
      </c>
      <c r="G305" s="512">
        <v>6.0571088064097367</v>
      </c>
      <c r="H305" s="512">
        <v>2.5212616222352935E-2</v>
      </c>
      <c r="I305" s="513">
        <v>4.8534700592207871</v>
      </c>
      <c r="J305" s="513">
        <v>-6.4470024597834019E-2</v>
      </c>
      <c r="K305" s="511">
        <v>-1.3109152104141767E-2</v>
      </c>
      <c r="L305" s="514">
        <v>61494005.618443273</v>
      </c>
      <c r="M305" s="514">
        <v>1301379.2870348617</v>
      </c>
      <c r="N305" s="511">
        <v>2.1620244311483121E-2</v>
      </c>
      <c r="O305" s="510">
        <v>16713580.374449968</v>
      </c>
      <c r="P305" s="510">
        <v>641242.50049969181</v>
      </c>
      <c r="Q305" s="511">
        <v>3.9897276023484099E-2</v>
      </c>
      <c r="R305" s="395"/>
      <c r="S305" s="307"/>
    </row>
    <row r="306" spans="1:19">
      <c r="A306" s="550"/>
      <c r="B306" s="546"/>
      <c r="C306" s="414" t="s">
        <v>358</v>
      </c>
      <c r="D306" s="510">
        <v>589097.70699500653</v>
      </c>
      <c r="E306" s="510">
        <v>-22568.53094944905</v>
      </c>
      <c r="F306" s="515">
        <v>-3.689680670506202E-2</v>
      </c>
      <c r="G306" s="516">
        <v>0.28162569667567594</v>
      </c>
      <c r="H306" s="516">
        <v>-1.9819458682780566E-2</v>
      </c>
      <c r="I306" s="517">
        <v>6.358559508900993</v>
      </c>
      <c r="J306" s="517">
        <v>-0.24335790391506595</v>
      </c>
      <c r="K306" s="515">
        <v>-3.6861700729949182E-2</v>
      </c>
      <c r="L306" s="518">
        <v>3745812.8264848697</v>
      </c>
      <c r="M306" s="518">
        <v>-292357.16063232254</v>
      </c>
      <c r="N306" s="515">
        <v>-7.2398428388358485E-2</v>
      </c>
      <c r="O306" s="510">
        <v>997787.21647500992</v>
      </c>
      <c r="P306" s="510">
        <v>-36837.975236663246</v>
      </c>
      <c r="Q306" s="515">
        <v>-3.560514042357589E-2</v>
      </c>
      <c r="R306" s="395"/>
      <c r="S306" s="307"/>
    </row>
    <row r="307" spans="1:19">
      <c r="A307" s="550"/>
      <c r="B307" s="546"/>
      <c r="C307" s="414" t="s">
        <v>266</v>
      </c>
      <c r="D307" s="510">
        <v>2871542.2524666376</v>
      </c>
      <c r="E307" s="510">
        <v>2775.5864123059437</v>
      </c>
      <c r="F307" s="511">
        <v>9.6751905449440152E-4</v>
      </c>
      <c r="G307" s="512">
        <v>1.3727775168396836</v>
      </c>
      <c r="H307" s="512">
        <v>-4.1025893729526475E-2</v>
      </c>
      <c r="I307" s="513">
        <v>5.4689621989455057</v>
      </c>
      <c r="J307" s="513">
        <v>-2.9426339999149675E-2</v>
      </c>
      <c r="K307" s="511">
        <v>-5.3518116791356624E-3</v>
      </c>
      <c r="L307" s="514">
        <v>15704356.031414872</v>
      </c>
      <c r="M307" s="514">
        <v>-69237.726124735549</v>
      </c>
      <c r="N307" s="511">
        <v>-4.3894706044169968E-3</v>
      </c>
      <c r="O307" s="510">
        <v>2973689.8212279081</v>
      </c>
      <c r="P307" s="510">
        <v>46836.792302544229</v>
      </c>
      <c r="Q307" s="511">
        <v>1.6002440792095743E-2</v>
      </c>
      <c r="R307" s="395"/>
      <c r="S307" s="307"/>
    </row>
    <row r="308" spans="1:19">
      <c r="A308" s="550"/>
      <c r="B308" s="546"/>
      <c r="C308" s="414" t="s">
        <v>261</v>
      </c>
      <c r="D308" s="510">
        <v>16248041.850889761</v>
      </c>
      <c r="E308" s="510">
        <v>133830.20045380481</v>
      </c>
      <c r="F308" s="515">
        <v>8.3051038025918032E-3</v>
      </c>
      <c r="G308" s="516">
        <v>7.7675843099337616</v>
      </c>
      <c r="H308" s="516">
        <v>-0.17392158512566613</v>
      </c>
      <c r="I308" s="517">
        <v>4.6414016953587067</v>
      </c>
      <c r="J308" s="517">
        <v>-5.6826275482362298E-2</v>
      </c>
      <c r="K308" s="515">
        <v>-1.2095257155473738E-2</v>
      </c>
      <c r="L308" s="518">
        <v>75413688.99297896</v>
      </c>
      <c r="M308" s="518">
        <v>-294550.91115227342</v>
      </c>
      <c r="N308" s="515">
        <v>-3.8906057190770909E-3</v>
      </c>
      <c r="O308" s="510">
        <v>16609116.84094286</v>
      </c>
      <c r="P308" s="510">
        <v>-42897.322641462088</v>
      </c>
      <c r="Q308" s="515">
        <v>-2.576104140919641E-3</v>
      </c>
      <c r="R308" s="395"/>
      <c r="S308" s="307"/>
    </row>
    <row r="309" spans="1:19">
      <c r="A309" s="550"/>
      <c r="B309" s="546"/>
      <c r="C309" s="414" t="s">
        <v>274</v>
      </c>
      <c r="D309" s="510">
        <v>512768.5420400055</v>
      </c>
      <c r="E309" s="510">
        <v>-39690.813231275708</v>
      </c>
      <c r="F309" s="511">
        <v>-7.1843861186468308E-2</v>
      </c>
      <c r="G309" s="512">
        <v>0.24513556269301734</v>
      </c>
      <c r="H309" s="512">
        <v>-2.7130888923864227E-2</v>
      </c>
      <c r="I309" s="513">
        <v>4.8646440092153389</v>
      </c>
      <c r="J309" s="513">
        <v>-2.2060512148691203E-2</v>
      </c>
      <c r="K309" s="511">
        <v>-4.5143945274868863E-3</v>
      </c>
      <c r="L309" s="514">
        <v>2494436.4161489964</v>
      </c>
      <c r="M309" s="514">
        <v>-205269.21312503051</v>
      </c>
      <c r="N309" s="511">
        <v>-7.6033924180181484E-2</v>
      </c>
      <c r="O309" s="510">
        <v>865299.26811742783</v>
      </c>
      <c r="P309" s="510">
        <v>-75525.435240293504</v>
      </c>
      <c r="Q309" s="511">
        <v>-8.0275778230258846E-2</v>
      </c>
      <c r="R309" s="395"/>
      <c r="S309" s="307"/>
    </row>
    <row r="310" spans="1:19">
      <c r="A310" s="550"/>
      <c r="B310" s="546"/>
      <c r="C310" s="414" t="s">
        <v>263</v>
      </c>
      <c r="D310" s="510">
        <v>12601400.659408363</v>
      </c>
      <c r="E310" s="510">
        <v>602812.5475169383</v>
      </c>
      <c r="F310" s="515">
        <v>5.0240290098758342E-2</v>
      </c>
      <c r="G310" s="516">
        <v>6.024260827457752</v>
      </c>
      <c r="H310" s="516">
        <v>0.11104209296273737</v>
      </c>
      <c r="I310" s="517">
        <v>5.4312725340798913</v>
      </c>
      <c r="J310" s="517">
        <v>-0.11499103631575025</v>
      </c>
      <c r="K310" s="515">
        <v>-2.0733063774599408E-2</v>
      </c>
      <c r="L310" s="518">
        <v>68441641.292380869</v>
      </c>
      <c r="M310" s="518">
        <v>1894309.1512152404</v>
      </c>
      <c r="N310" s="515">
        <v>2.8465591185487006E-2</v>
      </c>
      <c r="O310" s="510">
        <v>20498930.979010105</v>
      </c>
      <c r="P310" s="510">
        <v>1067430.6649559923</v>
      </c>
      <c r="Q310" s="515">
        <v>5.493300299534553E-2</v>
      </c>
      <c r="R310" s="395"/>
      <c r="S310" s="307"/>
    </row>
    <row r="311" spans="1:19">
      <c r="A311" s="550"/>
      <c r="B311" s="546"/>
      <c r="C311" s="414" t="s">
        <v>284</v>
      </c>
      <c r="D311" s="510">
        <v>418673.29330941936</v>
      </c>
      <c r="E311" s="510">
        <v>-17918.586954856699</v>
      </c>
      <c r="F311" s="511">
        <v>-4.104196107360103E-2</v>
      </c>
      <c r="G311" s="512">
        <v>0.20015212503409782</v>
      </c>
      <c r="H311" s="512">
        <v>-1.5011797723490261E-2</v>
      </c>
      <c r="I311" s="513">
        <v>8.1430106108015625</v>
      </c>
      <c r="J311" s="513">
        <v>0.20890807721362137</v>
      </c>
      <c r="K311" s="511">
        <v>2.6330397966151498E-2</v>
      </c>
      <c r="L311" s="514">
        <v>3409261.0698778369</v>
      </c>
      <c r="M311" s="514">
        <v>-54703.673470878974</v>
      </c>
      <c r="N311" s="511">
        <v>-1.5792214275828723E-2</v>
      </c>
      <c r="O311" s="510">
        <v>585613.64657914639</v>
      </c>
      <c r="P311" s="510">
        <v>-37357.815237531671</v>
      </c>
      <c r="Q311" s="511">
        <v>-5.9967137384737801E-2</v>
      </c>
      <c r="R311" s="395"/>
      <c r="S311" s="307"/>
    </row>
    <row r="312" spans="1:19">
      <c r="A312" s="550"/>
      <c r="B312" s="546"/>
      <c r="C312" s="414" t="s">
        <v>260</v>
      </c>
      <c r="D312" s="510">
        <v>20964599.65415442</v>
      </c>
      <c r="E312" s="510">
        <v>115651.6204348132</v>
      </c>
      <c r="F312" s="515">
        <v>5.5471201831270569E-3</v>
      </c>
      <c r="G312" s="516">
        <v>10.02239511887613</v>
      </c>
      <c r="H312" s="516">
        <v>-0.25251297512873627</v>
      </c>
      <c r="I312" s="517">
        <v>6.4876821815804382</v>
      </c>
      <c r="J312" s="517">
        <v>0.20729623770986993</v>
      </c>
      <c r="K312" s="515">
        <v>3.3006926574661172E-2</v>
      </c>
      <c r="L312" s="518">
        <v>136011659.62022504</v>
      </c>
      <c r="M312" s="518">
        <v>5072219.4447644949</v>
      </c>
      <c r="N312" s="515">
        <v>3.8737140146373431E-2</v>
      </c>
      <c r="O312" s="510">
        <v>35960143.074068427</v>
      </c>
      <c r="P312" s="510">
        <v>-293652.94179923832</v>
      </c>
      <c r="Q312" s="515">
        <v>-8.0999226031588933E-3</v>
      </c>
      <c r="R312" s="395"/>
      <c r="S312" s="307"/>
    </row>
    <row r="313" spans="1:19">
      <c r="A313" s="550"/>
      <c r="B313" s="546"/>
      <c r="C313" s="414" t="s">
        <v>359</v>
      </c>
      <c r="D313" s="510">
        <v>63566.457280658185</v>
      </c>
      <c r="E313" s="510">
        <v>12684.680700236822</v>
      </c>
      <c r="F313" s="511">
        <v>0.24929712664784823</v>
      </c>
      <c r="G313" s="512">
        <v>3.0388758272694657E-2</v>
      </c>
      <c r="H313" s="512">
        <v>5.3128850354468987E-3</v>
      </c>
      <c r="I313" s="513">
        <v>16.528568713442688</v>
      </c>
      <c r="J313" s="513">
        <v>0.16222051197144793</v>
      </c>
      <c r="K313" s="511">
        <v>9.9118331086751072E-3</v>
      </c>
      <c r="L313" s="514">
        <v>1050662.557033478</v>
      </c>
      <c r="M313" s="514">
        <v>217913.68440883746</v>
      </c>
      <c r="N313" s="511">
        <v>0.26167995127032911</v>
      </c>
      <c r="O313" s="510">
        <v>147593.11810386181</v>
      </c>
      <c r="P313" s="510">
        <v>31291.756204609119</v>
      </c>
      <c r="Q313" s="511">
        <v>0.26905752171428515</v>
      </c>
      <c r="R313" s="395"/>
      <c r="S313" s="307"/>
    </row>
    <row r="314" spans="1:19">
      <c r="A314" s="550"/>
      <c r="B314" s="546"/>
      <c r="C314" s="414" t="s">
        <v>289</v>
      </c>
      <c r="D314" s="510">
        <v>142030.4081057169</v>
      </c>
      <c r="E314" s="510">
        <v>13253.74975432927</v>
      </c>
      <c r="F314" s="515">
        <v>0.10292043545783199</v>
      </c>
      <c r="G314" s="516">
        <v>6.7899453956357284E-2</v>
      </c>
      <c r="H314" s="516">
        <v>4.4349411630223989E-3</v>
      </c>
      <c r="I314" s="517">
        <v>6.5180791353131191</v>
      </c>
      <c r="J314" s="517">
        <v>0.12513387595475312</v>
      </c>
      <c r="K314" s="515">
        <v>1.9573744319423797E-2</v>
      </c>
      <c r="L314" s="518">
        <v>925765.43965388054</v>
      </c>
      <c r="M314" s="518">
        <v>102503.31213036506</v>
      </c>
      <c r="N314" s="515">
        <v>0.12450871806615102</v>
      </c>
      <c r="O314" s="510">
        <v>195851.57165837288</v>
      </c>
      <c r="P314" s="510">
        <v>16187.197759343893</v>
      </c>
      <c r="Q314" s="515">
        <v>9.0096870114277999E-2</v>
      </c>
      <c r="R314" s="395"/>
      <c r="S314" s="307"/>
    </row>
    <row r="315" spans="1:19">
      <c r="A315" s="550"/>
      <c r="B315" s="546"/>
      <c r="C315" s="414" t="s">
        <v>273</v>
      </c>
      <c r="D315" s="510">
        <v>2294240.6955578881</v>
      </c>
      <c r="E315" s="510">
        <v>122093.95993780438</v>
      </c>
      <c r="F315" s="511">
        <v>5.6208891386405418E-2</v>
      </c>
      <c r="G315" s="512">
        <v>1.0967911206513226</v>
      </c>
      <c r="H315" s="512">
        <v>2.6300271947948373E-2</v>
      </c>
      <c r="I315" s="513">
        <v>11.560604050412058</v>
      </c>
      <c r="J315" s="513">
        <v>-0.33153045261177461</v>
      </c>
      <c r="K315" s="511">
        <v>-2.7878128398856891E-2</v>
      </c>
      <c r="L315" s="514">
        <v>26522808.2776867</v>
      </c>
      <c r="M315" s="514">
        <v>691347.13738851622</v>
      </c>
      <c r="N315" s="511">
        <v>2.6763764296321012E-2</v>
      </c>
      <c r="O315" s="510">
        <v>5805590.244699955</v>
      </c>
      <c r="P315" s="510">
        <v>405156.75867541879</v>
      </c>
      <c r="Q315" s="511">
        <v>7.5023006898224026E-2</v>
      </c>
      <c r="R315" s="395"/>
      <c r="S315" s="307"/>
    </row>
    <row r="316" spans="1:19">
      <c r="A316" s="550"/>
      <c r="B316" s="546"/>
      <c r="C316" s="414" t="s">
        <v>293</v>
      </c>
      <c r="D316" s="510">
        <v>108039.81119515766</v>
      </c>
      <c r="E316" s="510">
        <v>6258.4737141173682</v>
      </c>
      <c r="F316" s="515">
        <v>6.1489403352389525E-2</v>
      </c>
      <c r="G316" s="516">
        <v>5.1649814173869601E-2</v>
      </c>
      <c r="H316" s="516">
        <v>1.4893031202092913E-3</v>
      </c>
      <c r="I316" s="517">
        <v>12.810257908654956</v>
      </c>
      <c r="J316" s="517">
        <v>-0.90589882269103761</v>
      </c>
      <c r="K316" s="515">
        <v>-6.6046111927312454E-2</v>
      </c>
      <c r="L316" s="518">
        <v>1384017.8458123566</v>
      </c>
      <c r="M316" s="518">
        <v>-12030.931403612485</v>
      </c>
      <c r="N316" s="515">
        <v>-8.6178445910785658E-3</v>
      </c>
      <c r="O316" s="510">
        <v>236073.72352445126</v>
      </c>
      <c r="P316" s="510">
        <v>16901.62061974415</v>
      </c>
      <c r="Q316" s="515">
        <v>7.7115747833531229E-2</v>
      </c>
      <c r="R316" s="395"/>
      <c r="S316" s="307"/>
    </row>
    <row r="317" spans="1:19">
      <c r="A317" s="550"/>
      <c r="B317" s="546"/>
      <c r="C317" s="414" t="s">
        <v>271</v>
      </c>
      <c r="D317" s="510">
        <v>3304464.1586453198</v>
      </c>
      <c r="E317" s="510">
        <v>186383.50448138407</v>
      </c>
      <c r="F317" s="511">
        <v>5.977507484692049E-2</v>
      </c>
      <c r="G317" s="512">
        <v>1.5797413735751955</v>
      </c>
      <c r="H317" s="512">
        <v>4.3069494523406249E-2</v>
      </c>
      <c r="I317" s="513">
        <v>8.3953920328097187</v>
      </c>
      <c r="J317" s="513">
        <v>-0.48335300792301972</v>
      </c>
      <c r="K317" s="511">
        <v>-5.4439338634633204E-2</v>
      </c>
      <c r="L317" s="514">
        <v>27742272.070196185</v>
      </c>
      <c r="M317" s="514">
        <v>57628.925433449447</v>
      </c>
      <c r="N317" s="511">
        <v>2.0816206707851836E-3</v>
      </c>
      <c r="O317" s="510">
        <v>5034897.1726359129</v>
      </c>
      <c r="P317" s="510">
        <v>287829.65316129848</v>
      </c>
      <c r="Q317" s="511">
        <v>6.0633149198003035E-2</v>
      </c>
      <c r="R317" s="395"/>
      <c r="S317" s="307"/>
    </row>
    <row r="318" spans="1:19">
      <c r="A318" s="550"/>
      <c r="B318" s="546"/>
      <c r="C318" s="414" t="s">
        <v>360</v>
      </c>
      <c r="D318" s="510">
        <v>925319.2208494182</v>
      </c>
      <c r="E318" s="510">
        <v>27679.730575569207</v>
      </c>
      <c r="F318" s="515">
        <v>3.0836132852315536E-2</v>
      </c>
      <c r="G318" s="516">
        <v>0.44236069352298463</v>
      </c>
      <c r="H318" s="516">
        <v>-1.9576656416497862E-5</v>
      </c>
      <c r="I318" s="517">
        <v>16.379096131523223</v>
      </c>
      <c r="J318" s="517">
        <v>0.12092945368787866</v>
      </c>
      <c r="K318" s="515">
        <v>7.438074420330616E-3</v>
      </c>
      <c r="L318" s="518">
        <v>15155892.470638787</v>
      </c>
      <c r="M318" s="518">
        <v>561920.02115939185</v>
      </c>
      <c r="N318" s="515">
        <v>3.8503568723636791E-2</v>
      </c>
      <c r="O318" s="510">
        <v>3156782.6169806719</v>
      </c>
      <c r="P318" s="510">
        <v>71260.425021497067</v>
      </c>
      <c r="Q318" s="515">
        <v>2.3095093986749044E-2</v>
      </c>
      <c r="R318" s="395"/>
      <c r="S318" s="307"/>
    </row>
    <row r="319" spans="1:19">
      <c r="A319" s="550"/>
      <c r="B319" s="546"/>
      <c r="C319" s="414" t="s">
        <v>290</v>
      </c>
      <c r="D319" s="510">
        <v>115476.61583543161</v>
      </c>
      <c r="E319" s="510">
        <v>-6801.1731872450036</v>
      </c>
      <c r="F319" s="511">
        <v>-5.5620675198696262E-2</v>
      </c>
      <c r="G319" s="512">
        <v>5.5205073790379713E-2</v>
      </c>
      <c r="H319" s="512">
        <v>-5.0566258461735777E-3</v>
      </c>
      <c r="I319" s="513">
        <v>15.259016855206454</v>
      </c>
      <c r="J319" s="513">
        <v>0.17274860933962088</v>
      </c>
      <c r="K319" s="511">
        <v>1.1450718396641834E-2</v>
      </c>
      <c r="L319" s="514">
        <v>1762059.6274150515</v>
      </c>
      <c r="M319" s="514">
        <v>-82655.898292558733</v>
      </c>
      <c r="N319" s="511">
        <v>-4.4806853490785767E-2</v>
      </c>
      <c r="O319" s="510">
        <v>356359.69008255005</v>
      </c>
      <c r="P319" s="510">
        <v>-19706.128387174453</v>
      </c>
      <c r="Q319" s="511">
        <v>-5.240074321926419E-2</v>
      </c>
      <c r="R319" s="395"/>
      <c r="S319" s="307"/>
    </row>
    <row r="320" spans="1:19">
      <c r="A320" s="550"/>
      <c r="B320" s="546"/>
      <c r="C320" s="414" t="s">
        <v>276</v>
      </c>
      <c r="D320" s="510">
        <v>1651297.2562159775</v>
      </c>
      <c r="E320" s="510">
        <v>174873.40360613819</v>
      </c>
      <c r="F320" s="515">
        <v>0.1184439030140421</v>
      </c>
      <c r="G320" s="516">
        <v>0.78942378263984447</v>
      </c>
      <c r="H320" s="516">
        <v>6.1803407317904235E-2</v>
      </c>
      <c r="I320" s="517">
        <v>9.0550922917675756</v>
      </c>
      <c r="J320" s="517">
        <v>-0.6662300218037327</v>
      </c>
      <c r="K320" s="515">
        <v>-6.8532860069216314E-2</v>
      </c>
      <c r="L320" s="518">
        <v>14952649.056178246</v>
      </c>
      <c r="M320" s="518">
        <v>599856.91351329908</v>
      </c>
      <c r="N320" s="515">
        <v>4.1793743513512692E-2</v>
      </c>
      <c r="O320" s="510">
        <v>3519776.3453553915</v>
      </c>
      <c r="P320" s="510">
        <v>301606.56102182809</v>
      </c>
      <c r="Q320" s="515">
        <v>9.3719903309665328E-2</v>
      </c>
      <c r="R320" s="395"/>
      <c r="S320" s="307"/>
    </row>
    <row r="321" spans="1:19">
      <c r="A321" s="550"/>
      <c r="B321" s="546"/>
      <c r="C321" s="414" t="s">
        <v>280</v>
      </c>
      <c r="D321" s="510">
        <v>396944.10795372212</v>
      </c>
      <c r="E321" s="510">
        <v>58741.96192536538</v>
      </c>
      <c r="F321" s="511">
        <v>0.17368890947380367</v>
      </c>
      <c r="G321" s="512">
        <v>0.18976420993728177</v>
      </c>
      <c r="H321" s="512">
        <v>2.308932725176846E-2</v>
      </c>
      <c r="I321" s="513">
        <v>19.024527378945056</v>
      </c>
      <c r="J321" s="513">
        <v>0.34823114017806134</v>
      </c>
      <c r="K321" s="511">
        <v>1.8645620937154907E-2</v>
      </c>
      <c r="L321" s="514">
        <v>7551674.0496765086</v>
      </c>
      <c r="M321" s="514">
        <v>1235310.5818641838</v>
      </c>
      <c r="N321" s="511">
        <v>0.19557306797799495</v>
      </c>
      <c r="O321" s="510">
        <v>1152241.4866997004</v>
      </c>
      <c r="P321" s="510">
        <v>184288.36300962092</v>
      </c>
      <c r="Q321" s="511">
        <v>0.19038976010229461</v>
      </c>
      <c r="R321" s="395"/>
      <c r="S321" s="307"/>
    </row>
    <row r="322" spans="1:19">
      <c r="A322" s="550"/>
      <c r="B322" s="546"/>
      <c r="C322" s="414" t="s">
        <v>288</v>
      </c>
      <c r="D322" s="510">
        <v>296808.62659056991</v>
      </c>
      <c r="E322" s="510">
        <v>31530.687022908009</v>
      </c>
      <c r="F322" s="515">
        <v>0.11885906183640943</v>
      </c>
      <c r="G322" s="516">
        <v>0.14189316178008543</v>
      </c>
      <c r="H322" s="516">
        <v>1.115723956394582E-2</v>
      </c>
      <c r="I322" s="517">
        <v>19.02450853532541</v>
      </c>
      <c r="J322" s="517">
        <v>-3.8107972555522451E-2</v>
      </c>
      <c r="K322" s="515">
        <v>-1.9990945387674207E-3</v>
      </c>
      <c r="L322" s="518">
        <v>5646638.2499305094</v>
      </c>
      <c r="M322" s="518">
        <v>589746.61995135713</v>
      </c>
      <c r="N322" s="515">
        <v>0.11662235679624174</v>
      </c>
      <c r="O322" s="510">
        <v>696624.85968112946</v>
      </c>
      <c r="P322" s="510">
        <v>70663.122745455126</v>
      </c>
      <c r="Q322" s="515">
        <v>0.11288728779394494</v>
      </c>
      <c r="R322" s="395"/>
      <c r="S322" s="307"/>
    </row>
    <row r="323" spans="1:19">
      <c r="A323" s="550"/>
      <c r="B323" s="546"/>
      <c r="C323" s="414" t="s">
        <v>278</v>
      </c>
      <c r="D323" s="510">
        <v>1067116.3732692171</v>
      </c>
      <c r="E323" s="510">
        <v>62789.186175186653</v>
      </c>
      <c r="F323" s="511">
        <v>6.2518656252713786E-2</v>
      </c>
      <c r="G323" s="512">
        <v>0.51014863661404708</v>
      </c>
      <c r="H323" s="512">
        <v>1.5189872890727429E-2</v>
      </c>
      <c r="I323" s="513">
        <v>7.9055809138276185</v>
      </c>
      <c r="J323" s="513">
        <v>-0.32639465544183821</v>
      </c>
      <c r="K323" s="511">
        <v>-3.9649614202001811E-2</v>
      </c>
      <c r="L323" s="514">
        <v>8436174.8333500717</v>
      </c>
      <c r="M323" s="514">
        <v>168577.96563889831</v>
      </c>
      <c r="N323" s="511">
        <v>2.0390201449864347E-2</v>
      </c>
      <c r="O323" s="510">
        <v>2348932.1251937151</v>
      </c>
      <c r="P323" s="510">
        <v>158751.13169087563</v>
      </c>
      <c r="Q323" s="511">
        <v>7.2483110830479328E-2</v>
      </c>
      <c r="R323" s="395"/>
      <c r="S323" s="307"/>
    </row>
    <row r="324" spans="1:19">
      <c r="A324" s="550"/>
      <c r="B324" s="546"/>
      <c r="C324" s="414" t="s">
        <v>436</v>
      </c>
      <c r="D324" s="510">
        <v>3501593.1361832167</v>
      </c>
      <c r="E324" s="510">
        <v>132985.04266245523</v>
      </c>
      <c r="F324" s="515">
        <v>3.9477742429652456E-2</v>
      </c>
      <c r="G324" s="516">
        <v>1.6739814036667477</v>
      </c>
      <c r="H324" s="516">
        <v>1.3843035550161531E-2</v>
      </c>
      <c r="I324" s="517">
        <v>6.37213579074609</v>
      </c>
      <c r="J324" s="517">
        <v>-0.1325724524148244</v>
      </c>
      <c r="K324" s="515">
        <v>-2.0380999033155992E-2</v>
      </c>
      <c r="L324" s="518">
        <v>22312626.947703924</v>
      </c>
      <c r="M324" s="518">
        <v>400814.11380085349</v>
      </c>
      <c r="N324" s="515">
        <v>1.8292147566206549E-2</v>
      </c>
      <c r="O324" s="510">
        <v>6923515.1668539047</v>
      </c>
      <c r="P324" s="510">
        <v>141532.94353631418</v>
      </c>
      <c r="Q324" s="515">
        <v>2.086896409868198E-2</v>
      </c>
      <c r="R324" s="395"/>
      <c r="S324" s="307"/>
    </row>
    <row r="325" spans="1:19">
      <c r="A325" s="550"/>
      <c r="B325" s="546"/>
      <c r="C325" s="414" t="s">
        <v>294</v>
      </c>
      <c r="D325" s="510">
        <v>66135.829619033189</v>
      </c>
      <c r="E325" s="510">
        <v>-4631.366316159023</v>
      </c>
      <c r="F325" s="511">
        <v>-6.5445101433726088E-2</v>
      </c>
      <c r="G325" s="512">
        <v>3.1617079595663587E-2</v>
      </c>
      <c r="H325" s="512">
        <v>-3.2588495461104774E-3</v>
      </c>
      <c r="I325" s="513">
        <v>15.17443959840106</v>
      </c>
      <c r="J325" s="513">
        <v>-0.28612262245932563</v>
      </c>
      <c r="K325" s="511">
        <v>-1.850661175007404E-2</v>
      </c>
      <c r="L325" s="514">
        <v>1003574.151844163</v>
      </c>
      <c r="M325" s="514">
        <v>-90526.484107694356</v>
      </c>
      <c r="N325" s="511">
        <v>-8.274054610062187E-2</v>
      </c>
      <c r="O325" s="510">
        <v>139213.65434956551</v>
      </c>
      <c r="P325" s="510">
        <v>-13932.525328393705</v>
      </c>
      <c r="Q325" s="511">
        <v>-9.0975337143188784E-2</v>
      </c>
      <c r="R325" s="395"/>
      <c r="S325" s="307"/>
    </row>
    <row r="326" spans="1:19">
      <c r="A326" s="550"/>
      <c r="B326" s="546"/>
      <c r="C326" s="414" t="s">
        <v>285</v>
      </c>
      <c r="D326" s="510">
        <v>219408.80011349521</v>
      </c>
      <c r="E326" s="510">
        <v>24395.062799492967</v>
      </c>
      <c r="F326" s="515">
        <v>0.12509407355346022</v>
      </c>
      <c r="G326" s="516">
        <v>0.10489118435706456</v>
      </c>
      <c r="H326" s="516">
        <v>8.7833028117194067E-3</v>
      </c>
      <c r="I326" s="517">
        <v>9.9189354574215063</v>
      </c>
      <c r="J326" s="517">
        <v>-0.16587179393015639</v>
      </c>
      <c r="K326" s="515">
        <v>-1.6447691046145147E-2</v>
      </c>
      <c r="L326" s="518">
        <v>2176301.7271160553</v>
      </c>
      <c r="M326" s="518">
        <v>209625.77493861737</v>
      </c>
      <c r="N326" s="515">
        <v>0.10658887383380404</v>
      </c>
      <c r="O326" s="510">
        <v>399563.88694298267</v>
      </c>
      <c r="P326" s="510">
        <v>42459.270461203472</v>
      </c>
      <c r="Q326" s="515">
        <v>0.11889868823179972</v>
      </c>
      <c r="R326" s="395"/>
      <c r="S326" s="307"/>
    </row>
    <row r="327" spans="1:19">
      <c r="A327" s="550"/>
      <c r="B327" s="546"/>
      <c r="C327" s="414" t="s">
        <v>264</v>
      </c>
      <c r="D327" s="510">
        <v>7924078.9066416752</v>
      </c>
      <c r="E327" s="510">
        <v>351371.58288651425</v>
      </c>
      <c r="F327" s="511">
        <v>4.6399731016182437E-2</v>
      </c>
      <c r="G327" s="512">
        <v>3.7882073145039534</v>
      </c>
      <c r="H327" s="512">
        <v>5.6178645789383808E-2</v>
      </c>
      <c r="I327" s="513">
        <v>5.7263890302461204</v>
      </c>
      <c r="J327" s="513">
        <v>-0.13052446479532342</v>
      </c>
      <c r="K327" s="511">
        <v>-2.2285537409051287E-2</v>
      </c>
      <c r="L327" s="514">
        <v>45376358.525797561</v>
      </c>
      <c r="M327" s="514">
        <v>1023666.8072967827</v>
      </c>
      <c r="N327" s="511">
        <v>2.308015066580011E-2</v>
      </c>
      <c r="O327" s="510">
        <v>13540165.665960431</v>
      </c>
      <c r="P327" s="510">
        <v>575082.60236366652</v>
      </c>
      <c r="Q327" s="511">
        <v>4.4356260545555463E-2</v>
      </c>
      <c r="R327" s="395"/>
      <c r="S327" s="307"/>
    </row>
    <row r="328" spans="1:19">
      <c r="A328" s="550"/>
      <c r="B328" s="546"/>
      <c r="C328" s="414" t="s">
        <v>262</v>
      </c>
      <c r="D328" s="510">
        <v>20666480.143169243</v>
      </c>
      <c r="E328" s="510">
        <v>792404.98000894114</v>
      </c>
      <c r="F328" s="515">
        <v>3.9871288273971482E-2</v>
      </c>
      <c r="G328" s="516">
        <v>9.8798752720376779</v>
      </c>
      <c r="H328" s="516">
        <v>8.5410082496633066E-2</v>
      </c>
      <c r="I328" s="517">
        <v>5.0196722357059862</v>
      </c>
      <c r="J328" s="517">
        <v>-9.189846755746256E-2</v>
      </c>
      <c r="K328" s="515">
        <v>-1.7978518324864527E-2</v>
      </c>
      <c r="L328" s="518">
        <v>103738956.58443573</v>
      </c>
      <c r="M328" s="518">
        <v>2151216.2259697914</v>
      </c>
      <c r="N328" s="515">
        <v>2.1175943262237519E-2</v>
      </c>
      <c r="O328" s="510">
        <v>28290192.066928983</v>
      </c>
      <c r="P328" s="510">
        <v>1239055.2486170456</v>
      </c>
      <c r="Q328" s="515">
        <v>4.5804184014118114E-2</v>
      </c>
      <c r="R328" s="395"/>
      <c r="S328" s="307"/>
    </row>
    <row r="329" spans="1:19">
      <c r="A329" s="550"/>
      <c r="B329" s="546"/>
      <c r="C329" s="414" t="s">
        <v>272</v>
      </c>
      <c r="D329" s="510">
        <v>1467728.0176106468</v>
      </c>
      <c r="E329" s="510">
        <v>15577.713426128728</v>
      </c>
      <c r="F329" s="511">
        <v>1.0727342328986174E-2</v>
      </c>
      <c r="G329" s="512">
        <v>0.70166615924972697</v>
      </c>
      <c r="H329" s="512">
        <v>-1.3991575137899614E-2</v>
      </c>
      <c r="I329" s="513">
        <v>6.3207717248235626</v>
      </c>
      <c r="J329" s="513">
        <v>-0.21249903969638595</v>
      </c>
      <c r="K329" s="511">
        <v>-3.2525674712641416E-2</v>
      </c>
      <c r="L329" s="514">
        <v>9277173.7534447163</v>
      </c>
      <c r="M329" s="514">
        <v>-210117.37457274646</v>
      </c>
      <c r="N329" s="511">
        <v>-2.2147246430779047E-2</v>
      </c>
      <c r="O329" s="510">
        <v>2889747.9359039068</v>
      </c>
      <c r="P329" s="510">
        <v>58608.571366601624</v>
      </c>
      <c r="Q329" s="511">
        <v>2.0701408097647662E-2</v>
      </c>
      <c r="R329" s="395"/>
      <c r="S329" s="307"/>
    </row>
    <row r="330" spans="1:19">
      <c r="A330" s="550"/>
      <c r="B330" s="546"/>
      <c r="C330" s="414" t="s">
        <v>292</v>
      </c>
      <c r="D330" s="510">
        <v>179418.08401925862</v>
      </c>
      <c r="E330" s="510">
        <v>-11449.219649859675</v>
      </c>
      <c r="F330" s="515">
        <v>-5.9985232828078772E-2</v>
      </c>
      <c r="G330" s="516">
        <v>8.5773110823816154E-2</v>
      </c>
      <c r="H330" s="516">
        <v>-8.2912995329506856E-3</v>
      </c>
      <c r="I330" s="517">
        <v>7.3960119002006408</v>
      </c>
      <c r="J330" s="517">
        <v>-0.10942412905060284</v>
      </c>
      <c r="K330" s="515">
        <v>-1.4579316727787658E-2</v>
      </c>
      <c r="L330" s="518">
        <v>1326978.2845176351</v>
      </c>
      <c r="M330" s="518">
        <v>-105564.05324660335</v>
      </c>
      <c r="N330" s="515">
        <v>-7.3690005847475773E-2</v>
      </c>
      <c r="O330" s="510">
        <v>272323.26718616486</v>
      </c>
      <c r="P330" s="510">
        <v>-18882.564076701179</v>
      </c>
      <c r="Q330" s="515">
        <v>-6.4842671572933733E-2</v>
      </c>
      <c r="R330" s="395"/>
      <c r="S330" s="307"/>
    </row>
    <row r="331" spans="1:19">
      <c r="A331" s="550"/>
      <c r="B331" s="546"/>
      <c r="C331" s="414" t="s">
        <v>287</v>
      </c>
      <c r="D331" s="510">
        <v>220423.07985275984</v>
      </c>
      <c r="E331" s="510">
        <v>-80966.480964791088</v>
      </c>
      <c r="F331" s="511">
        <v>-0.26864394621088061</v>
      </c>
      <c r="G331" s="512">
        <v>0.10537607376471733</v>
      </c>
      <c r="H331" s="512">
        <v>-4.3156601979131376E-2</v>
      </c>
      <c r="I331" s="513">
        <v>5.7143290440608858</v>
      </c>
      <c r="J331" s="513">
        <v>-0.17332666576986178</v>
      </c>
      <c r="K331" s="511">
        <v>-2.9438994790482474E-2</v>
      </c>
      <c r="L331" s="514">
        <v>1259570.0071839774</v>
      </c>
      <c r="M331" s="514">
        <v>-514907.96144685778</v>
      </c>
      <c r="N331" s="511">
        <v>-0.29017433326836639</v>
      </c>
      <c r="O331" s="510">
        <v>265692.35849022865</v>
      </c>
      <c r="P331" s="510">
        <v>-151977.66842779116</v>
      </c>
      <c r="Q331" s="511">
        <v>-0.36387018132287791</v>
      </c>
      <c r="R331" s="395"/>
      <c r="S331" s="307"/>
    </row>
    <row r="332" spans="1:19">
      <c r="A332" s="550"/>
      <c r="B332" s="546"/>
      <c r="C332" s="414" t="s">
        <v>265</v>
      </c>
      <c r="D332" s="510">
        <v>8269201.8366337819</v>
      </c>
      <c r="E332" s="510">
        <v>348676.73996543232</v>
      </c>
      <c r="F332" s="515">
        <v>4.4021922247566389E-2</v>
      </c>
      <c r="G332" s="516">
        <v>3.9531977472346678</v>
      </c>
      <c r="H332" s="516">
        <v>4.9755362856148455E-2</v>
      </c>
      <c r="I332" s="517">
        <v>9.958968393402639</v>
      </c>
      <c r="J332" s="517">
        <v>8.508773482508758E-2</v>
      </c>
      <c r="K332" s="515">
        <v>8.6174562735038627E-3</v>
      </c>
      <c r="L332" s="518">
        <v>82352719.72970289</v>
      </c>
      <c r="M332" s="518">
        <v>4146400.1719311774</v>
      </c>
      <c r="N332" s="515">
        <v>5.3018735511114218E-2</v>
      </c>
      <c r="O332" s="510">
        <v>20011167.079229355</v>
      </c>
      <c r="P332" s="510">
        <v>866156.0581032522</v>
      </c>
      <c r="Q332" s="515">
        <v>4.5241867823814147E-2</v>
      </c>
      <c r="R332" s="395"/>
      <c r="S332" s="307"/>
    </row>
    <row r="333" spans="1:19">
      <c r="A333" s="550"/>
      <c r="B333" s="546"/>
      <c r="C333" s="414" t="s">
        <v>267</v>
      </c>
      <c r="D333" s="510">
        <v>2602053.9444723069</v>
      </c>
      <c r="E333" s="510">
        <v>553757.29620399047</v>
      </c>
      <c r="F333" s="511">
        <v>0.27035014516679085</v>
      </c>
      <c r="G333" s="512">
        <v>1.243945182943847</v>
      </c>
      <c r="H333" s="512">
        <v>0.23449090370746717</v>
      </c>
      <c r="I333" s="513">
        <v>5.8081804461771167</v>
      </c>
      <c r="J333" s="513">
        <v>-0.16054179121766587</v>
      </c>
      <c r="K333" s="511">
        <v>-2.6897179133559223E-2</v>
      </c>
      <c r="L333" s="514">
        <v>15113198.84018209</v>
      </c>
      <c r="M333" s="514">
        <v>2887485.0868817903</v>
      </c>
      <c r="N333" s="511">
        <v>0.23618130974989671</v>
      </c>
      <c r="O333" s="510">
        <v>2786605.9913246632</v>
      </c>
      <c r="P333" s="510">
        <v>583247.24371119961</v>
      </c>
      <c r="Q333" s="511">
        <v>0.26470825249993246</v>
      </c>
      <c r="R333" s="395"/>
      <c r="S333" s="307"/>
    </row>
    <row r="334" spans="1:19">
      <c r="A334" s="550"/>
      <c r="B334" s="546"/>
      <c r="C334" s="414" t="s">
        <v>283</v>
      </c>
      <c r="D334" s="510">
        <v>277397.49570894631</v>
      </c>
      <c r="E334" s="510">
        <v>-6162.388410699612</v>
      </c>
      <c r="F334" s="515">
        <v>-2.1732229260255444E-2</v>
      </c>
      <c r="G334" s="516">
        <v>0.13261342228545128</v>
      </c>
      <c r="H334" s="516">
        <v>-7.132321421322807E-3</v>
      </c>
      <c r="I334" s="517">
        <v>17.583666232537709</v>
      </c>
      <c r="J334" s="517">
        <v>1.3156333498421233</v>
      </c>
      <c r="K334" s="515">
        <v>8.0872307016392322E-2</v>
      </c>
      <c r="L334" s="518">
        <v>4877664.9782879231</v>
      </c>
      <c r="M334" s="518">
        <v>264703.45921617374</v>
      </c>
      <c r="N334" s="515">
        <v>5.7382542239250919E-2</v>
      </c>
      <c r="O334" s="510">
        <v>539528.4818457365</v>
      </c>
      <c r="P334" s="510">
        <v>-7169.1065748070832</v>
      </c>
      <c r="Q334" s="515">
        <v>-1.3113477591000995E-2</v>
      </c>
      <c r="R334" s="395"/>
      <c r="S334" s="307"/>
    </row>
    <row r="335" spans="1:19">
      <c r="A335" s="550"/>
      <c r="B335" s="546"/>
      <c r="C335" s="414" t="s">
        <v>270</v>
      </c>
      <c r="D335" s="510">
        <v>3307641.456891967</v>
      </c>
      <c r="E335" s="510">
        <v>28185.239438947756</v>
      </c>
      <c r="F335" s="511">
        <v>8.5944856616618423E-3</v>
      </c>
      <c r="G335" s="512">
        <v>1.5812603216573784</v>
      </c>
      <c r="H335" s="512">
        <v>-3.4941665039740055E-2</v>
      </c>
      <c r="I335" s="513">
        <v>6.5284601863864449</v>
      </c>
      <c r="J335" s="513">
        <v>-9.2900002483291999E-2</v>
      </c>
      <c r="K335" s="511">
        <v>-1.4030350235205977E-2</v>
      </c>
      <c r="L335" s="514">
        <v>21593805.562160462</v>
      </c>
      <c r="M335" s="514">
        <v>-120655.27722429484</v>
      </c>
      <c r="N335" s="511">
        <v>-5.5564482174687698E-3</v>
      </c>
      <c r="O335" s="510">
        <v>6712019.0366487503</v>
      </c>
      <c r="P335" s="510">
        <v>69819.000066387467</v>
      </c>
      <c r="Q335" s="511">
        <v>1.051142688896068E-2</v>
      </c>
      <c r="R335" s="395"/>
      <c r="S335" s="307"/>
    </row>
    <row r="336" spans="1:19">
      <c r="A336" s="550"/>
      <c r="B336" s="546"/>
      <c r="C336" s="414" t="s">
        <v>296</v>
      </c>
      <c r="D336" s="510">
        <v>35.098622530698776</v>
      </c>
      <c r="E336" s="510">
        <v>-51.837517455220222</v>
      </c>
      <c r="F336" s="515">
        <v>-0.59627121084069656</v>
      </c>
      <c r="G336" s="516">
        <v>1.677934560802561E-5</v>
      </c>
      <c r="H336" s="516">
        <v>-2.6065062990344086E-5</v>
      </c>
      <c r="I336" s="517">
        <v>6.4494336513994543</v>
      </c>
      <c r="J336" s="517">
        <v>-3.6704935806240915</v>
      </c>
      <c r="K336" s="515">
        <v>-0.36269960212847818</v>
      </c>
      <c r="L336" s="518">
        <v>226.36623726725577</v>
      </c>
      <c r="M336" s="518">
        <v>-653.42117322325703</v>
      </c>
      <c r="N336" s="515">
        <v>-0.7427034820365882</v>
      </c>
      <c r="O336" s="510">
        <v>35.890956997871399</v>
      </c>
      <c r="P336" s="510">
        <v>-96.51834762096405</v>
      </c>
      <c r="Q336" s="515">
        <v>-0.72893931358381403</v>
      </c>
      <c r="R336" s="395"/>
      <c r="S336" s="307"/>
    </row>
    <row r="337" spans="1:19">
      <c r="A337" s="550"/>
      <c r="B337" s="546"/>
      <c r="C337" s="414" t="s">
        <v>286</v>
      </c>
      <c r="D337" s="510">
        <v>492140.8353267312</v>
      </c>
      <c r="E337" s="510">
        <v>49556.612964964239</v>
      </c>
      <c r="F337" s="511">
        <v>0.11197103389839509</v>
      </c>
      <c r="G337" s="512">
        <v>0.23527422355526947</v>
      </c>
      <c r="H337" s="512">
        <v>1.7157117537788563E-2</v>
      </c>
      <c r="I337" s="513">
        <v>4.596392986675065</v>
      </c>
      <c r="J337" s="513">
        <v>-0.19598535419652574</v>
      </c>
      <c r="K337" s="511">
        <v>-4.0895217417429915E-2</v>
      </c>
      <c r="L337" s="514">
        <v>2262072.6839521956</v>
      </c>
      <c r="M337" s="514">
        <v>141041.64269416779</v>
      </c>
      <c r="N337" s="511">
        <v>6.6496736705236079E-2</v>
      </c>
      <c r="O337" s="510">
        <v>355967.96408128738</v>
      </c>
      <c r="P337" s="510">
        <v>29458.449357424863</v>
      </c>
      <c r="Q337" s="511">
        <v>9.0222330526381844E-2</v>
      </c>
      <c r="R337" s="395"/>
      <c r="S337" s="307"/>
    </row>
    <row r="338" spans="1:19">
      <c r="A338" s="550"/>
      <c r="B338" s="546"/>
      <c r="C338" s="414" t="s">
        <v>291</v>
      </c>
      <c r="D338" s="510">
        <v>187574.35819838941</v>
      </c>
      <c r="E338" s="510">
        <v>18944.842706303461</v>
      </c>
      <c r="F338" s="515">
        <v>0.11234594757044518</v>
      </c>
      <c r="G338" s="516">
        <v>8.9672322059406673E-2</v>
      </c>
      <c r="H338" s="516">
        <v>6.5672766242372976E-3</v>
      </c>
      <c r="I338" s="517">
        <v>6.8804817532248315</v>
      </c>
      <c r="J338" s="517">
        <v>-6.9312276027051034E-2</v>
      </c>
      <c r="K338" s="515">
        <v>-9.9732849254688238E-3</v>
      </c>
      <c r="L338" s="518">
        <v>1290601.948956877</v>
      </c>
      <c r="M338" s="518">
        <v>118661.54903434031</v>
      </c>
      <c r="N338" s="515">
        <v>0.10125220449963465</v>
      </c>
      <c r="O338" s="510">
        <v>185044.71007537842</v>
      </c>
      <c r="P338" s="510">
        <v>15856.626328362356</v>
      </c>
      <c r="Q338" s="515">
        <v>9.372188618243639E-2</v>
      </c>
      <c r="R338" s="395"/>
      <c r="S338" s="307"/>
    </row>
    <row r="339" spans="1:19">
      <c r="A339" s="550"/>
      <c r="B339" s="546"/>
      <c r="C339" s="414" t="s">
        <v>269</v>
      </c>
      <c r="D339" s="510">
        <v>2629515.045303395</v>
      </c>
      <c r="E339" s="510">
        <v>-201502.88123468962</v>
      </c>
      <c r="F339" s="511">
        <v>-7.1176829841235856E-2</v>
      </c>
      <c r="G339" s="512">
        <v>1.2570733135768555</v>
      </c>
      <c r="H339" s="512">
        <v>-0.13812652867002684</v>
      </c>
      <c r="I339" s="513">
        <v>5.7997840945605841</v>
      </c>
      <c r="J339" s="513">
        <v>0.11078076966707417</v>
      </c>
      <c r="K339" s="511">
        <v>1.9472790459152674E-2</v>
      </c>
      <c r="L339" s="514">
        <v>15250619.536158385</v>
      </c>
      <c r="M339" s="514">
        <v>-855050.86074990965</v>
      </c>
      <c r="N339" s="511">
        <v>-5.3090050875128331E-2</v>
      </c>
      <c r="O339" s="510">
        <v>3621812.0122842789</v>
      </c>
      <c r="P339" s="510">
        <v>-190297.3719518166</v>
      </c>
      <c r="Q339" s="511">
        <v>-4.991917932332629E-2</v>
      </c>
      <c r="R339" s="395"/>
      <c r="S339" s="307"/>
    </row>
    <row r="340" spans="1:19">
      <c r="A340" s="550"/>
      <c r="B340" s="546"/>
      <c r="C340" s="414" t="s">
        <v>281</v>
      </c>
      <c r="D340" s="510">
        <v>781429.24035354878</v>
      </c>
      <c r="E340" s="510">
        <v>119355.23745643802</v>
      </c>
      <c r="F340" s="515">
        <v>0.18027476827992345</v>
      </c>
      <c r="G340" s="516">
        <v>0.37357224719120807</v>
      </c>
      <c r="H340" s="516">
        <v>4.7284823950695387E-2</v>
      </c>
      <c r="I340" s="517">
        <v>6.2084225544820804</v>
      </c>
      <c r="J340" s="517">
        <v>1.7565227919829951E-2</v>
      </c>
      <c r="K340" s="515">
        <v>2.8372852083774036E-3</v>
      </c>
      <c r="L340" s="518">
        <v>4851442.920542771</v>
      </c>
      <c r="M340" s="518">
        <v>752637.22898079595</v>
      </c>
      <c r="N340" s="515">
        <v>0.18362354442178511</v>
      </c>
      <c r="O340" s="510">
        <v>1050203.4240603447</v>
      </c>
      <c r="P340" s="510">
        <v>132570.00199220446</v>
      </c>
      <c r="Q340" s="515">
        <v>0.14446945676130821</v>
      </c>
      <c r="R340" s="395"/>
      <c r="S340" s="307"/>
    </row>
    <row r="341" spans="1:19">
      <c r="A341" s="550"/>
      <c r="B341" s="546"/>
      <c r="C341" s="414" t="s">
        <v>313</v>
      </c>
      <c r="D341" s="510">
        <v>6198782.9880832946</v>
      </c>
      <c r="E341" s="510">
        <v>460481.62386491988</v>
      </c>
      <c r="F341" s="511">
        <v>8.0247026887832862E-2</v>
      </c>
      <c r="G341" s="512">
        <v>2.9634075244755351</v>
      </c>
      <c r="H341" s="512">
        <v>0.13542219698140956</v>
      </c>
      <c r="I341" s="513">
        <v>3.4001966132428882</v>
      </c>
      <c r="J341" s="513">
        <v>-2.1757254395375014E-2</v>
      </c>
      <c r="K341" s="511">
        <v>-6.3581378466657304E-3</v>
      </c>
      <c r="L341" s="514">
        <v>21077080.922308449</v>
      </c>
      <c r="M341" s="514">
        <v>1440878.3753474578</v>
      </c>
      <c r="N341" s="511">
        <v>7.3378667382429111E-2</v>
      </c>
      <c r="O341" s="510">
        <v>4933108.9586975574</v>
      </c>
      <c r="P341" s="510">
        <v>442169.11280410923</v>
      </c>
      <c r="Q341" s="511">
        <v>9.8458035061064611E-2</v>
      </c>
      <c r="R341" s="395"/>
      <c r="S341" s="307"/>
    </row>
    <row r="342" spans="1:19">
      <c r="A342" s="550"/>
      <c r="B342" s="546"/>
      <c r="C342" s="414" t="s">
        <v>314</v>
      </c>
      <c r="D342" s="510">
        <v>140376.60523193996</v>
      </c>
      <c r="E342" s="510">
        <v>10194.449599896645</v>
      </c>
      <c r="F342" s="515">
        <v>7.8309116563648001E-2</v>
      </c>
      <c r="G342" s="516">
        <v>6.7108832331181589E-2</v>
      </c>
      <c r="H342" s="516">
        <v>2.9516536363463214E-3</v>
      </c>
      <c r="I342" s="517">
        <v>13.073230138193203</v>
      </c>
      <c r="J342" s="517">
        <v>0.2256375557287349</v>
      </c>
      <c r="K342" s="515">
        <v>1.7562633176639256E-2</v>
      </c>
      <c r="L342" s="518">
        <v>1835175.6662154472</v>
      </c>
      <c r="M342" s="518">
        <v>162648.36914797244</v>
      </c>
      <c r="N342" s="515">
        <v>9.7247064028881267E-2</v>
      </c>
      <c r="O342" s="510">
        <v>346894.79993093014</v>
      </c>
      <c r="P342" s="510">
        <v>15487.832700865867</v>
      </c>
      <c r="Q342" s="515">
        <v>4.6733576032860352E-2</v>
      </c>
      <c r="R342" s="395"/>
      <c r="S342" s="307"/>
    </row>
    <row r="343" spans="1:19">
      <c r="A343" s="550"/>
      <c r="B343" s="546"/>
      <c r="C343" s="414" t="s">
        <v>361</v>
      </c>
      <c r="D343" s="510">
        <v>124942.75329107829</v>
      </c>
      <c r="E343" s="510">
        <v>21356.449157364958</v>
      </c>
      <c r="F343" s="511">
        <v>0.20617058727954229</v>
      </c>
      <c r="G343" s="512">
        <v>5.9730481925768714E-2</v>
      </c>
      <c r="H343" s="512">
        <v>8.6804359929881503E-3</v>
      </c>
      <c r="I343" s="513">
        <v>14.706363820873326</v>
      </c>
      <c r="J343" s="513">
        <v>1.2883395425006938E-2</v>
      </c>
      <c r="K343" s="511">
        <v>8.7681033029407985E-4</v>
      </c>
      <c r="L343" s="514">
        <v>1837453.5866802156</v>
      </c>
      <c r="M343" s="514">
        <v>315410.25454696245</v>
      </c>
      <c r="N343" s="511">
        <v>0.20722817011056599</v>
      </c>
      <c r="O343" s="510">
        <v>246500.36466109753</v>
      </c>
      <c r="P343" s="510">
        <v>42397.137033467588</v>
      </c>
      <c r="Q343" s="511">
        <v>0.20772399107189909</v>
      </c>
      <c r="R343" s="395"/>
      <c r="S343" s="307"/>
    </row>
    <row r="344" spans="1:19">
      <c r="A344" s="550"/>
      <c r="B344" s="546"/>
      <c r="C344" s="414" t="s">
        <v>315</v>
      </c>
      <c r="D344" s="510">
        <v>8719768.1425916404</v>
      </c>
      <c r="E344" s="510">
        <v>377516.22849443089</v>
      </c>
      <c r="F344" s="515">
        <v>4.5253515763109792E-2</v>
      </c>
      <c r="G344" s="516">
        <v>4.1685967350549404</v>
      </c>
      <c r="H344" s="516">
        <v>5.7316320534541276E-2</v>
      </c>
      <c r="I344" s="517">
        <v>5.8029152763066829</v>
      </c>
      <c r="J344" s="517">
        <v>-0.16248883276428838</v>
      </c>
      <c r="K344" s="515">
        <v>-2.7238528990384484E-2</v>
      </c>
      <c r="L344" s="518">
        <v>50600075.760497376</v>
      </c>
      <c r="M344" s="518">
        <v>835171.91323670745</v>
      </c>
      <c r="N344" s="515">
        <v>1.6782347571694944E-2</v>
      </c>
      <c r="O344" s="510">
        <v>9900483.1114859581</v>
      </c>
      <c r="P344" s="510">
        <v>213801.3523331061</v>
      </c>
      <c r="Q344" s="515">
        <v>2.2071681268055209E-2</v>
      </c>
      <c r="R344" s="395"/>
      <c r="S344" s="307"/>
    </row>
    <row r="345" spans="1:19">
      <c r="A345" s="550"/>
      <c r="B345" s="551"/>
      <c r="C345" s="414" t="s">
        <v>316</v>
      </c>
      <c r="D345" s="510">
        <v>3765150.6687382278</v>
      </c>
      <c r="E345" s="510">
        <v>-448695.24589885538</v>
      </c>
      <c r="F345" s="511">
        <v>-0.10648117064278066</v>
      </c>
      <c r="G345" s="512">
        <v>1.7999784544761077</v>
      </c>
      <c r="H345" s="512">
        <v>-0.27671526768045451</v>
      </c>
      <c r="I345" s="513">
        <v>6.4291189216802707</v>
      </c>
      <c r="J345" s="513">
        <v>-0.37749262600445732</v>
      </c>
      <c r="K345" s="511">
        <v>-5.5459698759048708E-2</v>
      </c>
      <c r="L345" s="514">
        <v>24206601.407362066</v>
      </c>
      <c r="M345" s="514">
        <v>-4475410.8553708196</v>
      </c>
      <c r="N345" s="511">
        <v>-0.15603545575446987</v>
      </c>
      <c r="O345" s="510">
        <v>7668990.7139738798</v>
      </c>
      <c r="P345" s="510">
        <v>-1063415.922796892</v>
      </c>
      <c r="Q345" s="511">
        <v>-0.12177810390998252</v>
      </c>
      <c r="R345" s="395"/>
      <c r="S345" s="307"/>
    </row>
    <row r="346" spans="1:19">
      <c r="A346" s="550"/>
      <c r="B346" s="546" t="s">
        <v>364</v>
      </c>
      <c r="C346" s="414" t="s">
        <v>295</v>
      </c>
      <c r="D346" s="510">
        <v>205287.48424325144</v>
      </c>
      <c r="E346" s="510">
        <v>-39213.336404412927</v>
      </c>
      <c r="F346" s="515">
        <v>-0.16038120567669154</v>
      </c>
      <c r="G346" s="516">
        <v>7.6135088223494877E-3</v>
      </c>
      <c r="H346" s="516">
        <v>-1.4117773125738335E-3</v>
      </c>
      <c r="I346" s="517">
        <v>6.8294765894316649</v>
      </c>
      <c r="J346" s="517">
        <v>0.19564935127420924</v>
      </c>
      <c r="K346" s="515">
        <v>2.9492681110060204E-2</v>
      </c>
      <c r="L346" s="518">
        <v>1402006.0677426076</v>
      </c>
      <c r="M346" s="518">
        <v>-219970.13602171908</v>
      </c>
      <c r="N346" s="515">
        <v>-0.1356185963217009</v>
      </c>
      <c r="O346" s="510">
        <v>255596.7281826587</v>
      </c>
      <c r="P346" s="510">
        <v>-34747.778066411469</v>
      </c>
      <c r="Q346" s="515">
        <v>-0.11967775287128495</v>
      </c>
      <c r="R346" s="395"/>
      <c r="S346" s="307"/>
    </row>
    <row r="347" spans="1:19">
      <c r="A347" s="550"/>
      <c r="B347" s="546" t="s">
        <v>421</v>
      </c>
      <c r="C347" s="414" t="s">
        <v>282</v>
      </c>
      <c r="D347" s="510">
        <v>3141228.3564738566</v>
      </c>
      <c r="E347" s="510">
        <v>75682.19101838069</v>
      </c>
      <c r="F347" s="511">
        <v>2.4687995852489764E-2</v>
      </c>
      <c r="G347" s="512">
        <v>0.11649891805722339</v>
      </c>
      <c r="H347" s="512">
        <v>3.3400696338777847E-3</v>
      </c>
      <c r="I347" s="513">
        <v>11.670623784452193</v>
      </c>
      <c r="J347" s="513">
        <v>0.2004917603792542</v>
      </c>
      <c r="K347" s="511">
        <v>1.74794640513703E-2</v>
      </c>
      <c r="L347" s="514">
        <v>36660094.369459465</v>
      </c>
      <c r="M347" s="514">
        <v>1497875.1257946119</v>
      </c>
      <c r="N347" s="511">
        <v>4.2598992839864132E-2</v>
      </c>
      <c r="O347" s="510">
        <v>7186619.9810683997</v>
      </c>
      <c r="P347" s="510">
        <v>87020.701019936241</v>
      </c>
      <c r="Q347" s="511">
        <v>1.2257128548717501E-2</v>
      </c>
      <c r="R347" s="395"/>
      <c r="S347" s="307"/>
    </row>
    <row r="348" spans="1:19">
      <c r="A348" s="550"/>
      <c r="B348" s="546" t="s">
        <v>421</v>
      </c>
      <c r="C348" s="414" t="s">
        <v>277</v>
      </c>
      <c r="D348" s="510">
        <v>10937709.339798413</v>
      </c>
      <c r="E348" s="510">
        <v>423852.54911563545</v>
      </c>
      <c r="F348" s="515">
        <v>4.0313707667318358E-2</v>
      </c>
      <c r="G348" s="516">
        <v>0.40564746000869334</v>
      </c>
      <c r="H348" s="516">
        <v>1.7548288536954781E-2</v>
      </c>
      <c r="I348" s="517">
        <v>8.1691117992536437</v>
      </c>
      <c r="J348" s="517">
        <v>-3.3269178920622977E-2</v>
      </c>
      <c r="K348" s="515">
        <v>-4.0560392170455152E-3</v>
      </c>
      <c r="L348" s="518">
        <v>89351370.424554005</v>
      </c>
      <c r="M348" s="518">
        <v>3112711.4774092436</v>
      </c>
      <c r="N348" s="515">
        <v>3.609415447098973E-2</v>
      </c>
      <c r="O348" s="510">
        <v>24648071.954395331</v>
      </c>
      <c r="P348" s="510">
        <v>777251.6193459183</v>
      </c>
      <c r="Q348" s="515">
        <v>3.2560741878010932E-2</v>
      </c>
      <c r="R348" s="395"/>
      <c r="S348" s="307"/>
    </row>
    <row r="349" spans="1:19">
      <c r="A349" s="550"/>
      <c r="B349" s="546" t="s">
        <v>421</v>
      </c>
      <c r="C349" s="414" t="s">
        <v>279</v>
      </c>
      <c r="D349" s="510">
        <v>6237645.911637824</v>
      </c>
      <c r="E349" s="510">
        <v>-329422.45108322706</v>
      </c>
      <c r="F349" s="511">
        <v>-5.0162786937508225E-2</v>
      </c>
      <c r="G349" s="512">
        <v>0.23133593532995894</v>
      </c>
      <c r="H349" s="512">
        <v>-1.1074993533833732E-2</v>
      </c>
      <c r="I349" s="513">
        <v>14.881246610886368</v>
      </c>
      <c r="J349" s="513">
        <v>0.79959963105294918</v>
      </c>
      <c r="K349" s="511">
        <v>5.6783104433598589E-2</v>
      </c>
      <c r="L349" s="514">
        <v>92823947.082469583</v>
      </c>
      <c r="M349" s="514">
        <v>348808.70619909465</v>
      </c>
      <c r="N349" s="511">
        <v>3.7719187267374822E-3</v>
      </c>
      <c r="O349" s="510">
        <v>21009140.37587174</v>
      </c>
      <c r="P349" s="510">
        <v>-1300228.4794189148</v>
      </c>
      <c r="Q349" s="511">
        <v>-5.8281724052922555E-2</v>
      </c>
      <c r="R349" s="395"/>
      <c r="S349" s="307"/>
    </row>
    <row r="350" spans="1:19">
      <c r="A350" s="550"/>
      <c r="B350" s="546" t="s">
        <v>421</v>
      </c>
      <c r="C350" s="414" t="s">
        <v>275</v>
      </c>
      <c r="D350" s="510">
        <v>8839375.9555754904</v>
      </c>
      <c r="E350" s="510">
        <v>-274323.31602327712</v>
      </c>
      <c r="F350" s="515">
        <v>-3.0100106208041912E-2</v>
      </c>
      <c r="G350" s="516">
        <v>0.32782644821197998</v>
      </c>
      <c r="H350" s="516">
        <v>-8.5885521791725372E-3</v>
      </c>
      <c r="I350" s="517">
        <v>14.631611811360305</v>
      </c>
      <c r="J350" s="517">
        <v>0.88587357215851625</v>
      </c>
      <c r="K350" s="515">
        <v>6.4447144034219486E-2</v>
      </c>
      <c r="L350" s="518">
        <v>129334317.63665262</v>
      </c>
      <c r="M350" s="518">
        <v>4059793.0584519506</v>
      </c>
      <c r="N350" s="515">
        <v>3.240717194594251E-2</v>
      </c>
      <c r="O350" s="510">
        <v>19363583.143318057</v>
      </c>
      <c r="P350" s="510">
        <v>-267261.30655156076</v>
      </c>
      <c r="Q350" s="515">
        <v>-1.3614356083053565E-2</v>
      </c>
      <c r="R350" s="395"/>
      <c r="S350" s="307"/>
    </row>
    <row r="351" spans="1:19">
      <c r="A351" s="550"/>
      <c r="B351" s="546" t="s">
        <v>421</v>
      </c>
      <c r="C351" s="414" t="s">
        <v>355</v>
      </c>
      <c r="D351" s="510">
        <v>2832420.7358647157</v>
      </c>
      <c r="E351" s="510">
        <v>486632.00737934001</v>
      </c>
      <c r="F351" s="511">
        <v>0.20744920523748428</v>
      </c>
      <c r="G351" s="512">
        <v>0.10504615193958444</v>
      </c>
      <c r="H351" s="512">
        <v>1.8455790277087866E-2</v>
      </c>
      <c r="I351" s="513">
        <v>14.659821283749778</v>
      </c>
      <c r="J351" s="513">
        <v>-7.5285981905803823E-2</v>
      </c>
      <c r="K351" s="511">
        <v>-5.1092931017393756E-3</v>
      </c>
      <c r="L351" s="514">
        <v>41522781.788163766</v>
      </c>
      <c r="M351" s="514">
        <v>6957333.2513659373</v>
      </c>
      <c r="N351" s="511">
        <v>0.20127999334246366</v>
      </c>
      <c r="O351" s="510">
        <v>5668581.049136783</v>
      </c>
      <c r="P351" s="510">
        <v>1042083.8546233578</v>
      </c>
      <c r="Q351" s="511">
        <v>0.2252425130310611</v>
      </c>
      <c r="R351" s="395"/>
      <c r="S351" s="307"/>
    </row>
    <row r="352" spans="1:19">
      <c r="A352" s="550"/>
      <c r="B352" s="546" t="s">
        <v>421</v>
      </c>
      <c r="C352" s="414" t="s">
        <v>259</v>
      </c>
      <c r="D352" s="510">
        <v>589994392.29268157</v>
      </c>
      <c r="E352" s="510">
        <v>-8624495.1343506575</v>
      </c>
      <c r="F352" s="515">
        <v>-1.4407322113440545E-2</v>
      </c>
      <c r="G352" s="516">
        <v>21.881156210840562</v>
      </c>
      <c r="H352" s="516">
        <v>-0.21572972388576517</v>
      </c>
      <c r="I352" s="517">
        <v>5.8414259649280496</v>
      </c>
      <c r="J352" s="517">
        <v>2.5614118018751242E-2</v>
      </c>
      <c r="K352" s="515">
        <v>4.4042205444392727E-3</v>
      </c>
      <c r="L352" s="518">
        <v>3446408562.3004155</v>
      </c>
      <c r="M352" s="518">
        <v>-35046254.98138237</v>
      </c>
      <c r="N352" s="515">
        <v>-1.006655459304375E-2</v>
      </c>
      <c r="O352" s="510">
        <v>979697782.8441081</v>
      </c>
      <c r="P352" s="510">
        <v>-2819666.1208789349</v>
      </c>
      <c r="Q352" s="515">
        <v>-2.8698382139159509E-3</v>
      </c>
      <c r="R352" s="395"/>
      <c r="S352" s="307"/>
    </row>
    <row r="353" spans="1:19">
      <c r="A353" s="550"/>
      <c r="B353" s="546" t="s">
        <v>421</v>
      </c>
      <c r="C353" s="414" t="s">
        <v>356</v>
      </c>
      <c r="D353" s="510">
        <v>53319724.617186122</v>
      </c>
      <c r="E353" s="510">
        <v>-3371290.3408557996</v>
      </c>
      <c r="F353" s="511">
        <v>-5.9467807082849981E-2</v>
      </c>
      <c r="G353" s="512">
        <v>1.9774717161868904</v>
      </c>
      <c r="H353" s="512">
        <v>-0.11517005867593766</v>
      </c>
      <c r="I353" s="513">
        <v>4.9689193544028178</v>
      </c>
      <c r="J353" s="513">
        <v>0.10173840523105149</v>
      </c>
      <c r="K353" s="511">
        <v>2.090294285203512E-2</v>
      </c>
      <c r="L353" s="514">
        <v>264941411.62176448</v>
      </c>
      <c r="M353" s="514">
        <v>-10984016.371228814</v>
      </c>
      <c r="N353" s="511">
        <v>-3.9807916403803628E-2</v>
      </c>
      <c r="O353" s="510">
        <v>83889487.03015089</v>
      </c>
      <c r="P353" s="510">
        <v>-1250650.0888709128</v>
      </c>
      <c r="Q353" s="511">
        <v>-1.4689312599092532E-2</v>
      </c>
      <c r="R353" s="395"/>
      <c r="S353" s="307"/>
    </row>
    <row r="354" spans="1:19">
      <c r="A354" s="550"/>
      <c r="B354" s="546" t="s">
        <v>421</v>
      </c>
      <c r="C354" s="414" t="s">
        <v>357</v>
      </c>
      <c r="D354" s="510">
        <v>155298371.02722242</v>
      </c>
      <c r="E354" s="510">
        <v>2069643.1580880284</v>
      </c>
      <c r="F354" s="515">
        <v>1.3506887297632697E-2</v>
      </c>
      <c r="G354" s="516">
        <v>5.7595596841707151</v>
      </c>
      <c r="H354" s="516">
        <v>0.10341051687568914</v>
      </c>
      <c r="I354" s="517">
        <v>4.825381350876695</v>
      </c>
      <c r="J354" s="517">
        <v>3.1070507098164057E-2</v>
      </c>
      <c r="K354" s="515">
        <v>6.4807035068415626E-3</v>
      </c>
      <c r="L354" s="518">
        <v>749373863.37628877</v>
      </c>
      <c r="M354" s="518">
        <v>14747711.774908185</v>
      </c>
      <c r="N354" s="515">
        <v>2.0075124936350646E-2</v>
      </c>
      <c r="O354" s="510">
        <v>204606869.80086067</v>
      </c>
      <c r="P354" s="510">
        <v>4123677.496486187</v>
      </c>
      <c r="Q354" s="515">
        <v>2.056869430842662E-2</v>
      </c>
      <c r="R354" s="395"/>
      <c r="S354" s="307"/>
    </row>
    <row r="355" spans="1:19">
      <c r="A355" s="550"/>
      <c r="B355" s="546" t="s">
        <v>421</v>
      </c>
      <c r="C355" s="414" t="s">
        <v>358</v>
      </c>
      <c r="D355" s="510">
        <v>7511789.7129074447</v>
      </c>
      <c r="E355" s="510">
        <v>-250933.53843451757</v>
      </c>
      <c r="F355" s="511">
        <v>-3.2325452075228626E-2</v>
      </c>
      <c r="G355" s="512">
        <v>0.27859018031068805</v>
      </c>
      <c r="H355" s="512">
        <v>-7.956091166019863E-3</v>
      </c>
      <c r="I355" s="513">
        <v>6.5231398044873075</v>
      </c>
      <c r="J355" s="513">
        <v>0.13026173445428313</v>
      </c>
      <c r="K355" s="511">
        <v>2.0376070531501662E-2</v>
      </c>
      <c r="L355" s="514">
        <v>49000454.479204834</v>
      </c>
      <c r="M355" s="514">
        <v>-625688.75803465396</v>
      </c>
      <c r="N355" s="511">
        <v>-1.2608047235174559E-2</v>
      </c>
      <c r="O355" s="510">
        <v>12794361.650300868</v>
      </c>
      <c r="P355" s="510">
        <v>-532868.84635765851</v>
      </c>
      <c r="Q355" s="511">
        <v>-3.9983464418302229E-2</v>
      </c>
      <c r="R355" s="395"/>
      <c r="S355" s="307"/>
    </row>
    <row r="356" spans="1:19">
      <c r="A356" s="550"/>
      <c r="B356" s="546" t="s">
        <v>421</v>
      </c>
      <c r="C356" s="414" t="s">
        <v>266</v>
      </c>
      <c r="D356" s="510">
        <v>36561401.861633636</v>
      </c>
      <c r="E356" s="510">
        <v>-3206146.2055335417</v>
      </c>
      <c r="F356" s="515">
        <v>-8.0622174646482553E-2</v>
      </c>
      <c r="G356" s="516">
        <v>1.3559548291856638</v>
      </c>
      <c r="H356" s="516">
        <v>-0.11198911979481685</v>
      </c>
      <c r="I356" s="517">
        <v>5.4170761533730287</v>
      </c>
      <c r="J356" s="517">
        <v>0.22526781370141169</v>
      </c>
      <c r="K356" s="515">
        <v>4.3389085066969153E-2</v>
      </c>
      <c r="L356" s="518">
        <v>198055898.15854383</v>
      </c>
      <c r="M356" s="518">
        <v>-8409589.5448666215</v>
      </c>
      <c r="N356" s="515">
        <v>-4.0731211973533674E-2</v>
      </c>
      <c r="O356" s="510">
        <v>37636157.873528883</v>
      </c>
      <c r="P356" s="510">
        <v>-3593113.8975555003</v>
      </c>
      <c r="Q356" s="515">
        <v>-8.714958434156686E-2</v>
      </c>
      <c r="R356" s="395"/>
      <c r="S356" s="307"/>
    </row>
    <row r="357" spans="1:19">
      <c r="A357" s="550"/>
      <c r="B357" s="546" t="s">
        <v>421</v>
      </c>
      <c r="C357" s="414" t="s">
        <v>261</v>
      </c>
      <c r="D357" s="510">
        <v>207692532.64237702</v>
      </c>
      <c r="E357" s="510">
        <v>-14690555.34964633</v>
      </c>
      <c r="F357" s="511">
        <v>-6.6059678738579555E-2</v>
      </c>
      <c r="G357" s="512">
        <v>7.702704991674759</v>
      </c>
      <c r="H357" s="512">
        <v>-0.50614680432028258</v>
      </c>
      <c r="I357" s="513">
        <v>4.5882851873314054</v>
      </c>
      <c r="J357" s="513">
        <v>0.12767775944531312</v>
      </c>
      <c r="K357" s="511">
        <v>2.8623401971471035E-2</v>
      </c>
      <c r="L357" s="514">
        <v>952952571.04236293</v>
      </c>
      <c r="M357" s="514">
        <v>-39011083.091102839</v>
      </c>
      <c r="N357" s="511">
        <v>-3.9327129505749021E-2</v>
      </c>
      <c r="O357" s="510">
        <v>213233009.95619294</v>
      </c>
      <c r="P357" s="510">
        <v>-14021548.666310132</v>
      </c>
      <c r="Q357" s="511">
        <v>-6.1699746536665066E-2</v>
      </c>
      <c r="R357" s="395"/>
      <c r="S357" s="307"/>
    </row>
    <row r="358" spans="1:19">
      <c r="A358" s="550"/>
      <c r="B358" s="546" t="s">
        <v>421</v>
      </c>
      <c r="C358" s="414" t="s">
        <v>274</v>
      </c>
      <c r="D358" s="510">
        <v>7062024.9044292141</v>
      </c>
      <c r="E358" s="510">
        <v>-658115.39946655557</v>
      </c>
      <c r="F358" s="515">
        <v>-8.5246559461419971E-2</v>
      </c>
      <c r="G358" s="516">
        <v>0.26190972679958269</v>
      </c>
      <c r="H358" s="516">
        <v>-2.3064675576022597E-2</v>
      </c>
      <c r="I358" s="517">
        <v>4.7799441856100771</v>
      </c>
      <c r="J358" s="517">
        <v>1.7429338169995923E-2</v>
      </c>
      <c r="K358" s="515">
        <v>3.6596921433986579E-3</v>
      </c>
      <c r="L358" s="518">
        <v>33756084.880559981</v>
      </c>
      <c r="M358" s="518">
        <v>-3011197.9410642013</v>
      </c>
      <c r="N358" s="515">
        <v>-8.1898843481934047E-2</v>
      </c>
      <c r="O358" s="510">
        <v>12081168.004132625</v>
      </c>
      <c r="P358" s="510">
        <v>-1053864.0810888689</v>
      </c>
      <c r="Q358" s="515">
        <v>-8.02330800755785E-2</v>
      </c>
      <c r="R358" s="395"/>
      <c r="S358" s="307"/>
    </row>
    <row r="359" spans="1:19">
      <c r="A359" s="550"/>
      <c r="B359" s="546" t="s">
        <v>421</v>
      </c>
      <c r="C359" s="414" t="s">
        <v>263</v>
      </c>
      <c r="D359" s="510">
        <v>160163368.87826177</v>
      </c>
      <c r="E359" s="510">
        <v>3571171.1221840382</v>
      </c>
      <c r="F359" s="511">
        <v>2.2805549531572572E-2</v>
      </c>
      <c r="G359" s="512">
        <v>5.9399881413469444</v>
      </c>
      <c r="H359" s="512">
        <v>0.15968283398068905</v>
      </c>
      <c r="I359" s="513">
        <v>5.4169465828834573</v>
      </c>
      <c r="J359" s="513">
        <v>-2.3635883748105435E-2</v>
      </c>
      <c r="K359" s="511">
        <v>-4.3443664153737498E-3</v>
      </c>
      <c r="L359" s="514">
        <v>867596413.7482028</v>
      </c>
      <c r="M359" s="514">
        <v>15643648.225183964</v>
      </c>
      <c r="N359" s="511">
        <v>1.8362107452729773E-2</v>
      </c>
      <c r="O359" s="510">
        <v>260792060.11657968</v>
      </c>
      <c r="P359" s="510">
        <v>8252424.0866163671</v>
      </c>
      <c r="Q359" s="511">
        <v>3.2677738102217087E-2</v>
      </c>
      <c r="R359" s="395"/>
      <c r="S359" s="307"/>
    </row>
    <row r="360" spans="1:19">
      <c r="A360" s="550"/>
      <c r="B360" s="546" t="s">
        <v>421</v>
      </c>
      <c r="C360" s="414" t="s">
        <v>284</v>
      </c>
      <c r="D360" s="510">
        <v>6637830.6381699722</v>
      </c>
      <c r="E360" s="510">
        <v>634541.44165287446</v>
      </c>
      <c r="F360" s="515">
        <v>0.10569896283207772</v>
      </c>
      <c r="G360" s="516">
        <v>0.24617760946929307</v>
      </c>
      <c r="H360" s="516">
        <v>2.4577524014617491E-2</v>
      </c>
      <c r="I360" s="517">
        <v>8.1302849703218705</v>
      </c>
      <c r="J360" s="517">
        <v>0.47052249676932245</v>
      </c>
      <c r="K360" s="515">
        <v>6.1427818211587069E-2</v>
      </c>
      <c r="L360" s="518">
        <v>53967454.673055351</v>
      </c>
      <c r="M360" s="518">
        <v>7983685.3676902577</v>
      </c>
      <c r="N360" s="515">
        <v>0.17361963771766686</v>
      </c>
      <c r="O360" s="510">
        <v>9637483.6540601384</v>
      </c>
      <c r="P360" s="510">
        <v>1031150.6592242159</v>
      </c>
      <c r="Q360" s="515">
        <v>0.11981300977349349</v>
      </c>
      <c r="R360" s="395"/>
      <c r="S360" s="307"/>
    </row>
    <row r="361" spans="1:19">
      <c r="A361" s="550"/>
      <c r="B361" s="546" t="s">
        <v>421</v>
      </c>
      <c r="C361" s="414" t="s">
        <v>260</v>
      </c>
      <c r="D361" s="510">
        <v>299616511.08055449</v>
      </c>
      <c r="E361" s="510">
        <v>-5486486.9295320511</v>
      </c>
      <c r="F361" s="511">
        <v>-1.7982409105500401E-2</v>
      </c>
      <c r="G361" s="512">
        <v>11.111894906025494</v>
      </c>
      <c r="H361" s="512">
        <v>-0.15040617897610353</v>
      </c>
      <c r="I361" s="513">
        <v>6.1105300665786153</v>
      </c>
      <c r="J361" s="513">
        <v>0.34048326211710478</v>
      </c>
      <c r="K361" s="511">
        <v>5.9008752208705932E-2</v>
      </c>
      <c r="L361" s="514">
        <v>1830815699.401113</v>
      </c>
      <c r="M361" s="514">
        <v>70357120.70138669</v>
      </c>
      <c r="N361" s="511">
        <v>3.9965223580183534E-2</v>
      </c>
      <c r="O361" s="510">
        <v>517818974.58514875</v>
      </c>
      <c r="P361" s="510">
        <v>-12058974.9386217</v>
      </c>
      <c r="Q361" s="511">
        <v>-2.2758023709912336E-2</v>
      </c>
      <c r="R361" s="395"/>
      <c r="S361" s="307"/>
    </row>
    <row r="362" spans="1:19">
      <c r="A362" s="550"/>
      <c r="B362" s="546" t="s">
        <v>421</v>
      </c>
      <c r="C362" s="414" t="s">
        <v>359</v>
      </c>
      <c r="D362" s="510">
        <v>906153.62165650679</v>
      </c>
      <c r="E362" s="510">
        <v>-40371.589719876298</v>
      </c>
      <c r="F362" s="515">
        <v>-4.2652418799463597E-2</v>
      </c>
      <c r="G362" s="516">
        <v>3.3606571868311792E-2</v>
      </c>
      <c r="H362" s="516">
        <v>-1.3326191084782543E-3</v>
      </c>
      <c r="I362" s="517">
        <v>15.284452458898864</v>
      </c>
      <c r="J362" s="517">
        <v>0.68615986816927332</v>
      </c>
      <c r="K362" s="515">
        <v>4.7002748020340955E-2</v>
      </c>
      <c r="L362" s="518">
        <v>13850061.950667907</v>
      </c>
      <c r="M362" s="518">
        <v>32409.970493294299</v>
      </c>
      <c r="N362" s="515">
        <v>2.3455483275881968E-3</v>
      </c>
      <c r="O362" s="510">
        <v>2092667.0059303872</v>
      </c>
      <c r="P362" s="510">
        <v>-70819.994727935875</v>
      </c>
      <c r="Q362" s="515">
        <v>-3.2734190085905855E-2</v>
      </c>
      <c r="R362" s="395"/>
      <c r="S362" s="307"/>
    </row>
    <row r="363" spans="1:19">
      <c r="A363" s="550"/>
      <c r="B363" s="546" t="s">
        <v>421</v>
      </c>
      <c r="C363" s="414" t="s">
        <v>289</v>
      </c>
      <c r="D363" s="510">
        <v>1819303.9773618612</v>
      </c>
      <c r="E363" s="510">
        <v>34126.091814976186</v>
      </c>
      <c r="F363" s="511">
        <v>1.9116353664958011E-2</v>
      </c>
      <c r="G363" s="512">
        <v>6.7472632017679293E-2</v>
      </c>
      <c r="H363" s="512">
        <v>1.5761610932904235E-3</v>
      </c>
      <c r="I363" s="513">
        <v>6.4850140901960316</v>
      </c>
      <c r="J363" s="513">
        <v>0.27628747601559667</v>
      </c>
      <c r="K363" s="511">
        <v>4.4499861756607105E-2</v>
      </c>
      <c r="L363" s="514">
        <v>11798211.927541351</v>
      </c>
      <c r="M363" s="514">
        <v>714530.47850005142</v>
      </c>
      <c r="N363" s="511">
        <v>6.4466890516946054E-2</v>
      </c>
      <c r="O363" s="510">
        <v>2520897.6797335371</v>
      </c>
      <c r="P363" s="510">
        <v>10069.590448717587</v>
      </c>
      <c r="Q363" s="511">
        <v>4.0104659063240743E-3</v>
      </c>
      <c r="R363" s="395"/>
      <c r="S363" s="307"/>
    </row>
    <row r="364" spans="1:19">
      <c r="A364" s="550"/>
      <c r="B364" s="546" t="s">
        <v>421</v>
      </c>
      <c r="C364" s="414" t="s">
        <v>273</v>
      </c>
      <c r="D364" s="510">
        <v>29761229.330038026</v>
      </c>
      <c r="E364" s="510">
        <v>857552.93570840359</v>
      </c>
      <c r="F364" s="515">
        <v>2.9669337699775797E-2</v>
      </c>
      <c r="G364" s="516">
        <v>1.103756436508913</v>
      </c>
      <c r="H364" s="516">
        <v>3.6831797487069995E-2</v>
      </c>
      <c r="I364" s="517">
        <v>11.936280239692111</v>
      </c>
      <c r="J364" s="517">
        <v>0.26244454268113238</v>
      </c>
      <c r="K364" s="515">
        <v>2.2481431938289987E-2</v>
      </c>
      <c r="L364" s="518">
        <v>355238373.56107819</v>
      </c>
      <c r="M364" s="518">
        <v>17821604.29409945</v>
      </c>
      <c r="N364" s="515">
        <v>5.2817778834217413E-2</v>
      </c>
      <c r="O364" s="510">
        <v>73936744.69588612</v>
      </c>
      <c r="P364" s="510">
        <v>2438004.2152096182</v>
      </c>
      <c r="Q364" s="515">
        <v>3.4098561720377743E-2</v>
      </c>
      <c r="R364" s="395"/>
      <c r="S364" s="307"/>
    </row>
    <row r="365" spans="1:19">
      <c r="A365" s="550"/>
      <c r="B365" s="546" t="s">
        <v>421</v>
      </c>
      <c r="C365" s="414" t="s">
        <v>293</v>
      </c>
      <c r="D365" s="510">
        <v>1355668.8480959111</v>
      </c>
      <c r="E365" s="510">
        <v>-190232.02500316733</v>
      </c>
      <c r="F365" s="511">
        <v>-0.12305577175967812</v>
      </c>
      <c r="G365" s="512">
        <v>5.0277769115882616E-2</v>
      </c>
      <c r="H365" s="512">
        <v>-6.7862426898391143E-3</v>
      </c>
      <c r="I365" s="513">
        <v>13.3420303115964</v>
      </c>
      <c r="J365" s="513">
        <v>0.48868927368501858</v>
      </c>
      <c r="K365" s="511">
        <v>3.8020408253668238E-2</v>
      </c>
      <c r="L365" s="514">
        <v>18087374.863782622</v>
      </c>
      <c r="M365" s="514">
        <v>-1782616.2689647973</v>
      </c>
      <c r="N365" s="511">
        <v>-8.9713994186283022E-2</v>
      </c>
      <c r="O365" s="510">
        <v>2934672.3389304392</v>
      </c>
      <c r="P365" s="510">
        <v>-468553.44706484582</v>
      </c>
      <c r="Q365" s="511">
        <v>-0.1376792127613172</v>
      </c>
      <c r="R365" s="395"/>
      <c r="S365" s="307"/>
    </row>
    <row r="366" spans="1:19">
      <c r="A366" s="550"/>
      <c r="B366" s="546" t="s">
        <v>421</v>
      </c>
      <c r="C366" s="414" t="s">
        <v>271</v>
      </c>
      <c r="D366" s="510">
        <v>52927447.844127156</v>
      </c>
      <c r="E366" s="510">
        <v>1878158.8621004298</v>
      </c>
      <c r="F366" s="515">
        <v>3.6791087585209777E-2</v>
      </c>
      <c r="G366" s="516">
        <v>1.9629233247761979</v>
      </c>
      <c r="H366" s="516">
        <v>7.8535211776296077E-2</v>
      </c>
      <c r="I366" s="517">
        <v>8.2853184465326226</v>
      </c>
      <c r="J366" s="517">
        <v>0.11845768930705702</v>
      </c>
      <c r="K366" s="515">
        <v>1.450467845949896E-2</v>
      </c>
      <c r="L366" s="518">
        <v>438520759.95084006</v>
      </c>
      <c r="M366" s="518">
        <v>21608325.079258561</v>
      </c>
      <c r="N366" s="515">
        <v>5.182940894030761E-2</v>
      </c>
      <c r="O366" s="510">
        <v>80205556.798265383</v>
      </c>
      <c r="P366" s="510">
        <v>2730393.8996492773</v>
      </c>
      <c r="Q366" s="515">
        <v>3.5242183397823472E-2</v>
      </c>
      <c r="R366" s="395"/>
      <c r="S366" s="307"/>
    </row>
    <row r="367" spans="1:19">
      <c r="A367" s="550"/>
      <c r="B367" s="546" t="s">
        <v>421</v>
      </c>
      <c r="C367" s="414" t="s">
        <v>360</v>
      </c>
      <c r="D367" s="510">
        <v>13082869.805823147</v>
      </c>
      <c r="E367" s="510">
        <v>348702.40851416066</v>
      </c>
      <c r="F367" s="511">
        <v>2.7383212237955128E-2</v>
      </c>
      <c r="G367" s="512">
        <v>0.4852051505013204</v>
      </c>
      <c r="H367" s="512">
        <v>1.5147405311403517E-2</v>
      </c>
      <c r="I367" s="513">
        <v>16.316706267987076</v>
      </c>
      <c r="J367" s="513">
        <v>0.19412561206847911</v>
      </c>
      <c r="K367" s="511">
        <v>1.2040604181887944E-2</v>
      </c>
      <c r="L367" s="514">
        <v>213469343.76393342</v>
      </c>
      <c r="M367" s="514">
        <v>8161702.8148502707</v>
      </c>
      <c r="N367" s="511">
        <v>3.9753526839628898E-2</v>
      </c>
      <c r="O367" s="510">
        <v>44427626.587417334</v>
      </c>
      <c r="P367" s="510">
        <v>1080000.913357161</v>
      </c>
      <c r="Q367" s="511">
        <v>2.4914880493753285E-2</v>
      </c>
      <c r="R367" s="395"/>
      <c r="S367" s="307"/>
    </row>
    <row r="368" spans="1:19">
      <c r="A368" s="550"/>
      <c r="B368" s="546" t="s">
        <v>421</v>
      </c>
      <c r="C368" s="414" t="s">
        <v>290</v>
      </c>
      <c r="D368" s="510">
        <v>1594265.2177003641</v>
      </c>
      <c r="E368" s="510">
        <v>-93143.440498789772</v>
      </c>
      <c r="F368" s="515">
        <v>-5.5199100731292243E-2</v>
      </c>
      <c r="G368" s="516">
        <v>5.9126606499517599E-2</v>
      </c>
      <c r="H368" s="516">
        <v>-3.1608980023200284E-3</v>
      </c>
      <c r="I368" s="517">
        <v>15.138147496962709</v>
      </c>
      <c r="J368" s="517">
        <v>0.48793542500667542</v>
      </c>
      <c r="K368" s="515">
        <v>3.3305690225515508E-2</v>
      </c>
      <c r="L368" s="518">
        <v>24134222.014825474</v>
      </c>
      <c r="M368" s="518">
        <v>-586672.67984690145</v>
      </c>
      <c r="N368" s="515">
        <v>-2.3731854655460179E-2</v>
      </c>
      <c r="O368" s="510">
        <v>4910791.7377470275</v>
      </c>
      <c r="P368" s="510">
        <v>-294815.99887924735</v>
      </c>
      <c r="Q368" s="515">
        <v>-5.6634309343929927E-2</v>
      </c>
      <c r="R368" s="395"/>
      <c r="S368" s="307"/>
    </row>
    <row r="369" spans="1:19">
      <c r="A369" s="550"/>
      <c r="B369" s="546" t="s">
        <v>421</v>
      </c>
      <c r="C369" s="414" t="s">
        <v>276</v>
      </c>
      <c r="D369" s="510">
        <v>21300286.305450276</v>
      </c>
      <c r="E369" s="510">
        <v>1017041.841214411</v>
      </c>
      <c r="F369" s="511">
        <v>5.0141970285261572E-2</v>
      </c>
      <c r="G369" s="512">
        <v>0.78996495233462705</v>
      </c>
      <c r="H369" s="512">
        <v>4.1247281165219918E-2</v>
      </c>
      <c r="I369" s="513">
        <v>9.3684816357655212</v>
      </c>
      <c r="J369" s="513">
        <v>-0.27530145364247538</v>
      </c>
      <c r="K369" s="511">
        <v>-2.8547039174371902E-2</v>
      </c>
      <c r="L369" s="514">
        <v>199551341.08915871</v>
      </c>
      <c r="M369" s="514">
        <v>3944131.1266325414</v>
      </c>
      <c r="N369" s="511">
        <v>2.0163526320876136E-2</v>
      </c>
      <c r="O369" s="510">
        <v>45812673.08639314</v>
      </c>
      <c r="P369" s="510">
        <v>1629789.0284671262</v>
      </c>
      <c r="Q369" s="511">
        <v>3.6887339140885184E-2</v>
      </c>
      <c r="R369" s="395"/>
      <c r="S369" s="307"/>
    </row>
    <row r="370" spans="1:19">
      <c r="A370" s="550"/>
      <c r="B370" s="546" t="s">
        <v>421</v>
      </c>
      <c r="C370" s="414" t="s">
        <v>280</v>
      </c>
      <c r="D370" s="510">
        <v>5354505.6585136196</v>
      </c>
      <c r="E370" s="510">
        <v>390429.51242042147</v>
      </c>
      <c r="F370" s="515">
        <v>7.8650991832124761E-2</v>
      </c>
      <c r="G370" s="516">
        <v>0.19858286159378388</v>
      </c>
      <c r="H370" s="516">
        <v>1.5343363683875677E-2</v>
      </c>
      <c r="I370" s="517">
        <v>17.828710123508415</v>
      </c>
      <c r="J370" s="517">
        <v>0.90433294954508625</v>
      </c>
      <c r="K370" s="515">
        <v>5.343375063374995E-2</v>
      </c>
      <c r="L370" s="518">
        <v>95463929.240324855</v>
      </c>
      <c r="M370" s="518">
        <v>11450032.223569274</v>
      </c>
      <c r="N370" s="515">
        <v>0.13628735995052937</v>
      </c>
      <c r="O370" s="510">
        <v>15370175.356716923</v>
      </c>
      <c r="P370" s="510">
        <v>1314226.5526009295</v>
      </c>
      <c r="Q370" s="515">
        <v>9.3499668426231419E-2</v>
      </c>
      <c r="R370" s="395"/>
      <c r="S370" s="307"/>
    </row>
    <row r="371" spans="1:19">
      <c r="A371" s="550"/>
      <c r="B371" s="546" t="s">
        <v>421</v>
      </c>
      <c r="C371" s="414" t="s">
        <v>288</v>
      </c>
      <c r="D371" s="510">
        <v>3823882.2120608087</v>
      </c>
      <c r="E371" s="510">
        <v>344222.04591436079</v>
      </c>
      <c r="F371" s="511">
        <v>9.8924041279459113E-2</v>
      </c>
      <c r="G371" s="512">
        <v>0.14181654115188611</v>
      </c>
      <c r="H371" s="512">
        <v>1.3371456310955071E-2</v>
      </c>
      <c r="I371" s="513">
        <v>18.56713058162175</v>
      </c>
      <c r="J371" s="513">
        <v>0.1368788735464328</v>
      </c>
      <c r="K371" s="511">
        <v>7.4268586080383564E-3</v>
      </c>
      <c r="L371" s="514">
        <v>70998520.360073671</v>
      </c>
      <c r="M371" s="514">
        <v>6867507.6394314542</v>
      </c>
      <c r="N371" s="511">
        <v>0.10708559475501578</v>
      </c>
      <c r="O371" s="510">
        <v>8989983.9920407869</v>
      </c>
      <c r="P371" s="510">
        <v>776690.96343074553</v>
      </c>
      <c r="Q371" s="511">
        <v>9.4565110574435104E-2</v>
      </c>
      <c r="R371" s="395"/>
      <c r="S371" s="307"/>
    </row>
    <row r="372" spans="1:19">
      <c r="A372" s="550"/>
      <c r="B372" s="546" t="s">
        <v>421</v>
      </c>
      <c r="C372" s="414" t="s">
        <v>278</v>
      </c>
      <c r="D372" s="510">
        <v>14294014.01987515</v>
      </c>
      <c r="E372" s="510">
        <v>731265.10107621737</v>
      </c>
      <c r="F372" s="515">
        <v>5.3917174567954439E-2</v>
      </c>
      <c r="G372" s="516">
        <v>0.53012292614075562</v>
      </c>
      <c r="H372" s="516">
        <v>2.9479658588387192E-2</v>
      </c>
      <c r="I372" s="517">
        <v>8.0288695497406852</v>
      </c>
      <c r="J372" s="517">
        <v>-0.2241714384799991</v>
      </c>
      <c r="K372" s="515">
        <v>-2.7162283429823287E-2</v>
      </c>
      <c r="L372" s="518">
        <v>114764773.90774204</v>
      </c>
      <c r="M372" s="518">
        <v>2830851.1679486781</v>
      </c>
      <c r="N372" s="515">
        <v>2.5290377560781126E-2</v>
      </c>
      <c r="O372" s="510">
        <v>31173957.272728883</v>
      </c>
      <c r="P372" s="510">
        <v>1669134.3089500666</v>
      </c>
      <c r="Q372" s="515">
        <v>5.6571575128552917E-2</v>
      </c>
      <c r="R372" s="395"/>
      <c r="S372" s="307"/>
    </row>
    <row r="373" spans="1:19">
      <c r="A373" s="550"/>
      <c r="B373" s="546" t="s">
        <v>421</v>
      </c>
      <c r="C373" s="414" t="s">
        <v>436</v>
      </c>
      <c r="D373" s="510">
        <v>42509898.849934787</v>
      </c>
      <c r="E373" s="510">
        <v>802494.18537617475</v>
      </c>
      <c r="F373" s="511">
        <v>1.9241048246238734E-2</v>
      </c>
      <c r="G373" s="512">
        <v>1.5765670816427397</v>
      </c>
      <c r="H373" s="512">
        <v>3.7016989149940116E-2</v>
      </c>
      <c r="I373" s="513">
        <v>6.3629518602371871</v>
      </c>
      <c r="J373" s="513">
        <v>-2.8864615070540722E-3</v>
      </c>
      <c r="K373" s="511">
        <v>-4.5342991153177469E-4</v>
      </c>
      <c r="L373" s="514">
        <v>270488439.96568722</v>
      </c>
      <c r="M373" s="514">
        <v>4985845.051545471</v>
      </c>
      <c r="N373" s="511">
        <v>1.8778893867902852E-2</v>
      </c>
      <c r="O373" s="510">
        <v>84102067.489453822</v>
      </c>
      <c r="P373" s="510">
        <v>-306444.62701588869</v>
      </c>
      <c r="Q373" s="511">
        <v>-3.6304943581169404E-3</v>
      </c>
      <c r="R373" s="395"/>
      <c r="S373" s="307"/>
    </row>
    <row r="374" spans="1:19">
      <c r="A374" s="550"/>
      <c r="B374" s="546" t="s">
        <v>421</v>
      </c>
      <c r="C374" s="414" t="s">
        <v>294</v>
      </c>
      <c r="D374" s="510">
        <v>871991.93562591635</v>
      </c>
      <c r="E374" s="510">
        <v>-40172.497039303533</v>
      </c>
      <c r="F374" s="515">
        <v>-4.4040850093140536E-2</v>
      </c>
      <c r="G374" s="516">
        <v>3.2339615439189964E-2</v>
      </c>
      <c r="H374" s="516">
        <v>-1.3312122704930221E-3</v>
      </c>
      <c r="I374" s="517">
        <v>15.163411903181453</v>
      </c>
      <c r="J374" s="517">
        <v>0.31752606701358843</v>
      </c>
      <c r="K374" s="515">
        <v>2.138815228122155E-2</v>
      </c>
      <c r="L374" s="518">
        <v>13222372.896148255</v>
      </c>
      <c r="M374" s="518">
        <v>-319516.13501242921</v>
      </c>
      <c r="N374" s="515">
        <v>-2.3594650220305585E-2</v>
      </c>
      <c r="O374" s="510">
        <v>1847325.6313864312</v>
      </c>
      <c r="P374" s="510">
        <v>-95649.234467509435</v>
      </c>
      <c r="Q374" s="515">
        <v>-4.9228240750027123E-2</v>
      </c>
      <c r="R374" s="395"/>
      <c r="S374" s="307"/>
    </row>
    <row r="375" spans="1:19">
      <c r="A375" s="550"/>
      <c r="B375" s="546" t="s">
        <v>421</v>
      </c>
      <c r="C375" s="414" t="s">
        <v>285</v>
      </c>
      <c r="D375" s="510">
        <v>3122369.7207612316</v>
      </c>
      <c r="E375" s="510">
        <v>189764.7614281564</v>
      </c>
      <c r="F375" s="511">
        <v>6.4708600053418774E-2</v>
      </c>
      <c r="G375" s="512">
        <v>0.11579950674189249</v>
      </c>
      <c r="H375" s="512">
        <v>7.5479319268653283E-3</v>
      </c>
      <c r="I375" s="513">
        <v>9.6521282299343962</v>
      </c>
      <c r="J375" s="513">
        <v>0.1848428344007722</v>
      </c>
      <c r="K375" s="511">
        <v>1.952437543374106E-2</v>
      </c>
      <c r="L375" s="514">
        <v>30137512.926051859</v>
      </c>
      <c r="M375" s="514">
        <v>2373704.8236883581</v>
      </c>
      <c r="N375" s="511">
        <v>8.5496370488394466E-2</v>
      </c>
      <c r="O375" s="510">
        <v>5641727.9580276068</v>
      </c>
      <c r="P375" s="510">
        <v>288628.69516327232</v>
      </c>
      <c r="Q375" s="511">
        <v>5.3918054007620432E-2</v>
      </c>
      <c r="R375" s="395"/>
      <c r="S375" s="307"/>
    </row>
    <row r="376" spans="1:19">
      <c r="A376" s="550"/>
      <c r="B376" s="546" t="s">
        <v>421</v>
      </c>
      <c r="C376" s="414" t="s">
        <v>264</v>
      </c>
      <c r="D376" s="510">
        <v>102542796.71774051</v>
      </c>
      <c r="E376" s="510">
        <v>2838376.4517854452</v>
      </c>
      <c r="F376" s="515">
        <v>2.8467909890196045E-2</v>
      </c>
      <c r="G376" s="516">
        <v>3.8030106431321431</v>
      </c>
      <c r="H376" s="516">
        <v>0.12261022797922916</v>
      </c>
      <c r="I376" s="517">
        <v>5.7151514166705208</v>
      </c>
      <c r="J376" s="517">
        <v>-3.298712056756159E-2</v>
      </c>
      <c r="K376" s="515">
        <v>-5.7387483537255767E-3</v>
      </c>
      <c r="L376" s="518">
        <v>586047609.93075192</v>
      </c>
      <c r="M376" s="518">
        <v>12932789.467033982</v>
      </c>
      <c r="N376" s="515">
        <v>2.2565791365454169E-2</v>
      </c>
      <c r="O376" s="510">
        <v>174801026.95109025</v>
      </c>
      <c r="P376" s="510">
        <v>4771093.4291991591</v>
      </c>
      <c r="Q376" s="515">
        <v>2.8060314618572078E-2</v>
      </c>
      <c r="R376" s="395"/>
      <c r="S376" s="307"/>
    </row>
    <row r="377" spans="1:19">
      <c r="A377" s="550"/>
      <c r="B377" s="546" t="s">
        <v>421</v>
      </c>
      <c r="C377" s="414" t="s">
        <v>262</v>
      </c>
      <c r="D377" s="510">
        <v>249019606.61640677</v>
      </c>
      <c r="E377" s="510">
        <v>1389323.7341811061</v>
      </c>
      <c r="F377" s="511">
        <v>5.6104758998392623E-3</v>
      </c>
      <c r="G377" s="512">
        <v>9.2354045786127248</v>
      </c>
      <c r="H377" s="512">
        <v>9.460025425946661E-2</v>
      </c>
      <c r="I377" s="513">
        <v>4.9825804314421465</v>
      </c>
      <c r="J377" s="513">
        <v>6.7447795106314601E-2</v>
      </c>
      <c r="K377" s="511">
        <v>1.3722477112356435E-2</v>
      </c>
      <c r="L377" s="514">
        <v>1240760218.9723296</v>
      </c>
      <c r="M377" s="514">
        <v>23624533.832828045</v>
      </c>
      <c r="N377" s="511">
        <v>1.9409942639320717E-2</v>
      </c>
      <c r="O377" s="510">
        <v>340749848.42129397</v>
      </c>
      <c r="P377" s="510">
        <v>5278722.1703059673</v>
      </c>
      <c r="Q377" s="511">
        <v>1.5735250390391597E-2</v>
      </c>
      <c r="R377" s="395"/>
      <c r="S377" s="307"/>
    </row>
    <row r="378" spans="1:19">
      <c r="A378" s="550"/>
      <c r="B378" s="546" t="s">
        <v>421</v>
      </c>
      <c r="C378" s="414" t="s">
        <v>272</v>
      </c>
      <c r="D378" s="510">
        <v>19470769.912092969</v>
      </c>
      <c r="E378" s="510">
        <v>72161.754198919982</v>
      </c>
      <c r="F378" s="515">
        <v>3.7199449368512843E-3</v>
      </c>
      <c r="G378" s="516">
        <v>0.72211357185322411</v>
      </c>
      <c r="H378" s="516">
        <v>6.0505795880729796E-3</v>
      </c>
      <c r="I378" s="517">
        <v>6.2772026485997108</v>
      </c>
      <c r="J378" s="517">
        <v>-0.1030003833467994</v>
      </c>
      <c r="K378" s="515">
        <v>-1.6143746967151831E-2</v>
      </c>
      <c r="L378" s="518">
        <v>122221968.46246554</v>
      </c>
      <c r="M378" s="518">
        <v>-1545090.1220723838</v>
      </c>
      <c r="N378" s="515">
        <v>-1.2483855880092881E-2</v>
      </c>
      <c r="O378" s="510">
        <v>38029140.15089871</v>
      </c>
      <c r="P378" s="510">
        <v>482694.84176049381</v>
      </c>
      <c r="Q378" s="515">
        <v>1.2855939830954208E-2</v>
      </c>
      <c r="R378" s="395"/>
      <c r="S378" s="307"/>
    </row>
    <row r="379" spans="1:19">
      <c r="A379" s="550"/>
      <c r="B379" s="546" t="s">
        <v>421</v>
      </c>
      <c r="C379" s="414" t="s">
        <v>292</v>
      </c>
      <c r="D379" s="510">
        <v>2536848.9826571541</v>
      </c>
      <c r="E379" s="510">
        <v>145444.04091786454</v>
      </c>
      <c r="F379" s="511">
        <v>6.0819495008687996E-2</v>
      </c>
      <c r="G379" s="512">
        <v>9.4084265203145223E-2</v>
      </c>
      <c r="H379" s="512">
        <v>5.8100671595776449E-3</v>
      </c>
      <c r="I379" s="513">
        <v>7.5309426142937861</v>
      </c>
      <c r="J379" s="513">
        <v>0.35066234144518571</v>
      </c>
      <c r="K379" s="511">
        <v>4.8836859860634525E-2</v>
      </c>
      <c r="L379" s="514">
        <v>19104864.109520599</v>
      </c>
      <c r="M379" s="514">
        <v>1933906.3819573224</v>
      </c>
      <c r="N379" s="511">
        <v>0.11262658802385639</v>
      </c>
      <c r="O379" s="510">
        <v>3868260.3151191287</v>
      </c>
      <c r="P379" s="510">
        <v>244632.28447797056</v>
      </c>
      <c r="Q379" s="511">
        <v>6.7510319052997772E-2</v>
      </c>
      <c r="R379" s="395"/>
      <c r="S379" s="307"/>
    </row>
    <row r="380" spans="1:19">
      <c r="A380" s="550"/>
      <c r="B380" s="546" t="s">
        <v>421</v>
      </c>
      <c r="C380" s="414" t="s">
        <v>287</v>
      </c>
      <c r="D380" s="510">
        <v>3865232.5578971957</v>
      </c>
      <c r="E380" s="510">
        <v>19796.636107149068</v>
      </c>
      <c r="F380" s="515">
        <v>5.1480863313758595E-3</v>
      </c>
      <c r="G380" s="516">
        <v>0.14335010382373167</v>
      </c>
      <c r="H380" s="516">
        <v>1.40309761028104E-3</v>
      </c>
      <c r="I380" s="517">
        <v>5.8892428776365389</v>
      </c>
      <c r="J380" s="517">
        <v>0.16617430002607314</v>
      </c>
      <c r="K380" s="515">
        <v>2.9035874334299057E-2</v>
      </c>
      <c r="L380" s="518">
        <v>22763293.31200492</v>
      </c>
      <c r="M380" s="518">
        <v>755599.82079376653</v>
      </c>
      <c r="N380" s="515">
        <v>3.4333439853454786E-2</v>
      </c>
      <c r="O380" s="510">
        <v>5229230.3109309496</v>
      </c>
      <c r="P380" s="510">
        <v>-209214.82300659083</v>
      </c>
      <c r="Q380" s="515">
        <v>-3.8469602589355389E-2</v>
      </c>
      <c r="R380" s="395"/>
      <c r="S380" s="307"/>
    </row>
    <row r="381" spans="1:19">
      <c r="A381" s="550"/>
      <c r="B381" s="546" t="s">
        <v>421</v>
      </c>
      <c r="C381" s="414" t="s">
        <v>265</v>
      </c>
      <c r="D381" s="510">
        <v>98365364.984906927</v>
      </c>
      <c r="E381" s="510">
        <v>1114052.9873080701</v>
      </c>
      <c r="F381" s="511">
        <v>1.1455403165517974E-2</v>
      </c>
      <c r="G381" s="512">
        <v>3.6480819904189334</v>
      </c>
      <c r="H381" s="512">
        <v>5.8233435105237596E-2</v>
      </c>
      <c r="I381" s="513">
        <v>9.9309577009911969</v>
      </c>
      <c r="J381" s="513">
        <v>0.35196679596345426</v>
      </c>
      <c r="K381" s="511">
        <v>3.6743619390923195E-2</v>
      </c>
      <c r="L381" s="514">
        <v>976862278.90767121</v>
      </c>
      <c r="M381" s="514">
        <v>45292845.780656457</v>
      </c>
      <c r="N381" s="511">
        <v>4.8619935530324565E-2</v>
      </c>
      <c r="O381" s="510">
        <v>237950438.622271</v>
      </c>
      <c r="P381" s="510">
        <v>2867359.6770663261</v>
      </c>
      <c r="Q381" s="511">
        <v>1.2197218489445924E-2</v>
      </c>
      <c r="R381" s="395"/>
      <c r="S381" s="307"/>
    </row>
    <row r="382" spans="1:19">
      <c r="A382" s="550"/>
      <c r="B382" s="546" t="s">
        <v>421</v>
      </c>
      <c r="C382" s="414" t="s">
        <v>267</v>
      </c>
      <c r="D382" s="510">
        <v>31370113.120685898</v>
      </c>
      <c r="E382" s="510">
        <v>1725189.4621707574</v>
      </c>
      <c r="F382" s="515">
        <v>5.8195105578395301E-2</v>
      </c>
      <c r="G382" s="516">
        <v>1.1634252028703251</v>
      </c>
      <c r="H382" s="516">
        <v>6.9138820692438374E-2</v>
      </c>
      <c r="I382" s="517">
        <v>5.8602638027660321</v>
      </c>
      <c r="J382" s="517">
        <v>0.3058569447398769</v>
      </c>
      <c r="K382" s="515">
        <v>5.5065635729927051E-2</v>
      </c>
      <c r="L382" s="518">
        <v>183837138.40983135</v>
      </c>
      <c r="M382" s="518">
        <v>19177171.135313034</v>
      </c>
      <c r="N382" s="515">
        <v>0.11646529179336698</v>
      </c>
      <c r="O382" s="510">
        <v>33756748.556559972</v>
      </c>
      <c r="P382" s="510">
        <v>1479260.2067435905</v>
      </c>
      <c r="Q382" s="515">
        <v>4.5829470704526046E-2</v>
      </c>
      <c r="R382" s="395"/>
      <c r="S382" s="307"/>
    </row>
    <row r="383" spans="1:19">
      <c r="A383" s="550"/>
      <c r="B383" s="546" t="s">
        <v>421</v>
      </c>
      <c r="C383" s="414" t="s">
        <v>283</v>
      </c>
      <c r="D383" s="510">
        <v>3576719.1979894913</v>
      </c>
      <c r="E383" s="510">
        <v>-128800.54922318831</v>
      </c>
      <c r="F383" s="511">
        <v>-3.4759104797666529E-2</v>
      </c>
      <c r="G383" s="512">
        <v>0.13264999212856285</v>
      </c>
      <c r="H383" s="512">
        <v>-4.1322726859852887E-3</v>
      </c>
      <c r="I383" s="513">
        <v>16.865327560913567</v>
      </c>
      <c r="J383" s="513">
        <v>1.3397030851033271</v>
      </c>
      <c r="K383" s="511">
        <v>8.6289803491682845E-2</v>
      </c>
      <c r="L383" s="514">
        <v>60322540.867500842</v>
      </c>
      <c r="M383" s="514">
        <v>2792032.7845774889</v>
      </c>
      <c r="N383" s="511">
        <v>4.8531342371478922E-2</v>
      </c>
      <c r="O383" s="510">
        <v>6804392.5195493735</v>
      </c>
      <c r="P383" s="510">
        <v>-223810.8258580165</v>
      </c>
      <c r="Q383" s="511">
        <v>-3.1844671370282226E-2</v>
      </c>
      <c r="R383" s="395"/>
      <c r="S383" s="307"/>
    </row>
    <row r="384" spans="1:19">
      <c r="A384" s="550"/>
      <c r="B384" s="546" t="s">
        <v>421</v>
      </c>
      <c r="C384" s="414" t="s">
        <v>270</v>
      </c>
      <c r="D384" s="510">
        <v>42528257.125814594</v>
      </c>
      <c r="E384" s="510">
        <v>1447151.62976183</v>
      </c>
      <c r="F384" s="515">
        <v>3.522669636777126E-2</v>
      </c>
      <c r="G384" s="516">
        <v>1.5772479360839604</v>
      </c>
      <c r="H384" s="516">
        <v>6.0816494836815949E-2</v>
      </c>
      <c r="I384" s="517">
        <v>6.5604232347967883</v>
      </c>
      <c r="J384" s="517">
        <v>-7.8162501356653813E-2</v>
      </c>
      <c r="K384" s="515">
        <v>-1.1773968803473353E-2</v>
      </c>
      <c r="L384" s="518">
        <v>279003366.18360615</v>
      </c>
      <c r="M384" s="518">
        <v>6282925.212095499</v>
      </c>
      <c r="N384" s="515">
        <v>2.3037969540214389E-2</v>
      </c>
      <c r="O384" s="510">
        <v>86187805.951633126</v>
      </c>
      <c r="P384" s="510">
        <v>3360681.8381210864</v>
      </c>
      <c r="Q384" s="515">
        <v>4.0574653220065621E-2</v>
      </c>
      <c r="R384" s="395"/>
      <c r="S384" s="307"/>
    </row>
    <row r="385" spans="1:19">
      <c r="A385" s="550"/>
      <c r="B385" s="546" t="s">
        <v>421</v>
      </c>
      <c r="C385" s="414" t="s">
        <v>296</v>
      </c>
      <c r="D385" s="510">
        <v>954.34464909236431</v>
      </c>
      <c r="E385" s="510">
        <v>-4104.9767279921261</v>
      </c>
      <c r="F385" s="511">
        <v>-0.81136903984496045</v>
      </c>
      <c r="G385" s="512">
        <v>3.5393835294981449E-5</v>
      </c>
      <c r="H385" s="512">
        <v>-1.5136146047771602E-4</v>
      </c>
      <c r="I385" s="513">
        <v>9.4597614550005371</v>
      </c>
      <c r="J385" s="513">
        <v>3.9166932258129865</v>
      </c>
      <c r="K385" s="511">
        <v>0.70659300298510985</v>
      </c>
      <c r="L385" s="514">
        <v>9027.8727262699613</v>
      </c>
      <c r="M385" s="514">
        <v>-19016.290860296485</v>
      </c>
      <c r="N385" s="511">
        <v>-0.67808372325304644</v>
      </c>
      <c r="O385" s="510">
        <v>1304.5176730155945</v>
      </c>
      <c r="P385" s="510">
        <v>-9464.9832851886749</v>
      </c>
      <c r="Q385" s="511">
        <v>-0.8788692551234879</v>
      </c>
      <c r="R385" s="395"/>
      <c r="S385" s="307"/>
    </row>
    <row r="386" spans="1:19">
      <c r="A386" s="550"/>
      <c r="B386" s="546" t="s">
        <v>421</v>
      </c>
      <c r="C386" s="414" t="s">
        <v>286</v>
      </c>
      <c r="D386" s="510">
        <v>5314004.6174876988</v>
      </c>
      <c r="E386" s="510">
        <v>787984.23387842067</v>
      </c>
      <c r="F386" s="515">
        <v>0.1741009025792416</v>
      </c>
      <c r="G386" s="516">
        <v>0.19708079713865226</v>
      </c>
      <c r="H386" s="516">
        <v>3.0011300576783084E-2</v>
      </c>
      <c r="I386" s="517">
        <v>4.9583938223748936</v>
      </c>
      <c r="J386" s="517">
        <v>-7.428016142876448E-2</v>
      </c>
      <c r="K386" s="515">
        <v>-1.4759581420893885E-2</v>
      </c>
      <c r="L386" s="518">
        <v>26348927.667422663</v>
      </c>
      <c r="M386" s="518">
        <v>3570942.6326671951</v>
      </c>
      <c r="N386" s="515">
        <v>0.15677166471127812</v>
      </c>
      <c r="O386" s="510">
        <v>4087730.4757505762</v>
      </c>
      <c r="P386" s="510">
        <v>401999.73807805683</v>
      </c>
      <c r="Q386" s="515">
        <v>0.10906920952448992</v>
      </c>
      <c r="R386" s="395"/>
      <c r="S386" s="307"/>
    </row>
    <row r="387" spans="1:19">
      <c r="A387" s="550"/>
      <c r="B387" s="546" t="s">
        <v>421</v>
      </c>
      <c r="C387" s="414" t="s">
        <v>291</v>
      </c>
      <c r="D387" s="510">
        <v>2318300.78547832</v>
      </c>
      <c r="E387" s="510">
        <v>188795.05372084444</v>
      </c>
      <c r="F387" s="511">
        <v>8.8656748326773643E-2</v>
      </c>
      <c r="G387" s="512">
        <v>8.5978955551836919E-2</v>
      </c>
      <c r="H387" s="512">
        <v>7.3722723343338514E-3</v>
      </c>
      <c r="I387" s="513">
        <v>6.8896717241856145</v>
      </c>
      <c r="J387" s="513">
        <v>0.22417533113286048</v>
      </c>
      <c r="K387" s="511">
        <v>3.3632203501979485E-2</v>
      </c>
      <c r="L387" s="514">
        <v>15972331.369867282</v>
      </c>
      <c r="M387" s="514">
        <v>1778118.5958526637</v>
      </c>
      <c r="N387" s="511">
        <v>0.12527067363030306</v>
      </c>
      <c r="O387" s="510">
        <v>2293394.9965909999</v>
      </c>
      <c r="P387" s="510">
        <v>175866.36475469125</v>
      </c>
      <c r="Q387" s="511">
        <v>8.3052650202977876E-2</v>
      </c>
      <c r="R387" s="395"/>
      <c r="S387" s="307"/>
    </row>
    <row r="388" spans="1:19">
      <c r="A388" s="550"/>
      <c r="B388" s="546" t="s">
        <v>421</v>
      </c>
      <c r="C388" s="414" t="s">
        <v>269</v>
      </c>
      <c r="D388" s="510">
        <v>36424663.249167033</v>
      </c>
      <c r="E388" s="510">
        <v>-351222.048367396</v>
      </c>
      <c r="F388" s="515">
        <v>-9.5503356486415572E-3</v>
      </c>
      <c r="G388" s="516">
        <v>1.3508835963425707</v>
      </c>
      <c r="H388" s="516">
        <v>-6.6287702668972326E-3</v>
      </c>
      <c r="I388" s="517">
        <v>5.6493776848956605</v>
      </c>
      <c r="J388" s="517">
        <v>0.22670164949046878</v>
      </c>
      <c r="K388" s="515">
        <v>4.1806231464006173E-2</v>
      </c>
      <c r="L388" s="518">
        <v>205776679.7396833</v>
      </c>
      <c r="M388" s="518">
        <v>6352967.8559332192</v>
      </c>
      <c r="N388" s="515">
        <v>3.1856632272678535E-2</v>
      </c>
      <c r="O388" s="510">
        <v>49083435.585186355</v>
      </c>
      <c r="P388" s="510">
        <v>-330405.71141479164</v>
      </c>
      <c r="Q388" s="515">
        <v>-6.6865012463120949E-3</v>
      </c>
      <c r="R388" s="395"/>
      <c r="S388" s="307"/>
    </row>
    <row r="389" spans="1:19">
      <c r="A389" s="550"/>
      <c r="B389" s="546" t="s">
        <v>421</v>
      </c>
      <c r="C389" s="414" t="s">
        <v>281</v>
      </c>
      <c r="D389" s="510">
        <v>9134125.3423359692</v>
      </c>
      <c r="E389" s="510">
        <v>1109053.0578904832</v>
      </c>
      <c r="F389" s="511">
        <v>0.13819851318225432</v>
      </c>
      <c r="G389" s="512">
        <v>0.33875783579634888</v>
      </c>
      <c r="H389" s="512">
        <v>4.252744512238138E-2</v>
      </c>
      <c r="I389" s="513">
        <v>6.0119788622573154</v>
      </c>
      <c r="J389" s="513">
        <v>0.12656580662998795</v>
      </c>
      <c r="K389" s="511">
        <v>2.1504999807782782E-2</v>
      </c>
      <c r="L389" s="514">
        <v>54914168.483332708</v>
      </c>
      <c r="M389" s="514">
        <v>7683303.2881042212</v>
      </c>
      <c r="N389" s="511">
        <v>0.1626754719894572</v>
      </c>
      <c r="O389" s="510">
        <v>12186515.241265157</v>
      </c>
      <c r="P389" s="510">
        <v>1533448.0314075556</v>
      </c>
      <c r="Q389" s="511">
        <v>0.14394427456428796</v>
      </c>
      <c r="R389" s="395"/>
      <c r="S389" s="307"/>
    </row>
    <row r="390" spans="1:19">
      <c r="A390" s="550"/>
      <c r="B390" s="546" t="s">
        <v>421</v>
      </c>
      <c r="C390" s="414" t="s">
        <v>313</v>
      </c>
      <c r="D390" s="510">
        <v>75556491.100859344</v>
      </c>
      <c r="E390" s="510">
        <v>475724.10771781206</v>
      </c>
      <c r="F390" s="515">
        <v>6.336164729927019E-3</v>
      </c>
      <c r="G390" s="516">
        <v>2.8021679631503096</v>
      </c>
      <c r="H390" s="516">
        <v>3.0703214902717324E-2</v>
      </c>
      <c r="I390" s="517">
        <v>3.3322943399865945</v>
      </c>
      <c r="J390" s="517">
        <v>0.18635307042177418</v>
      </c>
      <c r="K390" s="515">
        <v>5.923602968200118E-2</v>
      </c>
      <c r="L390" s="518">
        <v>251776467.6446411</v>
      </c>
      <c r="M390" s="518">
        <v>15576784.210336983</v>
      </c>
      <c r="N390" s="515">
        <v>6.5947523653940313E-2</v>
      </c>
      <c r="O390" s="510">
        <v>58222602.24127923</v>
      </c>
      <c r="P390" s="510">
        <v>1033559.9721619859</v>
      </c>
      <c r="Q390" s="515">
        <v>1.8072692445142074E-2</v>
      </c>
      <c r="R390" s="395"/>
      <c r="S390" s="307"/>
    </row>
    <row r="391" spans="1:19">
      <c r="A391" s="550"/>
      <c r="B391" s="546" t="s">
        <v>421</v>
      </c>
      <c r="C391" s="414" t="s">
        <v>314</v>
      </c>
      <c r="D391" s="510">
        <v>1736728.6557699367</v>
      </c>
      <c r="E391" s="510">
        <v>15691.907752625644</v>
      </c>
      <c r="F391" s="511">
        <v>9.1177063887236693E-3</v>
      </c>
      <c r="G391" s="512">
        <v>6.4410156281440492E-2</v>
      </c>
      <c r="H391" s="512">
        <v>8.8133433953942186E-4</v>
      </c>
      <c r="I391" s="513">
        <v>12.853865414264975</v>
      </c>
      <c r="J391" s="513">
        <v>0.55458544312057967</v>
      </c>
      <c r="K391" s="511">
        <v>4.5090886980514673E-2</v>
      </c>
      <c r="L391" s="514">
        <v>22323676.40236409</v>
      </c>
      <c r="M391" s="514">
        <v>1156163.5978712924</v>
      </c>
      <c r="N391" s="511">
        <v>5.4619718837533762E-2</v>
      </c>
      <c r="O391" s="510">
        <v>4321098.1887556454</v>
      </c>
      <c r="P391" s="510">
        <v>-31866.376188378781</v>
      </c>
      <c r="Q391" s="511">
        <v>-7.3206146553569653E-3</v>
      </c>
      <c r="R391" s="395"/>
      <c r="S391" s="307"/>
    </row>
    <row r="392" spans="1:19">
      <c r="A392" s="550"/>
      <c r="B392" s="546" t="s">
        <v>421</v>
      </c>
      <c r="C392" s="414" t="s">
        <v>361</v>
      </c>
      <c r="D392" s="510">
        <v>1790720.9950187709</v>
      </c>
      <c r="E392" s="510">
        <v>322329.36385036004</v>
      </c>
      <c r="F392" s="515">
        <v>0.21951185025065828</v>
      </c>
      <c r="G392" s="516">
        <v>6.6412573295442159E-2</v>
      </c>
      <c r="H392" s="516">
        <v>1.2209668804911589E-2</v>
      </c>
      <c r="I392" s="517">
        <v>14.245531099640726</v>
      </c>
      <c r="J392" s="517">
        <v>0.84914978209838132</v>
      </c>
      <c r="K392" s="515">
        <v>6.3386504308177119E-2</v>
      </c>
      <c r="L392" s="518">
        <v>25509771.625319485</v>
      </c>
      <c r="M392" s="518">
        <v>5838637.4106994569</v>
      </c>
      <c r="N392" s="515">
        <v>0.29681244340044466</v>
      </c>
      <c r="O392" s="510">
        <v>3594247.6837170497</v>
      </c>
      <c r="P392" s="510">
        <v>758195.10360202147</v>
      </c>
      <c r="Q392" s="515">
        <v>0.2673416949030154</v>
      </c>
      <c r="R392" s="395"/>
      <c r="S392" s="307"/>
    </row>
    <row r="393" spans="1:19">
      <c r="A393" s="550"/>
      <c r="B393" s="546" t="s">
        <v>421</v>
      </c>
      <c r="C393" s="414" t="s">
        <v>315</v>
      </c>
      <c r="D393" s="510">
        <v>105913103.77100681</v>
      </c>
      <c r="E393" s="510">
        <v>3670557.4332319051</v>
      </c>
      <c r="F393" s="511">
        <v>3.5900489225939469E-2</v>
      </c>
      <c r="G393" s="512">
        <v>3.9280054160899751</v>
      </c>
      <c r="H393" s="512">
        <v>0.15391486941110877</v>
      </c>
      <c r="I393" s="513">
        <v>5.9612532693761615</v>
      </c>
      <c r="J393" s="513">
        <v>6.5173869087120195E-2</v>
      </c>
      <c r="K393" s="511">
        <v>1.1053763808527612E-2</v>
      </c>
      <c r="L393" s="514">
        <v>631374836.12469101</v>
      </c>
      <c r="M393" s="514">
        <v>28544664.829438686</v>
      </c>
      <c r="N393" s="511">
        <v>4.7351088562981307E-2</v>
      </c>
      <c r="O393" s="510">
        <v>121425223.30914322</v>
      </c>
      <c r="P393" s="510">
        <v>3883135.711683169</v>
      </c>
      <c r="Q393" s="511">
        <v>3.3036130215600146E-2</v>
      </c>
      <c r="R393" s="395"/>
      <c r="S393" s="307"/>
    </row>
    <row r="394" spans="1:19">
      <c r="A394" s="550"/>
      <c r="B394" s="551" t="s">
        <v>421</v>
      </c>
      <c r="C394" s="414" t="s">
        <v>316</v>
      </c>
      <c r="D394" s="510">
        <v>50942206.166636743</v>
      </c>
      <c r="E394" s="510">
        <v>-5096291.9108923897</v>
      </c>
      <c r="F394" s="515">
        <v>-9.0942692715312995E-2</v>
      </c>
      <c r="G394" s="516">
        <v>1.8892965516595313</v>
      </c>
      <c r="H394" s="516">
        <v>-0.17925879462242111</v>
      </c>
      <c r="I394" s="517">
        <v>6.4208198474194198</v>
      </c>
      <c r="J394" s="517">
        <v>-0.16965629248559733</v>
      </c>
      <c r="K394" s="515">
        <v>-2.5742645733642308E-2</v>
      </c>
      <c r="L394" s="518">
        <v>327090728.42607313</v>
      </c>
      <c r="M394" s="518">
        <v>-42229656.069995761</v>
      </c>
      <c r="N394" s="515">
        <v>-0.11434423292832151</v>
      </c>
      <c r="O394" s="510">
        <v>103689830.91225077</v>
      </c>
      <c r="P394" s="510">
        <v>-11163090.816987082</v>
      </c>
      <c r="Q394" s="515">
        <v>-9.7194661214659542E-2</v>
      </c>
      <c r="R394" s="395"/>
      <c r="S394" s="307"/>
    </row>
    <row r="395" spans="1:19">
      <c r="A395" s="550"/>
      <c r="B395" s="546" t="s">
        <v>363</v>
      </c>
      <c r="C395" s="414" t="s">
        <v>295</v>
      </c>
      <c r="D395" s="510">
        <v>20807.952002987266</v>
      </c>
      <c r="E395" s="510">
        <v>13.312028452754021</v>
      </c>
      <c r="F395" s="511">
        <v>6.4016633464470502E-4</v>
      </c>
      <c r="G395" s="512">
        <v>7.9808004511484378E-3</v>
      </c>
      <c r="H395" s="512">
        <v>-1.897731641622661E-4</v>
      </c>
      <c r="I395" s="513">
        <v>6.5327040453080487</v>
      </c>
      <c r="J395" s="513">
        <v>-0.60707252298968584</v>
      </c>
      <c r="K395" s="511">
        <v>-8.5026823624317432E-2</v>
      </c>
      <c r="L395" s="514">
        <v>135932.19222449063</v>
      </c>
      <c r="M395" s="514">
        <v>-12536.891011878266</v>
      </c>
      <c r="N395" s="511">
        <v>-8.4441088599698691E-2</v>
      </c>
      <c r="O395" s="510">
        <v>28241.940519094467</v>
      </c>
      <c r="P395" s="510">
        <v>2654.7584801912308</v>
      </c>
      <c r="Q395" s="511">
        <v>0.103753452652773</v>
      </c>
      <c r="R395" s="395"/>
      <c r="S395" s="307"/>
    </row>
    <row r="396" spans="1:19">
      <c r="A396" s="550"/>
      <c r="B396" s="546" t="s">
        <v>422</v>
      </c>
      <c r="C396" s="414" t="s">
        <v>282</v>
      </c>
      <c r="D396" s="510">
        <v>333051.46908290865</v>
      </c>
      <c r="E396" s="510">
        <v>55217.072647939378</v>
      </c>
      <c r="F396" s="515">
        <v>0.19874095272744116</v>
      </c>
      <c r="G396" s="516">
        <v>0.12774045779858259</v>
      </c>
      <c r="H396" s="516">
        <v>1.8574519281863947E-2</v>
      </c>
      <c r="I396" s="517">
        <v>11.118092202803137</v>
      </c>
      <c r="J396" s="517">
        <v>-0.85266987229819868</v>
      </c>
      <c r="K396" s="515">
        <v>-7.1229372612100855E-2</v>
      </c>
      <c r="L396" s="518">
        <v>3702896.9415428163</v>
      </c>
      <c r="M396" s="518">
        <v>377007.48554041656</v>
      </c>
      <c r="N396" s="515">
        <v>0.11335538674023342</v>
      </c>
      <c r="O396" s="510">
        <v>753495.21126532555</v>
      </c>
      <c r="P396" s="510">
        <v>111066.18376104289</v>
      </c>
      <c r="Q396" s="515">
        <v>0.17288475303258691</v>
      </c>
      <c r="R396" s="395"/>
      <c r="S396" s="307"/>
    </row>
    <row r="397" spans="1:19">
      <c r="A397" s="550"/>
      <c r="B397" s="546" t="s">
        <v>422</v>
      </c>
      <c r="C397" s="414" t="s">
        <v>277</v>
      </c>
      <c r="D397" s="510">
        <v>957904.02904710954</v>
      </c>
      <c r="E397" s="510">
        <v>-46645.27543011785</v>
      </c>
      <c r="F397" s="511">
        <v>-4.6434032876457261E-2</v>
      </c>
      <c r="G397" s="512">
        <v>0.36739996834280259</v>
      </c>
      <c r="H397" s="512">
        <v>-2.7304823492579178E-2</v>
      </c>
      <c r="I397" s="513">
        <v>8.2617659200052209</v>
      </c>
      <c r="J397" s="513">
        <v>5.7939996823339612E-3</v>
      </c>
      <c r="K397" s="511">
        <v>7.0179498407346339E-4</v>
      </c>
      <c r="L397" s="514">
        <v>7913978.8618171001</v>
      </c>
      <c r="M397" s="514">
        <v>-379551.98852677457</v>
      </c>
      <c r="N397" s="511">
        <v>-4.5764825063746788E-2</v>
      </c>
      <c r="O397" s="510">
        <v>2162109.7966398001</v>
      </c>
      <c r="P397" s="510">
        <v>-107343.51324488409</v>
      </c>
      <c r="Q397" s="511">
        <v>-4.7299282508851632E-2</v>
      </c>
      <c r="R397" s="395"/>
      <c r="S397" s="307"/>
    </row>
    <row r="398" spans="1:19">
      <c r="A398" s="550"/>
      <c r="B398" s="546" t="s">
        <v>422</v>
      </c>
      <c r="C398" s="414" t="s">
        <v>279</v>
      </c>
      <c r="D398" s="510">
        <v>581871.92887879314</v>
      </c>
      <c r="E398" s="510">
        <v>-31334.396926273708</v>
      </c>
      <c r="F398" s="515">
        <v>-5.1099272149770107E-2</v>
      </c>
      <c r="G398" s="516">
        <v>0.22317447444322258</v>
      </c>
      <c r="H398" s="516">
        <v>-1.7764894187354191E-2</v>
      </c>
      <c r="I398" s="517">
        <v>14.970199126310336</v>
      </c>
      <c r="J398" s="517">
        <v>0.59065285901617415</v>
      </c>
      <c r="K398" s="515">
        <v>4.1075903789787586E-2</v>
      </c>
      <c r="L398" s="518">
        <v>8710738.6413258184</v>
      </c>
      <c r="M398" s="518">
        <v>-106890.09198559821</v>
      </c>
      <c r="N398" s="515">
        <v>-1.2122317146534719E-2</v>
      </c>
      <c r="O398" s="510">
        <v>1961823.6768159866</v>
      </c>
      <c r="P398" s="510">
        <v>-98144.466251230566</v>
      </c>
      <c r="Q398" s="515">
        <v>-4.7643681569316428E-2</v>
      </c>
      <c r="R398" s="395"/>
      <c r="S398" s="307"/>
    </row>
    <row r="399" spans="1:19">
      <c r="A399" s="550"/>
      <c r="B399" s="546" t="s">
        <v>422</v>
      </c>
      <c r="C399" s="414" t="s">
        <v>275</v>
      </c>
      <c r="D399" s="510">
        <v>761047.71405409009</v>
      </c>
      <c r="E399" s="510">
        <v>29463.596872207359</v>
      </c>
      <c r="F399" s="511">
        <v>4.0273696735931556E-2</v>
      </c>
      <c r="G399" s="512">
        <v>0.29189657582814477</v>
      </c>
      <c r="H399" s="512">
        <v>4.4445260428745414E-3</v>
      </c>
      <c r="I399" s="513">
        <v>15.085869274728834</v>
      </c>
      <c r="J399" s="513">
        <v>0.89344304696006205</v>
      </c>
      <c r="K399" s="511">
        <v>6.2952100833327529E-2</v>
      </c>
      <c r="L399" s="514">
        <v>11481066.326051213</v>
      </c>
      <c r="M399" s="514">
        <v>1098112.7135399971</v>
      </c>
      <c r="N399" s="511">
        <v>0.10576111138711022</v>
      </c>
      <c r="O399" s="510">
        <v>1720589.7092092037</v>
      </c>
      <c r="P399" s="510">
        <v>120096.12164592487</v>
      </c>
      <c r="Q399" s="511">
        <v>7.5036927719759838E-2</v>
      </c>
      <c r="R399" s="395"/>
      <c r="S399" s="307"/>
    </row>
    <row r="400" spans="1:19">
      <c r="A400" s="550"/>
      <c r="B400" s="546" t="s">
        <v>422</v>
      </c>
      <c r="C400" s="414" t="s">
        <v>355</v>
      </c>
      <c r="D400" s="510">
        <v>243432.39316269421</v>
      </c>
      <c r="E400" s="510">
        <v>55300.498249783268</v>
      </c>
      <c r="F400" s="515">
        <v>0.29394536357262918</v>
      </c>
      <c r="G400" s="516">
        <v>9.3367446873102181E-2</v>
      </c>
      <c r="H400" s="516">
        <v>1.944717229002442E-2</v>
      </c>
      <c r="I400" s="517">
        <v>14.278968471894283</v>
      </c>
      <c r="J400" s="517">
        <v>-0.96181818202419755</v>
      </c>
      <c r="K400" s="515">
        <v>-6.3108171767295843E-2</v>
      </c>
      <c r="L400" s="518">
        <v>3475963.4670078838</v>
      </c>
      <c r="M400" s="518">
        <v>608685.3938427968</v>
      </c>
      <c r="N400" s="515">
        <v>0.21228683731079159</v>
      </c>
      <c r="O400" s="510">
        <v>490068.66959834099</v>
      </c>
      <c r="P400" s="510">
        <v>115486.83185443783</v>
      </c>
      <c r="Q400" s="515">
        <v>0.30830867975343401</v>
      </c>
      <c r="R400" s="395"/>
      <c r="S400" s="307"/>
    </row>
    <row r="401" spans="1:19">
      <c r="A401" s="550"/>
      <c r="B401" s="546" t="s">
        <v>422</v>
      </c>
      <c r="C401" s="414" t="s">
        <v>259</v>
      </c>
      <c r="D401" s="510">
        <v>56601741.713079974</v>
      </c>
      <c r="E401" s="510">
        <v>1329162.3453311026</v>
      </c>
      <c r="F401" s="511">
        <v>2.4047409412318085E-2</v>
      </c>
      <c r="G401" s="512">
        <v>21.709354468651426</v>
      </c>
      <c r="H401" s="512">
        <v>-8.1977075508916641E-3</v>
      </c>
      <c r="I401" s="513">
        <v>5.8754026620774509</v>
      </c>
      <c r="J401" s="513">
        <v>-9.3327100040010436E-2</v>
      </c>
      <c r="K401" s="511">
        <v>-1.5636006949475593E-2</v>
      </c>
      <c r="L401" s="514">
        <v>332558023.93925035</v>
      </c>
      <c r="M401" s="514">
        <v>2650934.4379681349</v>
      </c>
      <c r="N401" s="511">
        <v>8.0353970021545471E-3</v>
      </c>
      <c r="O401" s="510">
        <v>93559113.461916327</v>
      </c>
      <c r="P401" s="510">
        <v>2542079.942955181</v>
      </c>
      <c r="Q401" s="511">
        <v>2.7929716501094288E-2</v>
      </c>
      <c r="R401" s="395"/>
      <c r="S401" s="307"/>
    </row>
    <row r="402" spans="1:19">
      <c r="A402" s="550"/>
      <c r="B402" s="546" t="s">
        <v>422</v>
      </c>
      <c r="C402" s="414" t="s">
        <v>356</v>
      </c>
      <c r="D402" s="510">
        <v>5290358.6758926455</v>
      </c>
      <c r="E402" s="510">
        <v>-406322.23295917921</v>
      </c>
      <c r="F402" s="515">
        <v>-7.1326135246194453E-2</v>
      </c>
      <c r="G402" s="516">
        <v>2.0290943049676216</v>
      </c>
      <c r="H402" s="516">
        <v>-0.2092301279491755</v>
      </c>
      <c r="I402" s="517">
        <v>5.0301917602754056</v>
      </c>
      <c r="J402" s="517">
        <v>2.0839731800636585E-2</v>
      </c>
      <c r="K402" s="515">
        <v>4.160165163513533E-3</v>
      </c>
      <c r="L402" s="518">
        <v>26611518.620376691</v>
      </c>
      <c r="M402" s="518">
        <v>-1925161.4459536895</v>
      </c>
      <c r="N402" s="515">
        <v>-6.7462698585780231E-2</v>
      </c>
      <c r="O402" s="510">
        <v>8317770.4545682669</v>
      </c>
      <c r="P402" s="510">
        <v>-186159.36254772544</v>
      </c>
      <c r="Q402" s="515">
        <v>-2.1890980587944128E-2</v>
      </c>
      <c r="R402" s="395"/>
      <c r="S402" s="307"/>
    </row>
    <row r="403" spans="1:19">
      <c r="A403" s="550"/>
      <c r="B403" s="546" t="s">
        <v>422</v>
      </c>
      <c r="C403" s="414" t="s">
        <v>357</v>
      </c>
      <c r="D403" s="510">
        <v>15922852.842057949</v>
      </c>
      <c r="E403" s="510">
        <v>482242.42473116145</v>
      </c>
      <c r="F403" s="511">
        <v>3.1232082909753996E-2</v>
      </c>
      <c r="G403" s="512">
        <v>6.107141689255271</v>
      </c>
      <c r="H403" s="512">
        <v>4.0258865864340798E-2</v>
      </c>
      <c r="I403" s="513">
        <v>4.8528353962967996</v>
      </c>
      <c r="J403" s="513">
        <v>-6.8701429005179726E-2</v>
      </c>
      <c r="K403" s="511">
        <v>-1.3959344701431609E-2</v>
      </c>
      <c r="L403" s="514">
        <v>77270983.881963909</v>
      </c>
      <c r="M403" s="514">
        <v>1279451.1079487652</v>
      </c>
      <c r="N403" s="511">
        <v>1.6836758797241499E-2</v>
      </c>
      <c r="O403" s="510">
        <v>20994560.694379926</v>
      </c>
      <c r="P403" s="510">
        <v>738827.95911964774</v>
      </c>
      <c r="Q403" s="511">
        <v>3.6475005312127211E-2</v>
      </c>
      <c r="R403" s="395"/>
      <c r="S403" s="307"/>
    </row>
    <row r="404" spans="1:19">
      <c r="A404" s="550"/>
      <c r="B404" s="546" t="s">
        <v>422</v>
      </c>
      <c r="C404" s="414" t="s">
        <v>358</v>
      </c>
      <c r="D404" s="510">
        <v>730731.84220384143</v>
      </c>
      <c r="E404" s="510">
        <v>-30923.986130453064</v>
      </c>
      <c r="F404" s="515">
        <v>-4.0600997169656497E-2</v>
      </c>
      <c r="G404" s="516">
        <v>0.28026905363351989</v>
      </c>
      <c r="H404" s="516">
        <v>-1.8998691446789506E-2</v>
      </c>
      <c r="I404" s="517">
        <v>6.3627359994957233</v>
      </c>
      <c r="J404" s="517">
        <v>-0.26032673604249545</v>
      </c>
      <c r="K404" s="515">
        <v>-3.9306095448202058E-2</v>
      </c>
      <c r="L404" s="518">
        <v>4649453.79836821</v>
      </c>
      <c r="M404" s="518">
        <v>-395040.5355781503</v>
      </c>
      <c r="N404" s="515">
        <v>-7.8311225947815866E-2</v>
      </c>
      <c r="O404" s="510">
        <v>1240896.8991104364</v>
      </c>
      <c r="P404" s="510">
        <v>-47926.311359243002</v>
      </c>
      <c r="Q404" s="515">
        <v>-3.7186101995926542E-2</v>
      </c>
      <c r="R404" s="395"/>
      <c r="S404" s="307"/>
    </row>
    <row r="405" spans="1:19">
      <c r="A405" s="550"/>
      <c r="B405" s="546" t="s">
        <v>422</v>
      </c>
      <c r="C405" s="414" t="s">
        <v>266</v>
      </c>
      <c r="D405" s="510">
        <v>3535686.6119401199</v>
      </c>
      <c r="E405" s="510">
        <v>-30385.41696225293</v>
      </c>
      <c r="F405" s="511">
        <v>-8.5206963617068272E-3</v>
      </c>
      <c r="G405" s="512">
        <v>1.3560973854438043</v>
      </c>
      <c r="H405" s="512">
        <v>-4.5073977240461804E-2</v>
      </c>
      <c r="I405" s="513">
        <v>5.4733913889141963</v>
      </c>
      <c r="J405" s="513">
        <v>-2.2597413763154606E-2</v>
      </c>
      <c r="K405" s="511">
        <v>-4.1116193235594583E-3</v>
      </c>
      <c r="L405" s="514">
        <v>19352196.655692261</v>
      </c>
      <c r="M405" s="514">
        <v>-246895.28469608352</v>
      </c>
      <c r="N405" s="511">
        <v>-1.25972818254554E-2</v>
      </c>
      <c r="O405" s="510">
        <v>3654001.1172778606</v>
      </c>
      <c r="P405" s="510">
        <v>22903.965851373971</v>
      </c>
      <c r="Q405" s="511">
        <v>6.3077259836950613E-3</v>
      </c>
      <c r="R405" s="395"/>
      <c r="S405" s="307"/>
    </row>
    <row r="406" spans="1:19">
      <c r="A406" s="550"/>
      <c r="B406" s="546" t="s">
        <v>422</v>
      </c>
      <c r="C406" s="414" t="s">
        <v>261</v>
      </c>
      <c r="D406" s="510">
        <v>20168776.659774505</v>
      </c>
      <c r="E406" s="510">
        <v>-105735.84899995103</v>
      </c>
      <c r="F406" s="515">
        <v>-5.2152104251182562E-3</v>
      </c>
      <c r="G406" s="516">
        <v>7.7356474987222192</v>
      </c>
      <c r="H406" s="516">
        <v>-0.23055904153732509</v>
      </c>
      <c r="I406" s="517">
        <v>4.6082192742401356</v>
      </c>
      <c r="J406" s="517">
        <v>-8.4635469564055654E-2</v>
      </c>
      <c r="K406" s="515">
        <v>-1.8034964682381624E-2</v>
      </c>
      <c r="L406" s="518">
        <v>92942145.341417462</v>
      </c>
      <c r="M406" s="518">
        <v>-2203196.8637021631</v>
      </c>
      <c r="N406" s="515">
        <v>-2.3156118971671663E-2</v>
      </c>
      <c r="O406" s="510">
        <v>20591905.425214648</v>
      </c>
      <c r="P406" s="510">
        <v>-320088.29832410812</v>
      </c>
      <c r="Q406" s="515">
        <v>-1.5306445791623083E-2</v>
      </c>
      <c r="R406" s="395"/>
      <c r="S406" s="307"/>
    </row>
    <row r="407" spans="1:19">
      <c r="A407" s="550"/>
      <c r="B407" s="546" t="s">
        <v>422</v>
      </c>
      <c r="C407" s="414" t="s">
        <v>274</v>
      </c>
      <c r="D407" s="510">
        <v>634306.0664382237</v>
      </c>
      <c r="E407" s="510">
        <v>-45517.631524602883</v>
      </c>
      <c r="F407" s="511">
        <v>-6.6955052701166404E-2</v>
      </c>
      <c r="G407" s="512">
        <v>0.2432853622725393</v>
      </c>
      <c r="H407" s="512">
        <v>-2.3829123789264356E-2</v>
      </c>
      <c r="I407" s="513">
        <v>4.8565430801169445</v>
      </c>
      <c r="J407" s="513">
        <v>-6.5752629569454157E-2</v>
      </c>
      <c r="K407" s="511">
        <v>-1.335812260122082E-2</v>
      </c>
      <c r="L407" s="514">
        <v>3080534.7376367543</v>
      </c>
      <c r="M407" s="514">
        <v>-265758.53418880887</v>
      </c>
      <c r="N407" s="511">
        <v>-7.9418781499633731E-2</v>
      </c>
      <c r="O407" s="510">
        <v>1064874.1442627907</v>
      </c>
      <c r="P407" s="510">
        <v>-89185.938393512275</v>
      </c>
      <c r="Q407" s="511">
        <v>-7.7280151816907811E-2</v>
      </c>
      <c r="R407" s="395"/>
      <c r="S407" s="307"/>
    </row>
    <row r="408" spans="1:19">
      <c r="A408" s="550"/>
      <c r="B408" s="546" t="s">
        <v>422</v>
      </c>
      <c r="C408" s="414" t="s">
        <v>263</v>
      </c>
      <c r="D408" s="510">
        <v>15782649.87139635</v>
      </c>
      <c r="E408" s="510">
        <v>829527.83010031469</v>
      </c>
      <c r="F408" s="515">
        <v>5.5475226364728902E-2</v>
      </c>
      <c r="G408" s="516">
        <v>6.053367443171477</v>
      </c>
      <c r="H408" s="516">
        <v>0.17802723210012772</v>
      </c>
      <c r="I408" s="517">
        <v>5.4045150336226992</v>
      </c>
      <c r="J408" s="517">
        <v>-0.14694382847743981</v>
      </c>
      <c r="K408" s="515">
        <v>-2.6469407794881935E-2</v>
      </c>
      <c r="L408" s="518">
        <v>85297568.500364929</v>
      </c>
      <c r="M408" s="518">
        <v>2285926.6281471401</v>
      </c>
      <c r="N408" s="515">
        <v>2.7537422180685604E-2</v>
      </c>
      <c r="O408" s="510">
        <v>25514884.73737216</v>
      </c>
      <c r="P408" s="510">
        <v>1357078.2349483594</v>
      </c>
      <c r="Q408" s="515">
        <v>5.6175556949353042E-2</v>
      </c>
      <c r="R408" s="395"/>
      <c r="S408" s="307"/>
    </row>
    <row r="409" spans="1:19">
      <c r="A409" s="550"/>
      <c r="B409" s="546" t="s">
        <v>422</v>
      </c>
      <c r="C409" s="414" t="s">
        <v>284</v>
      </c>
      <c r="D409" s="510">
        <v>520723.76213763159</v>
      </c>
      <c r="E409" s="510">
        <v>-28887.393506237597</v>
      </c>
      <c r="F409" s="511">
        <v>-5.2559692811176714E-2</v>
      </c>
      <c r="G409" s="512">
        <v>0.19972135821896847</v>
      </c>
      <c r="H409" s="512">
        <v>-1.623036840306194E-2</v>
      </c>
      <c r="I409" s="513">
        <v>8.135280489455603</v>
      </c>
      <c r="J409" s="513">
        <v>0.24548571258938701</v>
      </c>
      <c r="K409" s="511">
        <v>3.1114334343547097E-2</v>
      </c>
      <c r="L409" s="514">
        <v>4236233.8625141941</v>
      </c>
      <c r="M409" s="514">
        <v>-100085.36259221006</v>
      </c>
      <c r="N409" s="511">
        <v>-2.308071832275083E-2</v>
      </c>
      <c r="O409" s="510">
        <v>728451.62044131756</v>
      </c>
      <c r="P409" s="510">
        <v>-55556.618066536845</v>
      </c>
      <c r="Q409" s="511">
        <v>-7.0862288605887225E-2</v>
      </c>
      <c r="R409" s="395"/>
      <c r="S409" s="307"/>
    </row>
    <row r="410" spans="1:19">
      <c r="A410" s="550"/>
      <c r="B410" s="546" t="s">
        <v>422</v>
      </c>
      <c r="C410" s="414" t="s">
        <v>260</v>
      </c>
      <c r="D410" s="510">
        <v>26172370.326616451</v>
      </c>
      <c r="E410" s="510">
        <v>11881.445086557418</v>
      </c>
      <c r="F410" s="515">
        <v>4.5417519299289865E-4</v>
      </c>
      <c r="G410" s="516">
        <v>10.038300015316139</v>
      </c>
      <c r="H410" s="516">
        <v>-0.24060841881951411</v>
      </c>
      <c r="I410" s="517">
        <v>6.4510616677378412</v>
      </c>
      <c r="J410" s="517">
        <v>0.18253941896860759</v>
      </c>
      <c r="K410" s="515">
        <v>2.9120008149360485E-2</v>
      </c>
      <c r="L410" s="518">
        <v>168839574.96787471</v>
      </c>
      <c r="M410" s="518">
        <v>4851968.3753243983</v>
      </c>
      <c r="N410" s="515">
        <v>2.9587408927674509E-2</v>
      </c>
      <c r="O410" s="510">
        <v>44977142.250770211</v>
      </c>
      <c r="P410" s="510">
        <v>-429270.82993508875</v>
      </c>
      <c r="Q410" s="515">
        <v>-9.4539691821087773E-3</v>
      </c>
      <c r="R410" s="395"/>
      <c r="S410" s="307"/>
    </row>
    <row r="411" spans="1:19">
      <c r="A411" s="550"/>
      <c r="B411" s="546" t="s">
        <v>422</v>
      </c>
      <c r="C411" s="414" t="s">
        <v>359</v>
      </c>
      <c r="D411" s="510">
        <v>79720.426526129246</v>
      </c>
      <c r="E411" s="510">
        <v>15501.355620840463</v>
      </c>
      <c r="F411" s="511">
        <v>0.24138243363411604</v>
      </c>
      <c r="G411" s="512">
        <v>3.0576426545684952E-2</v>
      </c>
      <c r="H411" s="512">
        <v>5.3436431466414996E-3</v>
      </c>
      <c r="I411" s="513">
        <v>16.460766320047888</v>
      </c>
      <c r="J411" s="513">
        <v>0.12113709203034873</v>
      </c>
      <c r="K411" s="511">
        <v>7.4136989487273751E-3</v>
      </c>
      <c r="L411" s="514">
        <v>1312259.3119811607</v>
      </c>
      <c r="M411" s="514">
        <v>262943.50402097334</v>
      </c>
      <c r="N411" s="511">
        <v>0.25058566927731812</v>
      </c>
      <c r="O411" s="510">
        <v>185052.52511668205</v>
      </c>
      <c r="P411" s="510">
        <v>38230.844160918437</v>
      </c>
      <c r="Q411" s="511">
        <v>0.26038963668068299</v>
      </c>
      <c r="R411" s="395"/>
      <c r="S411" s="307"/>
    </row>
    <row r="412" spans="1:19">
      <c r="A412" s="550"/>
      <c r="B412" s="546" t="s">
        <v>422</v>
      </c>
      <c r="C412" s="414" t="s">
        <v>289</v>
      </c>
      <c r="D412" s="510">
        <v>178756.19449959637</v>
      </c>
      <c r="E412" s="510">
        <v>15559.694207508786</v>
      </c>
      <c r="F412" s="515">
        <v>9.5343308095824295E-2</v>
      </c>
      <c r="G412" s="516">
        <v>6.8561169186815984E-2</v>
      </c>
      <c r="H412" s="516">
        <v>4.438442319195629E-3</v>
      </c>
      <c r="I412" s="517">
        <v>6.4944808939252381</v>
      </c>
      <c r="J412" s="517">
        <v>9.8940699734201054E-2</v>
      </c>
      <c r="K412" s="515">
        <v>1.547026470478088E-2</v>
      </c>
      <c r="L412" s="518">
        <v>1160928.6898484123</v>
      </c>
      <c r="M412" s="518">
        <v>117198.91267905687</v>
      </c>
      <c r="N412" s="515">
        <v>0.11228855901467703</v>
      </c>
      <c r="O412" s="510">
        <v>246553.80759871006</v>
      </c>
      <c r="P412" s="510">
        <v>18140.446757389815</v>
      </c>
      <c r="Q412" s="515">
        <v>7.9419376741240902E-2</v>
      </c>
      <c r="R412" s="395"/>
      <c r="S412" s="307"/>
    </row>
    <row r="413" spans="1:19">
      <c r="A413" s="550"/>
      <c r="B413" s="546" t="s">
        <v>422</v>
      </c>
      <c r="C413" s="414" t="s">
        <v>273</v>
      </c>
      <c r="D413" s="510">
        <v>2842327.8418693873</v>
      </c>
      <c r="E413" s="510">
        <v>139971.76627941011</v>
      </c>
      <c r="F413" s="511">
        <v>5.1796196490816453E-2</v>
      </c>
      <c r="G413" s="512">
        <v>1.0901626128052566</v>
      </c>
      <c r="H413" s="512">
        <v>2.8360183071951983E-2</v>
      </c>
      <c r="I413" s="513">
        <v>11.583196521228771</v>
      </c>
      <c r="J413" s="513">
        <v>-0.30436498753873309</v>
      </c>
      <c r="K413" s="511">
        <v>-2.5603651961275065E-2</v>
      </c>
      <c r="L413" s="514">
        <v>32923241.970133167</v>
      </c>
      <c r="M413" s="514">
        <v>798817.90296574309</v>
      </c>
      <c r="N413" s="511">
        <v>2.4866372741672596E-2</v>
      </c>
      <c r="O413" s="510">
        <v>7164627.2793413401</v>
      </c>
      <c r="P413" s="510">
        <v>456285.54817858152</v>
      </c>
      <c r="Q413" s="511">
        <v>6.801763631971286E-2</v>
      </c>
      <c r="R413" s="395"/>
      <c r="S413" s="307"/>
    </row>
    <row r="414" spans="1:19">
      <c r="A414" s="550"/>
      <c r="B414" s="546" t="s">
        <v>422</v>
      </c>
      <c r="C414" s="414" t="s">
        <v>293</v>
      </c>
      <c r="D414" s="510">
        <v>132462.57019856971</v>
      </c>
      <c r="E414" s="510">
        <v>6090.7691301008017</v>
      </c>
      <c r="F414" s="515">
        <v>4.819721708960048E-2</v>
      </c>
      <c r="G414" s="516">
        <v>5.0805448794252188E-2</v>
      </c>
      <c r="H414" s="516">
        <v>1.1517830037513707E-3</v>
      </c>
      <c r="I414" s="517">
        <v>12.869727576148996</v>
      </c>
      <c r="J414" s="517">
        <v>-0.85022038678755507</v>
      </c>
      <c r="K414" s="515">
        <v>-6.196965098441802E-2</v>
      </c>
      <c r="L414" s="518">
        <v>1704757.1924921048</v>
      </c>
      <c r="M414" s="518">
        <v>-29057.34214985813</v>
      </c>
      <c r="N414" s="515">
        <v>-1.6759198616280228E-2</v>
      </c>
      <c r="O414" s="510">
        <v>288751.9508920908</v>
      </c>
      <c r="P414" s="510">
        <v>16128.471337050316</v>
      </c>
      <c r="Q414" s="515">
        <v>5.9160243143306035E-2</v>
      </c>
      <c r="R414" s="395"/>
      <c r="S414" s="307"/>
    </row>
    <row r="415" spans="1:19">
      <c r="A415" s="550"/>
      <c r="B415" s="546" t="s">
        <v>422</v>
      </c>
      <c r="C415" s="414" t="s">
        <v>271</v>
      </c>
      <c r="D415" s="510">
        <v>4118498.3277849113</v>
      </c>
      <c r="E415" s="510">
        <v>191885.08713916922</v>
      </c>
      <c r="F415" s="511">
        <v>4.8867834792818352E-2</v>
      </c>
      <c r="G415" s="512">
        <v>1.5796323111337975</v>
      </c>
      <c r="H415" s="512">
        <v>3.6798072078022326E-2</v>
      </c>
      <c r="I415" s="513">
        <v>8.3857577475286682</v>
      </c>
      <c r="J415" s="513">
        <v>-0.43820706829042422</v>
      </c>
      <c r="K415" s="511">
        <v>-4.9661017177316032E-2</v>
      </c>
      <c r="L415" s="514">
        <v>34536729.260406181</v>
      </c>
      <c r="M415" s="514">
        <v>-111567.82038123161</v>
      </c>
      <c r="N415" s="511">
        <v>-3.2200087675620949E-3</v>
      </c>
      <c r="O415" s="510">
        <v>6257588.741779089</v>
      </c>
      <c r="P415" s="510">
        <v>291631.63760933373</v>
      </c>
      <c r="Q415" s="511">
        <v>4.888262394738057E-2</v>
      </c>
      <c r="R415" s="395"/>
      <c r="S415" s="307"/>
    </row>
    <row r="416" spans="1:19">
      <c r="A416" s="550"/>
      <c r="B416" s="546" t="s">
        <v>422</v>
      </c>
      <c r="C416" s="414" t="s">
        <v>360</v>
      </c>
      <c r="D416" s="510">
        <v>1152963.4720786072</v>
      </c>
      <c r="E416" s="510">
        <v>42044.98905904917</v>
      </c>
      <c r="F416" s="515">
        <v>3.7847051517918583E-2</v>
      </c>
      <c r="G416" s="516">
        <v>0.44221417834881621</v>
      </c>
      <c r="H416" s="516">
        <v>5.715096987645496E-3</v>
      </c>
      <c r="I416" s="517">
        <v>16.324533317359787</v>
      </c>
      <c r="J416" s="517">
        <v>3.607862524690475E-2</v>
      </c>
      <c r="K416" s="515">
        <v>2.2149814656374106E-3</v>
      </c>
      <c r="L416" s="518">
        <v>18821590.613646045</v>
      </c>
      <c r="M416" s="518">
        <v>726445.23635119945</v>
      </c>
      <c r="N416" s="515">
        <v>4.0145863501197261E-2</v>
      </c>
      <c r="O416" s="510">
        <v>3922943.309471488</v>
      </c>
      <c r="P416" s="510">
        <v>104006.02837901004</v>
      </c>
      <c r="Q416" s="515">
        <v>2.723428554167226E-2</v>
      </c>
      <c r="R416" s="395"/>
      <c r="S416" s="307"/>
    </row>
    <row r="417" spans="1:19">
      <c r="A417" s="550"/>
      <c r="B417" s="546" t="s">
        <v>422</v>
      </c>
      <c r="C417" s="414" t="s">
        <v>290</v>
      </c>
      <c r="D417" s="510">
        <v>145797.39603907405</v>
      </c>
      <c r="E417" s="510">
        <v>-7031.5603825233993</v>
      </c>
      <c r="F417" s="511">
        <v>-4.6009346312134568E-2</v>
      </c>
      <c r="G417" s="512">
        <v>5.5919963863712389E-2</v>
      </c>
      <c r="H417" s="512">
        <v>-4.1291757474063509E-3</v>
      </c>
      <c r="I417" s="513">
        <v>15.140138285548922</v>
      </c>
      <c r="J417" s="513">
        <v>0.10178352809011315</v>
      </c>
      <c r="K417" s="511">
        <v>6.7682622023283482E-3</v>
      </c>
      <c r="L417" s="514">
        <v>2207392.7377045238</v>
      </c>
      <c r="M417" s="514">
        <v>-90903.326175671071</v>
      </c>
      <c r="N417" s="511">
        <v>-3.9552487429404419E-2</v>
      </c>
      <c r="O417" s="510">
        <v>449988.98626661301</v>
      </c>
      <c r="P417" s="510">
        <v>-20396.510123095359</v>
      </c>
      <c r="Q417" s="511">
        <v>-4.3361264919182609E-2</v>
      </c>
      <c r="R417" s="395"/>
      <c r="S417" s="307"/>
    </row>
    <row r="418" spans="1:19">
      <c r="A418" s="550"/>
      <c r="B418" s="546" t="s">
        <v>422</v>
      </c>
      <c r="C418" s="414" t="s">
        <v>276</v>
      </c>
      <c r="D418" s="510">
        <v>2055283.0563529402</v>
      </c>
      <c r="E418" s="510">
        <v>195072.92752627004</v>
      </c>
      <c r="F418" s="515">
        <v>0.10486607104398069</v>
      </c>
      <c r="G418" s="516">
        <v>0.7882949720868464</v>
      </c>
      <c r="H418" s="516">
        <v>5.7386246754844383E-2</v>
      </c>
      <c r="I418" s="517">
        <v>9.0485058126166518</v>
      </c>
      <c r="J418" s="517">
        <v>-0.63893708844362429</v>
      </c>
      <c r="K418" s="515">
        <v>-6.5955184971845729E-2</v>
      </c>
      <c r="L418" s="518">
        <v>18597240.681982096</v>
      </c>
      <c r="M418" s="518">
        <v>576561.27499974892</v>
      </c>
      <c r="N418" s="515">
        <v>3.1994424959158461E-2</v>
      </c>
      <c r="O418" s="510">
        <v>4379308.3334203959</v>
      </c>
      <c r="P418" s="510">
        <v>324542.61331234593</v>
      </c>
      <c r="Q418" s="515">
        <v>8.0039794087954766E-2</v>
      </c>
      <c r="R418" s="395"/>
      <c r="S418" s="307"/>
    </row>
    <row r="419" spans="1:19">
      <c r="A419" s="550"/>
      <c r="B419" s="546" t="s">
        <v>422</v>
      </c>
      <c r="C419" s="414" t="s">
        <v>280</v>
      </c>
      <c r="D419" s="510">
        <v>490633.78247888834</v>
      </c>
      <c r="E419" s="510">
        <v>65492.186671731935</v>
      </c>
      <c r="F419" s="511">
        <v>0.15404793912811837</v>
      </c>
      <c r="G419" s="512">
        <v>0.18818047600234908</v>
      </c>
      <c r="H419" s="512">
        <v>2.1134991698368105E-2</v>
      </c>
      <c r="I419" s="513">
        <v>18.996490024077389</v>
      </c>
      <c r="J419" s="513">
        <v>0.52304618142246539</v>
      </c>
      <c r="K419" s="511">
        <v>2.8313409555762368E-2</v>
      </c>
      <c r="L419" s="514">
        <v>9320319.754335558</v>
      </c>
      <c r="M419" s="514">
        <v>1466490.3590153558</v>
      </c>
      <c r="N419" s="511">
        <v>0.18672297107563623</v>
      </c>
      <c r="O419" s="510">
        <v>1424143.7238191366</v>
      </c>
      <c r="P419" s="510">
        <v>207936.34793249308</v>
      </c>
      <c r="Q419" s="511">
        <v>0.17097112881830917</v>
      </c>
      <c r="R419" s="395"/>
      <c r="S419" s="307"/>
    </row>
    <row r="420" spans="1:19">
      <c r="A420" s="550"/>
      <c r="B420" s="546" t="s">
        <v>422</v>
      </c>
      <c r="C420" s="414" t="s">
        <v>288</v>
      </c>
      <c r="D420" s="510">
        <v>364381.74357845861</v>
      </c>
      <c r="E420" s="510">
        <v>36142.148103864689</v>
      </c>
      <c r="F420" s="515">
        <v>0.11010904413164294</v>
      </c>
      <c r="G420" s="516">
        <v>0.1397570497626929</v>
      </c>
      <c r="H420" s="516">
        <v>1.0786036964717749E-2</v>
      </c>
      <c r="I420" s="517">
        <v>19.003525181641287</v>
      </c>
      <c r="J420" s="517">
        <v>1.2267581458687005E-3</v>
      </c>
      <c r="K420" s="515">
        <v>6.4558408595029407E-5</v>
      </c>
      <c r="L420" s="518">
        <v>6924537.6398235969</v>
      </c>
      <c r="M420" s="518">
        <v>687230.89220794756</v>
      </c>
      <c r="N420" s="515">
        <v>0.11018071100489919</v>
      </c>
      <c r="O420" s="510">
        <v>856061.73511517048</v>
      </c>
      <c r="P420" s="510">
        <v>81192.764321886352</v>
      </c>
      <c r="Q420" s="515">
        <v>0.10478257277325739</v>
      </c>
      <c r="R420" s="395"/>
      <c r="S420" s="307"/>
    </row>
    <row r="421" spans="1:19">
      <c r="A421" s="550"/>
      <c r="B421" s="546" t="s">
        <v>422</v>
      </c>
      <c r="C421" s="414" t="s">
        <v>278</v>
      </c>
      <c r="D421" s="510">
        <v>1318342.7427568084</v>
      </c>
      <c r="E421" s="510">
        <v>59968.81820429326</v>
      </c>
      <c r="F421" s="511">
        <v>4.7655801693140223E-2</v>
      </c>
      <c r="G421" s="512">
        <v>0.50564468596675494</v>
      </c>
      <c r="H421" s="512">
        <v>1.1207811910034615E-2</v>
      </c>
      <c r="I421" s="513">
        <v>7.9105251944872927</v>
      </c>
      <c r="J421" s="513">
        <v>-0.30607778828058674</v>
      </c>
      <c r="K421" s="511">
        <v>-3.7251135161635869E-2</v>
      </c>
      <c r="L421" s="514">
        <v>10428783.481547212</v>
      </c>
      <c r="M421" s="514">
        <v>89224.539631692693</v>
      </c>
      <c r="N421" s="511">
        <v>8.6294338213969164E-3</v>
      </c>
      <c r="O421" s="510">
        <v>2903454.783011198</v>
      </c>
      <c r="P421" s="510">
        <v>163532.26886917278</v>
      </c>
      <c r="Q421" s="511">
        <v>5.9684997668768384E-2</v>
      </c>
      <c r="R421" s="395"/>
      <c r="S421" s="307"/>
    </row>
    <row r="422" spans="1:19">
      <c r="A422" s="550"/>
      <c r="B422" s="546" t="s">
        <v>422</v>
      </c>
      <c r="C422" s="414" t="s">
        <v>436</v>
      </c>
      <c r="D422" s="510">
        <v>4363213.5250158114</v>
      </c>
      <c r="E422" s="510">
        <v>131738.86097965576</v>
      </c>
      <c r="F422" s="515">
        <v>3.1133085139164646E-2</v>
      </c>
      <c r="G422" s="516">
        <v>1.6734917719871705</v>
      </c>
      <c r="H422" s="516">
        <v>1.0872208187606702E-2</v>
      </c>
      <c r="I422" s="517">
        <v>6.3645261453602826</v>
      </c>
      <c r="J422" s="517">
        <v>-0.14112071594984332</v>
      </c>
      <c r="K422" s="515">
        <v>-2.1692034467641549E-2</v>
      </c>
      <c r="L422" s="518">
        <v>27769786.557752732</v>
      </c>
      <c r="M422" s="518">
        <v>241306.69095259532</v>
      </c>
      <c r="N422" s="515">
        <v>8.7657107156002365E-3</v>
      </c>
      <c r="O422" s="510">
        <v>8612976.3949614763</v>
      </c>
      <c r="P422" s="510">
        <v>105903.55265022255</v>
      </c>
      <c r="Q422" s="515">
        <v>1.2448882784157522E-2</v>
      </c>
      <c r="R422" s="395"/>
      <c r="S422" s="307"/>
    </row>
    <row r="423" spans="1:19">
      <c r="A423" s="550"/>
      <c r="B423" s="546" t="s">
        <v>422</v>
      </c>
      <c r="C423" s="414" t="s">
        <v>294</v>
      </c>
      <c r="D423" s="510">
        <v>81844.837710769003</v>
      </c>
      <c r="E423" s="510">
        <v>-5978.4082320601592</v>
      </c>
      <c r="F423" s="511">
        <v>-6.8073186863896615E-2</v>
      </c>
      <c r="G423" s="512">
        <v>3.1391235313907966E-2</v>
      </c>
      <c r="H423" s="512">
        <v>-3.1160366076144683E-3</v>
      </c>
      <c r="I423" s="513">
        <v>15.111167205206284</v>
      </c>
      <c r="J423" s="513">
        <v>-0.319699082331935</v>
      </c>
      <c r="K423" s="511">
        <v>-2.0718155181612852E-2</v>
      </c>
      <c r="L423" s="514">
        <v>1236771.0275304031</v>
      </c>
      <c r="M423" s="514">
        <v>-118417.73755097715</v>
      </c>
      <c r="N423" s="511">
        <v>-8.7380991196356367E-2</v>
      </c>
      <c r="O423" s="510">
        <v>171180.5261054039</v>
      </c>
      <c r="P423" s="510">
        <v>-19096.182222221134</v>
      </c>
      <c r="Q423" s="511">
        <v>-0.10036006188072512</v>
      </c>
      <c r="R423" s="395"/>
      <c r="S423" s="307"/>
    </row>
    <row r="424" spans="1:19">
      <c r="A424" s="550"/>
      <c r="B424" s="546" t="s">
        <v>422</v>
      </c>
      <c r="C424" s="414" t="s">
        <v>285</v>
      </c>
      <c r="D424" s="510">
        <v>274665.76485279051</v>
      </c>
      <c r="E424" s="510">
        <v>29804.093219039234</v>
      </c>
      <c r="F424" s="515">
        <v>0.12171808278601612</v>
      </c>
      <c r="G424" s="516">
        <v>0.10534687218316738</v>
      </c>
      <c r="H424" s="516">
        <v>9.136487386813788E-3</v>
      </c>
      <c r="I424" s="517">
        <v>9.891523978640171</v>
      </c>
      <c r="J424" s="517">
        <v>-0.18389793654358044</v>
      </c>
      <c r="K424" s="515">
        <v>-1.8252132574859678E-2</v>
      </c>
      <c r="L424" s="518">
        <v>2716862.9991529202</v>
      </c>
      <c r="M424" s="518">
        <v>249778.34658569517</v>
      </c>
      <c r="N424" s="515">
        <v>0.10124433562738845</v>
      </c>
      <c r="O424" s="510">
        <v>500686.40789318085</v>
      </c>
      <c r="P424" s="510">
        <v>52015.516670489218</v>
      </c>
      <c r="Q424" s="515">
        <v>0.11593245224520712</v>
      </c>
      <c r="R424" s="395"/>
      <c r="S424" s="307"/>
    </row>
    <row r="425" spans="1:19">
      <c r="A425" s="550"/>
      <c r="B425" s="546" t="s">
        <v>422</v>
      </c>
      <c r="C425" s="414" t="s">
        <v>264</v>
      </c>
      <c r="D425" s="510">
        <v>9895645.9523784276</v>
      </c>
      <c r="E425" s="510">
        <v>469338.65380892903</v>
      </c>
      <c r="F425" s="511">
        <v>4.9790298463975827E-2</v>
      </c>
      <c r="G425" s="512">
        <v>3.79543242265308</v>
      </c>
      <c r="H425" s="512">
        <v>9.1673290596901325E-2</v>
      </c>
      <c r="I425" s="513">
        <v>5.7209356795431745</v>
      </c>
      <c r="J425" s="513">
        <v>-0.14047979804454247</v>
      </c>
      <c r="K425" s="511">
        <v>-2.3966872606402807E-2</v>
      </c>
      <c r="L425" s="514">
        <v>56612354.001088746</v>
      </c>
      <c r="M425" s="514">
        <v>1360850.5047554299</v>
      </c>
      <c r="N425" s="511">
        <v>2.4630108117252244E-2</v>
      </c>
      <c r="O425" s="510">
        <v>16845419.590338826</v>
      </c>
      <c r="P425" s="510">
        <v>718848.15324465185</v>
      </c>
      <c r="Q425" s="511">
        <v>4.4575386407997714E-2</v>
      </c>
      <c r="R425" s="395"/>
      <c r="S425" s="307"/>
    </row>
    <row r="426" spans="1:19">
      <c r="A426" s="550"/>
      <c r="B426" s="546" t="s">
        <v>422</v>
      </c>
      <c r="C426" s="414" t="s">
        <v>262</v>
      </c>
      <c r="D426" s="510">
        <v>25801074.667096131</v>
      </c>
      <c r="E426" s="510">
        <v>822887.42549164966</v>
      </c>
      <c r="F426" s="515">
        <v>3.2944241210628035E-2</v>
      </c>
      <c r="G426" s="516">
        <v>9.8958911628455155</v>
      </c>
      <c r="H426" s="516">
        <v>8.1529486737078827E-2</v>
      </c>
      <c r="I426" s="517">
        <v>4.997924844744781</v>
      </c>
      <c r="J426" s="517">
        <v>-0.10083688421532333</v>
      </c>
      <c r="K426" s="515">
        <v>-1.9776739839123463E-2</v>
      </c>
      <c r="L426" s="518">
        <v>128951832.09979494</v>
      </c>
      <c r="M426" s="518">
        <v>1594006.9335024655</v>
      </c>
      <c r="N426" s="515">
        <v>1.2515971683884783E-2</v>
      </c>
      <c r="O426" s="510">
        <v>35244438.855749607</v>
      </c>
      <c r="P426" s="510">
        <v>1312362.4511827528</v>
      </c>
      <c r="Q426" s="515">
        <v>3.8676161032282851E-2</v>
      </c>
      <c r="R426" s="395"/>
      <c r="S426" s="307"/>
    </row>
    <row r="427" spans="1:19">
      <c r="A427" s="550"/>
      <c r="B427" s="546" t="s">
        <v>422</v>
      </c>
      <c r="C427" s="414" t="s">
        <v>272</v>
      </c>
      <c r="D427" s="510">
        <v>1837892.3626170803</v>
      </c>
      <c r="E427" s="510">
        <v>22961.182879676111</v>
      </c>
      <c r="F427" s="511">
        <v>1.2651269169885704E-2</v>
      </c>
      <c r="G427" s="512">
        <v>0.70491570696774442</v>
      </c>
      <c r="H427" s="512">
        <v>-8.2021363287521076E-3</v>
      </c>
      <c r="I427" s="513">
        <v>6.2858744249331977</v>
      </c>
      <c r="J427" s="513">
        <v>-0.22913618610554565</v>
      </c>
      <c r="K427" s="511">
        <v>-3.5170500830391208E-2</v>
      </c>
      <c r="L427" s="514">
        <v>11552760.597954756</v>
      </c>
      <c r="M427" s="514">
        <v>-271535.29633949697</v>
      </c>
      <c r="N427" s="511">
        <v>-2.2964183133350444E-2</v>
      </c>
      <c r="O427" s="510">
        <v>3602688.3926655054</v>
      </c>
      <c r="P427" s="510">
        <v>70157.096690499224</v>
      </c>
      <c r="Q427" s="511">
        <v>1.986029020335553E-2</v>
      </c>
      <c r="R427" s="395"/>
      <c r="S427" s="307"/>
    </row>
    <row r="428" spans="1:19">
      <c r="A428" s="550"/>
      <c r="B428" s="546" t="s">
        <v>422</v>
      </c>
      <c r="C428" s="414" t="s">
        <v>292</v>
      </c>
      <c r="D428" s="510">
        <v>222863.7825737372</v>
      </c>
      <c r="E428" s="510">
        <v>-16554.807565339812</v>
      </c>
      <c r="F428" s="515">
        <v>-6.9145873575327671E-2</v>
      </c>
      <c r="G428" s="516">
        <v>8.5478444791384681E-2</v>
      </c>
      <c r="H428" s="516">
        <v>-8.5932591669820868E-3</v>
      </c>
      <c r="I428" s="517">
        <v>7.3955452666654198</v>
      </c>
      <c r="J428" s="517">
        <v>-0.10254147702286609</v>
      </c>
      <c r="K428" s="515">
        <v>-1.3675685615291542E-2</v>
      </c>
      <c r="L428" s="518">
        <v>1648199.1923243534</v>
      </c>
      <c r="M428" s="518">
        <v>-146982.16458999901</v>
      </c>
      <c r="N428" s="515">
        <v>-8.1875941962008397E-2</v>
      </c>
      <c r="O428" s="510">
        <v>337614.023047328</v>
      </c>
      <c r="P428" s="510">
        <v>-27479.448343077675</v>
      </c>
      <c r="Q428" s="515">
        <v>-7.5266885048440257E-2</v>
      </c>
      <c r="R428" s="395"/>
      <c r="S428" s="307"/>
    </row>
    <row r="429" spans="1:19">
      <c r="A429" s="550"/>
      <c r="B429" s="546" t="s">
        <v>422</v>
      </c>
      <c r="C429" s="414" t="s">
        <v>287</v>
      </c>
      <c r="D429" s="510">
        <v>275655.57455829077</v>
      </c>
      <c r="E429" s="510">
        <v>-100032.13906885742</v>
      </c>
      <c r="F429" s="511">
        <v>-0.26626406837497607</v>
      </c>
      <c r="G429" s="512">
        <v>0.10572650943641909</v>
      </c>
      <c r="H429" s="512">
        <v>-4.188768943008922E-2</v>
      </c>
      <c r="I429" s="513">
        <v>5.7347862297295569</v>
      </c>
      <c r="J429" s="513">
        <v>-0.14977867385524313</v>
      </c>
      <c r="K429" s="511">
        <v>-2.5452803445841835E-2</v>
      </c>
      <c r="L429" s="514">
        <v>1580825.7931250751</v>
      </c>
      <c r="M429" s="514">
        <v>-629932.94119325816</v>
      </c>
      <c r="N429" s="511">
        <v>-0.28493970482377945</v>
      </c>
      <c r="O429" s="510">
        <v>333949.54036188126</v>
      </c>
      <c r="P429" s="510">
        <v>-185299.77001625684</v>
      </c>
      <c r="Q429" s="511">
        <v>-0.35686088804107247</v>
      </c>
      <c r="R429" s="395"/>
      <c r="S429" s="307"/>
    </row>
    <row r="430" spans="1:19">
      <c r="A430" s="550"/>
      <c r="B430" s="546" t="s">
        <v>422</v>
      </c>
      <c r="C430" s="414" t="s">
        <v>265</v>
      </c>
      <c r="D430" s="510">
        <v>10258077.302346196</v>
      </c>
      <c r="E430" s="510">
        <v>403211.31787468493</v>
      </c>
      <c r="F430" s="515">
        <v>4.0914946840477813E-2</v>
      </c>
      <c r="G430" s="516">
        <v>3.9344414073392158</v>
      </c>
      <c r="H430" s="516">
        <v>6.2294157194371369E-2</v>
      </c>
      <c r="I430" s="517">
        <v>9.9443644269870806</v>
      </c>
      <c r="J430" s="517">
        <v>5.7037854953994938E-2</v>
      </c>
      <c r="K430" s="515">
        <v>5.7687843663756424E-3</v>
      </c>
      <c r="L430" s="518">
        <v>102010059.0147351</v>
      </c>
      <c r="M430" s="518">
        <v>4571780.7026449293</v>
      </c>
      <c r="N430" s="515">
        <v>4.691976071253777E-2</v>
      </c>
      <c r="O430" s="510">
        <v>24823167.180300832</v>
      </c>
      <c r="P430" s="510">
        <v>1015870.6574124359</v>
      </c>
      <c r="Q430" s="515">
        <v>4.2670559273110878E-2</v>
      </c>
      <c r="R430" s="395"/>
      <c r="S430" s="307"/>
    </row>
    <row r="431" spans="1:19">
      <c r="A431" s="550"/>
      <c r="B431" s="546" t="s">
        <v>422</v>
      </c>
      <c r="C431" s="414" t="s">
        <v>267</v>
      </c>
      <c r="D431" s="510">
        <v>3222527.7466538493</v>
      </c>
      <c r="E431" s="510">
        <v>650895.17270489596</v>
      </c>
      <c r="F431" s="511">
        <v>0.25310582051983921</v>
      </c>
      <c r="G431" s="512">
        <v>1.2359866502306993</v>
      </c>
      <c r="H431" s="512">
        <v>0.22554774469003158</v>
      </c>
      <c r="I431" s="513">
        <v>5.795089110830645</v>
      </c>
      <c r="J431" s="513">
        <v>-0.17090390085836127</v>
      </c>
      <c r="K431" s="511">
        <v>-2.8646346136094018E-2</v>
      </c>
      <c r="L431" s="514">
        <v>18674835.453983337</v>
      </c>
      <c r="M431" s="514">
        <v>3332493.4891720694</v>
      </c>
      <c r="N431" s="511">
        <v>0.21720891744007376</v>
      </c>
      <c r="O431" s="510">
        <v>3461488.4355945587</v>
      </c>
      <c r="P431" s="510">
        <v>694694.02611816023</v>
      </c>
      <c r="Q431" s="511">
        <v>0.25108263329534031</v>
      </c>
      <c r="R431" s="395"/>
      <c r="S431" s="307"/>
    </row>
    <row r="432" spans="1:19">
      <c r="A432" s="550"/>
      <c r="B432" s="546" t="s">
        <v>422</v>
      </c>
      <c r="C432" s="414" t="s">
        <v>283</v>
      </c>
      <c r="D432" s="510">
        <v>347846.73969162186</v>
      </c>
      <c r="E432" s="510">
        <v>-6535.4977729297825</v>
      </c>
      <c r="F432" s="515">
        <v>-1.8441945114654679E-2</v>
      </c>
      <c r="G432" s="516">
        <v>0.13341512017438634</v>
      </c>
      <c r="H432" s="516">
        <v>-5.8277887054272448E-3</v>
      </c>
      <c r="I432" s="517">
        <v>17.513185163450391</v>
      </c>
      <c r="J432" s="517">
        <v>1.2154473518773266</v>
      </c>
      <c r="K432" s="515">
        <v>7.4577672430969799E-2</v>
      </c>
      <c r="L432" s="518">
        <v>6091904.360721902</v>
      </c>
      <c r="M432" s="518">
        <v>316275.56944601424</v>
      </c>
      <c r="N432" s="515">
        <v>5.4760369974564474E-2</v>
      </c>
      <c r="O432" s="510">
        <v>672135.17786037922</v>
      </c>
      <c r="P432" s="510">
        <v>-8402.294453702867</v>
      </c>
      <c r="Q432" s="515">
        <v>-1.2346556649014377E-2</v>
      </c>
      <c r="R432" s="395"/>
      <c r="S432" s="307"/>
    </row>
    <row r="433" spans="1:19">
      <c r="A433" s="550"/>
      <c r="B433" s="546" t="s">
        <v>422</v>
      </c>
      <c r="C433" s="414" t="s">
        <v>270</v>
      </c>
      <c r="D433" s="510">
        <v>4149034.888373286</v>
      </c>
      <c r="E433" s="510">
        <v>22228.131592745427</v>
      </c>
      <c r="F433" s="511">
        <v>5.3862787629257282E-3</v>
      </c>
      <c r="G433" s="512">
        <v>1.5913444775442755</v>
      </c>
      <c r="H433" s="512">
        <v>-3.0149255635483874E-2</v>
      </c>
      <c r="I433" s="513">
        <v>6.4937398304983835</v>
      </c>
      <c r="J433" s="513">
        <v>-8.893323398297337E-2</v>
      </c>
      <c r="K433" s="511">
        <v>-1.3510200660403046E-2</v>
      </c>
      <c r="L433" s="514">
        <v>26942753.112757023</v>
      </c>
      <c r="M433" s="514">
        <v>-222666.5674219057</v>
      </c>
      <c r="N433" s="511">
        <v>-8.1966916043771966E-3</v>
      </c>
      <c r="O433" s="510">
        <v>8401619.2506082058</v>
      </c>
      <c r="P433" s="510">
        <v>49097.223596679047</v>
      </c>
      <c r="Q433" s="511">
        <v>5.8781315916200802E-3</v>
      </c>
      <c r="R433" s="395"/>
      <c r="S433" s="307"/>
    </row>
    <row r="434" spans="1:19">
      <c r="A434" s="550"/>
      <c r="B434" s="546" t="s">
        <v>422</v>
      </c>
      <c r="C434" s="414" t="s">
        <v>296</v>
      </c>
      <c r="D434" s="510">
        <v>52.256273359060287</v>
      </c>
      <c r="E434" s="510">
        <v>-55.453054189682007</v>
      </c>
      <c r="F434" s="515">
        <v>-0.51483985140086896</v>
      </c>
      <c r="G434" s="516">
        <v>2.0042668780639807E-5</v>
      </c>
      <c r="H434" s="516">
        <v>-2.2278188462877434E-5</v>
      </c>
      <c r="I434" s="517">
        <v>6.7257975662371221</v>
      </c>
      <c r="J434" s="517">
        <v>-3.3356414033774415</v>
      </c>
      <c r="K434" s="515">
        <v>-0.33152727094514434</v>
      </c>
      <c r="L434" s="518">
        <v>351.46511617898943</v>
      </c>
      <c r="M434" s="518">
        <v>-732.24570941090576</v>
      </c>
      <c r="N434" s="515">
        <v>-0.67568367143727959</v>
      </c>
      <c r="O434" s="510">
        <v>53.04860782623291</v>
      </c>
      <c r="P434" s="510">
        <v>-111.61941349506378</v>
      </c>
      <c r="Q434" s="515">
        <v>-0.67784511284844062</v>
      </c>
      <c r="R434" s="395"/>
      <c r="S434" s="307"/>
    </row>
    <row r="435" spans="1:19">
      <c r="A435" s="550"/>
      <c r="B435" s="546" t="s">
        <v>422</v>
      </c>
      <c r="C435" s="414" t="s">
        <v>286</v>
      </c>
      <c r="D435" s="510">
        <v>642204.47912740707</v>
      </c>
      <c r="E435" s="510">
        <v>51560.146544201532</v>
      </c>
      <c r="F435" s="511">
        <v>8.7294745246604272E-2</v>
      </c>
      <c r="G435" s="512">
        <v>0.24631476447147466</v>
      </c>
      <c r="H435" s="512">
        <v>1.4240393107169874E-2</v>
      </c>
      <c r="I435" s="513">
        <v>4.4630714594556098</v>
      </c>
      <c r="J435" s="513">
        <v>-0.18261920173171564</v>
      </c>
      <c r="K435" s="511">
        <v>-3.9309376161744403E-2</v>
      </c>
      <c r="L435" s="514">
        <v>2866204.4819280864</v>
      </c>
      <c r="M435" s="514">
        <v>122253.62196306791</v>
      </c>
      <c r="N435" s="511">
        <v>4.4553867107017531E-2</v>
      </c>
      <c r="O435" s="510">
        <v>457234.11953759193</v>
      </c>
      <c r="P435" s="510">
        <v>29790.963394866092</v>
      </c>
      <c r="Q435" s="511">
        <v>6.9695731389646368E-2</v>
      </c>
      <c r="R435" s="395"/>
      <c r="S435" s="307"/>
    </row>
    <row r="436" spans="1:19">
      <c r="A436" s="550"/>
      <c r="B436" s="546" t="s">
        <v>422</v>
      </c>
      <c r="C436" s="414" t="s">
        <v>291</v>
      </c>
      <c r="D436" s="510">
        <v>230422.71857282519</v>
      </c>
      <c r="E436" s="510">
        <v>16517.755817960366</v>
      </c>
      <c r="F436" s="515">
        <v>7.7220068226699912E-2</v>
      </c>
      <c r="G436" s="516">
        <v>8.8377642166650769E-2</v>
      </c>
      <c r="H436" s="516">
        <v>4.3306835749552935E-3</v>
      </c>
      <c r="I436" s="517">
        <v>6.8956116026648155</v>
      </c>
      <c r="J436" s="517">
        <v>-5.2795499498210496E-2</v>
      </c>
      <c r="K436" s="515">
        <v>-7.5982162130044679E-3</v>
      </c>
      <c r="L436" s="518">
        <v>1588905.571708343</v>
      </c>
      <c r="M436" s="518">
        <v>102606.80931452266</v>
      </c>
      <c r="N436" s="515">
        <v>6.9035117239326094E-2</v>
      </c>
      <c r="O436" s="510">
        <v>227892.13534736633</v>
      </c>
      <c r="P436" s="510">
        <v>13469.223583592306</v>
      </c>
      <c r="Q436" s="515">
        <v>6.2816158370384942E-2</v>
      </c>
      <c r="R436" s="395"/>
      <c r="S436" s="307"/>
    </row>
    <row r="437" spans="1:19">
      <c r="A437" s="550"/>
      <c r="B437" s="546" t="s">
        <v>422</v>
      </c>
      <c r="C437" s="414" t="s">
        <v>269</v>
      </c>
      <c r="D437" s="510">
        <v>3319354.8917114683</v>
      </c>
      <c r="E437" s="510">
        <v>-224825.0467131366</v>
      </c>
      <c r="F437" s="511">
        <v>-6.3434997832833448E-2</v>
      </c>
      <c r="G437" s="512">
        <v>1.2731242850564775</v>
      </c>
      <c r="H437" s="512">
        <v>-0.11944529673325577</v>
      </c>
      <c r="I437" s="513">
        <v>5.8025723619897542</v>
      </c>
      <c r="J437" s="513">
        <v>0.11316995300273014</v>
      </c>
      <c r="K437" s="511">
        <v>1.9891360263771463E-2</v>
      </c>
      <c r="L437" s="514">
        <v>19260796.954280458</v>
      </c>
      <c r="M437" s="514">
        <v>-903468.92527597025</v>
      </c>
      <c r="N437" s="511">
        <v>-4.4805445964286435E-2</v>
      </c>
      <c r="O437" s="510">
        <v>4566856.6901106834</v>
      </c>
      <c r="P437" s="510">
        <v>-192210.79785140231</v>
      </c>
      <c r="Q437" s="511">
        <v>-4.0388332028825726E-2</v>
      </c>
      <c r="R437" s="395"/>
      <c r="S437" s="307"/>
    </row>
    <row r="438" spans="1:19">
      <c r="A438" s="550"/>
      <c r="B438" s="546" t="s">
        <v>422</v>
      </c>
      <c r="C438" s="414" t="s">
        <v>281</v>
      </c>
      <c r="D438" s="510">
        <v>959231.79881990841</v>
      </c>
      <c r="E438" s="510">
        <v>136445.51847290737</v>
      </c>
      <c r="F438" s="515">
        <v>0.16583348766506287</v>
      </c>
      <c r="G438" s="516">
        <v>0.36790922872557613</v>
      </c>
      <c r="H438" s="516">
        <v>4.4622272015793996E-2</v>
      </c>
      <c r="I438" s="517">
        <v>6.2500290695070211</v>
      </c>
      <c r="J438" s="517">
        <v>4.194853171063162E-2</v>
      </c>
      <c r="K438" s="515">
        <v>6.7570856169210727E-3</v>
      </c>
      <c r="L438" s="518">
        <v>5995226.6270199381</v>
      </c>
      <c r="M438" s="518">
        <v>887303.1332318373</v>
      </c>
      <c r="N438" s="515">
        <v>0.17371112435628946</v>
      </c>
      <c r="O438" s="510">
        <v>1278929.1796579361</v>
      </c>
      <c r="P438" s="510">
        <v>151344.50836331816</v>
      </c>
      <c r="Q438" s="515">
        <v>0.13422008317083137</v>
      </c>
      <c r="R438" s="395"/>
      <c r="S438" s="307"/>
    </row>
    <row r="439" spans="1:19">
      <c r="A439" s="550"/>
      <c r="B439" s="546" t="s">
        <v>422</v>
      </c>
      <c r="C439" s="414" t="s">
        <v>313</v>
      </c>
      <c r="D439" s="510">
        <v>7671887.7685986822</v>
      </c>
      <c r="E439" s="510">
        <v>441048.41962539032</v>
      </c>
      <c r="F439" s="511">
        <v>6.099546654815597E-2</v>
      </c>
      <c r="G439" s="512">
        <v>2.9425195404142825</v>
      </c>
      <c r="H439" s="512">
        <v>0.10139772856170115</v>
      </c>
      <c r="I439" s="513">
        <v>3.3874912876951808</v>
      </c>
      <c r="J439" s="513">
        <v>-1.551549875492908E-2</v>
      </c>
      <c r="K439" s="511">
        <v>-4.5593499303932545E-3</v>
      </c>
      <c r="L439" s="514">
        <v>25988452.976303257</v>
      </c>
      <c r="M439" s="514">
        <v>1381857.6000166498</v>
      </c>
      <c r="N439" s="511">
        <v>5.6158016941602044E-2</v>
      </c>
      <c r="O439" s="510">
        <v>6084568.9608705044</v>
      </c>
      <c r="P439" s="510">
        <v>441397.88122092746</v>
      </c>
      <c r="Q439" s="511">
        <v>7.8218057718061756E-2</v>
      </c>
      <c r="R439" s="395"/>
      <c r="S439" s="307"/>
    </row>
    <row r="440" spans="1:19">
      <c r="A440" s="550"/>
      <c r="B440" s="546" t="s">
        <v>422</v>
      </c>
      <c r="C440" s="414" t="s">
        <v>314</v>
      </c>
      <c r="D440" s="510">
        <v>173533.21516050329</v>
      </c>
      <c r="E440" s="510">
        <v>10598.892606438749</v>
      </c>
      <c r="F440" s="515">
        <v>6.5050091597010487E-2</v>
      </c>
      <c r="G440" s="516">
        <v>6.6557917936534899E-2</v>
      </c>
      <c r="H440" s="516">
        <v>2.5382052356150153E-3</v>
      </c>
      <c r="I440" s="517">
        <v>13.029120590040398</v>
      </c>
      <c r="J440" s="517">
        <v>0.17983711180823825</v>
      </c>
      <c r="K440" s="515">
        <v>1.3995886394202328E-2</v>
      </c>
      <c r="L440" s="518">
        <v>2260985.1867036237</v>
      </c>
      <c r="M440" s="518">
        <v>167395.88787273271</v>
      </c>
      <c r="N440" s="515">
        <v>7.9956411683136927E-2</v>
      </c>
      <c r="O440" s="510">
        <v>428695.09888219833</v>
      </c>
      <c r="P440" s="510">
        <v>14182.05504463258</v>
      </c>
      <c r="Q440" s="515">
        <v>3.4213772655583952E-2</v>
      </c>
      <c r="R440" s="395"/>
      <c r="S440" s="307"/>
    </row>
    <row r="441" spans="1:19">
      <c r="A441" s="550"/>
      <c r="B441" s="546" t="s">
        <v>422</v>
      </c>
      <c r="C441" s="414" t="s">
        <v>361</v>
      </c>
      <c r="D441" s="510">
        <v>155939.71203835553</v>
      </c>
      <c r="E441" s="510">
        <v>24223.389074149891</v>
      </c>
      <c r="F441" s="511">
        <v>0.1839057493332294</v>
      </c>
      <c r="G441" s="512">
        <v>5.981000552139859E-2</v>
      </c>
      <c r="H441" s="512">
        <v>8.0563846635711353E-3</v>
      </c>
      <c r="I441" s="513">
        <v>14.71788944727081</v>
      </c>
      <c r="J441" s="513">
        <v>0.12249989132413219</v>
      </c>
      <c r="K441" s="511">
        <v>8.3930539061371889E-3</v>
      </c>
      <c r="L441" s="514">
        <v>2295103.4422197617</v>
      </c>
      <c r="M441" s="514">
        <v>372652.39768029517</v>
      </c>
      <c r="N441" s="511">
        <v>0.19384233410716892</v>
      </c>
      <c r="O441" s="510">
        <v>307586.11736881733</v>
      </c>
      <c r="P441" s="510">
        <v>48223.462569480238</v>
      </c>
      <c r="Q441" s="511">
        <v>0.18593063294632614</v>
      </c>
      <c r="R441" s="395"/>
      <c r="S441" s="307"/>
    </row>
    <row r="442" spans="1:19">
      <c r="A442" s="550"/>
      <c r="B442" s="546" t="s">
        <v>422</v>
      </c>
      <c r="C442" s="414" t="s">
        <v>315</v>
      </c>
      <c r="D442" s="510">
        <v>10885843.837653957</v>
      </c>
      <c r="E442" s="510">
        <v>477575.6969911512</v>
      </c>
      <c r="F442" s="515">
        <v>4.5884261486823959E-2</v>
      </c>
      <c r="G442" s="516">
        <v>4.1752185605872052</v>
      </c>
      <c r="H442" s="516">
        <v>8.5630034153379775E-2</v>
      </c>
      <c r="I442" s="517">
        <v>5.8044497655515892</v>
      </c>
      <c r="J442" s="517">
        <v>-0.16594483299255458</v>
      </c>
      <c r="K442" s="515">
        <v>-2.779461729933555E-2</v>
      </c>
      <c r="L442" s="518">
        <v>63186333.711301729</v>
      </c>
      <c r="M442" s="518">
        <v>1044865.8240894154</v>
      </c>
      <c r="N442" s="515">
        <v>1.6814308699399608E-2</v>
      </c>
      <c r="O442" s="510">
        <v>12380383.716237307</v>
      </c>
      <c r="P442" s="510">
        <v>314030.59293234348</v>
      </c>
      <c r="Q442" s="515">
        <v>2.6025311021755575E-2</v>
      </c>
      <c r="R442" s="395"/>
      <c r="S442" s="307"/>
    </row>
    <row r="443" spans="1:19">
      <c r="A443" s="550"/>
      <c r="B443" s="551" t="s">
        <v>422</v>
      </c>
      <c r="C443" s="414" t="s">
        <v>316</v>
      </c>
      <c r="D443" s="510">
        <v>4711704.5370370792</v>
      </c>
      <c r="E443" s="510">
        <v>-542834.76153787784</v>
      </c>
      <c r="F443" s="511">
        <v>-0.10330777461024906</v>
      </c>
      <c r="G443" s="512">
        <v>1.8071540000411965</v>
      </c>
      <c r="H443" s="512">
        <v>-0.2574453489317019</v>
      </c>
      <c r="I443" s="513">
        <v>6.4033720343009763</v>
      </c>
      <c r="J443" s="513">
        <v>-0.39559640752708436</v>
      </c>
      <c r="K443" s="511">
        <v>-5.8184768897194511E-2</v>
      </c>
      <c r="L443" s="514">
        <v>30170797.066352263</v>
      </c>
      <c r="M443" s="514">
        <v>-5554649.8010042235</v>
      </c>
      <c r="N443" s="511">
        <v>-0.15548160451646273</v>
      </c>
      <c r="O443" s="510">
        <v>9573047.3728381395</v>
      </c>
      <c r="P443" s="510">
        <v>-1305698.3106906991</v>
      </c>
      <c r="Q443" s="511">
        <v>-0.1200228729188527</v>
      </c>
      <c r="R443" s="395"/>
      <c r="S443" s="307"/>
    </row>
    <row r="444" spans="1:19">
      <c r="A444" s="550" t="s">
        <v>102</v>
      </c>
      <c r="B444" s="546" t="s">
        <v>365</v>
      </c>
      <c r="C444" s="414" t="s">
        <v>295</v>
      </c>
      <c r="D444" s="519"/>
      <c r="E444" s="519"/>
      <c r="F444" s="519"/>
      <c r="G444" s="519"/>
      <c r="H444" s="519"/>
      <c r="I444" s="519"/>
      <c r="J444" s="519"/>
      <c r="K444" s="519"/>
      <c r="L444" s="519"/>
      <c r="M444" s="519"/>
      <c r="N444" s="519"/>
      <c r="O444" s="519"/>
      <c r="P444" s="519"/>
      <c r="Q444" s="519"/>
      <c r="R444" s="395"/>
      <c r="S444" s="307"/>
    </row>
    <row r="445" spans="1:19">
      <c r="A445" s="550"/>
      <c r="B445" s="546"/>
      <c r="C445" s="414" t="s">
        <v>282</v>
      </c>
      <c r="D445" s="520"/>
      <c r="E445" s="510">
        <v>-3.176165297627449</v>
      </c>
      <c r="F445" s="511">
        <v>-1</v>
      </c>
      <c r="G445" s="520"/>
      <c r="H445" s="512">
        <v>-1.4305941573005717E-3</v>
      </c>
      <c r="I445" s="520"/>
      <c r="J445" s="513">
        <v>-9.3636281789845022</v>
      </c>
      <c r="K445" s="511">
        <v>-1</v>
      </c>
      <c r="L445" s="520"/>
      <c r="M445" s="514">
        <v>-29.74043088197708</v>
      </c>
      <c r="N445" s="511">
        <v>-1</v>
      </c>
      <c r="O445" s="520"/>
      <c r="P445" s="510">
        <v>-10.163728952407837</v>
      </c>
      <c r="Q445" s="511">
        <v>-1</v>
      </c>
      <c r="R445" s="395"/>
      <c r="S445" s="307"/>
    </row>
    <row r="446" spans="1:19">
      <c r="A446" s="550"/>
      <c r="B446" s="546"/>
      <c r="C446" s="414" t="s">
        <v>277</v>
      </c>
      <c r="D446" s="510">
        <v>67.995136767625809</v>
      </c>
      <c r="E446" s="510">
        <v>15.312887996435165</v>
      </c>
      <c r="F446" s="515">
        <v>0.29066504095035972</v>
      </c>
      <c r="G446" s="516">
        <v>3.5842141004098049E-2</v>
      </c>
      <c r="H446" s="516">
        <v>1.2113238310709078E-2</v>
      </c>
      <c r="I446" s="517">
        <v>8.7836706739890182</v>
      </c>
      <c r="J446" s="517">
        <v>-0.5229959926776484</v>
      </c>
      <c r="K446" s="515">
        <v>-5.6195844485420671E-2</v>
      </c>
      <c r="L446" s="518">
        <v>597.24688879966732</v>
      </c>
      <c r="M446" s="518">
        <v>106.95076023578639</v>
      </c>
      <c r="N446" s="515">
        <v>0.21813502902634427</v>
      </c>
      <c r="O446" s="510">
        <v>179.35899639129639</v>
      </c>
      <c r="P446" s="510">
        <v>38.872999668121338</v>
      </c>
      <c r="Q446" s="515">
        <v>0.27670373257713249</v>
      </c>
      <c r="R446" s="395"/>
      <c r="S446" s="307"/>
    </row>
    <row r="447" spans="1:19">
      <c r="A447" s="550"/>
      <c r="B447" s="546"/>
      <c r="C447" s="414" t="s">
        <v>279</v>
      </c>
      <c r="D447" s="510">
        <v>19.867510795593262</v>
      </c>
      <c r="E447" s="510">
        <v>-6.8339636921882629</v>
      </c>
      <c r="F447" s="511">
        <v>-0.25593956226332948</v>
      </c>
      <c r="G447" s="512">
        <v>1.0472721391379563E-2</v>
      </c>
      <c r="H447" s="512">
        <v>-1.5540372354666612E-3</v>
      </c>
      <c r="I447" s="513">
        <v>11.959999999999999</v>
      </c>
      <c r="J447" s="513">
        <v>-1.967323901891664</v>
      </c>
      <c r="K447" s="511">
        <v>-0.14125641909027867</v>
      </c>
      <c r="L447" s="514">
        <v>237.6154291152954</v>
      </c>
      <c r="M447" s="514">
        <v>-134.26465473413469</v>
      </c>
      <c r="N447" s="511">
        <v>-0.36104287528475681</v>
      </c>
      <c r="O447" s="510">
        <v>79.470043182373047</v>
      </c>
      <c r="P447" s="510">
        <v>-27.085854768753052</v>
      </c>
      <c r="Q447" s="511">
        <v>-0.25419385777384651</v>
      </c>
      <c r="R447" s="395"/>
      <c r="S447" s="307"/>
    </row>
    <row r="448" spans="1:19">
      <c r="A448" s="550"/>
      <c r="B448" s="546"/>
      <c r="C448" s="414" t="s">
        <v>275</v>
      </c>
      <c r="D448" s="519"/>
      <c r="E448" s="510">
        <v>-2.2000000000000002</v>
      </c>
      <c r="F448" s="515">
        <v>-1</v>
      </c>
      <c r="G448" s="519"/>
      <c r="H448" s="516">
        <v>-9.9091415311799188E-4</v>
      </c>
      <c r="I448" s="519"/>
      <c r="J448" s="517">
        <v>-27.236363636363635</v>
      </c>
      <c r="K448" s="515">
        <v>-1</v>
      </c>
      <c r="L448" s="519"/>
      <c r="M448" s="518">
        <v>-59.92</v>
      </c>
      <c r="N448" s="515">
        <v>-1</v>
      </c>
      <c r="O448" s="519"/>
      <c r="P448" s="510">
        <v>-8</v>
      </c>
      <c r="Q448" s="515">
        <v>-1</v>
      </c>
      <c r="R448" s="395"/>
      <c r="S448" s="307"/>
    </row>
    <row r="449" spans="1:19">
      <c r="A449" s="550"/>
      <c r="B449" s="546"/>
      <c r="C449" s="414" t="s">
        <v>355</v>
      </c>
      <c r="D449" s="520"/>
      <c r="E449" s="520"/>
      <c r="F449" s="520"/>
      <c r="G449" s="520"/>
      <c r="H449" s="520"/>
      <c r="I449" s="520"/>
      <c r="J449" s="520"/>
      <c r="K449" s="520"/>
      <c r="L449" s="520"/>
      <c r="M449" s="520"/>
      <c r="N449" s="520"/>
      <c r="O449" s="520"/>
      <c r="P449" s="520"/>
      <c r="Q449" s="520"/>
      <c r="R449" s="395"/>
      <c r="S449" s="307"/>
    </row>
    <row r="450" spans="1:19">
      <c r="A450" s="550"/>
      <c r="B450" s="546"/>
      <c r="C450" s="414" t="s">
        <v>259</v>
      </c>
      <c r="D450" s="510">
        <v>33079.399419971909</v>
      </c>
      <c r="E450" s="510">
        <v>-5552.3297900569669</v>
      </c>
      <c r="F450" s="515">
        <v>-0.14372459901731685</v>
      </c>
      <c r="G450" s="516">
        <v>17.437077925049834</v>
      </c>
      <c r="H450" s="516">
        <v>3.6747364304677177E-2</v>
      </c>
      <c r="I450" s="517">
        <v>9.4475609327356587</v>
      </c>
      <c r="J450" s="517">
        <v>-1.0632710096447813</v>
      </c>
      <c r="K450" s="515">
        <v>-0.10115954811888821</v>
      </c>
      <c r="L450" s="518">
        <v>312519.64163848519</v>
      </c>
      <c r="M450" s="518">
        <v>-93531.971731677826</v>
      </c>
      <c r="N450" s="515">
        <v>-0.230345031646045</v>
      </c>
      <c r="O450" s="510">
        <v>134475.06639254093</v>
      </c>
      <c r="P450" s="510">
        <v>-46110.499446366739</v>
      </c>
      <c r="Q450" s="515">
        <v>-0.25533878763876322</v>
      </c>
      <c r="R450" s="395"/>
      <c r="S450" s="307"/>
    </row>
    <row r="451" spans="1:19">
      <c r="A451" s="550"/>
      <c r="B451" s="546"/>
      <c r="C451" s="414" t="s">
        <v>356</v>
      </c>
      <c r="D451" s="510">
        <v>358.69729024171829</v>
      </c>
      <c r="E451" s="510">
        <v>-34.694897189736366</v>
      </c>
      <c r="F451" s="511">
        <v>-8.8194169325697819E-2</v>
      </c>
      <c r="G451" s="512">
        <v>0.18907938811225161</v>
      </c>
      <c r="H451" s="512">
        <v>1.1889439815945174E-2</v>
      </c>
      <c r="I451" s="513">
        <v>5.3287245679543167</v>
      </c>
      <c r="J451" s="513">
        <v>-0.43291171799498684</v>
      </c>
      <c r="K451" s="511">
        <v>-7.5136939666030841E-2</v>
      </c>
      <c r="L451" s="514">
        <v>1911.3990629696846</v>
      </c>
      <c r="M451" s="514">
        <v>-355.18363874435408</v>
      </c>
      <c r="N451" s="511">
        <v>-0.15670446901220791</v>
      </c>
      <c r="O451" s="510">
        <v>737.54821133613586</v>
      </c>
      <c r="P451" s="510">
        <v>-75.695925712585449</v>
      </c>
      <c r="Q451" s="511">
        <v>-9.3078968865717773E-2</v>
      </c>
      <c r="R451" s="395"/>
      <c r="S451" s="307"/>
    </row>
    <row r="452" spans="1:19">
      <c r="A452" s="550"/>
      <c r="B452" s="546"/>
      <c r="C452" s="414" t="s">
        <v>357</v>
      </c>
      <c r="D452" s="510">
        <v>24312.315066233277</v>
      </c>
      <c r="E452" s="510">
        <v>-3190.1071849457148</v>
      </c>
      <c r="F452" s="515">
        <v>-0.11599368069512347</v>
      </c>
      <c r="G452" s="516">
        <v>12.815702212910152</v>
      </c>
      <c r="H452" s="516">
        <v>0.42818427940085968</v>
      </c>
      <c r="I452" s="517">
        <v>7.7282606564825587</v>
      </c>
      <c r="J452" s="517">
        <v>-0.20085761493306276</v>
      </c>
      <c r="K452" s="515">
        <v>-2.5331645721208638E-2</v>
      </c>
      <c r="L452" s="518">
        <v>187891.90799437879</v>
      </c>
      <c r="M452" s="518">
        <v>-30178.050785632106</v>
      </c>
      <c r="N452" s="515">
        <v>-0.13838701559106426</v>
      </c>
      <c r="O452" s="510">
        <v>48687.298964500427</v>
      </c>
      <c r="P452" s="510">
        <v>-5758.8409218175657</v>
      </c>
      <c r="Q452" s="515">
        <v>-0.10577133537550804</v>
      </c>
      <c r="R452" s="395"/>
      <c r="S452" s="307"/>
    </row>
    <row r="453" spans="1:19">
      <c r="A453" s="550"/>
      <c r="B453" s="546"/>
      <c r="C453" s="414" t="s">
        <v>358</v>
      </c>
      <c r="D453" s="510">
        <v>91.287389659285537</v>
      </c>
      <c r="E453" s="510">
        <v>-234.92828960377975</v>
      </c>
      <c r="F453" s="511">
        <v>-0.72016247083675589</v>
      </c>
      <c r="G453" s="512">
        <v>4.8120139874797713E-2</v>
      </c>
      <c r="H453" s="512">
        <v>-9.8812466284643546E-2</v>
      </c>
      <c r="I453" s="513">
        <v>21.206449173784559</v>
      </c>
      <c r="J453" s="513">
        <v>-1.4932759748308797</v>
      </c>
      <c r="K453" s="511">
        <v>-6.5783879102252543E-2</v>
      </c>
      <c r="L453" s="514">
        <v>1935.881389017105</v>
      </c>
      <c r="M453" s="514">
        <v>-5469.1248694233655</v>
      </c>
      <c r="N453" s="511">
        <v>-0.73857126902350367</v>
      </c>
      <c r="O453" s="510">
        <v>1946.4262187480927</v>
      </c>
      <c r="P453" s="510">
        <v>-5009.1319744942339</v>
      </c>
      <c r="Q453" s="511">
        <v>-0.72016247083675566</v>
      </c>
      <c r="R453" s="395"/>
      <c r="S453" s="307"/>
    </row>
    <row r="454" spans="1:19">
      <c r="A454" s="550"/>
      <c r="B454" s="546"/>
      <c r="C454" s="414" t="s">
        <v>266</v>
      </c>
      <c r="D454" s="510">
        <v>1326.794008497405</v>
      </c>
      <c r="E454" s="510">
        <v>29.882236016599791</v>
      </c>
      <c r="F454" s="515">
        <v>2.3041070835095729E-2</v>
      </c>
      <c r="G454" s="516">
        <v>0.69939028284444371</v>
      </c>
      <c r="H454" s="516">
        <v>0.11524108707327518</v>
      </c>
      <c r="I454" s="517">
        <v>10.935960229302287</v>
      </c>
      <c r="J454" s="517">
        <v>-0.41982968520820307</v>
      </c>
      <c r="K454" s="515">
        <v>-3.6970539994909769E-2</v>
      </c>
      <c r="L454" s="518">
        <v>14509.766509404182</v>
      </c>
      <c r="M454" s="518">
        <v>-217.69111654326844</v>
      </c>
      <c r="N454" s="515">
        <v>-1.4781309990648429E-2</v>
      </c>
      <c r="O454" s="510">
        <v>2217.763310790062</v>
      </c>
      <c r="P454" s="510">
        <v>-3.1619340536744858</v>
      </c>
      <c r="Q454" s="515">
        <v>-1.4237012528969467E-3</v>
      </c>
      <c r="R454" s="395"/>
      <c r="S454" s="307"/>
    </row>
    <row r="455" spans="1:19">
      <c r="A455" s="550"/>
      <c r="B455" s="546"/>
      <c r="C455" s="414" t="s">
        <v>261</v>
      </c>
      <c r="D455" s="510">
        <v>42996.949483633041</v>
      </c>
      <c r="E455" s="510">
        <v>-7075.3835562787353</v>
      </c>
      <c r="F455" s="511">
        <v>-0.14130325324843704</v>
      </c>
      <c r="G455" s="512">
        <v>22.664896335236346</v>
      </c>
      <c r="H455" s="512">
        <v>0.11154020392442732</v>
      </c>
      <c r="I455" s="513">
        <v>6.871163241987591</v>
      </c>
      <c r="J455" s="513">
        <v>0.13591945037845221</v>
      </c>
      <c r="K455" s="511">
        <v>2.0180331192730182E-2</v>
      </c>
      <c r="L455" s="514">
        <v>295439.05880953668</v>
      </c>
      <c r="M455" s="514">
        <v>-41810.311428914254</v>
      </c>
      <c r="N455" s="511">
        <v>-0.12397446850487052</v>
      </c>
      <c r="O455" s="510">
        <v>54859.957936167717</v>
      </c>
      <c r="P455" s="510">
        <v>-10112.802006843609</v>
      </c>
      <c r="Q455" s="511">
        <v>-0.15564679745348226</v>
      </c>
      <c r="R455" s="395"/>
      <c r="S455" s="307"/>
    </row>
    <row r="456" spans="1:19">
      <c r="A456" s="550"/>
      <c r="B456" s="546"/>
      <c r="C456" s="414" t="s">
        <v>274</v>
      </c>
      <c r="D456" s="510">
        <v>126.89526093006134</v>
      </c>
      <c r="E456" s="510">
        <v>46.914181053638458</v>
      </c>
      <c r="F456" s="515">
        <v>0.58656598693246698</v>
      </c>
      <c r="G456" s="516">
        <v>6.6890046130072406E-2</v>
      </c>
      <c r="H456" s="516">
        <v>3.0865326115886937E-2</v>
      </c>
      <c r="I456" s="517">
        <v>5.8608965697810955</v>
      </c>
      <c r="J456" s="517">
        <v>0.67074848600799886</v>
      </c>
      <c r="K456" s="515">
        <v>0.12923494189020959</v>
      </c>
      <c r="L456" s="518">
        <v>743.71999950647353</v>
      </c>
      <c r="M456" s="518">
        <v>328.60635104775429</v>
      </c>
      <c r="N456" s="515">
        <v>0.79160575005866707</v>
      </c>
      <c r="O456" s="510">
        <v>249.08323788642883</v>
      </c>
      <c r="P456" s="510">
        <v>89.121078133583069</v>
      </c>
      <c r="Q456" s="515">
        <v>0.55713850245134355</v>
      </c>
      <c r="R456" s="395"/>
      <c r="S456" s="307"/>
    </row>
    <row r="457" spans="1:19">
      <c r="A457" s="550"/>
      <c r="B457" s="546"/>
      <c r="C457" s="414" t="s">
        <v>263</v>
      </c>
      <c r="D457" s="510">
        <v>7728.9450898761988</v>
      </c>
      <c r="E457" s="510">
        <v>-714.84379678122059</v>
      </c>
      <c r="F457" s="511">
        <v>-8.4659127126069184E-2</v>
      </c>
      <c r="G457" s="512">
        <v>4.0741434298602819</v>
      </c>
      <c r="H457" s="512">
        <v>0.27092983271062421</v>
      </c>
      <c r="I457" s="513">
        <v>11.941089379576988</v>
      </c>
      <c r="J457" s="513">
        <v>0.31332750968062939</v>
      </c>
      <c r="K457" s="511">
        <v>2.694650210302442E-2</v>
      </c>
      <c r="L457" s="514">
        <v>92292.024128054385</v>
      </c>
      <c r="M457" s="514">
        <v>-5890.3423256753886</v>
      </c>
      <c r="N457" s="511">
        <v>-5.9993892370187672E-2</v>
      </c>
      <c r="O457" s="510">
        <v>99752.878449320793</v>
      </c>
      <c r="P457" s="510">
        <v>-13354.016152298223</v>
      </c>
      <c r="Q457" s="511">
        <v>-0.11806544772830385</v>
      </c>
      <c r="R457" s="395"/>
      <c r="S457" s="307"/>
    </row>
    <row r="458" spans="1:19">
      <c r="A458" s="550"/>
      <c r="B458" s="546"/>
      <c r="C458" s="414" t="s">
        <v>284</v>
      </c>
      <c r="D458" s="519"/>
      <c r="E458" s="510">
        <v>-2.8053269535303116</v>
      </c>
      <c r="F458" s="515">
        <v>-1</v>
      </c>
      <c r="G458" s="519"/>
      <c r="H458" s="516">
        <v>-1.2635628101711656E-3</v>
      </c>
      <c r="I458" s="519"/>
      <c r="J458" s="517">
        <v>-8.7839999999999989</v>
      </c>
      <c r="K458" s="515">
        <v>-1</v>
      </c>
      <c r="L458" s="519"/>
      <c r="M458" s="518">
        <v>-24.641991959810255</v>
      </c>
      <c r="N458" s="515">
        <v>-1</v>
      </c>
      <c r="O458" s="519"/>
      <c r="P458" s="510">
        <v>-4.4885231256484985</v>
      </c>
      <c r="Q458" s="515">
        <v>-1</v>
      </c>
      <c r="R458" s="395"/>
      <c r="S458" s="307"/>
    </row>
    <row r="459" spans="1:19">
      <c r="A459" s="550"/>
      <c r="B459" s="546"/>
      <c r="C459" s="414" t="s">
        <v>260</v>
      </c>
      <c r="D459" s="510">
        <v>23217.660353965071</v>
      </c>
      <c r="E459" s="510">
        <v>-2951.8819821339239</v>
      </c>
      <c r="F459" s="511">
        <v>-0.11279838004893253</v>
      </c>
      <c r="G459" s="512">
        <v>12.238679054886326</v>
      </c>
      <c r="H459" s="512">
        <v>0.45151092694952233</v>
      </c>
      <c r="I459" s="513">
        <v>9.2997202645239021</v>
      </c>
      <c r="J459" s="513">
        <v>0.60464261818474085</v>
      </c>
      <c r="K459" s="511">
        <v>6.953849554630602E-2</v>
      </c>
      <c r="L459" s="514">
        <v>215917.74648860216</v>
      </c>
      <c r="M459" s="514">
        <v>-11628.456092938548</v>
      </c>
      <c r="N459" s="511">
        <v>-5.1103714151289843E-2</v>
      </c>
      <c r="O459" s="510">
        <v>47674.006397843361</v>
      </c>
      <c r="P459" s="510">
        <v>-1141.983690889625</v>
      </c>
      <c r="Q459" s="511">
        <v>-2.3393639846571532E-2</v>
      </c>
      <c r="R459" s="395"/>
      <c r="S459" s="307"/>
    </row>
    <row r="460" spans="1:19">
      <c r="A460" s="550"/>
      <c r="B460" s="546"/>
      <c r="C460" s="414" t="s">
        <v>359</v>
      </c>
      <c r="D460" s="519"/>
      <c r="E460" s="519"/>
      <c r="F460" s="519"/>
      <c r="G460" s="519"/>
      <c r="H460" s="519"/>
      <c r="I460" s="519"/>
      <c r="J460" s="519"/>
      <c r="K460" s="519"/>
      <c r="L460" s="519"/>
      <c r="M460" s="519"/>
      <c r="N460" s="519"/>
      <c r="O460" s="519"/>
      <c r="P460" s="519"/>
      <c r="Q460" s="519"/>
      <c r="R460" s="395"/>
      <c r="S460" s="307"/>
    </row>
    <row r="461" spans="1:19">
      <c r="A461" s="550"/>
      <c r="B461" s="546"/>
      <c r="C461" s="414" t="s">
        <v>289</v>
      </c>
      <c r="D461" s="520"/>
      <c r="E461" s="520"/>
      <c r="F461" s="520"/>
      <c r="G461" s="520"/>
      <c r="H461" s="520"/>
      <c r="I461" s="520"/>
      <c r="J461" s="520"/>
      <c r="K461" s="520"/>
      <c r="L461" s="520"/>
      <c r="M461" s="520"/>
      <c r="N461" s="520"/>
      <c r="O461" s="520"/>
      <c r="P461" s="520"/>
      <c r="Q461" s="520"/>
      <c r="R461" s="395"/>
      <c r="S461" s="307"/>
    </row>
    <row r="462" spans="1:19">
      <c r="A462" s="550"/>
      <c r="B462" s="546"/>
      <c r="C462" s="414" t="s">
        <v>273</v>
      </c>
      <c r="D462" s="510">
        <v>14.220859825611115</v>
      </c>
      <c r="E462" s="510">
        <v>-32.817542880773544</v>
      </c>
      <c r="F462" s="515">
        <v>-0.6976755372758251</v>
      </c>
      <c r="G462" s="516">
        <v>7.4962135131957054E-3</v>
      </c>
      <c r="H462" s="516">
        <v>-1.3690613296722567E-2</v>
      </c>
      <c r="I462" s="517">
        <v>11.959999999999999</v>
      </c>
      <c r="J462" s="517">
        <v>-1.8449421555895817</v>
      </c>
      <c r="K462" s="515">
        <v>-0.13364359913978852</v>
      </c>
      <c r="L462" s="518">
        <v>170.08148351430893</v>
      </c>
      <c r="M462" s="518">
        <v>-479.28094493865967</v>
      </c>
      <c r="N462" s="515">
        <v>-0.73807926658228662</v>
      </c>
      <c r="O462" s="510">
        <v>56.883439302444458</v>
      </c>
      <c r="P462" s="510">
        <v>-77.114497423171997</v>
      </c>
      <c r="Q462" s="515">
        <v>-0.57549018520394857</v>
      </c>
      <c r="R462" s="395"/>
      <c r="S462" s="307"/>
    </row>
    <row r="463" spans="1:19">
      <c r="A463" s="550"/>
      <c r="B463" s="546"/>
      <c r="C463" s="414" t="s">
        <v>293</v>
      </c>
      <c r="D463" s="520"/>
      <c r="E463" s="520"/>
      <c r="F463" s="520"/>
      <c r="G463" s="520"/>
      <c r="H463" s="520"/>
      <c r="I463" s="520"/>
      <c r="J463" s="520"/>
      <c r="K463" s="520"/>
      <c r="L463" s="520"/>
      <c r="M463" s="520"/>
      <c r="N463" s="520"/>
      <c r="O463" s="520"/>
      <c r="P463" s="520"/>
      <c r="Q463" s="520"/>
      <c r="R463" s="395"/>
      <c r="S463" s="307"/>
    </row>
    <row r="464" spans="1:19">
      <c r="A464" s="550"/>
      <c r="B464" s="546"/>
      <c r="C464" s="414" t="s">
        <v>271</v>
      </c>
      <c r="D464" s="510">
        <v>17.422103628516197</v>
      </c>
      <c r="E464" s="510">
        <v>17.422103628516197</v>
      </c>
      <c r="F464" s="519"/>
      <c r="G464" s="516">
        <v>9.1836787824302168E-3</v>
      </c>
      <c r="H464" s="516">
        <v>9.1836787824302168E-3</v>
      </c>
      <c r="I464" s="517">
        <v>11.658612586587713</v>
      </c>
      <c r="J464" s="517">
        <v>11.658612586587713</v>
      </c>
      <c r="K464" s="519"/>
      <c r="L464" s="518">
        <v>203.11755664825441</v>
      </c>
      <c r="M464" s="518">
        <v>203.11755664825441</v>
      </c>
      <c r="N464" s="519"/>
      <c r="O464" s="510">
        <v>39.977504014968872</v>
      </c>
      <c r="P464" s="510">
        <v>39.977504014968872</v>
      </c>
      <c r="Q464" s="519"/>
      <c r="R464" s="395"/>
      <c r="S464" s="307"/>
    </row>
    <row r="465" spans="1:19">
      <c r="A465" s="550"/>
      <c r="B465" s="546"/>
      <c r="C465" s="414" t="s">
        <v>360</v>
      </c>
      <c r="D465" s="520"/>
      <c r="E465" s="510">
        <v>-17.5</v>
      </c>
      <c r="F465" s="511">
        <v>-1</v>
      </c>
      <c r="G465" s="520"/>
      <c r="H465" s="512">
        <v>-7.8822716725294797E-3</v>
      </c>
      <c r="I465" s="520"/>
      <c r="J465" s="513">
        <v>-15.011999999999999</v>
      </c>
      <c r="K465" s="511">
        <v>-1</v>
      </c>
      <c r="L465" s="520"/>
      <c r="M465" s="514">
        <v>-262.70999999999998</v>
      </c>
      <c r="N465" s="511">
        <v>-1</v>
      </c>
      <c r="O465" s="520"/>
      <c r="P465" s="510">
        <v>-70</v>
      </c>
      <c r="Q465" s="511">
        <v>-1</v>
      </c>
      <c r="R465" s="395"/>
      <c r="S465" s="307"/>
    </row>
    <row r="466" spans="1:19">
      <c r="A466" s="550"/>
      <c r="B466" s="546"/>
      <c r="C466" s="414" t="s">
        <v>290</v>
      </c>
      <c r="D466" s="519"/>
      <c r="E466" s="519"/>
      <c r="F466" s="519"/>
      <c r="G466" s="519"/>
      <c r="H466" s="519"/>
      <c r="I466" s="519"/>
      <c r="J466" s="519"/>
      <c r="K466" s="519"/>
      <c r="L466" s="519"/>
      <c r="M466" s="519"/>
      <c r="N466" s="519"/>
      <c r="O466" s="519"/>
      <c r="P466" s="519"/>
      <c r="Q466" s="519"/>
      <c r="R466" s="395"/>
      <c r="S466" s="307"/>
    </row>
    <row r="467" spans="1:19">
      <c r="A467" s="550"/>
      <c r="B467" s="546"/>
      <c r="C467" s="414" t="s">
        <v>276</v>
      </c>
      <c r="D467" s="510">
        <v>450.21674544708725</v>
      </c>
      <c r="E467" s="510">
        <v>-121.30091979354626</v>
      </c>
      <c r="F467" s="511">
        <v>-0.21224351786654461</v>
      </c>
      <c r="G467" s="512">
        <v>0.2373218562361025</v>
      </c>
      <c r="H467" s="512">
        <v>-2.0098572511122154E-2</v>
      </c>
      <c r="I467" s="513">
        <v>14.713381560130367</v>
      </c>
      <c r="J467" s="513">
        <v>-5.1594575719615339</v>
      </c>
      <c r="K467" s="511">
        <v>-0.25962357656434304</v>
      </c>
      <c r="L467" s="514">
        <v>6624.2107605230813</v>
      </c>
      <c r="M467" s="514">
        <v>-4733.4678619527804</v>
      </c>
      <c r="N467" s="511">
        <v>-0.41676367321977731</v>
      </c>
      <c r="O467" s="510">
        <v>1598.7105015516281</v>
      </c>
      <c r="P467" s="510">
        <v>-1534.8621982336044</v>
      </c>
      <c r="Q467" s="511">
        <v>-0.48981221924061319</v>
      </c>
      <c r="R467" s="395"/>
      <c r="S467" s="307"/>
    </row>
    <row r="468" spans="1:19">
      <c r="A468" s="550"/>
      <c r="B468" s="546"/>
      <c r="C468" s="414" t="s">
        <v>280</v>
      </c>
      <c r="D468" s="519"/>
      <c r="E468" s="519"/>
      <c r="F468" s="519"/>
      <c r="G468" s="519"/>
      <c r="H468" s="519"/>
      <c r="I468" s="519"/>
      <c r="J468" s="519"/>
      <c r="K468" s="519"/>
      <c r="L468" s="519"/>
      <c r="M468" s="519"/>
      <c r="N468" s="519"/>
      <c r="O468" s="519"/>
      <c r="P468" s="519"/>
      <c r="Q468" s="519"/>
      <c r="R468" s="395"/>
      <c r="S468" s="307"/>
    </row>
    <row r="469" spans="1:19">
      <c r="A469" s="550"/>
      <c r="B469" s="546"/>
      <c r="C469" s="414" t="s">
        <v>288</v>
      </c>
      <c r="D469" s="520"/>
      <c r="E469" s="520"/>
      <c r="F469" s="520"/>
      <c r="G469" s="520"/>
      <c r="H469" s="520"/>
      <c r="I469" s="520"/>
      <c r="J469" s="520"/>
      <c r="K469" s="520"/>
      <c r="L469" s="520"/>
      <c r="M469" s="520"/>
      <c r="N469" s="520"/>
      <c r="O469" s="520"/>
      <c r="P469" s="520"/>
      <c r="Q469" s="520"/>
      <c r="R469" s="395"/>
      <c r="S469" s="307"/>
    </row>
    <row r="470" spans="1:19">
      <c r="A470" s="550"/>
      <c r="B470" s="546"/>
      <c r="C470" s="414" t="s">
        <v>278</v>
      </c>
      <c r="D470" s="519"/>
      <c r="E470" s="510">
        <v>-163.36959639191628</v>
      </c>
      <c r="F470" s="515">
        <v>-1</v>
      </c>
      <c r="G470" s="519"/>
      <c r="H470" s="516">
        <v>-7.3584202388147196E-2</v>
      </c>
      <c r="I470" s="519"/>
      <c r="J470" s="517">
        <v>-9.1530170775611648</v>
      </c>
      <c r="K470" s="515">
        <v>-1</v>
      </c>
      <c r="L470" s="519"/>
      <c r="M470" s="518">
        <v>-1495.3247057294845</v>
      </c>
      <c r="N470" s="515">
        <v>-1</v>
      </c>
      <c r="O470" s="519"/>
      <c r="P470" s="510">
        <v>-418.31892371177673</v>
      </c>
      <c r="Q470" s="515">
        <v>-1</v>
      </c>
      <c r="R470" s="395"/>
      <c r="S470" s="307"/>
    </row>
    <row r="471" spans="1:19">
      <c r="A471" s="550"/>
      <c r="B471" s="546"/>
      <c r="C471" s="414" t="s">
        <v>436</v>
      </c>
      <c r="D471" s="510">
        <v>456.80861871786112</v>
      </c>
      <c r="E471" s="510">
        <v>79.828704174017844</v>
      </c>
      <c r="F471" s="511">
        <v>0.21175850779905053</v>
      </c>
      <c r="G471" s="512">
        <v>0.24079661726290455</v>
      </c>
      <c r="H471" s="512">
        <v>7.0999011461674838E-2</v>
      </c>
      <c r="I471" s="513">
        <v>15.301069850090503</v>
      </c>
      <c r="J471" s="513">
        <v>1.2601824100081149</v>
      </c>
      <c r="K471" s="511">
        <v>8.9750908935476839E-2</v>
      </c>
      <c r="L471" s="514">
        <v>6989.6605831253528</v>
      </c>
      <c r="M471" s="514">
        <v>1696.528035843372</v>
      </c>
      <c r="N471" s="511">
        <v>0.32051493528431246</v>
      </c>
      <c r="O471" s="510">
        <v>1787.7114007472992</v>
      </c>
      <c r="P471" s="510">
        <v>328.75949680805206</v>
      </c>
      <c r="Q471" s="511">
        <v>0.22533950291327909</v>
      </c>
      <c r="R471" s="395"/>
      <c r="S471" s="307"/>
    </row>
    <row r="472" spans="1:19">
      <c r="A472" s="550"/>
      <c r="B472" s="546"/>
      <c r="C472" s="414" t="s">
        <v>294</v>
      </c>
      <c r="D472" s="519"/>
      <c r="E472" s="519"/>
      <c r="F472" s="519"/>
      <c r="G472" s="519"/>
      <c r="H472" s="519"/>
      <c r="I472" s="519"/>
      <c r="J472" s="519"/>
      <c r="K472" s="519"/>
      <c r="L472" s="519"/>
      <c r="M472" s="519"/>
      <c r="N472" s="519"/>
      <c r="O472" s="519"/>
      <c r="P472" s="519"/>
      <c r="Q472" s="519"/>
      <c r="R472" s="395"/>
      <c r="S472" s="307"/>
    </row>
    <row r="473" spans="1:19">
      <c r="A473" s="550"/>
      <c r="B473" s="546"/>
      <c r="C473" s="414" t="s">
        <v>285</v>
      </c>
      <c r="D473" s="520"/>
      <c r="E473" s="520"/>
      <c r="F473" s="520"/>
      <c r="G473" s="520"/>
      <c r="H473" s="520"/>
      <c r="I473" s="520"/>
      <c r="J473" s="520"/>
      <c r="K473" s="520"/>
      <c r="L473" s="520"/>
      <c r="M473" s="520"/>
      <c r="N473" s="520"/>
      <c r="O473" s="520"/>
      <c r="P473" s="520"/>
      <c r="Q473" s="520"/>
      <c r="R473" s="395"/>
      <c r="S473" s="307"/>
    </row>
    <row r="474" spans="1:19">
      <c r="A474" s="550"/>
      <c r="B474" s="546"/>
      <c r="C474" s="414" t="s">
        <v>264</v>
      </c>
      <c r="D474" s="510">
        <v>784.01298058645739</v>
      </c>
      <c r="E474" s="510">
        <v>-645.70675727898833</v>
      </c>
      <c r="F474" s="515">
        <v>-0.45163170107941625</v>
      </c>
      <c r="G474" s="516">
        <v>0.41327520077292418</v>
      </c>
      <c r="H474" s="516">
        <v>-0.23069276433753733</v>
      </c>
      <c r="I474" s="517">
        <v>12.212633016067768</v>
      </c>
      <c r="J474" s="517">
        <v>-2.4871909522682873</v>
      </c>
      <c r="K474" s="515">
        <v>-0.16919868956429582</v>
      </c>
      <c r="L474" s="518">
        <v>9574.8628117358676</v>
      </c>
      <c r="M474" s="518">
        <v>-11441.765658941753</v>
      </c>
      <c r="N474" s="515">
        <v>-0.54441489865538106</v>
      </c>
      <c r="O474" s="510">
        <v>4055.5116139650345</v>
      </c>
      <c r="P474" s="510">
        <v>-4177.0762445385753</v>
      </c>
      <c r="Q474" s="515">
        <v>-0.50738313593871787</v>
      </c>
      <c r="R474" s="395"/>
      <c r="S474" s="307"/>
    </row>
    <row r="475" spans="1:19">
      <c r="A475" s="550"/>
      <c r="B475" s="546"/>
      <c r="C475" s="414" t="s">
        <v>262</v>
      </c>
      <c r="D475" s="510">
        <v>15241.465708269061</v>
      </c>
      <c r="E475" s="510">
        <v>-462.36003464039823</v>
      </c>
      <c r="F475" s="511">
        <v>-2.9442509246459355E-2</v>
      </c>
      <c r="G475" s="512">
        <v>8.0342034591657097</v>
      </c>
      <c r="H475" s="512">
        <v>0.96095655609859865</v>
      </c>
      <c r="I475" s="513">
        <v>8.0282784884916403</v>
      </c>
      <c r="J475" s="513">
        <v>-0.24713424971335307</v>
      </c>
      <c r="K475" s="511">
        <v>-2.9863676596142631E-2</v>
      </c>
      <c r="L475" s="514">
        <v>122362.73127877951</v>
      </c>
      <c r="M475" s="514">
        <v>-7592.9083126449259</v>
      </c>
      <c r="N475" s="511">
        <v>-5.8426924268286773E-2</v>
      </c>
      <c r="O475" s="510">
        <v>30767.71174788475</v>
      </c>
      <c r="P475" s="510">
        <v>-997.75835436418856</v>
      </c>
      <c r="Q475" s="511">
        <v>-3.1410155466062156E-2</v>
      </c>
      <c r="R475" s="395"/>
      <c r="S475" s="307"/>
    </row>
    <row r="476" spans="1:19">
      <c r="A476" s="550"/>
      <c r="B476" s="546"/>
      <c r="C476" s="414" t="s">
        <v>272</v>
      </c>
      <c r="D476" s="510">
        <v>432.28767818957567</v>
      </c>
      <c r="E476" s="510">
        <v>8.8409608602523804</v>
      </c>
      <c r="F476" s="515">
        <v>2.0878567476003321E-2</v>
      </c>
      <c r="G476" s="516">
        <v>0.2278709427257461</v>
      </c>
      <c r="H476" s="516">
        <v>3.7143967592573351E-2</v>
      </c>
      <c r="I476" s="517">
        <v>10.775947500667892</v>
      </c>
      <c r="J476" s="517">
        <v>-0.25425731475233171</v>
      </c>
      <c r="K476" s="515">
        <v>-2.3051005761640986E-2</v>
      </c>
      <c r="L476" s="518">
        <v>4658.3093253564839</v>
      </c>
      <c r="M476" s="518">
        <v>-12.394695203303854</v>
      </c>
      <c r="N476" s="515">
        <v>-2.6537102648217775E-3</v>
      </c>
      <c r="O476" s="510">
        <v>1094.2078123092651</v>
      </c>
      <c r="P476" s="510">
        <v>12.37565016746521</v>
      </c>
      <c r="Q476" s="515">
        <v>1.1439528792492199E-2</v>
      </c>
      <c r="R476" s="395"/>
      <c r="S476" s="307"/>
    </row>
    <row r="477" spans="1:19">
      <c r="A477" s="550"/>
      <c r="B477" s="546"/>
      <c r="C477" s="414" t="s">
        <v>292</v>
      </c>
      <c r="D477" s="520"/>
      <c r="E477" s="520"/>
      <c r="F477" s="520"/>
      <c r="G477" s="520"/>
      <c r="H477" s="520"/>
      <c r="I477" s="520"/>
      <c r="J477" s="520"/>
      <c r="K477" s="520"/>
      <c r="L477" s="520"/>
      <c r="M477" s="520"/>
      <c r="N477" s="520"/>
      <c r="O477" s="520"/>
      <c r="P477" s="520"/>
      <c r="Q477" s="520"/>
      <c r="R477" s="395"/>
      <c r="S477" s="307"/>
    </row>
    <row r="478" spans="1:19">
      <c r="A478" s="550"/>
      <c r="B478" s="546"/>
      <c r="C478" s="414" t="s">
        <v>287</v>
      </c>
      <c r="D478" s="519"/>
      <c r="E478" s="519"/>
      <c r="F478" s="519"/>
      <c r="G478" s="519"/>
      <c r="H478" s="519"/>
      <c r="I478" s="519"/>
      <c r="J478" s="519"/>
      <c r="K478" s="519"/>
      <c r="L478" s="519"/>
      <c r="M478" s="519"/>
      <c r="N478" s="519"/>
      <c r="O478" s="519"/>
      <c r="P478" s="519"/>
      <c r="Q478" s="519"/>
      <c r="R478" s="395"/>
      <c r="S478" s="307"/>
    </row>
    <row r="479" spans="1:19">
      <c r="A479" s="550"/>
      <c r="B479" s="546"/>
      <c r="C479" s="414" t="s">
        <v>265</v>
      </c>
      <c r="D479" s="510">
        <v>11464.661737679811</v>
      </c>
      <c r="E479" s="510">
        <v>-3412.7497662089245</v>
      </c>
      <c r="F479" s="511">
        <v>-0.22939136726283885</v>
      </c>
      <c r="G479" s="512">
        <v>6.0433443052041325</v>
      </c>
      <c r="H479" s="512">
        <v>-0.65767279523394695</v>
      </c>
      <c r="I479" s="513">
        <v>16.986464886859558</v>
      </c>
      <c r="J479" s="513">
        <v>0.89055720662319615</v>
      </c>
      <c r="K479" s="511">
        <v>5.5328175603087122E-2</v>
      </c>
      <c r="L479" s="514">
        <v>194744.0740468204</v>
      </c>
      <c r="M479" s="514">
        <v>-44721.368040659087</v>
      </c>
      <c r="N479" s="511">
        <v>-0.18675499750950225</v>
      </c>
      <c r="O479" s="510">
        <v>38934.138050913811</v>
      </c>
      <c r="P479" s="510">
        <v>-14429.733553493657</v>
      </c>
      <c r="Q479" s="511">
        <v>-0.27040267356279801</v>
      </c>
      <c r="R479" s="395"/>
      <c r="S479" s="307"/>
    </row>
    <row r="480" spans="1:19">
      <c r="A480" s="550"/>
      <c r="B480" s="546"/>
      <c r="C480" s="414" t="s">
        <v>267</v>
      </c>
      <c r="D480" s="510">
        <v>34.297146964073178</v>
      </c>
      <c r="E480" s="510">
        <v>11.288809204101561</v>
      </c>
      <c r="F480" s="515">
        <v>0.49063992896266867</v>
      </c>
      <c r="G480" s="516">
        <v>1.8078986762327932E-2</v>
      </c>
      <c r="H480" s="516">
        <v>7.715674250475665E-3</v>
      </c>
      <c r="I480" s="517">
        <v>3.848007544569525</v>
      </c>
      <c r="J480" s="517">
        <v>-2.1256307224686499</v>
      </c>
      <c r="K480" s="515">
        <v>-0.35583519246513928</v>
      </c>
      <c r="L480" s="518">
        <v>131.97568027496337</v>
      </c>
      <c r="M480" s="518">
        <v>-5.4678066289424976</v>
      </c>
      <c r="N480" s="515">
        <v>-3.978221705598415E-2</v>
      </c>
      <c r="O480" s="510">
        <v>33.673127174377441</v>
      </c>
      <c r="P480" s="510">
        <v>-1.4241024255752563</v>
      </c>
      <c r="Q480" s="515">
        <v>-4.0575921285171054E-2</v>
      </c>
      <c r="R480" s="395"/>
      <c r="S480" s="307"/>
    </row>
    <row r="481" spans="1:19">
      <c r="A481" s="550"/>
      <c r="B481" s="546"/>
      <c r="C481" s="414" t="s">
        <v>283</v>
      </c>
      <c r="D481" s="520"/>
      <c r="E481" s="520"/>
      <c r="F481" s="520"/>
      <c r="G481" s="520"/>
      <c r="H481" s="520"/>
      <c r="I481" s="520"/>
      <c r="J481" s="520"/>
      <c r="K481" s="520"/>
      <c r="L481" s="520"/>
      <c r="M481" s="520"/>
      <c r="N481" s="520"/>
      <c r="O481" s="520"/>
      <c r="P481" s="520"/>
      <c r="Q481" s="520"/>
      <c r="R481" s="395"/>
      <c r="S481" s="307"/>
    </row>
    <row r="482" spans="1:19">
      <c r="A482" s="550"/>
      <c r="B482" s="546"/>
      <c r="C482" s="414" t="s">
        <v>270</v>
      </c>
      <c r="D482" s="510">
        <v>1715.8573521077633</v>
      </c>
      <c r="E482" s="510">
        <v>-1.4795607506111992</v>
      </c>
      <c r="F482" s="515">
        <v>-8.6154367237619366E-4</v>
      </c>
      <c r="G482" s="516">
        <v>0.90447646818244898</v>
      </c>
      <c r="H482" s="516">
        <v>0.13096126244457507</v>
      </c>
      <c r="I482" s="517">
        <v>10.302475374581439</v>
      </c>
      <c r="J482" s="517">
        <v>-0.93392181700230381</v>
      </c>
      <c r="K482" s="515">
        <v>-8.3115771103377117E-2</v>
      </c>
      <c r="L482" s="518">
        <v>17677.578116384746</v>
      </c>
      <c r="M482" s="518">
        <v>-1619.101548260187</v>
      </c>
      <c r="N482" s="515">
        <v>-8.3905706909084415E-2</v>
      </c>
      <c r="O482" s="510">
        <v>3635.6305683851242</v>
      </c>
      <c r="P482" s="510">
        <v>-100.25062278486803</v>
      </c>
      <c r="Q482" s="515">
        <v>-2.683453184266597E-2</v>
      </c>
      <c r="R482" s="395"/>
      <c r="S482" s="307"/>
    </row>
    <row r="483" spans="1:19">
      <c r="A483" s="550"/>
      <c r="B483" s="546"/>
      <c r="C483" s="414" t="s">
        <v>296</v>
      </c>
      <c r="D483" s="520"/>
      <c r="E483" s="520"/>
      <c r="F483" s="520"/>
      <c r="G483" s="520"/>
      <c r="H483" s="520"/>
      <c r="I483" s="520"/>
      <c r="J483" s="520"/>
      <c r="K483" s="520"/>
      <c r="L483" s="520"/>
      <c r="M483" s="520"/>
      <c r="N483" s="520"/>
      <c r="O483" s="520"/>
      <c r="P483" s="520"/>
      <c r="Q483" s="520"/>
      <c r="R483" s="395"/>
      <c r="S483" s="307"/>
    </row>
    <row r="484" spans="1:19">
      <c r="A484" s="550"/>
      <c r="B484" s="546"/>
      <c r="C484" s="414" t="s">
        <v>286</v>
      </c>
      <c r="D484" s="510">
        <v>6.1784343421459198</v>
      </c>
      <c r="E484" s="510">
        <v>5.4767449945211411</v>
      </c>
      <c r="F484" s="515">
        <v>7.8050849896181909</v>
      </c>
      <c r="G484" s="516">
        <v>3.2568257878877144E-3</v>
      </c>
      <c r="H484" s="516">
        <v>2.9407740125906583E-3</v>
      </c>
      <c r="I484" s="517">
        <v>8.7839999999999989</v>
      </c>
      <c r="J484" s="517">
        <v>-1.7763568394002505E-15</v>
      </c>
      <c r="K484" s="515">
        <v>-2.0222641614301576E-16</v>
      </c>
      <c r="L484" s="518">
        <v>54.271367261409758</v>
      </c>
      <c r="M484" s="518">
        <v>48.107728031873698</v>
      </c>
      <c r="N484" s="515">
        <v>7.8050849896181891</v>
      </c>
      <c r="O484" s="510">
        <v>9.8854949474334717</v>
      </c>
      <c r="P484" s="510">
        <v>8.7627919912338257</v>
      </c>
      <c r="Q484" s="515">
        <v>7.8050849896181909</v>
      </c>
      <c r="R484" s="395"/>
      <c r="S484" s="307"/>
    </row>
    <row r="485" spans="1:19">
      <c r="A485" s="550"/>
      <c r="B485" s="546"/>
      <c r="C485" s="414" t="s">
        <v>291</v>
      </c>
      <c r="D485" s="520"/>
      <c r="E485" s="520"/>
      <c r="F485" s="520"/>
      <c r="G485" s="520"/>
      <c r="H485" s="520"/>
      <c r="I485" s="520"/>
      <c r="J485" s="520"/>
      <c r="K485" s="520"/>
      <c r="L485" s="520"/>
      <c r="M485" s="520"/>
      <c r="N485" s="520"/>
      <c r="O485" s="520"/>
      <c r="P485" s="520"/>
      <c r="Q485" s="520"/>
      <c r="R485" s="395"/>
      <c r="S485" s="307"/>
    </row>
    <row r="486" spans="1:19">
      <c r="A486" s="550"/>
      <c r="B486" s="546"/>
      <c r="C486" s="414" t="s">
        <v>269</v>
      </c>
      <c r="D486" s="519"/>
      <c r="E486" s="519"/>
      <c r="F486" s="519"/>
      <c r="G486" s="519"/>
      <c r="H486" s="519"/>
      <c r="I486" s="519"/>
      <c r="J486" s="519"/>
      <c r="K486" s="519"/>
      <c r="L486" s="519"/>
      <c r="M486" s="519"/>
      <c r="N486" s="519"/>
      <c r="O486" s="519"/>
      <c r="P486" s="519"/>
      <c r="Q486" s="519"/>
      <c r="R486" s="395"/>
      <c r="S486" s="307"/>
    </row>
    <row r="487" spans="1:19">
      <c r="A487" s="550"/>
      <c r="B487" s="546"/>
      <c r="C487" s="414" t="s">
        <v>281</v>
      </c>
      <c r="D487" s="520"/>
      <c r="E487" s="510">
        <v>-109.63023179769516</v>
      </c>
      <c r="F487" s="511">
        <v>-1</v>
      </c>
      <c r="G487" s="520"/>
      <c r="H487" s="512">
        <v>-4.9379158317246472E-2</v>
      </c>
      <c r="I487" s="520"/>
      <c r="J487" s="513">
        <v>-4.9800000000000004</v>
      </c>
      <c r="K487" s="511">
        <v>-1</v>
      </c>
      <c r="L487" s="520"/>
      <c r="M487" s="514">
        <v>-545.9585543525219</v>
      </c>
      <c r="N487" s="511">
        <v>-1</v>
      </c>
      <c r="O487" s="520"/>
      <c r="P487" s="510">
        <v>-219.26046359539032</v>
      </c>
      <c r="Q487" s="511">
        <v>-1</v>
      </c>
      <c r="R487" s="395"/>
      <c r="S487" s="307"/>
    </row>
    <row r="488" spans="1:19">
      <c r="A488" s="550"/>
      <c r="B488" s="546"/>
      <c r="C488" s="414" t="s">
        <v>313</v>
      </c>
      <c r="D488" s="510">
        <v>101.60607554018497</v>
      </c>
      <c r="E488" s="510">
        <v>-4.943927675485611</v>
      </c>
      <c r="F488" s="515">
        <v>-4.6400070636117022E-2</v>
      </c>
      <c r="G488" s="516">
        <v>5.3559408209298436E-2</v>
      </c>
      <c r="H488" s="516">
        <v>5.567632663309563E-3</v>
      </c>
      <c r="I488" s="517">
        <v>4.2560000000000002</v>
      </c>
      <c r="J488" s="517">
        <v>0</v>
      </c>
      <c r="K488" s="515">
        <v>0</v>
      </c>
      <c r="L488" s="518">
        <v>432.43545749902728</v>
      </c>
      <c r="M488" s="518">
        <v>-21.041356186866722</v>
      </c>
      <c r="N488" s="515">
        <v>-4.6400070636116938E-2</v>
      </c>
      <c r="O488" s="510">
        <v>108.37981390953064</v>
      </c>
      <c r="P488" s="510">
        <v>-5.2735228538513184</v>
      </c>
      <c r="Q488" s="515">
        <v>-4.6400070636117022E-2</v>
      </c>
      <c r="R488" s="395"/>
      <c r="S488" s="307"/>
    </row>
    <row r="489" spans="1:19">
      <c r="A489" s="550"/>
      <c r="B489" s="546"/>
      <c r="C489" s="414" t="s">
        <v>314</v>
      </c>
      <c r="D489" s="510">
        <v>0.37502025067806244</v>
      </c>
      <c r="E489" s="510">
        <v>-0.75003111362457275</v>
      </c>
      <c r="F489" s="511">
        <v>-0.66666388524356901</v>
      </c>
      <c r="G489" s="512">
        <v>1.9768367773318694E-4</v>
      </c>
      <c r="H489" s="512">
        <v>-3.0905692220871628E-4</v>
      </c>
      <c r="I489" s="513">
        <v>11.44</v>
      </c>
      <c r="J489" s="513">
        <v>0</v>
      </c>
      <c r="K489" s="511">
        <v>0</v>
      </c>
      <c r="L489" s="514">
        <v>4.290231667757034</v>
      </c>
      <c r="M489" s="514">
        <v>-8.5803559398651128</v>
      </c>
      <c r="N489" s="511">
        <v>-0.66666388524356901</v>
      </c>
      <c r="O489" s="510">
        <v>1.0000540018081665</v>
      </c>
      <c r="P489" s="510">
        <v>-2.0000829696655273</v>
      </c>
      <c r="Q489" s="511">
        <v>-0.66666388524356901</v>
      </c>
      <c r="R489" s="395"/>
      <c r="S489" s="307"/>
    </row>
    <row r="490" spans="1:19">
      <c r="A490" s="550"/>
      <c r="B490" s="546"/>
      <c r="C490" s="414" t="s">
        <v>361</v>
      </c>
      <c r="D490" s="519"/>
      <c r="E490" s="519"/>
      <c r="F490" s="519"/>
      <c r="G490" s="519"/>
      <c r="H490" s="519"/>
      <c r="I490" s="519"/>
      <c r="J490" s="519"/>
      <c r="K490" s="519"/>
      <c r="L490" s="519"/>
      <c r="M490" s="519"/>
      <c r="N490" s="519"/>
      <c r="O490" s="519"/>
      <c r="P490" s="519"/>
      <c r="Q490" s="519"/>
      <c r="R490" s="395"/>
      <c r="S490" s="307"/>
    </row>
    <row r="491" spans="1:19">
      <c r="A491" s="550"/>
      <c r="B491" s="546"/>
      <c r="C491" s="414" t="s">
        <v>315</v>
      </c>
      <c r="D491" s="510">
        <v>11286.963289208152</v>
      </c>
      <c r="E491" s="510">
        <v>-4371.8080260269944</v>
      </c>
      <c r="F491" s="511">
        <v>-0.27919227747923359</v>
      </c>
      <c r="G491" s="512">
        <v>5.9496744760206557</v>
      </c>
      <c r="H491" s="512">
        <v>-1.1032792133904978</v>
      </c>
      <c r="I491" s="513">
        <v>13.73365071288662</v>
      </c>
      <c r="J491" s="513">
        <v>1.0556954457748979</v>
      </c>
      <c r="K491" s="511">
        <v>8.3270166484457495E-2</v>
      </c>
      <c r="L491" s="514">
        <v>155011.21142315865</v>
      </c>
      <c r="M491" s="514">
        <v>-43509.990849324735</v>
      </c>
      <c r="N491" s="511">
        <v>-0.21917049842164676</v>
      </c>
      <c r="O491" s="510">
        <v>163703.17069458961</v>
      </c>
      <c r="P491" s="510">
        <v>-49529.930034522113</v>
      </c>
      <c r="Q491" s="511">
        <v>-0.23228068186957626</v>
      </c>
      <c r="R491" s="395"/>
      <c r="S491" s="307"/>
    </row>
    <row r="492" spans="1:19">
      <c r="A492" s="550"/>
      <c r="B492" s="551"/>
      <c r="C492" s="414" t="s">
        <v>316</v>
      </c>
      <c r="D492" s="510">
        <v>9091.1907456070185</v>
      </c>
      <c r="E492" s="510">
        <v>-2026.1272863490703</v>
      </c>
      <c r="F492" s="515">
        <v>-0.18224964694947868</v>
      </c>
      <c r="G492" s="516">
        <v>4.7922212688943704</v>
      </c>
      <c r="H492" s="516">
        <v>-0.21519135955069579</v>
      </c>
      <c r="I492" s="517">
        <v>8.5317985989056311</v>
      </c>
      <c r="J492" s="517">
        <v>-0.27491197681954915</v>
      </c>
      <c r="K492" s="515">
        <v>-3.1216192976446462E-2</v>
      </c>
      <c r="L492" s="518">
        <v>77564.208465753793</v>
      </c>
      <c r="M492" s="518">
        <v>-20342.793819974147</v>
      </c>
      <c r="N492" s="515">
        <v>-0.20777669977686108</v>
      </c>
      <c r="O492" s="510">
        <v>23512.339164376259</v>
      </c>
      <c r="P492" s="510">
        <v>-5365.2727976556125</v>
      </c>
      <c r="Q492" s="515">
        <v>-0.18579350691150792</v>
      </c>
      <c r="R492" s="395"/>
      <c r="S492" s="307"/>
    </row>
    <row r="493" spans="1:19">
      <c r="A493" s="550"/>
      <c r="B493" s="546" t="s">
        <v>364</v>
      </c>
      <c r="C493" s="414" t="s">
        <v>295</v>
      </c>
      <c r="D493" s="520"/>
      <c r="E493" s="520"/>
      <c r="F493" s="520"/>
      <c r="G493" s="520"/>
      <c r="H493" s="520"/>
      <c r="I493" s="520"/>
      <c r="J493" s="520"/>
      <c r="K493" s="520"/>
      <c r="L493" s="520"/>
      <c r="M493" s="520"/>
      <c r="N493" s="520"/>
      <c r="O493" s="520"/>
      <c r="P493" s="520"/>
      <c r="Q493" s="520"/>
      <c r="R493" s="395"/>
      <c r="S493" s="307"/>
    </row>
    <row r="494" spans="1:19">
      <c r="A494" s="550"/>
      <c r="B494" s="546" t="s">
        <v>421</v>
      </c>
      <c r="C494" s="414" t="s">
        <v>282</v>
      </c>
      <c r="D494" s="510">
        <v>61.607612147927284</v>
      </c>
      <c r="E494" s="510">
        <v>-119.29311200976372</v>
      </c>
      <c r="F494" s="515">
        <v>-0.65943965987541331</v>
      </c>
      <c r="G494" s="516">
        <v>2.3705975020202404E-3</v>
      </c>
      <c r="H494" s="516">
        <v>-3.3524007595148024E-3</v>
      </c>
      <c r="I494" s="517">
        <v>8.6446960685373462</v>
      </c>
      <c r="J494" s="517">
        <v>1.0396865685237477</v>
      </c>
      <c r="K494" s="515">
        <v>0.13671075210647518</v>
      </c>
      <c r="L494" s="518">
        <v>532.57908252716061</v>
      </c>
      <c r="M494" s="518">
        <v>-843.172643251419</v>
      </c>
      <c r="N494" s="515">
        <v>-0.61288139963934407</v>
      </c>
      <c r="O494" s="510">
        <v>197.14435887336731</v>
      </c>
      <c r="P494" s="510">
        <v>-380.38445925712585</v>
      </c>
      <c r="Q494" s="515">
        <v>-0.65864152110791752</v>
      </c>
      <c r="R494" s="395"/>
      <c r="S494" s="307"/>
    </row>
    <row r="495" spans="1:19">
      <c r="A495" s="550"/>
      <c r="B495" s="546" t="s">
        <v>421</v>
      </c>
      <c r="C495" s="414" t="s">
        <v>277</v>
      </c>
      <c r="D495" s="510">
        <v>876.68143397569656</v>
      </c>
      <c r="E495" s="510">
        <v>-124.68922153115273</v>
      </c>
      <c r="F495" s="511">
        <v>-0.12451854949558172</v>
      </c>
      <c r="G495" s="512">
        <v>3.3733799200984439E-2</v>
      </c>
      <c r="H495" s="512">
        <v>2.054310092790855E-3</v>
      </c>
      <c r="I495" s="513">
        <v>8.5455877255321528</v>
      </c>
      <c r="J495" s="513">
        <v>0.8105686090619777</v>
      </c>
      <c r="K495" s="511">
        <v>0.10479206280641687</v>
      </c>
      <c r="L495" s="514">
        <v>7491.7581013846393</v>
      </c>
      <c r="M495" s="514">
        <v>-253.86306163311019</v>
      </c>
      <c r="N495" s="511">
        <v>-3.2775042348469743E-2</v>
      </c>
      <c r="O495" s="510">
        <v>2253.828955411911</v>
      </c>
      <c r="P495" s="510">
        <v>-127.18140459060669</v>
      </c>
      <c r="Q495" s="511">
        <v>-5.3414889211348161E-2</v>
      </c>
      <c r="R495" s="395"/>
      <c r="S495" s="307"/>
    </row>
    <row r="496" spans="1:19">
      <c r="A496" s="550"/>
      <c r="B496" s="546" t="s">
        <v>421</v>
      </c>
      <c r="C496" s="414" t="s">
        <v>279</v>
      </c>
      <c r="D496" s="510">
        <v>154.76409566402435</v>
      </c>
      <c r="E496" s="510">
        <v>-78.684763252735138</v>
      </c>
      <c r="F496" s="515">
        <v>-0.33705353548458183</v>
      </c>
      <c r="G496" s="516">
        <v>5.9551631006672778E-3</v>
      </c>
      <c r="H496" s="516">
        <v>-1.430254619238255E-3</v>
      </c>
      <c r="I496" s="517">
        <v>13.718648661817049</v>
      </c>
      <c r="J496" s="517">
        <v>0.56534178407950542</v>
      </c>
      <c r="K496" s="515">
        <v>4.2980962075504163E-2</v>
      </c>
      <c r="L496" s="518">
        <v>2123.1542538785934</v>
      </c>
      <c r="M496" s="518">
        <v>-947.47022771120055</v>
      </c>
      <c r="N496" s="515">
        <v>-0.3085594586351551</v>
      </c>
      <c r="O496" s="510">
        <v>618.30638265609741</v>
      </c>
      <c r="P496" s="510">
        <v>-311.98905301094055</v>
      </c>
      <c r="Q496" s="515">
        <v>-0.33536556350750985</v>
      </c>
      <c r="R496" s="395"/>
      <c r="S496" s="307"/>
    </row>
    <row r="497" spans="1:19">
      <c r="A497" s="550"/>
      <c r="B497" s="546" t="s">
        <v>421</v>
      </c>
      <c r="C497" s="414" t="s">
        <v>275</v>
      </c>
      <c r="D497" s="510">
        <v>50.282484992919493</v>
      </c>
      <c r="E497" s="510">
        <v>12.882484992919494</v>
      </c>
      <c r="F497" s="511">
        <v>0.34445147039891699</v>
      </c>
      <c r="G497" s="512">
        <v>1.9348182661806915E-3</v>
      </c>
      <c r="H497" s="512">
        <v>7.5162712099305817E-4</v>
      </c>
      <c r="I497" s="513">
        <v>24.528035266340115</v>
      </c>
      <c r="J497" s="513">
        <v>-2.3874727550502612</v>
      </c>
      <c r="K497" s="511">
        <v>-8.8702496462369634E-2</v>
      </c>
      <c r="L497" s="514">
        <v>1233.3305651855469</v>
      </c>
      <c r="M497" s="514">
        <v>226.69056518554692</v>
      </c>
      <c r="N497" s="511">
        <v>0.22519526860202943</v>
      </c>
      <c r="O497" s="510">
        <v>182.0194699857384</v>
      </c>
      <c r="P497" s="510">
        <v>46.019469985738397</v>
      </c>
      <c r="Q497" s="511">
        <v>0.33837845577748821</v>
      </c>
      <c r="R497" s="395"/>
      <c r="S497" s="307"/>
    </row>
    <row r="498" spans="1:19">
      <c r="A498" s="550"/>
      <c r="B498" s="546" t="s">
        <v>421</v>
      </c>
      <c r="C498" s="414" t="s">
        <v>355</v>
      </c>
      <c r="D498" s="519"/>
      <c r="E498" s="519"/>
      <c r="F498" s="519"/>
      <c r="G498" s="519"/>
      <c r="H498" s="519"/>
      <c r="I498" s="519"/>
      <c r="J498" s="519"/>
      <c r="K498" s="519"/>
      <c r="L498" s="519"/>
      <c r="M498" s="519"/>
      <c r="N498" s="519"/>
      <c r="O498" s="519"/>
      <c r="P498" s="519"/>
      <c r="Q498" s="519"/>
      <c r="R498" s="395"/>
      <c r="S498" s="307"/>
    </row>
    <row r="499" spans="1:19">
      <c r="A499" s="550"/>
      <c r="B499" s="546" t="s">
        <v>421</v>
      </c>
      <c r="C499" s="414" t="s">
        <v>259</v>
      </c>
      <c r="D499" s="510">
        <v>433811.85700101464</v>
      </c>
      <c r="E499" s="510">
        <v>-119633.33277169021</v>
      </c>
      <c r="F499" s="511">
        <v>-0.21616112125000597</v>
      </c>
      <c r="G499" s="512">
        <v>16.692633729807142</v>
      </c>
      <c r="H499" s="512">
        <v>-0.81622851312744871</v>
      </c>
      <c r="I499" s="513">
        <v>10.006999698381332</v>
      </c>
      <c r="J499" s="513">
        <v>-0.30614484753249904</v>
      </c>
      <c r="K499" s="511">
        <v>-2.9684917744491095E-2</v>
      </c>
      <c r="L499" s="514">
        <v>4341155.1221633991</v>
      </c>
      <c r="M499" s="514">
        <v>-1366605.1182032172</v>
      </c>
      <c r="N499" s="511">
        <v>-0.23942931389063365</v>
      </c>
      <c r="O499" s="510">
        <v>1984382.3655747606</v>
      </c>
      <c r="P499" s="510">
        <v>-603328.74208420538</v>
      </c>
      <c r="Q499" s="511">
        <v>-0.2331515060929738</v>
      </c>
      <c r="R499" s="395"/>
      <c r="S499" s="307"/>
    </row>
    <row r="500" spans="1:19">
      <c r="A500" s="550"/>
      <c r="B500" s="546" t="s">
        <v>421</v>
      </c>
      <c r="C500" s="414" t="s">
        <v>356</v>
      </c>
      <c r="D500" s="510">
        <v>3971.4771530595608</v>
      </c>
      <c r="E500" s="510">
        <v>-3022.1485809567384</v>
      </c>
      <c r="F500" s="515">
        <v>-0.43212901231721745</v>
      </c>
      <c r="G500" s="516">
        <v>0.15281835296208929</v>
      </c>
      <c r="H500" s="516">
        <v>-6.8432878087227506E-2</v>
      </c>
      <c r="I500" s="517">
        <v>5.73903347810207</v>
      </c>
      <c r="J500" s="517">
        <v>0.11192099802535438</v>
      </c>
      <c r="K500" s="515">
        <v>1.9889596737513327E-2</v>
      </c>
      <c r="L500" s="518">
        <v>22792.440338926317</v>
      </c>
      <c r="M500" s="518">
        <v>-16561.478309942482</v>
      </c>
      <c r="N500" s="515">
        <v>-0.42083428737327355</v>
      </c>
      <c r="O500" s="510">
        <v>8014.502183932811</v>
      </c>
      <c r="P500" s="510">
        <v>-5844.6554299406707</v>
      </c>
      <c r="Q500" s="515">
        <v>-0.42171794222831943</v>
      </c>
      <c r="R500" s="395"/>
      <c r="S500" s="307"/>
    </row>
    <row r="501" spans="1:19">
      <c r="A501" s="550"/>
      <c r="B501" s="546" t="s">
        <v>421</v>
      </c>
      <c r="C501" s="414" t="s">
        <v>357</v>
      </c>
      <c r="D501" s="510">
        <v>322428.71062480786</v>
      </c>
      <c r="E501" s="510">
        <v>-49736.344670777966</v>
      </c>
      <c r="F501" s="511">
        <v>-0.13364055534788377</v>
      </c>
      <c r="G501" s="512">
        <v>12.406724905219233</v>
      </c>
      <c r="H501" s="512">
        <v>0.63286399682342775</v>
      </c>
      <c r="I501" s="513">
        <v>7.9870531102352791</v>
      </c>
      <c r="J501" s="513">
        <v>0.2709697310241177</v>
      </c>
      <c r="K501" s="511">
        <v>3.5117522414826442E-2</v>
      </c>
      <c r="L501" s="514">
        <v>2575255.2360250223</v>
      </c>
      <c r="M501" s="514">
        <v>-296401.36146445014</v>
      </c>
      <c r="N501" s="511">
        <v>-0.10321615813101648</v>
      </c>
      <c r="O501" s="510">
        <v>645046.62793801981</v>
      </c>
      <c r="P501" s="510">
        <v>-91667.600085805752</v>
      </c>
      <c r="Q501" s="511">
        <v>-0.12442762281338918</v>
      </c>
      <c r="R501" s="395"/>
      <c r="S501" s="307"/>
    </row>
    <row r="502" spans="1:19">
      <c r="A502" s="550"/>
      <c r="B502" s="546" t="s">
        <v>421</v>
      </c>
      <c r="C502" s="414" t="s">
        <v>358</v>
      </c>
      <c r="D502" s="510">
        <v>3216.3988470253262</v>
      </c>
      <c r="E502" s="510">
        <v>-1554.7106681289688</v>
      </c>
      <c r="F502" s="515">
        <v>-0.32585935476660094</v>
      </c>
      <c r="G502" s="516">
        <v>0.12376371695677783</v>
      </c>
      <c r="H502" s="516">
        <v>-2.7175709007153284E-2</v>
      </c>
      <c r="I502" s="517">
        <v>22.672669808300416</v>
      </c>
      <c r="J502" s="517">
        <v>1.8873117683079954</v>
      </c>
      <c r="K502" s="515">
        <v>9.0800060536685545E-2</v>
      </c>
      <c r="L502" s="518">
        <v>72924.349030403377</v>
      </c>
      <c r="M502" s="518">
        <v>-26244.870490093279</v>
      </c>
      <c r="N502" s="515">
        <v>-0.26464734336916801</v>
      </c>
      <c r="O502" s="510">
        <v>68579.932772395026</v>
      </c>
      <c r="P502" s="510">
        <v>-33149.481196779714</v>
      </c>
      <c r="Q502" s="515">
        <v>-0.32585935476660088</v>
      </c>
      <c r="R502" s="395"/>
      <c r="S502" s="307"/>
    </row>
    <row r="503" spans="1:19">
      <c r="A503" s="550"/>
      <c r="B503" s="546" t="s">
        <v>421</v>
      </c>
      <c r="C503" s="414" t="s">
        <v>266</v>
      </c>
      <c r="D503" s="510">
        <v>13988.060649342176</v>
      </c>
      <c r="E503" s="510">
        <v>-28138.307208324604</v>
      </c>
      <c r="F503" s="511">
        <v>-0.66794999520006271</v>
      </c>
      <c r="G503" s="512">
        <v>0.53824617571310651</v>
      </c>
      <c r="H503" s="512">
        <v>-0.79446894268551027</v>
      </c>
      <c r="I503" s="513">
        <v>11.007536468239135</v>
      </c>
      <c r="J503" s="513">
        <v>4.458137827071142</v>
      </c>
      <c r="K503" s="511">
        <v>0.68069422420683434</v>
      </c>
      <c r="L503" s="514">
        <v>153974.08771757479</v>
      </c>
      <c r="M503" s="514">
        <v>-121928.288686771</v>
      </c>
      <c r="N503" s="511">
        <v>-0.44192547478489386</v>
      </c>
      <c r="O503" s="510">
        <v>23303.031550944819</v>
      </c>
      <c r="P503" s="510">
        <v>-39636.411181413678</v>
      </c>
      <c r="Q503" s="511">
        <v>-0.62975472073946026</v>
      </c>
      <c r="R503" s="395"/>
      <c r="S503" s="307"/>
    </row>
    <row r="504" spans="1:19">
      <c r="A504" s="550"/>
      <c r="B504" s="546" t="s">
        <v>421</v>
      </c>
      <c r="C504" s="414" t="s">
        <v>261</v>
      </c>
      <c r="D504" s="510">
        <v>585111.71276863001</v>
      </c>
      <c r="E504" s="510">
        <v>-105188.61780448083</v>
      </c>
      <c r="F504" s="515">
        <v>-0.15238094659052193</v>
      </c>
      <c r="G504" s="516">
        <v>22.514496445043033</v>
      </c>
      <c r="H504" s="516">
        <v>0.67606760402161825</v>
      </c>
      <c r="I504" s="517">
        <v>6.8825315670410463</v>
      </c>
      <c r="J504" s="517">
        <v>0.36808958474080544</v>
      </c>
      <c r="K504" s="515">
        <v>5.6503624675897951E-2</v>
      </c>
      <c r="L504" s="518">
        <v>4027049.8333755499</v>
      </c>
      <c r="M504" s="518">
        <v>-469871.62050565798</v>
      </c>
      <c r="N504" s="515">
        <v>-0.10448739772853285</v>
      </c>
      <c r="O504" s="510">
        <v>749705.50050409057</v>
      </c>
      <c r="P504" s="510">
        <v>-138727.55909603485</v>
      </c>
      <c r="Q504" s="515">
        <v>-0.15614857821530717</v>
      </c>
      <c r="R504" s="395"/>
      <c r="S504" s="307"/>
    </row>
    <row r="505" spans="1:19">
      <c r="A505" s="550"/>
      <c r="B505" s="546" t="s">
        <v>421</v>
      </c>
      <c r="C505" s="414" t="s">
        <v>274</v>
      </c>
      <c r="D505" s="510">
        <v>1284.0905709266663</v>
      </c>
      <c r="E505" s="510">
        <v>-1155.5937377810478</v>
      </c>
      <c r="F505" s="511">
        <v>-0.47366527450150253</v>
      </c>
      <c r="G505" s="512">
        <v>4.9410483439892801E-2</v>
      </c>
      <c r="H505" s="512">
        <v>-2.7771678889416819E-2</v>
      </c>
      <c r="I505" s="513">
        <v>5.5900346800463359</v>
      </c>
      <c r="J505" s="513">
        <v>-0.17179444014043099</v>
      </c>
      <c r="K505" s="511">
        <v>-2.9815955412239362E-2</v>
      </c>
      <c r="L505" s="514">
        <v>7178.1108238005636</v>
      </c>
      <c r="M505" s="514">
        <v>-6878.933270174266</v>
      </c>
      <c r="N505" s="511">
        <v>-0.489358447208879</v>
      </c>
      <c r="O505" s="510">
        <v>2378.3337731361389</v>
      </c>
      <c r="P505" s="510">
        <v>-2297.4681879281998</v>
      </c>
      <c r="Q505" s="511">
        <v>-0.49135275767864944</v>
      </c>
      <c r="R505" s="395"/>
      <c r="S505" s="307"/>
    </row>
    <row r="506" spans="1:19">
      <c r="A506" s="550"/>
      <c r="B506" s="546" t="s">
        <v>421</v>
      </c>
      <c r="C506" s="414" t="s">
        <v>263</v>
      </c>
      <c r="D506" s="510">
        <v>111621.36252494757</v>
      </c>
      <c r="E506" s="510">
        <v>-11640.245437853708</v>
      </c>
      <c r="F506" s="515">
        <v>-9.4435287923280861E-2</v>
      </c>
      <c r="G506" s="516">
        <v>4.2950751367927982</v>
      </c>
      <c r="H506" s="516">
        <v>0.39555526825868137</v>
      </c>
      <c r="I506" s="517">
        <v>12.26226967603264</v>
      </c>
      <c r="J506" s="517">
        <v>1.0415325938157949</v>
      </c>
      <c r="K506" s="515">
        <v>9.2822119098260047E-2</v>
      </c>
      <c r="L506" s="518">
        <v>1368731.2488871107</v>
      </c>
      <c r="M506" s="518">
        <v>-14354.846394768683</v>
      </c>
      <c r="N506" s="515">
        <v>-1.0378852367714027E-2</v>
      </c>
      <c r="O506" s="510">
        <v>1520201.8293826822</v>
      </c>
      <c r="P506" s="510">
        <v>-5724.4977346903179</v>
      </c>
      <c r="Q506" s="515">
        <v>-3.7514902475694659E-3</v>
      </c>
      <c r="R506" s="395"/>
      <c r="S506" s="307"/>
    </row>
    <row r="507" spans="1:19">
      <c r="A507" s="550"/>
      <c r="B507" s="546" t="s">
        <v>421</v>
      </c>
      <c r="C507" s="414" t="s">
        <v>284</v>
      </c>
      <c r="D507" s="510">
        <v>1.3999088108539581</v>
      </c>
      <c r="E507" s="510">
        <v>-3.5091900080442429</v>
      </c>
      <c r="F507" s="511">
        <v>-0.71483384985756837</v>
      </c>
      <c r="G507" s="512">
        <v>5.3867050099233062E-5</v>
      </c>
      <c r="H507" s="512">
        <v>-1.0143782298556428E-4</v>
      </c>
      <c r="I507" s="513">
        <v>8.7840000000000007</v>
      </c>
      <c r="J507" s="513">
        <v>0</v>
      </c>
      <c r="K507" s="511">
        <v>0</v>
      </c>
      <c r="L507" s="514">
        <v>12.296798994541168</v>
      </c>
      <c r="M507" s="514">
        <v>-30.82472503066063</v>
      </c>
      <c r="N507" s="511">
        <v>-0.71483384985756837</v>
      </c>
      <c r="O507" s="510">
        <v>2.239854097366333</v>
      </c>
      <c r="P507" s="510">
        <v>-5.6147040128707886</v>
      </c>
      <c r="Q507" s="511">
        <v>-0.71483384985756837</v>
      </c>
      <c r="R507" s="395"/>
      <c r="S507" s="307"/>
    </row>
    <row r="508" spans="1:19">
      <c r="A508" s="550"/>
      <c r="B508" s="546" t="s">
        <v>421</v>
      </c>
      <c r="C508" s="414" t="s">
        <v>260</v>
      </c>
      <c r="D508" s="510">
        <v>361255.13912271347</v>
      </c>
      <c r="E508" s="510">
        <v>-41777.776132174244</v>
      </c>
      <c r="F508" s="515">
        <v>-0.10365847192841054</v>
      </c>
      <c r="G508" s="516">
        <v>13.900725909324038</v>
      </c>
      <c r="H508" s="516">
        <v>1.1503254668443326</v>
      </c>
      <c r="I508" s="517">
        <v>8.6385810100845948</v>
      </c>
      <c r="J508" s="517">
        <v>0.66046161852859608</v>
      </c>
      <c r="K508" s="515">
        <v>8.2784123189184822E-2</v>
      </c>
      <c r="L508" s="518">
        <v>3120731.7846209407</v>
      </c>
      <c r="M508" s="518">
        <v>-94712.932009424549</v>
      </c>
      <c r="N508" s="515">
        <v>-2.9455624448950019E-2</v>
      </c>
      <c r="O508" s="510">
        <v>658214.63691960671</v>
      </c>
      <c r="P508" s="510">
        <v>-71673.528365478851</v>
      </c>
      <c r="Q508" s="515">
        <v>-9.8197959323650677E-2</v>
      </c>
      <c r="R508" s="395"/>
      <c r="S508" s="307"/>
    </row>
    <row r="509" spans="1:19">
      <c r="A509" s="550"/>
      <c r="B509" s="546" t="s">
        <v>421</v>
      </c>
      <c r="C509" s="414" t="s">
        <v>359</v>
      </c>
      <c r="D509" s="520"/>
      <c r="E509" s="520"/>
      <c r="F509" s="520"/>
      <c r="G509" s="520"/>
      <c r="H509" s="520"/>
      <c r="I509" s="520"/>
      <c r="J509" s="520"/>
      <c r="K509" s="520"/>
      <c r="L509" s="520"/>
      <c r="M509" s="520"/>
      <c r="N509" s="520"/>
      <c r="O509" s="520"/>
      <c r="P509" s="520"/>
      <c r="Q509" s="520"/>
      <c r="R509" s="395"/>
      <c r="S509" s="307"/>
    </row>
    <row r="510" spans="1:19">
      <c r="A510" s="550"/>
      <c r="B510" s="546" t="s">
        <v>421</v>
      </c>
      <c r="C510" s="414" t="s">
        <v>289</v>
      </c>
      <c r="D510" s="519"/>
      <c r="E510" s="519"/>
      <c r="F510" s="519"/>
      <c r="G510" s="519"/>
      <c r="H510" s="519"/>
      <c r="I510" s="519"/>
      <c r="J510" s="519"/>
      <c r="K510" s="519"/>
      <c r="L510" s="519"/>
      <c r="M510" s="519"/>
      <c r="N510" s="519"/>
      <c r="O510" s="519"/>
      <c r="P510" s="519"/>
      <c r="Q510" s="519"/>
      <c r="R510" s="395"/>
      <c r="S510" s="307"/>
    </row>
    <row r="511" spans="1:19">
      <c r="A511" s="550"/>
      <c r="B511" s="546" t="s">
        <v>421</v>
      </c>
      <c r="C511" s="414" t="s">
        <v>273</v>
      </c>
      <c r="D511" s="510">
        <v>298.56563222408295</v>
      </c>
      <c r="E511" s="510">
        <v>-574.27986073493958</v>
      </c>
      <c r="F511" s="511">
        <v>-0.65793988210683274</v>
      </c>
      <c r="G511" s="512">
        <v>1.1488498210903589E-2</v>
      </c>
      <c r="H511" s="512">
        <v>-1.612495254808171E-2</v>
      </c>
      <c r="I511" s="513">
        <v>12.804613564817915</v>
      </c>
      <c r="J511" s="513">
        <v>0.70048380589262393</v>
      </c>
      <c r="K511" s="511">
        <v>5.7871471955768174E-2</v>
      </c>
      <c r="L511" s="514">
        <v>3823.0175443649291</v>
      </c>
      <c r="M511" s="514">
        <v>-6742.0175619041911</v>
      </c>
      <c r="N511" s="511">
        <v>-0.63814435958699156</v>
      </c>
      <c r="O511" s="510">
        <v>1100.2665116786957</v>
      </c>
      <c r="P511" s="510">
        <v>-1370.6432337760925</v>
      </c>
      <c r="Q511" s="511">
        <v>-0.55471197857282162</v>
      </c>
      <c r="R511" s="395"/>
      <c r="S511" s="307"/>
    </row>
    <row r="512" spans="1:19">
      <c r="A512" s="550"/>
      <c r="B512" s="546" t="s">
        <v>421</v>
      </c>
      <c r="C512" s="414" t="s">
        <v>293</v>
      </c>
      <c r="D512" s="519"/>
      <c r="E512" s="519"/>
      <c r="F512" s="519"/>
      <c r="G512" s="519"/>
      <c r="H512" s="519"/>
      <c r="I512" s="519"/>
      <c r="J512" s="519"/>
      <c r="K512" s="519"/>
      <c r="L512" s="519"/>
      <c r="M512" s="519"/>
      <c r="N512" s="519"/>
      <c r="O512" s="519"/>
      <c r="P512" s="519"/>
      <c r="Q512" s="519"/>
      <c r="R512" s="395"/>
      <c r="S512" s="307"/>
    </row>
    <row r="513" spans="1:19">
      <c r="A513" s="550"/>
      <c r="B513" s="546" t="s">
        <v>421</v>
      </c>
      <c r="C513" s="414" t="s">
        <v>271</v>
      </c>
      <c r="D513" s="510">
        <v>53.555890083312988</v>
      </c>
      <c r="E513" s="510">
        <v>7.7677432298660278</v>
      </c>
      <c r="F513" s="511">
        <v>0.16964528515923696</v>
      </c>
      <c r="G513" s="512">
        <v>2.060775524705087E-3</v>
      </c>
      <c r="H513" s="512">
        <v>6.1221590140162602E-4</v>
      </c>
      <c r="I513" s="513">
        <v>12.237867387887169</v>
      </c>
      <c r="J513" s="513">
        <v>1.8015828495451292</v>
      </c>
      <c r="K513" s="511">
        <v>0.17262684271651121</v>
      </c>
      <c r="L513" s="514">
        <v>655.40988067984586</v>
      </c>
      <c r="M513" s="514">
        <v>177.55175163388259</v>
      </c>
      <c r="N513" s="511">
        <v>0.37155745783452937</v>
      </c>
      <c r="O513" s="510">
        <v>126.74544095993042</v>
      </c>
      <c r="P513" s="510">
        <v>8.9770493507385254</v>
      </c>
      <c r="Q513" s="511">
        <v>7.622630510679286E-2</v>
      </c>
      <c r="R513" s="395"/>
      <c r="S513" s="307"/>
    </row>
    <row r="514" spans="1:19">
      <c r="A514" s="550"/>
      <c r="B514" s="546" t="s">
        <v>421</v>
      </c>
      <c r="C514" s="414" t="s">
        <v>360</v>
      </c>
      <c r="D514" s="510">
        <v>120.27400303352624</v>
      </c>
      <c r="E514" s="510">
        <v>-79.056618509348482</v>
      </c>
      <c r="F514" s="515">
        <v>-0.39661050518695101</v>
      </c>
      <c r="G514" s="516">
        <v>4.6280198372993546E-3</v>
      </c>
      <c r="H514" s="516">
        <v>-1.6780289962374552E-3</v>
      </c>
      <c r="I514" s="517">
        <v>13.615973684311747</v>
      </c>
      <c r="J514" s="517">
        <v>-0.82770476939003146</v>
      </c>
      <c r="K514" s="515">
        <v>-5.7305676808243992E-2</v>
      </c>
      <c r="L514" s="518">
        <v>1637.6476602113246</v>
      </c>
      <c r="M514" s="518">
        <v>-1241.4197433304787</v>
      </c>
      <c r="N514" s="515">
        <v>-0.43118814856619719</v>
      </c>
      <c r="O514" s="510">
        <v>459.28900303319097</v>
      </c>
      <c r="P514" s="510">
        <v>-262.04911850951612</v>
      </c>
      <c r="Q514" s="515">
        <v>-0.36328194876083697</v>
      </c>
      <c r="R514" s="395"/>
      <c r="S514" s="307"/>
    </row>
    <row r="515" spans="1:19">
      <c r="A515" s="550"/>
      <c r="B515" s="546" t="s">
        <v>421</v>
      </c>
      <c r="C515" s="414" t="s">
        <v>290</v>
      </c>
      <c r="D515" s="520"/>
      <c r="E515" s="520"/>
      <c r="F515" s="520"/>
      <c r="G515" s="520"/>
      <c r="H515" s="520"/>
      <c r="I515" s="520"/>
      <c r="J515" s="520"/>
      <c r="K515" s="520"/>
      <c r="L515" s="520"/>
      <c r="M515" s="520"/>
      <c r="N515" s="520"/>
      <c r="O515" s="520"/>
      <c r="P515" s="520"/>
      <c r="Q515" s="520"/>
      <c r="R515" s="395"/>
      <c r="S515" s="307"/>
    </row>
    <row r="516" spans="1:19">
      <c r="A516" s="550"/>
      <c r="B516" s="546" t="s">
        <v>421</v>
      </c>
      <c r="C516" s="414" t="s">
        <v>276</v>
      </c>
      <c r="D516" s="510">
        <v>6607.3360997197915</v>
      </c>
      <c r="E516" s="510">
        <v>-2650.3908899958324</v>
      </c>
      <c r="F516" s="515">
        <v>-0.28628959278450772</v>
      </c>
      <c r="G516" s="516">
        <v>0.25424349210929242</v>
      </c>
      <c r="H516" s="516">
        <v>-3.8635133526966681E-2</v>
      </c>
      <c r="I516" s="517">
        <v>16.124453611449802</v>
      </c>
      <c r="J516" s="517">
        <v>-3.7061058197348231</v>
      </c>
      <c r="K516" s="515">
        <v>-0.18688861666236059</v>
      </c>
      <c r="L516" s="518">
        <v>106539.68443518944</v>
      </c>
      <c r="M516" s="518">
        <v>-77046.220832048159</v>
      </c>
      <c r="N516" s="515">
        <v>-0.41967394348654108</v>
      </c>
      <c r="O516" s="510">
        <v>30875.883474958533</v>
      </c>
      <c r="P516" s="510">
        <v>-22981.229485277243</v>
      </c>
      <c r="Q516" s="515">
        <v>-0.42670741564340686</v>
      </c>
      <c r="R516" s="395"/>
      <c r="S516" s="307"/>
    </row>
    <row r="517" spans="1:19">
      <c r="A517" s="550"/>
      <c r="B517" s="546" t="s">
        <v>421</v>
      </c>
      <c r="C517" s="414" t="s">
        <v>280</v>
      </c>
      <c r="D517" s="510">
        <v>18.107278646731373</v>
      </c>
      <c r="E517" s="510">
        <v>18.107278646731373</v>
      </c>
      <c r="F517" s="520"/>
      <c r="G517" s="512">
        <v>6.9674944429363019E-4</v>
      </c>
      <c r="H517" s="512">
        <v>6.9674944429363019E-4</v>
      </c>
      <c r="I517" s="513">
        <v>14.742800886044796</v>
      </c>
      <c r="J517" s="513">
        <v>14.742800886044796</v>
      </c>
      <c r="K517" s="520"/>
      <c r="L517" s="514">
        <v>266.95200367689131</v>
      </c>
      <c r="M517" s="514">
        <v>266.95200367689131</v>
      </c>
      <c r="N517" s="520"/>
      <c r="O517" s="510">
        <v>44.566277742385864</v>
      </c>
      <c r="P517" s="510">
        <v>44.566277742385864</v>
      </c>
      <c r="Q517" s="520"/>
      <c r="R517" s="395"/>
      <c r="S517" s="307"/>
    </row>
    <row r="518" spans="1:19">
      <c r="A518" s="550"/>
      <c r="B518" s="546" t="s">
        <v>421</v>
      </c>
      <c r="C518" s="414" t="s">
        <v>288</v>
      </c>
      <c r="D518" s="519"/>
      <c r="E518" s="519"/>
      <c r="F518" s="519"/>
      <c r="G518" s="519"/>
      <c r="H518" s="519"/>
      <c r="I518" s="519"/>
      <c r="J518" s="519"/>
      <c r="K518" s="519"/>
      <c r="L518" s="519"/>
      <c r="M518" s="519"/>
      <c r="N518" s="519"/>
      <c r="O518" s="519"/>
      <c r="P518" s="519"/>
      <c r="Q518" s="519"/>
      <c r="R518" s="395"/>
      <c r="S518" s="307"/>
    </row>
    <row r="519" spans="1:19">
      <c r="A519" s="550"/>
      <c r="B519" s="546" t="s">
        <v>421</v>
      </c>
      <c r="C519" s="414" t="s">
        <v>278</v>
      </c>
      <c r="D519" s="510">
        <v>507.07119333930314</v>
      </c>
      <c r="E519" s="510">
        <v>-1771.01366735599</v>
      </c>
      <c r="F519" s="511">
        <v>-0.77741338696902618</v>
      </c>
      <c r="G519" s="512">
        <v>1.95115775854172E-2</v>
      </c>
      <c r="H519" s="512">
        <v>-5.2558204103370879E-2</v>
      </c>
      <c r="I519" s="513">
        <v>10.991731247214151</v>
      </c>
      <c r="J519" s="513">
        <v>2.8176249196833965</v>
      </c>
      <c r="K519" s="511">
        <v>0.34470128070068162</v>
      </c>
      <c r="L519" s="514">
        <v>5573.5902803897861</v>
      </c>
      <c r="M519" s="514">
        <v>-13047.717594071628</v>
      </c>
      <c r="N519" s="511">
        <v>-0.70068749639042249</v>
      </c>
      <c r="O519" s="510">
        <v>1211.344465393573</v>
      </c>
      <c r="P519" s="510">
        <v>-4590.6145324800164</v>
      </c>
      <c r="Q519" s="511">
        <v>-0.79121802380238648</v>
      </c>
      <c r="R519" s="395"/>
      <c r="S519" s="307"/>
    </row>
    <row r="520" spans="1:19">
      <c r="A520" s="550"/>
      <c r="B520" s="546" t="s">
        <v>421</v>
      </c>
      <c r="C520" s="414" t="s">
        <v>436</v>
      </c>
      <c r="D520" s="510">
        <v>4499.1691682748133</v>
      </c>
      <c r="E520" s="510">
        <v>-2935.1057452059731</v>
      </c>
      <c r="F520" s="515">
        <v>-0.39480726491344309</v>
      </c>
      <c r="G520" s="516">
        <v>0.17312339854804115</v>
      </c>
      <c r="H520" s="516">
        <v>-6.2068265850916737E-2</v>
      </c>
      <c r="I520" s="517">
        <v>16.905756561119755</v>
      </c>
      <c r="J520" s="517">
        <v>1.653956039691284</v>
      </c>
      <c r="K520" s="515">
        <v>0.10844333017387089</v>
      </c>
      <c r="L520" s="518">
        <v>76061.85868614963</v>
      </c>
      <c r="M520" s="518">
        <v>-37324.219315719238</v>
      </c>
      <c r="N520" s="515">
        <v>-0.32917814932362371</v>
      </c>
      <c r="O520" s="510">
        <v>20407.267505155876</v>
      </c>
      <c r="P520" s="510">
        <v>-14442.302286013364</v>
      </c>
      <c r="Q520" s="515">
        <v>-0.4144183808453496</v>
      </c>
      <c r="R520" s="395"/>
      <c r="S520" s="307"/>
    </row>
    <row r="521" spans="1:19">
      <c r="A521" s="550"/>
      <c r="B521" s="546" t="s">
        <v>421</v>
      </c>
      <c r="C521" s="414" t="s">
        <v>294</v>
      </c>
      <c r="D521" s="520"/>
      <c r="E521" s="520"/>
      <c r="F521" s="520"/>
      <c r="G521" s="520"/>
      <c r="H521" s="520"/>
      <c r="I521" s="520"/>
      <c r="J521" s="520"/>
      <c r="K521" s="520"/>
      <c r="L521" s="520"/>
      <c r="M521" s="520"/>
      <c r="N521" s="520"/>
      <c r="O521" s="520"/>
      <c r="P521" s="520"/>
      <c r="Q521" s="520"/>
      <c r="R521" s="395"/>
      <c r="S521" s="307"/>
    </row>
    <row r="522" spans="1:19">
      <c r="A522" s="550"/>
      <c r="B522" s="546" t="s">
        <v>421</v>
      </c>
      <c r="C522" s="414" t="s">
        <v>285</v>
      </c>
      <c r="D522" s="519"/>
      <c r="E522" s="519"/>
      <c r="F522" s="519"/>
      <c r="G522" s="519"/>
      <c r="H522" s="519"/>
      <c r="I522" s="519"/>
      <c r="J522" s="519"/>
      <c r="K522" s="519"/>
      <c r="L522" s="519"/>
      <c r="M522" s="519"/>
      <c r="N522" s="519"/>
      <c r="O522" s="519"/>
      <c r="P522" s="519"/>
      <c r="Q522" s="519"/>
      <c r="R522" s="395"/>
      <c r="S522" s="307"/>
    </row>
    <row r="523" spans="1:19">
      <c r="A523" s="550"/>
      <c r="B523" s="546" t="s">
        <v>421</v>
      </c>
      <c r="C523" s="414" t="s">
        <v>264</v>
      </c>
      <c r="D523" s="510">
        <v>16009.026371730533</v>
      </c>
      <c r="E523" s="510">
        <v>-9775.1677273133082</v>
      </c>
      <c r="F523" s="511">
        <v>-0.37911472779658456</v>
      </c>
      <c r="G523" s="512">
        <v>0.6160108565070781</v>
      </c>
      <c r="H523" s="512">
        <v>-0.19970117942307963</v>
      </c>
      <c r="I523" s="513">
        <v>14.077910257092363</v>
      </c>
      <c r="J523" s="513">
        <v>0.54296747846376192</v>
      </c>
      <c r="K523" s="511">
        <v>4.0115978866279108E-2</v>
      </c>
      <c r="L523" s="514">
        <v>225373.6365646474</v>
      </c>
      <c r="M523" s="514">
        <v>-123613.95515896424</v>
      </c>
      <c r="N523" s="511">
        <v>-0.35420730733848843</v>
      </c>
      <c r="O523" s="510">
        <v>94133.708666645864</v>
      </c>
      <c r="P523" s="510">
        <v>-40721.613978516485</v>
      </c>
      <c r="Q523" s="511">
        <v>-0.30196519632869889</v>
      </c>
      <c r="R523" s="395"/>
      <c r="S523" s="307"/>
    </row>
    <row r="524" spans="1:19">
      <c r="A524" s="550"/>
      <c r="B524" s="546" t="s">
        <v>421</v>
      </c>
      <c r="C524" s="414" t="s">
        <v>262</v>
      </c>
      <c r="D524" s="510">
        <v>186857.65492523534</v>
      </c>
      <c r="E524" s="510">
        <v>-29584.381661809079</v>
      </c>
      <c r="F524" s="515">
        <v>-0.13668500873632933</v>
      </c>
      <c r="G524" s="516">
        <v>7.1900902267647142</v>
      </c>
      <c r="H524" s="516">
        <v>0.34270249585111223</v>
      </c>
      <c r="I524" s="517">
        <v>8.2581216013439693</v>
      </c>
      <c r="J524" s="517">
        <v>0.23629719050663489</v>
      </c>
      <c r="K524" s="515">
        <v>2.9456789179703537E-2</v>
      </c>
      <c r="L524" s="518">
        <v>1543093.2365145632</v>
      </c>
      <c r="M524" s="518">
        <v>-193166.77611073735</v>
      </c>
      <c r="N524" s="515">
        <v>-0.11125452104299793</v>
      </c>
      <c r="O524" s="510">
        <v>377633.36571661907</v>
      </c>
      <c r="P524" s="510">
        <v>-59382.750860841363</v>
      </c>
      <c r="Q524" s="515">
        <v>-0.1358822903967567</v>
      </c>
      <c r="R524" s="395"/>
      <c r="S524" s="307"/>
    </row>
    <row r="525" spans="1:19">
      <c r="A525" s="550"/>
      <c r="B525" s="546" t="s">
        <v>421</v>
      </c>
      <c r="C525" s="414" t="s">
        <v>272</v>
      </c>
      <c r="D525" s="510">
        <v>5797.6802617609501</v>
      </c>
      <c r="E525" s="510">
        <v>-795.2745828256011</v>
      </c>
      <c r="F525" s="511">
        <v>-0.12062490970624468</v>
      </c>
      <c r="G525" s="512">
        <v>0.2230887688528107</v>
      </c>
      <c r="H525" s="512">
        <v>1.4513212897283523E-2</v>
      </c>
      <c r="I525" s="513">
        <v>10.28181082640166</v>
      </c>
      <c r="J525" s="513">
        <v>0.46830530607786081</v>
      </c>
      <c r="K525" s="511">
        <v>4.772049142969341E-2</v>
      </c>
      <c r="L525" s="514">
        <v>59610.651683388947</v>
      </c>
      <c r="M525" s="514">
        <v>-5089.3470792067092</v>
      </c>
      <c r="N525" s="511">
        <v>-7.8660698246395655E-2</v>
      </c>
      <c r="O525" s="510">
        <v>14462.024335980415</v>
      </c>
      <c r="P525" s="510">
        <v>-2018.4278312921524</v>
      </c>
      <c r="Q525" s="511">
        <v>-0.12247405658568117</v>
      </c>
      <c r="R525" s="395"/>
      <c r="S525" s="307"/>
    </row>
    <row r="526" spans="1:19">
      <c r="A526" s="550"/>
      <c r="B526" s="546" t="s">
        <v>421</v>
      </c>
      <c r="C526" s="414" t="s">
        <v>292</v>
      </c>
      <c r="D526" s="519"/>
      <c r="E526" s="519"/>
      <c r="F526" s="519"/>
      <c r="G526" s="519"/>
      <c r="H526" s="519"/>
      <c r="I526" s="519"/>
      <c r="J526" s="519"/>
      <c r="K526" s="519"/>
      <c r="L526" s="519"/>
      <c r="M526" s="519"/>
      <c r="N526" s="519"/>
      <c r="O526" s="519"/>
      <c r="P526" s="519"/>
      <c r="Q526" s="519"/>
      <c r="R526" s="395"/>
      <c r="S526" s="307"/>
    </row>
    <row r="527" spans="1:19">
      <c r="A527" s="550"/>
      <c r="B527" s="546" t="s">
        <v>421</v>
      </c>
      <c r="C527" s="414" t="s">
        <v>287</v>
      </c>
      <c r="D527" s="520"/>
      <c r="E527" s="520"/>
      <c r="F527" s="520"/>
      <c r="G527" s="520"/>
      <c r="H527" s="520"/>
      <c r="I527" s="520"/>
      <c r="J527" s="520"/>
      <c r="K527" s="520"/>
      <c r="L527" s="520"/>
      <c r="M527" s="520"/>
      <c r="N527" s="520"/>
      <c r="O527" s="520"/>
      <c r="P527" s="520"/>
      <c r="Q527" s="520"/>
      <c r="R527" s="395"/>
      <c r="S527" s="307"/>
    </row>
    <row r="528" spans="1:19">
      <c r="A528" s="550"/>
      <c r="B528" s="546" t="s">
        <v>421</v>
      </c>
      <c r="C528" s="414" t="s">
        <v>265</v>
      </c>
      <c r="D528" s="510">
        <v>166010.90558695584</v>
      </c>
      <c r="E528" s="510">
        <v>-34209.896568767785</v>
      </c>
      <c r="F528" s="515">
        <v>-0.17086085062310716</v>
      </c>
      <c r="G528" s="516">
        <v>6.3879287700293688</v>
      </c>
      <c r="H528" s="516">
        <v>5.3718069681315761E-2</v>
      </c>
      <c r="I528" s="517">
        <v>16.971244778595551</v>
      </c>
      <c r="J528" s="517">
        <v>1.4683762216912477</v>
      </c>
      <c r="K528" s="515">
        <v>9.471642079022187E-2</v>
      </c>
      <c r="L528" s="518">
        <v>2817411.7146325433</v>
      </c>
      <c r="M528" s="518">
        <v>-286585.06354558188</v>
      </c>
      <c r="N528" s="515">
        <v>-9.2327758057078754E-2</v>
      </c>
      <c r="O528" s="510">
        <v>618504.16654918867</v>
      </c>
      <c r="P528" s="510">
        <v>-129639.25279826263</v>
      </c>
      <c r="Q528" s="515">
        <v>-0.17328128463836134</v>
      </c>
      <c r="R528" s="395"/>
      <c r="S528" s="307"/>
    </row>
    <row r="529" spans="1:19">
      <c r="A529" s="550"/>
      <c r="B529" s="546" t="s">
        <v>421</v>
      </c>
      <c r="C529" s="414" t="s">
        <v>267</v>
      </c>
      <c r="D529" s="510">
        <v>1087.7744752645492</v>
      </c>
      <c r="E529" s="510">
        <v>-292.70311009287843</v>
      </c>
      <c r="F529" s="511">
        <v>-0.21203032428599189</v>
      </c>
      <c r="G529" s="512">
        <v>4.1856442149255983E-2</v>
      </c>
      <c r="H529" s="512">
        <v>-1.8165218915171116E-3</v>
      </c>
      <c r="I529" s="513">
        <v>4.7297666335320985</v>
      </c>
      <c r="J529" s="513">
        <v>0.29584466070424664</v>
      </c>
      <c r="K529" s="511">
        <v>6.672301915037171E-2</v>
      </c>
      <c r="L529" s="514">
        <v>5144.9194179141523</v>
      </c>
      <c r="M529" s="514">
        <v>-976.0104807984826</v>
      </c>
      <c r="N529" s="511">
        <v>-0.15945460852341389</v>
      </c>
      <c r="O529" s="510">
        <v>1087.2367831468582</v>
      </c>
      <c r="P529" s="510">
        <v>-115.87723660469055</v>
      </c>
      <c r="Q529" s="511">
        <v>-9.6314426315653762E-2</v>
      </c>
      <c r="R529" s="395"/>
      <c r="S529" s="307"/>
    </row>
    <row r="530" spans="1:19">
      <c r="A530" s="550"/>
      <c r="B530" s="546" t="s">
        <v>421</v>
      </c>
      <c r="C530" s="414" t="s">
        <v>283</v>
      </c>
      <c r="D530" s="519"/>
      <c r="E530" s="519"/>
      <c r="F530" s="519"/>
      <c r="G530" s="519"/>
      <c r="H530" s="519"/>
      <c r="I530" s="519"/>
      <c r="J530" s="519"/>
      <c r="K530" s="519"/>
      <c r="L530" s="519"/>
      <c r="M530" s="519"/>
      <c r="N530" s="519"/>
      <c r="O530" s="519"/>
      <c r="P530" s="519"/>
      <c r="Q530" s="519"/>
      <c r="R530" s="395"/>
      <c r="S530" s="307"/>
    </row>
    <row r="531" spans="1:19">
      <c r="A531" s="550"/>
      <c r="B531" s="546" t="s">
        <v>421</v>
      </c>
      <c r="C531" s="414" t="s">
        <v>270</v>
      </c>
      <c r="D531" s="510">
        <v>20960.308504983001</v>
      </c>
      <c r="E531" s="510">
        <v>-3679.4619579815808</v>
      </c>
      <c r="F531" s="511">
        <v>-0.14933020433417135</v>
      </c>
      <c r="G531" s="512">
        <v>0.80653109658232414</v>
      </c>
      <c r="H531" s="512">
        <v>2.7024192003835212E-2</v>
      </c>
      <c r="I531" s="513">
        <v>11.079515637558275</v>
      </c>
      <c r="J531" s="513">
        <v>0.36300606230658161</v>
      </c>
      <c r="K531" s="511">
        <v>3.3873535012266892E-2</v>
      </c>
      <c r="L531" s="514">
        <v>232230.06584900487</v>
      </c>
      <c r="M531" s="514">
        <v>-31822.270249358931</v>
      </c>
      <c r="N531" s="511">
        <v>-0.12051501122680701</v>
      </c>
      <c r="O531" s="510">
        <v>44401.042191176042</v>
      </c>
      <c r="P531" s="510">
        <v>-8998.5735212671643</v>
      </c>
      <c r="Q531" s="511">
        <v>-0.16851382545006427</v>
      </c>
      <c r="R531" s="395"/>
      <c r="S531" s="307"/>
    </row>
    <row r="532" spans="1:19">
      <c r="A532" s="550"/>
      <c r="B532" s="546" t="s">
        <v>421</v>
      </c>
      <c r="C532" s="414" t="s">
        <v>296</v>
      </c>
      <c r="D532" s="519"/>
      <c r="E532" s="519"/>
      <c r="F532" s="519"/>
      <c r="G532" s="519"/>
      <c r="H532" s="519"/>
      <c r="I532" s="519"/>
      <c r="J532" s="519"/>
      <c r="K532" s="519"/>
      <c r="L532" s="519"/>
      <c r="M532" s="519"/>
      <c r="N532" s="519"/>
      <c r="O532" s="519"/>
      <c r="P532" s="519"/>
      <c r="Q532" s="519"/>
      <c r="R532" s="395"/>
      <c r="S532" s="307"/>
    </row>
    <row r="533" spans="1:19">
      <c r="A533" s="550"/>
      <c r="B533" s="546" t="s">
        <v>421</v>
      </c>
      <c r="C533" s="414" t="s">
        <v>286</v>
      </c>
      <c r="D533" s="510">
        <v>312.97766882181168</v>
      </c>
      <c r="E533" s="510">
        <v>305.28271134197712</v>
      </c>
      <c r="F533" s="511">
        <v>39.673086192094303</v>
      </c>
      <c r="G533" s="512">
        <v>1.2043058544707235E-2</v>
      </c>
      <c r="H533" s="512">
        <v>1.1799619893564572E-2</v>
      </c>
      <c r="I533" s="513">
        <v>5.2630182617668266</v>
      </c>
      <c r="J533" s="513">
        <v>-3.5209817382331723</v>
      </c>
      <c r="K533" s="511">
        <v>-0.40084036182071636</v>
      </c>
      <c r="L533" s="514">
        <v>1647.2071865344049</v>
      </c>
      <c r="M533" s="514">
        <v>1579.6146800315382</v>
      </c>
      <c r="N533" s="511">
        <v>23.369671606490041</v>
      </c>
      <c r="O533" s="510">
        <v>240.05680775642395</v>
      </c>
      <c r="P533" s="510">
        <v>227.74487578868866</v>
      </c>
      <c r="Q533" s="511">
        <v>18.497899142516218</v>
      </c>
      <c r="R533" s="395"/>
      <c r="S533" s="307"/>
    </row>
    <row r="534" spans="1:19">
      <c r="A534" s="550"/>
      <c r="B534" s="546" t="s">
        <v>421</v>
      </c>
      <c r="C534" s="414" t="s">
        <v>291</v>
      </c>
      <c r="D534" s="510">
        <v>18.943667024374008</v>
      </c>
      <c r="E534" s="510">
        <v>18.943667024374008</v>
      </c>
      <c r="F534" s="519"/>
      <c r="G534" s="516">
        <v>7.2893280816103013E-4</v>
      </c>
      <c r="H534" s="516">
        <v>7.2893280816103013E-4</v>
      </c>
      <c r="I534" s="517">
        <v>7.9866666666666672</v>
      </c>
      <c r="J534" s="517">
        <v>7.9866666666666672</v>
      </c>
      <c r="K534" s="519"/>
      <c r="L534" s="518">
        <v>151.29675396800042</v>
      </c>
      <c r="M534" s="518">
        <v>151.29675396800042</v>
      </c>
      <c r="N534" s="519"/>
      <c r="O534" s="510">
        <v>25.258222699165344</v>
      </c>
      <c r="P534" s="510">
        <v>25.258222699165344</v>
      </c>
      <c r="Q534" s="519"/>
      <c r="R534" s="395"/>
      <c r="S534" s="307"/>
    </row>
    <row r="535" spans="1:19">
      <c r="A535" s="550"/>
      <c r="B535" s="546" t="s">
        <v>421</v>
      </c>
      <c r="C535" s="414" t="s">
        <v>269</v>
      </c>
      <c r="D535" s="520"/>
      <c r="E535" s="510">
        <v>-5.0278258323669434</v>
      </c>
      <c r="F535" s="511">
        <v>-1</v>
      </c>
      <c r="G535" s="520"/>
      <c r="H535" s="512">
        <v>-1.5906093594658316E-4</v>
      </c>
      <c r="I535" s="520"/>
      <c r="J535" s="513">
        <v>-5.571150466397607</v>
      </c>
      <c r="K535" s="511">
        <v>-1</v>
      </c>
      <c r="L535" s="520"/>
      <c r="M535" s="514">
        <v>-28.010774230957033</v>
      </c>
      <c r="N535" s="511">
        <v>-1</v>
      </c>
      <c r="O535" s="520"/>
      <c r="P535" s="510">
        <v>-3.3518838882446289</v>
      </c>
      <c r="Q535" s="511">
        <v>-1</v>
      </c>
      <c r="R535" s="395"/>
      <c r="S535" s="307"/>
    </row>
    <row r="536" spans="1:19">
      <c r="A536" s="550"/>
      <c r="B536" s="546" t="s">
        <v>421</v>
      </c>
      <c r="C536" s="414" t="s">
        <v>281</v>
      </c>
      <c r="D536" s="510">
        <v>92.369597613811493</v>
      </c>
      <c r="E536" s="510">
        <v>-1384.3709753155708</v>
      </c>
      <c r="F536" s="515">
        <v>-0.93745035566363588</v>
      </c>
      <c r="G536" s="516">
        <v>3.5542870390779025E-3</v>
      </c>
      <c r="H536" s="516">
        <v>-4.316406509004931E-2</v>
      </c>
      <c r="I536" s="517">
        <v>4.4215479889903753</v>
      </c>
      <c r="J536" s="517">
        <v>-0.88404049377364036</v>
      </c>
      <c r="K536" s="515">
        <v>-0.16662439928116851</v>
      </c>
      <c r="L536" s="518">
        <v>408.41660857319835</v>
      </c>
      <c r="M536" s="518">
        <v>-7426.5611671912666</v>
      </c>
      <c r="N536" s="515">
        <v>-0.94787265257643327</v>
      </c>
      <c r="O536" s="510">
        <v>184.73919522762299</v>
      </c>
      <c r="P536" s="510">
        <v>-2768.7419506311417</v>
      </c>
      <c r="Q536" s="515">
        <v>-0.93745035566363588</v>
      </c>
      <c r="R536" s="395"/>
      <c r="S536" s="307"/>
    </row>
    <row r="537" spans="1:19">
      <c r="A537" s="550"/>
      <c r="B537" s="546" t="s">
        <v>421</v>
      </c>
      <c r="C537" s="414" t="s">
        <v>313</v>
      </c>
      <c r="D537" s="510">
        <v>1078.3392226696014</v>
      </c>
      <c r="E537" s="510">
        <v>-530.81399150192738</v>
      </c>
      <c r="F537" s="511">
        <v>-0.32987162864737929</v>
      </c>
      <c r="G537" s="512">
        <v>4.1493383341217667E-2</v>
      </c>
      <c r="H537" s="512">
        <v>-9.4139919063217017E-3</v>
      </c>
      <c r="I537" s="513">
        <v>4.0036233747362777</v>
      </c>
      <c r="J537" s="513">
        <v>0.1558174332738762</v>
      </c>
      <c r="K537" s="511">
        <v>4.0495138175979856E-2</v>
      </c>
      <c r="L537" s="514">
        <v>4317.2641177749638</v>
      </c>
      <c r="M537" s="514">
        <v>-1874.4451804375649</v>
      </c>
      <c r="N537" s="511">
        <v>-0.30273468765381062</v>
      </c>
      <c r="O537" s="510">
        <v>1150.2285041809082</v>
      </c>
      <c r="P537" s="510">
        <v>-543.87872576713562</v>
      </c>
      <c r="Q537" s="511">
        <v>-0.32104149970708507</v>
      </c>
      <c r="R537" s="395"/>
      <c r="S537" s="307"/>
    </row>
    <row r="538" spans="1:19">
      <c r="A538" s="550"/>
      <c r="B538" s="546" t="s">
        <v>421</v>
      </c>
      <c r="C538" s="414" t="s">
        <v>314</v>
      </c>
      <c r="D538" s="510">
        <v>12.000575602054596</v>
      </c>
      <c r="E538" s="510">
        <v>-15.546902000904083</v>
      </c>
      <c r="F538" s="515">
        <v>-0.56436753393473316</v>
      </c>
      <c r="G538" s="516">
        <v>4.6176979683496444E-4</v>
      </c>
      <c r="H538" s="516">
        <v>-4.0972569974459072E-4</v>
      </c>
      <c r="I538" s="517">
        <v>11.29666710021999</v>
      </c>
      <c r="J538" s="517">
        <v>-1.829775316592297E-2</v>
      </c>
      <c r="K538" s="515">
        <v>-1.6171285905892596E-3</v>
      </c>
      <c r="L538" s="518">
        <v>135.56650758743285</v>
      </c>
      <c r="M538" s="518">
        <v>-176.13223328948021</v>
      </c>
      <c r="N538" s="515">
        <v>-0.56507200765059618</v>
      </c>
      <c r="O538" s="510">
        <v>32.001534938812256</v>
      </c>
      <c r="P538" s="510">
        <v>-41.949656844139099</v>
      </c>
      <c r="Q538" s="515">
        <v>-0.56726140353846388</v>
      </c>
      <c r="R538" s="395"/>
      <c r="S538" s="307"/>
    </row>
    <row r="539" spans="1:19">
      <c r="A539" s="550"/>
      <c r="B539" s="546" t="s">
        <v>421</v>
      </c>
      <c r="C539" s="414" t="s">
        <v>361</v>
      </c>
      <c r="D539" s="520"/>
      <c r="E539" s="520"/>
      <c r="F539" s="520"/>
      <c r="G539" s="520"/>
      <c r="H539" s="520"/>
      <c r="I539" s="520"/>
      <c r="J539" s="520"/>
      <c r="K539" s="520"/>
      <c r="L539" s="520"/>
      <c r="M539" s="520"/>
      <c r="N539" s="520"/>
      <c r="O539" s="520"/>
      <c r="P539" s="520"/>
      <c r="Q539" s="520"/>
      <c r="R539" s="395"/>
      <c r="S539" s="307"/>
    </row>
    <row r="540" spans="1:19">
      <c r="A540" s="550"/>
      <c r="B540" s="546" t="s">
        <v>421</v>
      </c>
      <c r="C540" s="414" t="s">
        <v>315</v>
      </c>
      <c r="D540" s="510">
        <v>148201.47199654923</v>
      </c>
      <c r="E540" s="510">
        <v>-66443.696665333118</v>
      </c>
      <c r="F540" s="515">
        <v>-0.30955132640324129</v>
      </c>
      <c r="G540" s="516">
        <v>5.7026400969277331</v>
      </c>
      <c r="H540" s="516">
        <v>-1.0879016923248148</v>
      </c>
      <c r="I540" s="517">
        <v>13.787991247443628</v>
      </c>
      <c r="J540" s="517">
        <v>1.3063550437658371</v>
      </c>
      <c r="K540" s="515">
        <v>0.10466216307289196</v>
      </c>
      <c r="L540" s="518">
        <v>2043400.5987466828</v>
      </c>
      <c r="M540" s="518">
        <v>-635722.30936799361</v>
      </c>
      <c r="N540" s="515">
        <v>-0.23728747473379536</v>
      </c>
      <c r="O540" s="510">
        <v>2030798.5912096261</v>
      </c>
      <c r="P540" s="510">
        <v>-893886.24565744563</v>
      </c>
      <c r="Q540" s="515">
        <v>-0.30563506685902553</v>
      </c>
      <c r="R540" s="395"/>
      <c r="S540" s="307"/>
    </row>
    <row r="541" spans="1:19">
      <c r="A541" s="550"/>
      <c r="B541" s="551" t="s">
        <v>421</v>
      </c>
      <c r="C541" s="414" t="s">
        <v>316</v>
      </c>
      <c r="D541" s="510">
        <v>131885.45815604716</v>
      </c>
      <c r="E541" s="510">
        <v>-16811.181331745116</v>
      </c>
      <c r="F541" s="511">
        <v>-0.1130569015524072</v>
      </c>
      <c r="G541" s="512">
        <v>5.0748166786080997</v>
      </c>
      <c r="H541" s="512">
        <v>0.37063092563714761</v>
      </c>
      <c r="I541" s="513">
        <v>8.6165613266661367</v>
      </c>
      <c r="J541" s="513">
        <v>-0.13123896908555643</v>
      </c>
      <c r="K541" s="511">
        <v>-1.500251087685343E-2</v>
      </c>
      <c r="L541" s="514">
        <v>1136399.1382970409</v>
      </c>
      <c r="M541" s="514">
        <v>-164369.3685915512</v>
      </c>
      <c r="N541" s="511">
        <v>-0.12636327503401731</v>
      </c>
      <c r="O541" s="510">
        <v>340923.90255080472</v>
      </c>
      <c r="P541" s="510">
        <v>-44069.212357739743</v>
      </c>
      <c r="Q541" s="511">
        <v>-0.11446753370695587</v>
      </c>
      <c r="R541" s="395"/>
      <c r="S541" s="307"/>
    </row>
    <row r="542" spans="1:19">
      <c r="A542" s="550"/>
      <c r="B542" s="546" t="s">
        <v>363</v>
      </c>
      <c r="C542" s="414" t="s">
        <v>295</v>
      </c>
      <c r="D542" s="519"/>
      <c r="E542" s="519"/>
      <c r="F542" s="519"/>
      <c r="G542" s="519"/>
      <c r="H542" s="519"/>
      <c r="I542" s="519"/>
      <c r="J542" s="519"/>
      <c r="K542" s="519"/>
      <c r="L542" s="519"/>
      <c r="M542" s="519"/>
      <c r="N542" s="519"/>
      <c r="O542" s="519"/>
      <c r="P542" s="519"/>
      <c r="Q542" s="519"/>
      <c r="R542" s="395"/>
      <c r="S542" s="307"/>
    </row>
    <row r="543" spans="1:19">
      <c r="A543" s="550"/>
      <c r="B543" s="546" t="s">
        <v>422</v>
      </c>
      <c r="C543" s="414" t="s">
        <v>282</v>
      </c>
      <c r="D543" s="520"/>
      <c r="E543" s="510">
        <v>-4.3026815354824066</v>
      </c>
      <c r="F543" s="511">
        <v>-1</v>
      </c>
      <c r="G543" s="520"/>
      <c r="H543" s="512">
        <v>-1.5398291385158545E-3</v>
      </c>
      <c r="I543" s="520"/>
      <c r="J543" s="513">
        <v>-9.1657916887894686</v>
      </c>
      <c r="K543" s="511">
        <v>-1</v>
      </c>
      <c r="L543" s="520"/>
      <c r="M543" s="514">
        <v>-39.437482657432554</v>
      </c>
      <c r="N543" s="511">
        <v>-1</v>
      </c>
      <c r="O543" s="520"/>
      <c r="P543" s="510">
        <v>-13.768580913543701</v>
      </c>
      <c r="Q543" s="511">
        <v>-1</v>
      </c>
      <c r="R543" s="395"/>
      <c r="S543" s="307"/>
    </row>
    <row r="544" spans="1:19">
      <c r="A544" s="550"/>
      <c r="B544" s="546" t="s">
        <v>422</v>
      </c>
      <c r="C544" s="414" t="s">
        <v>277</v>
      </c>
      <c r="D544" s="510">
        <v>87.90410478413105</v>
      </c>
      <c r="E544" s="510">
        <v>23.754354700446129</v>
      </c>
      <c r="F544" s="515">
        <v>0.37029535843020417</v>
      </c>
      <c r="G544" s="516">
        <v>3.7246472384956361E-2</v>
      </c>
      <c r="H544" s="516">
        <v>1.4288776447487224E-2</v>
      </c>
      <c r="I544" s="517">
        <v>8.5840347348948782</v>
      </c>
      <c r="J544" s="517">
        <v>-0.72263193177178842</v>
      </c>
      <c r="K544" s="515">
        <v>-7.7646697539948614E-2</v>
      </c>
      <c r="L544" s="518">
        <v>754.57188880681997</v>
      </c>
      <c r="M544" s="518">
        <v>157.55154802799234</v>
      </c>
      <c r="N544" s="515">
        <v>0.26389644919377869</v>
      </c>
      <c r="O544" s="510">
        <v>229.69776105880737</v>
      </c>
      <c r="P544" s="510">
        <v>58.631760835647583</v>
      </c>
      <c r="Q544" s="515">
        <v>0.34274350694562927</v>
      </c>
      <c r="R544" s="395"/>
      <c r="S544" s="307"/>
    </row>
    <row r="545" spans="1:19">
      <c r="A545" s="550"/>
      <c r="B545" s="546" t="s">
        <v>422</v>
      </c>
      <c r="C545" s="414" t="s">
        <v>279</v>
      </c>
      <c r="D545" s="510">
        <v>20.792344033718109</v>
      </c>
      <c r="E545" s="510">
        <v>-10.412488877773285</v>
      </c>
      <c r="F545" s="511">
        <v>-0.33368193020956105</v>
      </c>
      <c r="G545" s="512">
        <v>8.810071722728019E-3</v>
      </c>
      <c r="H545" s="512">
        <v>-2.3574085063765311E-3</v>
      </c>
      <c r="I545" s="513">
        <v>11.959999999999999</v>
      </c>
      <c r="J545" s="513">
        <v>-1.972039587506373</v>
      </c>
      <c r="K545" s="511">
        <v>-0.14154708469783631</v>
      </c>
      <c r="L545" s="514">
        <v>248.67643464326858</v>
      </c>
      <c r="M545" s="514">
        <v>-186.07053280115127</v>
      </c>
      <c r="N545" s="511">
        <v>-0.42799731046988715</v>
      </c>
      <c r="O545" s="510">
        <v>83.169376134872437</v>
      </c>
      <c r="P545" s="510">
        <v>-41.39995551109314</v>
      </c>
      <c r="Q545" s="511">
        <v>-0.33234468680264417</v>
      </c>
      <c r="R545" s="395"/>
      <c r="S545" s="307"/>
    </row>
    <row r="546" spans="1:19">
      <c r="A546" s="550"/>
      <c r="B546" s="546" t="s">
        <v>422</v>
      </c>
      <c r="C546" s="414" t="s">
        <v>275</v>
      </c>
      <c r="D546" s="519"/>
      <c r="E546" s="510">
        <v>-3.2547349929809575</v>
      </c>
      <c r="F546" s="515">
        <v>-1</v>
      </c>
      <c r="G546" s="519"/>
      <c r="H546" s="516">
        <v>-1.1647935686175225E-3</v>
      </c>
      <c r="I546" s="519"/>
      <c r="J546" s="517">
        <v>-25.490758960946565</v>
      </c>
      <c r="K546" s="515">
        <v>-1</v>
      </c>
      <c r="L546" s="519"/>
      <c r="M546" s="518">
        <v>-82.965665187835697</v>
      </c>
      <c r="N546" s="515">
        <v>-1</v>
      </c>
      <c r="O546" s="519"/>
      <c r="P546" s="510">
        <v>-11.009469985961914</v>
      </c>
      <c r="Q546" s="515">
        <v>-1</v>
      </c>
      <c r="R546" s="395"/>
      <c r="S546" s="307"/>
    </row>
    <row r="547" spans="1:19">
      <c r="A547" s="550"/>
      <c r="B547" s="546" t="s">
        <v>422</v>
      </c>
      <c r="C547" s="414" t="s">
        <v>355</v>
      </c>
      <c r="D547" s="520"/>
      <c r="E547" s="520"/>
      <c r="F547" s="520"/>
      <c r="G547" s="520"/>
      <c r="H547" s="520"/>
      <c r="I547" s="520"/>
      <c r="J547" s="520"/>
      <c r="K547" s="520"/>
      <c r="L547" s="520"/>
      <c r="M547" s="520"/>
      <c r="N547" s="520"/>
      <c r="O547" s="520"/>
      <c r="P547" s="520"/>
      <c r="Q547" s="520"/>
      <c r="R547" s="395"/>
      <c r="S547" s="307"/>
    </row>
    <row r="548" spans="1:19">
      <c r="A548" s="550"/>
      <c r="B548" s="546" t="s">
        <v>422</v>
      </c>
      <c r="C548" s="414" t="s">
        <v>259</v>
      </c>
      <c r="D548" s="510">
        <v>41132.555929423681</v>
      </c>
      <c r="E548" s="510">
        <v>-8004.4623225282703</v>
      </c>
      <c r="F548" s="515">
        <v>-0.16290085575573759</v>
      </c>
      <c r="G548" s="516">
        <v>17.428567326977948</v>
      </c>
      <c r="H548" s="516">
        <v>-0.15642283791880729</v>
      </c>
      <c r="I548" s="517">
        <v>9.4501806098092835</v>
      </c>
      <c r="J548" s="517">
        <v>-1.0557113641045959</v>
      </c>
      <c r="K548" s="515">
        <v>-0.10048755181624999</v>
      </c>
      <c r="L548" s="518">
        <v>388710.08247613552</v>
      </c>
      <c r="M548" s="518">
        <v>-127518.12319910625</v>
      </c>
      <c r="N548" s="515">
        <v>-0.24701889938832144</v>
      </c>
      <c r="O548" s="510">
        <v>167899.87495446205</v>
      </c>
      <c r="P548" s="510">
        <v>-59697.42708438923</v>
      </c>
      <c r="Q548" s="515">
        <v>-0.26229408938335641</v>
      </c>
      <c r="R548" s="395"/>
      <c r="S548" s="307"/>
    </row>
    <row r="549" spans="1:19">
      <c r="A549" s="550"/>
      <c r="B549" s="546" t="s">
        <v>422</v>
      </c>
      <c r="C549" s="414" t="s">
        <v>356</v>
      </c>
      <c r="D549" s="510">
        <v>439.72895450890064</v>
      </c>
      <c r="E549" s="510">
        <v>-34.188884660601616</v>
      </c>
      <c r="F549" s="511">
        <v>-7.2140953209346395E-2</v>
      </c>
      <c r="G549" s="512">
        <v>0.18632067752925019</v>
      </c>
      <c r="H549" s="512">
        <v>1.6716561584877415E-2</v>
      </c>
      <c r="I549" s="513">
        <v>5.2836455996956397</v>
      </c>
      <c r="J549" s="513">
        <v>-0.49462267427723283</v>
      </c>
      <c r="K549" s="511">
        <v>-8.5600503615446175E-2</v>
      </c>
      <c r="L549" s="514">
        <v>2323.3719555497169</v>
      </c>
      <c r="M549" s="514">
        <v>-415.05245899319652</v>
      </c>
      <c r="N549" s="511">
        <v>-0.15156615489877429</v>
      </c>
      <c r="O549" s="510">
        <v>905.26532053947449</v>
      </c>
      <c r="P549" s="510">
        <v>-73.753833413124084</v>
      </c>
      <c r="Q549" s="511">
        <v>-7.5334413137227593E-2</v>
      </c>
      <c r="R549" s="395"/>
      <c r="S549" s="307"/>
    </row>
    <row r="550" spans="1:19">
      <c r="A550" s="550"/>
      <c r="B550" s="546" t="s">
        <v>422</v>
      </c>
      <c r="C550" s="414" t="s">
        <v>357</v>
      </c>
      <c r="D550" s="510">
        <v>30201.753899350762</v>
      </c>
      <c r="E550" s="510">
        <v>-4577.2137484989289</v>
      </c>
      <c r="F550" s="515">
        <v>-0.13160867208149946</v>
      </c>
      <c r="G550" s="516">
        <v>12.796999586673355</v>
      </c>
      <c r="H550" s="516">
        <v>0.3504200873484411</v>
      </c>
      <c r="I550" s="517">
        <v>7.7247987091385033</v>
      </c>
      <c r="J550" s="517">
        <v>-0.2256497351737492</v>
      </c>
      <c r="K550" s="515">
        <v>-2.8382013512103073E-2</v>
      </c>
      <c r="L550" s="518">
        <v>233302.46953542353</v>
      </c>
      <c r="M550" s="518">
        <v>-43205.919695209217</v>
      </c>
      <c r="N550" s="515">
        <v>-0.15625536648427549</v>
      </c>
      <c r="O550" s="510">
        <v>60487.790824651718</v>
      </c>
      <c r="P550" s="510">
        <v>-8361.8012613637693</v>
      </c>
      <c r="Q550" s="515">
        <v>-0.12145026583334242</v>
      </c>
      <c r="R550" s="395"/>
      <c r="S550" s="307"/>
    </row>
    <row r="551" spans="1:19">
      <c r="A551" s="550"/>
      <c r="B551" s="546" t="s">
        <v>422</v>
      </c>
      <c r="C551" s="414" t="s">
        <v>358</v>
      </c>
      <c r="D551" s="510">
        <v>117.75249164237975</v>
      </c>
      <c r="E551" s="510">
        <v>-295.65662555341487</v>
      </c>
      <c r="F551" s="511">
        <v>-0.71516716312134199</v>
      </c>
      <c r="G551" s="512">
        <v>4.9893744313626906E-2</v>
      </c>
      <c r="H551" s="512">
        <v>-9.8055714538160629E-2</v>
      </c>
      <c r="I551" s="513">
        <v>20.558169445320203</v>
      </c>
      <c r="J551" s="513">
        <v>-2.1822119288036852</v>
      </c>
      <c r="K551" s="511">
        <v>-9.5961975874635425E-2</v>
      </c>
      <c r="L551" s="514">
        <v>2420.7756757926941</v>
      </c>
      <c r="M551" s="514">
        <v>-6980.3053127795538</v>
      </c>
      <c r="N551" s="511">
        <v>-0.74250028494219578</v>
      </c>
      <c r="O551" s="510">
        <v>2510.7141075134277</v>
      </c>
      <c r="P551" s="510">
        <v>-6303.9792228873084</v>
      </c>
      <c r="Q551" s="511">
        <v>-0.71516716312134199</v>
      </c>
      <c r="R551" s="395"/>
      <c r="S551" s="307"/>
    </row>
    <row r="552" spans="1:19">
      <c r="A552" s="550"/>
      <c r="B552" s="546" t="s">
        <v>422</v>
      </c>
      <c r="C552" s="414" t="s">
        <v>266</v>
      </c>
      <c r="D552" s="510">
        <v>1627.0113271643877</v>
      </c>
      <c r="E552" s="510">
        <v>66.849035705940423</v>
      </c>
      <c r="F552" s="515">
        <v>4.2847488413176309E-2</v>
      </c>
      <c r="G552" s="516">
        <v>0.68939252172646548</v>
      </c>
      <c r="H552" s="516">
        <v>0.13104690925435092</v>
      </c>
      <c r="I552" s="517">
        <v>11.023696581271167</v>
      </c>
      <c r="J552" s="517">
        <v>-0.19442447581421618</v>
      </c>
      <c r="K552" s="515">
        <v>-1.7331287015432711E-2</v>
      </c>
      <c r="L552" s="518">
        <v>17935.679204951524</v>
      </c>
      <c r="M552" s="518">
        <v>433.58975067093343</v>
      </c>
      <c r="N552" s="515">
        <v>2.4773599278164343E-2</v>
      </c>
      <c r="O552" s="510">
        <v>2734.9750565290451</v>
      </c>
      <c r="P552" s="510">
        <v>78.947262966856215</v>
      </c>
      <c r="Q552" s="515">
        <v>2.9723809049819614E-2</v>
      </c>
      <c r="R552" s="395"/>
      <c r="S552" s="307"/>
    </row>
    <row r="553" spans="1:19">
      <c r="A553" s="550"/>
      <c r="B553" s="546" t="s">
        <v>422</v>
      </c>
      <c r="C553" s="414" t="s">
        <v>261</v>
      </c>
      <c r="D553" s="510">
        <v>53314.27570015192</v>
      </c>
      <c r="E553" s="510">
        <v>-9463.8246625863685</v>
      </c>
      <c r="F553" s="511">
        <v>-0.15075041468128889</v>
      </c>
      <c r="G553" s="512">
        <v>22.590170305086151</v>
      </c>
      <c r="H553" s="512">
        <v>0.12335573792832122</v>
      </c>
      <c r="I553" s="513">
        <v>6.8665777253434452</v>
      </c>
      <c r="J553" s="513">
        <v>9.2330895947717373E-2</v>
      </c>
      <c r="K553" s="511">
        <v>1.3629691724113545E-2</v>
      </c>
      <c r="L553" s="514">
        <v>366086.61796548247</v>
      </c>
      <c r="M553" s="514">
        <v>-59187.729372284201</v>
      </c>
      <c r="N553" s="511">
        <v>-0.13917540463656367</v>
      </c>
      <c r="O553" s="510">
        <v>68100.024765729904</v>
      </c>
      <c r="P553" s="510">
        <v>-13278.890743481214</v>
      </c>
      <c r="Q553" s="511">
        <v>-0.16317360166809058</v>
      </c>
      <c r="R553" s="395"/>
      <c r="S553" s="307"/>
    </row>
    <row r="554" spans="1:19">
      <c r="A554" s="550"/>
      <c r="B554" s="546" t="s">
        <v>422</v>
      </c>
      <c r="C554" s="414" t="s">
        <v>274</v>
      </c>
      <c r="D554" s="510">
        <v>163.01993358135223</v>
      </c>
      <c r="E554" s="510">
        <v>59.636373817920685</v>
      </c>
      <c r="F554" s="515">
        <v>0.57684581527647338</v>
      </c>
      <c r="G554" s="516">
        <v>6.9074333550705747E-2</v>
      </c>
      <c r="H554" s="516">
        <v>3.2075774290758377E-2</v>
      </c>
      <c r="I554" s="517">
        <v>5.7326160431554305</v>
      </c>
      <c r="J554" s="517">
        <v>0.53585332115719986</v>
      </c>
      <c r="K554" s="515">
        <v>0.10311290890555735</v>
      </c>
      <c r="L554" s="518">
        <v>934.53068660259248</v>
      </c>
      <c r="M554" s="518">
        <v>397.27085715651515</v>
      </c>
      <c r="N554" s="515">
        <v>0.73943897418518556</v>
      </c>
      <c r="O554" s="510">
        <v>314.25648307800293</v>
      </c>
      <c r="P554" s="510">
        <v>107.48936355113983</v>
      </c>
      <c r="Q554" s="515">
        <v>0.51985714071513611</v>
      </c>
      <c r="R554" s="395"/>
      <c r="S554" s="307"/>
    </row>
    <row r="555" spans="1:19">
      <c r="A555" s="550"/>
      <c r="B555" s="546" t="s">
        <v>422</v>
      </c>
      <c r="C555" s="414" t="s">
        <v>263</v>
      </c>
      <c r="D555" s="510">
        <v>9714.4496465089196</v>
      </c>
      <c r="E555" s="510">
        <v>-876.72345020215107</v>
      </c>
      <c r="F555" s="511">
        <v>-8.2778691481721164E-2</v>
      </c>
      <c r="G555" s="512">
        <v>4.1161784353790836</v>
      </c>
      <c r="H555" s="512">
        <v>0.3258451720662503</v>
      </c>
      <c r="I555" s="513">
        <v>11.867040536035047</v>
      </c>
      <c r="J555" s="513">
        <v>0.2475167615368381</v>
      </c>
      <c r="K555" s="511">
        <v>2.1301799139141327E-2</v>
      </c>
      <c r="L555" s="514">
        <v>115281.76774039268</v>
      </c>
      <c r="M555" s="514">
        <v>-7782.6198566674284</v>
      </c>
      <c r="N555" s="511">
        <v>-6.3240227401524463E-2</v>
      </c>
      <c r="O555" s="510">
        <v>125621.17439866066</v>
      </c>
      <c r="P555" s="510">
        <v>-16070.942978775274</v>
      </c>
      <c r="Q555" s="511">
        <v>-0.11342157401717624</v>
      </c>
      <c r="R555" s="395"/>
      <c r="S555" s="307"/>
    </row>
    <row r="556" spans="1:19">
      <c r="A556" s="550"/>
      <c r="B556" s="546" t="s">
        <v>422</v>
      </c>
      <c r="C556" s="414" t="s">
        <v>284</v>
      </c>
      <c r="D556" s="519"/>
      <c r="E556" s="510">
        <v>-4.2052357643842697</v>
      </c>
      <c r="F556" s="515">
        <v>-1</v>
      </c>
      <c r="G556" s="519"/>
      <c r="H556" s="516">
        <v>-1.5049555750125696E-3</v>
      </c>
      <c r="I556" s="519"/>
      <c r="J556" s="517">
        <v>-8.7840000000000007</v>
      </c>
      <c r="K556" s="515">
        <v>-1</v>
      </c>
      <c r="L556" s="519"/>
      <c r="M556" s="518">
        <v>-36.938790954351425</v>
      </c>
      <c r="N556" s="515">
        <v>-1</v>
      </c>
      <c r="O556" s="519"/>
      <c r="P556" s="510">
        <v>-6.7283772230148315</v>
      </c>
      <c r="Q556" s="515">
        <v>-1</v>
      </c>
      <c r="R556" s="395"/>
      <c r="S556" s="307"/>
    </row>
    <row r="557" spans="1:19">
      <c r="A557" s="550"/>
      <c r="B557" s="546" t="s">
        <v>422</v>
      </c>
      <c r="C557" s="414" t="s">
        <v>260</v>
      </c>
      <c r="D557" s="510">
        <v>28835.688146868488</v>
      </c>
      <c r="E557" s="510">
        <v>-4030.1911790141748</v>
      </c>
      <c r="F557" s="511">
        <v>-0.12262538723071083</v>
      </c>
      <c r="G557" s="512">
        <v>12.218174167191339</v>
      </c>
      <c r="H557" s="512">
        <v>0.45624425636750665</v>
      </c>
      <c r="I557" s="513">
        <v>9.3117327327981272</v>
      </c>
      <c r="J557" s="513">
        <v>0.53365318022993335</v>
      </c>
      <c r="K557" s="511">
        <v>6.0793841868726627E-2</v>
      </c>
      <c r="L557" s="514">
        <v>268510.22118995426</v>
      </c>
      <c r="M557" s="514">
        <v>-19989.082097750099</v>
      </c>
      <c r="N557" s="511">
        <v>-6.9286413762379512E-2</v>
      </c>
      <c r="O557" s="510">
        <v>59232.070500612259</v>
      </c>
      <c r="P557" s="510">
        <v>-2264.3193897326273</v>
      </c>
      <c r="Q557" s="511">
        <v>-3.6820362850082229E-2</v>
      </c>
      <c r="R557" s="395"/>
      <c r="S557" s="307"/>
    </row>
    <row r="558" spans="1:19">
      <c r="A558" s="550"/>
      <c r="B558" s="546" t="s">
        <v>422</v>
      </c>
      <c r="C558" s="414" t="s">
        <v>359</v>
      </c>
      <c r="D558" s="519"/>
      <c r="E558" s="519"/>
      <c r="F558" s="519"/>
      <c r="G558" s="519"/>
      <c r="H558" s="519"/>
      <c r="I558" s="519"/>
      <c r="J558" s="519"/>
      <c r="K558" s="519"/>
      <c r="L558" s="519"/>
      <c r="M558" s="519"/>
      <c r="N558" s="519"/>
      <c r="O558" s="519"/>
      <c r="P558" s="519"/>
      <c r="Q558" s="519"/>
      <c r="R558" s="395"/>
      <c r="S558" s="307"/>
    </row>
    <row r="559" spans="1:19">
      <c r="A559" s="550"/>
      <c r="B559" s="546" t="s">
        <v>422</v>
      </c>
      <c r="C559" s="414" t="s">
        <v>289</v>
      </c>
      <c r="D559" s="520"/>
      <c r="E559" s="520"/>
      <c r="F559" s="520"/>
      <c r="G559" s="520"/>
      <c r="H559" s="520"/>
      <c r="I559" s="520"/>
      <c r="J559" s="520"/>
      <c r="K559" s="520"/>
      <c r="L559" s="520"/>
      <c r="M559" s="520"/>
      <c r="N559" s="520"/>
      <c r="O559" s="520"/>
      <c r="P559" s="520"/>
      <c r="Q559" s="520"/>
      <c r="R559" s="395"/>
      <c r="S559" s="307"/>
    </row>
    <row r="560" spans="1:19">
      <c r="A560" s="550"/>
      <c r="B560" s="546" t="s">
        <v>422</v>
      </c>
      <c r="C560" s="414" t="s">
        <v>273</v>
      </c>
      <c r="D560" s="510">
        <v>20.264066755771637</v>
      </c>
      <c r="E560" s="510">
        <v>-37.485044240951538</v>
      </c>
      <c r="F560" s="515">
        <v>-0.64910166743655207</v>
      </c>
      <c r="G560" s="516">
        <v>8.5862316063540084E-3</v>
      </c>
      <c r="H560" s="516">
        <v>-1.2080825228511366E-2</v>
      </c>
      <c r="I560" s="517">
        <v>11.96</v>
      </c>
      <c r="J560" s="517">
        <v>-1.8688129497556414</v>
      </c>
      <c r="K560" s="515">
        <v>-0.13513907206248413</v>
      </c>
      <c r="L560" s="518">
        <v>242.35823839902878</v>
      </c>
      <c r="M560" s="518">
        <v>-556.24341558933259</v>
      </c>
      <c r="N560" s="515">
        <v>-0.69652174248744936</v>
      </c>
      <c r="O560" s="510">
        <v>81.056267023086548</v>
      </c>
      <c r="P560" s="510">
        <v>-83.522927761077881</v>
      </c>
      <c r="Q560" s="515">
        <v>-0.50749384131216047</v>
      </c>
      <c r="R560" s="395"/>
      <c r="S560" s="307"/>
    </row>
    <row r="561" spans="1:19">
      <c r="A561" s="550"/>
      <c r="B561" s="546" t="s">
        <v>422</v>
      </c>
      <c r="C561" s="414" t="s">
        <v>293</v>
      </c>
      <c r="D561" s="520"/>
      <c r="E561" s="520"/>
      <c r="F561" s="520"/>
      <c r="G561" s="520"/>
      <c r="H561" s="520"/>
      <c r="I561" s="520"/>
      <c r="J561" s="520"/>
      <c r="K561" s="520"/>
      <c r="L561" s="520"/>
      <c r="M561" s="520"/>
      <c r="N561" s="520"/>
      <c r="O561" s="520"/>
      <c r="P561" s="520"/>
      <c r="Q561" s="520"/>
      <c r="R561" s="395"/>
      <c r="S561" s="307"/>
    </row>
    <row r="562" spans="1:19">
      <c r="A562" s="550"/>
      <c r="B562" s="546" t="s">
        <v>422</v>
      </c>
      <c r="C562" s="414" t="s">
        <v>271</v>
      </c>
      <c r="D562" s="510">
        <v>20.640861138701439</v>
      </c>
      <c r="E562" s="510">
        <v>20.640861138701439</v>
      </c>
      <c r="F562" s="519"/>
      <c r="G562" s="516">
        <v>8.7458858297041683E-3</v>
      </c>
      <c r="H562" s="516">
        <v>8.7458858297041683E-3</v>
      </c>
      <c r="I562" s="517">
        <v>11.937723932207648</v>
      </c>
      <c r="J562" s="517">
        <v>11.937723932207648</v>
      </c>
      <c r="K562" s="519"/>
      <c r="L562" s="518">
        <v>246.40490199685098</v>
      </c>
      <c r="M562" s="518">
        <v>246.40490199685098</v>
      </c>
      <c r="N562" s="519"/>
      <c r="O562" s="510">
        <v>48.218438029289246</v>
      </c>
      <c r="P562" s="510">
        <v>48.218438029289246</v>
      </c>
      <c r="Q562" s="519"/>
      <c r="R562" s="395"/>
      <c r="S562" s="307"/>
    </row>
    <row r="563" spans="1:19">
      <c r="A563" s="550"/>
      <c r="B563" s="546" t="s">
        <v>422</v>
      </c>
      <c r="C563" s="414" t="s">
        <v>360</v>
      </c>
      <c r="D563" s="520"/>
      <c r="E563" s="510">
        <v>-20.75</v>
      </c>
      <c r="F563" s="511">
        <v>-1</v>
      </c>
      <c r="G563" s="520"/>
      <c r="H563" s="512">
        <v>-7.4259399308811867E-3</v>
      </c>
      <c r="I563" s="520"/>
      <c r="J563" s="513">
        <v>-15.121927710843373</v>
      </c>
      <c r="K563" s="511">
        <v>-1</v>
      </c>
      <c r="L563" s="520"/>
      <c r="M563" s="514">
        <v>-313.77999999999997</v>
      </c>
      <c r="N563" s="511">
        <v>-1</v>
      </c>
      <c r="O563" s="520"/>
      <c r="P563" s="510">
        <v>-83</v>
      </c>
      <c r="Q563" s="511">
        <v>-1</v>
      </c>
      <c r="R563" s="395"/>
      <c r="S563" s="307"/>
    </row>
    <row r="564" spans="1:19">
      <c r="A564" s="550"/>
      <c r="B564" s="546" t="s">
        <v>422</v>
      </c>
      <c r="C564" s="414" t="s">
        <v>290</v>
      </c>
      <c r="D564" s="519"/>
      <c r="E564" s="519"/>
      <c r="F564" s="519"/>
      <c r="G564" s="519"/>
      <c r="H564" s="519"/>
      <c r="I564" s="519"/>
      <c r="J564" s="519"/>
      <c r="K564" s="519"/>
      <c r="L564" s="519"/>
      <c r="M564" s="519"/>
      <c r="N564" s="519"/>
      <c r="O564" s="519"/>
      <c r="P564" s="519"/>
      <c r="Q564" s="519"/>
      <c r="R564" s="395"/>
      <c r="S564" s="307"/>
    </row>
    <row r="565" spans="1:19">
      <c r="A565" s="550"/>
      <c r="B565" s="546" t="s">
        <v>422</v>
      </c>
      <c r="C565" s="414" t="s">
        <v>276</v>
      </c>
      <c r="D565" s="510">
        <v>576.56574220672849</v>
      </c>
      <c r="E565" s="510">
        <v>-154.14064444832889</v>
      </c>
      <c r="F565" s="511">
        <v>-0.21094744382067876</v>
      </c>
      <c r="G565" s="512">
        <v>0.24430076442905288</v>
      </c>
      <c r="H565" s="512">
        <v>-1.7201969759462726E-2</v>
      </c>
      <c r="I565" s="513">
        <v>14.542991725003487</v>
      </c>
      <c r="J565" s="513">
        <v>-5.2111642778598029</v>
      </c>
      <c r="K565" s="511">
        <v>-0.26380090736878176</v>
      </c>
      <c r="L565" s="514">
        <v>8384.990817832946</v>
      </c>
      <c r="M565" s="514">
        <v>-6049.4971364395988</v>
      </c>
      <c r="N565" s="511">
        <v>-0.4191002241024403</v>
      </c>
      <c r="O565" s="510">
        <v>2033.5558089017868</v>
      </c>
      <c r="P565" s="510">
        <v>-2073.4986278591305</v>
      </c>
      <c r="Q565" s="511">
        <v>-0.50486270873351813</v>
      </c>
      <c r="R565" s="395"/>
      <c r="S565" s="307"/>
    </row>
    <row r="566" spans="1:19">
      <c r="A566" s="550"/>
      <c r="B566" s="546" t="s">
        <v>422</v>
      </c>
      <c r="C566" s="414" t="s">
        <v>280</v>
      </c>
      <c r="D566" s="519"/>
      <c r="E566" s="519"/>
      <c r="F566" s="519"/>
      <c r="G566" s="519"/>
      <c r="H566" s="519"/>
      <c r="I566" s="519"/>
      <c r="J566" s="519"/>
      <c r="K566" s="519"/>
      <c r="L566" s="519"/>
      <c r="M566" s="519"/>
      <c r="N566" s="519"/>
      <c r="O566" s="519"/>
      <c r="P566" s="519"/>
      <c r="Q566" s="519"/>
      <c r="R566" s="395"/>
      <c r="S566" s="307"/>
    </row>
    <row r="567" spans="1:19">
      <c r="A567" s="550"/>
      <c r="B567" s="546" t="s">
        <v>422</v>
      </c>
      <c r="C567" s="414" t="s">
        <v>288</v>
      </c>
      <c r="D567" s="520"/>
      <c r="E567" s="520"/>
      <c r="F567" s="520"/>
      <c r="G567" s="520"/>
      <c r="H567" s="520"/>
      <c r="I567" s="520"/>
      <c r="J567" s="520"/>
      <c r="K567" s="520"/>
      <c r="L567" s="520"/>
      <c r="M567" s="520"/>
      <c r="N567" s="520"/>
      <c r="O567" s="520"/>
      <c r="P567" s="520"/>
      <c r="Q567" s="520"/>
      <c r="R567" s="395"/>
      <c r="S567" s="307"/>
    </row>
    <row r="568" spans="1:19">
      <c r="A568" s="550"/>
      <c r="B568" s="546" t="s">
        <v>422</v>
      </c>
      <c r="C568" s="414" t="s">
        <v>278</v>
      </c>
      <c r="D568" s="519"/>
      <c r="E568" s="510">
        <v>-198.61745774745941</v>
      </c>
      <c r="F568" s="515">
        <v>-1</v>
      </c>
      <c r="G568" s="519"/>
      <c r="H568" s="516">
        <v>-7.1080545082263413E-2</v>
      </c>
      <c r="I568" s="519"/>
      <c r="J568" s="517">
        <v>-9.0982226548630916</v>
      </c>
      <c r="K568" s="515">
        <v>-1</v>
      </c>
      <c r="L568" s="519"/>
      <c r="M568" s="518">
        <v>-1807.0658537292481</v>
      </c>
      <c r="N568" s="515">
        <v>-1</v>
      </c>
      <c r="O568" s="519"/>
      <c r="P568" s="510">
        <v>-510.6465539932251</v>
      </c>
      <c r="Q568" s="515">
        <v>-1</v>
      </c>
      <c r="R568" s="395"/>
      <c r="S568" s="307"/>
    </row>
    <row r="569" spans="1:19">
      <c r="A569" s="550"/>
      <c r="B569" s="546" t="s">
        <v>422</v>
      </c>
      <c r="C569" s="414" t="s">
        <v>436</v>
      </c>
      <c r="D569" s="510">
        <v>539.20642464666366</v>
      </c>
      <c r="E569" s="510">
        <v>35.025103480577513</v>
      </c>
      <c r="F569" s="511">
        <v>6.9469260383487372E-2</v>
      </c>
      <c r="G569" s="512">
        <v>0.22847098272273864</v>
      </c>
      <c r="H569" s="512">
        <v>4.8036274035911097E-2</v>
      </c>
      <c r="I569" s="513">
        <v>16.113916385193672</v>
      </c>
      <c r="J569" s="513">
        <v>2.8388080839248993</v>
      </c>
      <c r="K569" s="511">
        <v>0.21384443874206127</v>
      </c>
      <c r="L569" s="514">
        <v>8688.72724111557</v>
      </c>
      <c r="M569" s="514">
        <v>1995.6655991590023</v>
      </c>
      <c r="N569" s="511">
        <v>0.29816931412208147</v>
      </c>
      <c r="O569" s="510">
        <v>2211.0279293060303</v>
      </c>
      <c r="P569" s="510">
        <v>335.75708246231079</v>
      </c>
      <c r="Q569" s="511">
        <v>0.17904458069479709</v>
      </c>
      <c r="R569" s="395"/>
      <c r="S569" s="307"/>
    </row>
    <row r="570" spans="1:19">
      <c r="A570" s="550"/>
      <c r="B570" s="546" t="s">
        <v>422</v>
      </c>
      <c r="C570" s="414" t="s">
        <v>294</v>
      </c>
      <c r="D570" s="519"/>
      <c r="E570" s="519"/>
      <c r="F570" s="519"/>
      <c r="G570" s="519"/>
      <c r="H570" s="519"/>
      <c r="I570" s="519"/>
      <c r="J570" s="519"/>
      <c r="K570" s="519"/>
      <c r="L570" s="519"/>
      <c r="M570" s="519"/>
      <c r="N570" s="519"/>
      <c r="O570" s="519"/>
      <c r="P570" s="519"/>
      <c r="Q570" s="519"/>
      <c r="R570" s="395"/>
      <c r="S570" s="307"/>
    </row>
    <row r="571" spans="1:19">
      <c r="A571" s="550"/>
      <c r="B571" s="546" t="s">
        <v>422</v>
      </c>
      <c r="C571" s="414" t="s">
        <v>285</v>
      </c>
      <c r="D571" s="520"/>
      <c r="E571" s="520"/>
      <c r="F571" s="520"/>
      <c r="G571" s="520"/>
      <c r="H571" s="520"/>
      <c r="I571" s="520"/>
      <c r="J571" s="520"/>
      <c r="K571" s="520"/>
      <c r="L571" s="520"/>
      <c r="M571" s="520"/>
      <c r="N571" s="520"/>
      <c r="O571" s="520"/>
      <c r="P571" s="520"/>
      <c r="Q571" s="520"/>
      <c r="R571" s="395"/>
      <c r="S571" s="307"/>
    </row>
    <row r="572" spans="1:19">
      <c r="A572" s="550"/>
      <c r="B572" s="546" t="s">
        <v>422</v>
      </c>
      <c r="C572" s="414" t="s">
        <v>264</v>
      </c>
      <c r="D572" s="510">
        <v>1026.2837598687763</v>
      </c>
      <c r="E572" s="510">
        <v>-754.02602321531822</v>
      </c>
      <c r="F572" s="515">
        <v>-0.42353641505530115</v>
      </c>
      <c r="G572" s="516">
        <v>0.43485397883242238</v>
      </c>
      <c r="H572" s="516">
        <v>-0.20227727454312472</v>
      </c>
      <c r="I572" s="517">
        <v>11.732389324106496</v>
      </c>
      <c r="J572" s="517">
        <v>-3.0201668505312611</v>
      </c>
      <c r="K572" s="515">
        <v>-0.20472159636466661</v>
      </c>
      <c r="L572" s="518">
        <v>12040.760627788306</v>
      </c>
      <c r="M572" s="518">
        <v>-14223.359455416958</v>
      </c>
      <c r="N572" s="515">
        <v>-0.54155096041127848</v>
      </c>
      <c r="O572" s="510">
        <v>5206.5193368196487</v>
      </c>
      <c r="P572" s="510">
        <v>-5145.8820580475767</v>
      </c>
      <c r="Q572" s="515">
        <v>-0.49707134236496392</v>
      </c>
      <c r="R572" s="395"/>
      <c r="S572" s="307"/>
    </row>
    <row r="573" spans="1:19">
      <c r="A573" s="550"/>
      <c r="B573" s="546" t="s">
        <v>422</v>
      </c>
      <c r="C573" s="414" t="s">
        <v>262</v>
      </c>
      <c r="D573" s="510">
        <v>18754.937610509875</v>
      </c>
      <c r="E573" s="510">
        <v>-1098.6378109502439</v>
      </c>
      <c r="F573" s="511">
        <v>-5.5337025579921727E-2</v>
      </c>
      <c r="G573" s="512">
        <v>7.9467877809221799</v>
      </c>
      <c r="H573" s="512">
        <v>0.84165725113991563</v>
      </c>
      <c r="I573" s="513">
        <v>8.0267448950212508</v>
      </c>
      <c r="J573" s="513">
        <v>-0.26373260153414968</v>
      </c>
      <c r="K573" s="511">
        <v>-3.1811509245845922E-2</v>
      </c>
      <c r="L573" s="514">
        <v>150541.09972160219</v>
      </c>
      <c r="M573" s="514">
        <v>-14054.520536178316</v>
      </c>
      <c r="N573" s="511">
        <v>-8.538818052489433E-2</v>
      </c>
      <c r="O573" s="510">
        <v>37872.390983343124</v>
      </c>
      <c r="P573" s="510">
        <v>-2278.2955898626169</v>
      </c>
      <c r="Q573" s="511">
        <v>-5.6743627178296382E-2</v>
      </c>
      <c r="R573" s="395"/>
      <c r="S573" s="307"/>
    </row>
    <row r="574" spans="1:19">
      <c r="A574" s="550"/>
      <c r="B574" s="546" t="s">
        <v>422</v>
      </c>
      <c r="C574" s="414" t="s">
        <v>272</v>
      </c>
      <c r="D574" s="510">
        <v>554.8241908326745</v>
      </c>
      <c r="E574" s="510">
        <v>-0.16889405250549316</v>
      </c>
      <c r="F574" s="515">
        <v>-3.0431739981126951E-4</v>
      </c>
      <c r="G574" s="516">
        <v>0.23508849732447964</v>
      </c>
      <c r="H574" s="516">
        <v>3.6469446220296964E-2</v>
      </c>
      <c r="I574" s="517">
        <v>10.472868067802148</v>
      </c>
      <c r="J574" s="517">
        <v>-0.2402298787266357</v>
      </c>
      <c r="K574" s="515">
        <v>-2.2423941228360937E-2</v>
      </c>
      <c r="L574" s="518">
        <v>5810.6005514156823</v>
      </c>
      <c r="M574" s="518">
        <v>-135.09472660541451</v>
      </c>
      <c r="N574" s="515">
        <v>-2.2721434632684039E-2</v>
      </c>
      <c r="O574" s="510">
        <v>1388.3672062158585</v>
      </c>
      <c r="P574" s="510">
        <v>-15.310995578765869</v>
      </c>
      <c r="Q574" s="515">
        <v>-1.0907767577490712E-2</v>
      </c>
      <c r="R574" s="395"/>
      <c r="S574" s="307"/>
    </row>
    <row r="575" spans="1:19">
      <c r="A575" s="550"/>
      <c r="B575" s="546" t="s">
        <v>422</v>
      </c>
      <c r="C575" s="414" t="s">
        <v>292</v>
      </c>
      <c r="D575" s="520"/>
      <c r="E575" s="520"/>
      <c r="F575" s="520"/>
      <c r="G575" s="520"/>
      <c r="H575" s="520"/>
      <c r="I575" s="520"/>
      <c r="J575" s="520"/>
      <c r="K575" s="520"/>
      <c r="L575" s="520"/>
      <c r="M575" s="520"/>
      <c r="N575" s="520"/>
      <c r="O575" s="520"/>
      <c r="P575" s="520"/>
      <c r="Q575" s="520"/>
      <c r="R575" s="395"/>
      <c r="S575" s="307"/>
    </row>
    <row r="576" spans="1:19">
      <c r="A576" s="550"/>
      <c r="B576" s="546" t="s">
        <v>422</v>
      </c>
      <c r="C576" s="414" t="s">
        <v>287</v>
      </c>
      <c r="D576" s="519"/>
      <c r="E576" s="519"/>
      <c r="F576" s="519"/>
      <c r="G576" s="519"/>
      <c r="H576" s="519"/>
      <c r="I576" s="519"/>
      <c r="J576" s="519"/>
      <c r="K576" s="519"/>
      <c r="L576" s="519"/>
      <c r="M576" s="519"/>
      <c r="N576" s="519"/>
      <c r="O576" s="519"/>
      <c r="P576" s="519"/>
      <c r="Q576" s="519"/>
      <c r="R576" s="395"/>
      <c r="S576" s="307"/>
    </row>
    <row r="577" spans="1:19">
      <c r="A577" s="550"/>
      <c r="B577" s="546" t="s">
        <v>422</v>
      </c>
      <c r="C577" s="414" t="s">
        <v>265</v>
      </c>
      <c r="D577" s="510">
        <v>14321.129401470649</v>
      </c>
      <c r="E577" s="510">
        <v>-4244.218619913443</v>
      </c>
      <c r="F577" s="511">
        <v>-0.22860969883380761</v>
      </c>
      <c r="G577" s="512">
        <v>6.0681074232332968</v>
      </c>
      <c r="H577" s="512">
        <v>-0.57599663472825302</v>
      </c>
      <c r="I577" s="513">
        <v>17.072636696569909</v>
      </c>
      <c r="J577" s="513">
        <v>0.92444153374798432</v>
      </c>
      <c r="K577" s="511">
        <v>5.724735949911796E-2</v>
      </c>
      <c r="L577" s="514">
        <v>244499.43935587406</v>
      </c>
      <c r="M577" s="514">
        <v>-55297.423759146099</v>
      </c>
      <c r="N577" s="511">
        <v>-0.18444964094881364</v>
      </c>
      <c r="O577" s="510">
        <v>49055.779596567154</v>
      </c>
      <c r="P577" s="510">
        <v>-17693.301304378314</v>
      </c>
      <c r="Q577" s="511">
        <v>-0.26507183418202984</v>
      </c>
      <c r="R577" s="395"/>
      <c r="S577" s="307"/>
    </row>
    <row r="578" spans="1:19">
      <c r="A578" s="550"/>
      <c r="B578" s="546" t="s">
        <v>422</v>
      </c>
      <c r="C578" s="414" t="s">
        <v>267</v>
      </c>
      <c r="D578" s="510">
        <v>83.362385284900668</v>
      </c>
      <c r="E578" s="510">
        <v>53.402713084220892</v>
      </c>
      <c r="F578" s="515">
        <v>1.7824865614854488</v>
      </c>
      <c r="G578" s="516">
        <v>3.5322068168296382E-2</v>
      </c>
      <c r="H578" s="516">
        <v>2.4600201849687274E-2</v>
      </c>
      <c r="I578" s="517">
        <v>3.8091868179357822</v>
      </c>
      <c r="J578" s="517">
        <v>-2.1800507283707238</v>
      </c>
      <c r="K578" s="515">
        <v>-0.36399470074703183</v>
      </c>
      <c r="L578" s="518">
        <v>317.54289913892745</v>
      </c>
      <c r="M578" s="518">
        <v>138.10730551958085</v>
      </c>
      <c r="N578" s="515">
        <v>0.76967619820491529</v>
      </c>
      <c r="O578" s="510">
        <v>67.744990587234497</v>
      </c>
      <c r="P578" s="510">
        <v>21.430638074874878</v>
      </c>
      <c r="Q578" s="515">
        <v>0.46272131450301113</v>
      </c>
      <c r="R578" s="395"/>
      <c r="S578" s="307"/>
    </row>
    <row r="579" spans="1:19">
      <c r="A579" s="550"/>
      <c r="B579" s="546" t="s">
        <v>422</v>
      </c>
      <c r="C579" s="414" t="s">
        <v>283</v>
      </c>
      <c r="D579" s="520"/>
      <c r="E579" s="520"/>
      <c r="F579" s="520"/>
      <c r="G579" s="520"/>
      <c r="H579" s="520"/>
      <c r="I579" s="520"/>
      <c r="J579" s="520"/>
      <c r="K579" s="520"/>
      <c r="L579" s="520"/>
      <c r="M579" s="520"/>
      <c r="N579" s="520"/>
      <c r="O579" s="520"/>
      <c r="P579" s="520"/>
      <c r="Q579" s="520"/>
      <c r="R579" s="395"/>
      <c r="S579" s="307"/>
    </row>
    <row r="580" spans="1:19">
      <c r="A580" s="550"/>
      <c r="B580" s="546" t="s">
        <v>422</v>
      </c>
      <c r="C580" s="414" t="s">
        <v>270</v>
      </c>
      <c r="D580" s="510">
        <v>2170.1702734082937</v>
      </c>
      <c r="E580" s="510">
        <v>-2.3425823776797188</v>
      </c>
      <c r="F580" s="515">
        <v>-1.0782824006959524E-3</v>
      </c>
      <c r="G580" s="516">
        <v>0.91953825543932188</v>
      </c>
      <c r="H580" s="516">
        <v>0.14204669080636856</v>
      </c>
      <c r="I580" s="517">
        <v>10.291328349513892</v>
      </c>
      <c r="J580" s="517">
        <v>-0.93949862700822351</v>
      </c>
      <c r="K580" s="515">
        <v>-8.3653557211079116E-2</v>
      </c>
      <c r="L580" s="518">
        <v>22333.934857999087</v>
      </c>
      <c r="M580" s="518">
        <v>-2065.1811296031228</v>
      </c>
      <c r="N580" s="515">
        <v>-8.4641637453278726E-2</v>
      </c>
      <c r="O580" s="510">
        <v>4594.9913114309311</v>
      </c>
      <c r="P580" s="510">
        <v>-117.85595635153368</v>
      </c>
      <c r="Q580" s="515">
        <v>-2.5007378693812077E-2</v>
      </c>
      <c r="R580" s="395"/>
      <c r="S580" s="307"/>
    </row>
    <row r="581" spans="1:19">
      <c r="A581" s="550"/>
      <c r="B581" s="546" t="s">
        <v>422</v>
      </c>
      <c r="C581" s="414" t="s">
        <v>296</v>
      </c>
      <c r="D581" s="520"/>
      <c r="E581" s="520"/>
      <c r="F581" s="520"/>
      <c r="G581" s="520"/>
      <c r="H581" s="520"/>
      <c r="I581" s="520"/>
      <c r="J581" s="520"/>
      <c r="K581" s="520"/>
      <c r="L581" s="520"/>
      <c r="M581" s="520"/>
      <c r="N581" s="520"/>
      <c r="O581" s="520"/>
      <c r="P581" s="520"/>
      <c r="Q581" s="520"/>
      <c r="R581" s="395"/>
      <c r="S581" s="307"/>
    </row>
    <row r="582" spans="1:19">
      <c r="A582" s="550"/>
      <c r="B582" s="546" t="s">
        <v>422</v>
      </c>
      <c r="C582" s="414" t="s">
        <v>286</v>
      </c>
      <c r="D582" s="510">
        <v>25.132936462759972</v>
      </c>
      <c r="E582" s="510">
        <v>24.431247115135193</v>
      </c>
      <c r="F582" s="515">
        <v>34.817754035792426</v>
      </c>
      <c r="G582" s="516">
        <v>1.0649254960412777E-2</v>
      </c>
      <c r="H582" s="516">
        <v>1.0398136746166955E-2</v>
      </c>
      <c r="I582" s="517">
        <v>5.4322781171898571</v>
      </c>
      <c r="J582" s="517">
        <v>-3.3517218828101436</v>
      </c>
      <c r="K582" s="515">
        <v>-0.38157125259678315</v>
      </c>
      <c r="L582" s="518">
        <v>136.52910076737405</v>
      </c>
      <c r="M582" s="518">
        <v>130.365461537838</v>
      </c>
      <c r="N582" s="515">
        <v>21.150728763151626</v>
      </c>
      <c r="O582" s="510">
        <v>24.645278096199036</v>
      </c>
      <c r="P582" s="510">
        <v>23.52257513999939</v>
      </c>
      <c r="Q582" s="515">
        <v>20.951735283234132</v>
      </c>
      <c r="R582" s="395"/>
      <c r="S582" s="307"/>
    </row>
    <row r="583" spans="1:19">
      <c r="A583" s="550"/>
      <c r="B583" s="546" t="s">
        <v>422</v>
      </c>
      <c r="C583" s="414" t="s">
        <v>291</v>
      </c>
      <c r="D583" s="520"/>
      <c r="E583" s="520"/>
      <c r="F583" s="520"/>
      <c r="G583" s="520"/>
      <c r="H583" s="520"/>
      <c r="I583" s="520"/>
      <c r="J583" s="520"/>
      <c r="K583" s="520"/>
      <c r="L583" s="520"/>
      <c r="M583" s="520"/>
      <c r="N583" s="520"/>
      <c r="O583" s="520"/>
      <c r="P583" s="520"/>
      <c r="Q583" s="520"/>
      <c r="R583" s="395"/>
      <c r="S583" s="307"/>
    </row>
    <row r="584" spans="1:19">
      <c r="A584" s="550"/>
      <c r="B584" s="546" t="s">
        <v>422</v>
      </c>
      <c r="C584" s="414" t="s">
        <v>269</v>
      </c>
      <c r="D584" s="519"/>
      <c r="E584" s="519"/>
      <c r="F584" s="519"/>
      <c r="G584" s="519"/>
      <c r="H584" s="519"/>
      <c r="I584" s="519"/>
      <c r="J584" s="519"/>
      <c r="K584" s="519"/>
      <c r="L584" s="519"/>
      <c r="M584" s="519"/>
      <c r="N584" s="519"/>
      <c r="O584" s="519"/>
      <c r="P584" s="519"/>
      <c r="Q584" s="519"/>
      <c r="R584" s="395"/>
      <c r="S584" s="307"/>
    </row>
    <row r="585" spans="1:19">
      <c r="A585" s="550"/>
      <c r="B585" s="546" t="s">
        <v>422</v>
      </c>
      <c r="C585" s="414" t="s">
        <v>281</v>
      </c>
      <c r="D585" s="520"/>
      <c r="E585" s="510">
        <v>-132.05949378013611</v>
      </c>
      <c r="F585" s="511">
        <v>-1</v>
      </c>
      <c r="G585" s="520"/>
      <c r="H585" s="512">
        <v>-4.7261005692234626E-2</v>
      </c>
      <c r="I585" s="520"/>
      <c r="J585" s="513">
        <v>-4.9799999999999995</v>
      </c>
      <c r="K585" s="511">
        <v>-1</v>
      </c>
      <c r="L585" s="520"/>
      <c r="M585" s="514">
        <v>-657.65627902507777</v>
      </c>
      <c r="N585" s="511">
        <v>-1</v>
      </c>
      <c r="O585" s="520"/>
      <c r="P585" s="510">
        <v>-264.11898756027222</v>
      </c>
      <c r="Q585" s="511">
        <v>-1</v>
      </c>
      <c r="R585" s="395"/>
      <c r="S585" s="307"/>
    </row>
    <row r="586" spans="1:19">
      <c r="A586" s="550"/>
      <c r="B586" s="546" t="s">
        <v>422</v>
      </c>
      <c r="C586" s="414" t="s">
        <v>313</v>
      </c>
      <c r="D586" s="510">
        <v>118.94669875502586</v>
      </c>
      <c r="E586" s="510">
        <v>-7.0019294321537018</v>
      </c>
      <c r="F586" s="515">
        <v>-5.5593534704861794E-2</v>
      </c>
      <c r="G586" s="516">
        <v>5.0399750288573388E-2</v>
      </c>
      <c r="H586" s="516">
        <v>5.3256805394223256E-3</v>
      </c>
      <c r="I586" s="517">
        <v>4.2560000000000002</v>
      </c>
      <c r="J586" s="517">
        <v>0</v>
      </c>
      <c r="K586" s="515">
        <v>0</v>
      </c>
      <c r="L586" s="518">
        <v>506.23714990139007</v>
      </c>
      <c r="M586" s="518">
        <v>-29.800211663246216</v>
      </c>
      <c r="N586" s="515">
        <v>-5.5593534704861905E-2</v>
      </c>
      <c r="O586" s="510">
        <v>126.87647867202759</v>
      </c>
      <c r="P586" s="510">
        <v>-7.4687247276306152</v>
      </c>
      <c r="Q586" s="515">
        <v>-5.5593534704861794E-2</v>
      </c>
      <c r="R586" s="395"/>
      <c r="S586" s="307"/>
    </row>
    <row r="587" spans="1:19">
      <c r="A587" s="550"/>
      <c r="B587" s="546" t="s">
        <v>422</v>
      </c>
      <c r="C587" s="414" t="s">
        <v>314</v>
      </c>
      <c r="D587" s="510">
        <v>0.37502025067806244</v>
      </c>
      <c r="E587" s="510">
        <v>-1.125047966837883</v>
      </c>
      <c r="F587" s="511">
        <v>-0.7499978692308531</v>
      </c>
      <c r="G587" s="512">
        <v>1.5890249317687701E-4</v>
      </c>
      <c r="H587" s="512">
        <v>-3.7793685503986643E-4</v>
      </c>
      <c r="I587" s="513">
        <v>11.44</v>
      </c>
      <c r="J587" s="513">
        <v>0</v>
      </c>
      <c r="K587" s="511">
        <v>0</v>
      </c>
      <c r="L587" s="514">
        <v>4.290231667757034</v>
      </c>
      <c r="M587" s="514">
        <v>-12.870548740625381</v>
      </c>
      <c r="N587" s="511">
        <v>-0.7499978692308531</v>
      </c>
      <c r="O587" s="510">
        <v>1.0000540018081665</v>
      </c>
      <c r="P587" s="510">
        <v>-3.000127911567688</v>
      </c>
      <c r="Q587" s="511">
        <v>-0.7499978692308531</v>
      </c>
      <c r="R587" s="395"/>
      <c r="S587" s="307"/>
    </row>
    <row r="588" spans="1:19">
      <c r="A588" s="550"/>
      <c r="B588" s="546" t="s">
        <v>422</v>
      </c>
      <c r="C588" s="414" t="s">
        <v>361</v>
      </c>
      <c r="D588" s="519"/>
      <c r="E588" s="519"/>
      <c r="F588" s="519"/>
      <c r="G588" s="519"/>
      <c r="H588" s="519"/>
      <c r="I588" s="519"/>
      <c r="J588" s="519"/>
      <c r="K588" s="519"/>
      <c r="L588" s="519"/>
      <c r="M588" s="519"/>
      <c r="N588" s="519"/>
      <c r="O588" s="519"/>
      <c r="P588" s="519"/>
      <c r="Q588" s="519"/>
      <c r="R588" s="395"/>
      <c r="S588" s="307"/>
    </row>
    <row r="589" spans="1:19">
      <c r="A589" s="550"/>
      <c r="B589" s="546" t="s">
        <v>422</v>
      </c>
      <c r="C589" s="414" t="s">
        <v>315</v>
      </c>
      <c r="D589" s="510">
        <v>14222.297786633113</v>
      </c>
      <c r="E589" s="510">
        <v>-5339.7299942410464</v>
      </c>
      <c r="F589" s="511">
        <v>-0.27296403287299864</v>
      </c>
      <c r="G589" s="512">
        <v>6.0262307779748445</v>
      </c>
      <c r="H589" s="512">
        <v>-0.97456166669987887</v>
      </c>
      <c r="I589" s="513">
        <v>13.715464727557906</v>
      </c>
      <c r="J589" s="513">
        <v>0.99570662030584778</v>
      </c>
      <c r="K589" s="511">
        <v>7.8280310986272167E-2</v>
      </c>
      <c r="L589" s="514">
        <v>195065.42363739133</v>
      </c>
      <c r="M589" s="514">
        <v>-53758.837822672736</v>
      </c>
      <c r="N589" s="511">
        <v>-0.21605143126809181</v>
      </c>
      <c r="O589" s="510">
        <v>206145.79119360447</v>
      </c>
      <c r="P589" s="510">
        <v>-61218.48733017646</v>
      </c>
      <c r="Q589" s="511">
        <v>-0.22897033092149344</v>
      </c>
      <c r="R589" s="395"/>
      <c r="S589" s="307"/>
    </row>
    <row r="590" spans="1:19">
      <c r="A590" s="550"/>
      <c r="B590" s="551" t="s">
        <v>422</v>
      </c>
      <c r="C590" s="414" t="s">
        <v>316</v>
      </c>
      <c r="D590" s="510">
        <v>11364.080332830548</v>
      </c>
      <c r="E590" s="510">
        <v>-2624.7229577793005</v>
      </c>
      <c r="F590" s="515">
        <v>-0.1876302713857716</v>
      </c>
      <c r="G590" s="516">
        <v>4.8151551663786485</v>
      </c>
      <c r="H590" s="516">
        <v>-0.19111051752408947</v>
      </c>
      <c r="I590" s="517">
        <v>8.5154472480218271</v>
      </c>
      <c r="J590" s="517">
        <v>-0.27783032045097755</v>
      </c>
      <c r="K590" s="515">
        <v>-3.1595763728317114E-2</v>
      </c>
      <c r="L590" s="518">
        <v>96770.22659650087</v>
      </c>
      <c r="M590" s="518">
        <v>-26237.203588597258</v>
      </c>
      <c r="N590" s="515">
        <v>-0.2132977133911037</v>
      </c>
      <c r="O590" s="510">
        <v>29390.468832969666</v>
      </c>
      <c r="P590" s="510">
        <v>-6951.2475021596256</v>
      </c>
      <c r="Q590" s="515">
        <v>-0.19127460679231278</v>
      </c>
      <c r="R590" s="395"/>
      <c r="S590" s="307"/>
    </row>
    <row r="591" spans="1:19">
      <c r="A591" s="550" t="s">
        <v>103</v>
      </c>
      <c r="B591" s="546" t="s">
        <v>365</v>
      </c>
      <c r="C591" s="414" t="s">
        <v>295</v>
      </c>
      <c r="D591" s="520"/>
      <c r="E591" s="520"/>
      <c r="F591" s="520"/>
      <c r="G591" s="520"/>
      <c r="H591" s="520"/>
      <c r="I591" s="520"/>
      <c r="J591" s="520"/>
      <c r="K591" s="520"/>
      <c r="L591" s="520"/>
      <c r="M591" s="520"/>
      <c r="N591" s="520"/>
      <c r="O591" s="520"/>
      <c r="P591" s="520"/>
      <c r="Q591" s="520"/>
      <c r="R591" s="395"/>
      <c r="S591" s="307"/>
    </row>
    <row r="592" spans="1:19">
      <c r="A592" s="550"/>
      <c r="B592" s="546"/>
      <c r="C592" s="414" t="s">
        <v>282</v>
      </c>
      <c r="D592" s="510">
        <v>195.14216048421861</v>
      </c>
      <c r="E592" s="510">
        <v>74.87146318588259</v>
      </c>
      <c r="F592" s="515">
        <v>0.62252456223947128</v>
      </c>
      <c r="G592" s="516">
        <v>1.7353924624432183E-2</v>
      </c>
      <c r="H592" s="516">
        <v>7.4952834611404211E-3</v>
      </c>
      <c r="I592" s="517">
        <v>14.008498021543746</v>
      </c>
      <c r="J592" s="517">
        <v>-1.767028003463901</v>
      </c>
      <c r="K592" s="515">
        <v>-0.11201071841679171</v>
      </c>
      <c r="L592" s="518">
        <v>2733.6485690629484</v>
      </c>
      <c r="M592" s="518">
        <v>836.31505378723159</v>
      </c>
      <c r="N592" s="515">
        <v>0.44078442037413751</v>
      </c>
      <c r="O592" s="510">
        <v>481.32676684856415</v>
      </c>
      <c r="P592" s="510">
        <v>117.51384258270264</v>
      </c>
      <c r="Q592" s="515">
        <v>0.32300623409636681</v>
      </c>
      <c r="R592" s="395"/>
      <c r="S592" s="307"/>
    </row>
    <row r="593" spans="1:19">
      <c r="A593" s="550"/>
      <c r="B593" s="546"/>
      <c r="C593" s="414" t="s">
        <v>277</v>
      </c>
      <c r="D593" s="510">
        <v>495.45822069048882</v>
      </c>
      <c r="E593" s="510">
        <v>-465.45005130767822</v>
      </c>
      <c r="F593" s="511">
        <v>-0.48438551823452936</v>
      </c>
      <c r="G593" s="512">
        <v>4.40609276595222E-2</v>
      </c>
      <c r="H593" s="512">
        <v>-3.4705139697432844E-2</v>
      </c>
      <c r="I593" s="513">
        <v>12.822338766458191</v>
      </c>
      <c r="J593" s="513">
        <v>3.275689399288332</v>
      </c>
      <c r="K593" s="511">
        <v>0.34312451136554339</v>
      </c>
      <c r="L593" s="514">
        <v>6352.9331503200528</v>
      </c>
      <c r="M593" s="514">
        <v>-2820.5211964595319</v>
      </c>
      <c r="N593" s="511">
        <v>-0.30746555112575435</v>
      </c>
      <c r="O593" s="510">
        <v>1011.8474717140198</v>
      </c>
      <c r="P593" s="510">
        <v>-611.29157245159149</v>
      </c>
      <c r="Q593" s="511">
        <v>-0.37661072515560812</v>
      </c>
      <c r="R593" s="395"/>
      <c r="S593" s="307"/>
    </row>
    <row r="594" spans="1:19">
      <c r="A594" s="550"/>
      <c r="B594" s="546"/>
      <c r="C594" s="414" t="s">
        <v>279</v>
      </c>
      <c r="D594" s="510">
        <v>193.11194539070129</v>
      </c>
      <c r="E594" s="510">
        <v>-20.882030220413185</v>
      </c>
      <c r="F594" s="515">
        <v>-9.7582327543470376E-2</v>
      </c>
      <c r="G594" s="516">
        <v>1.7173378300578534E-2</v>
      </c>
      <c r="H594" s="516">
        <v>-3.6780059042781921E-4</v>
      </c>
      <c r="I594" s="517">
        <v>14.551056547962775</v>
      </c>
      <c r="J594" s="517">
        <v>-3.0224961037200995</v>
      </c>
      <c r="K594" s="515">
        <v>-0.17199118263834148</v>
      </c>
      <c r="L594" s="518">
        <v>2809.9828374671938</v>
      </c>
      <c r="M594" s="518">
        <v>-950.651560077667</v>
      </c>
      <c r="N594" s="515">
        <v>-0.25279021026300835</v>
      </c>
      <c r="O594" s="510">
        <v>638.48726463317871</v>
      </c>
      <c r="P594" s="510">
        <v>-55.002729415893555</v>
      </c>
      <c r="Q594" s="515">
        <v>-7.9312938741552319E-2</v>
      </c>
      <c r="R594" s="395"/>
      <c r="S594" s="307"/>
    </row>
    <row r="595" spans="1:19">
      <c r="A595" s="550"/>
      <c r="B595" s="546"/>
      <c r="C595" s="414" t="s">
        <v>275</v>
      </c>
      <c r="D595" s="510">
        <v>207.21395891849994</v>
      </c>
      <c r="E595" s="510">
        <v>-235.3143562438965</v>
      </c>
      <c r="F595" s="511">
        <v>-0.53174982974262841</v>
      </c>
      <c r="G595" s="512">
        <v>1.8427465470705628E-2</v>
      </c>
      <c r="H595" s="512">
        <v>-1.7846772242910019E-2</v>
      </c>
      <c r="I595" s="513">
        <v>18.437118414539544</v>
      </c>
      <c r="J595" s="513">
        <v>-0.16561109249060735</v>
      </c>
      <c r="K595" s="511">
        <v>-8.9025157532942305E-3</v>
      </c>
      <c r="L595" s="514">
        <v>3820.4282977259159</v>
      </c>
      <c r="M595" s="514">
        <v>-4411.8062484419352</v>
      </c>
      <c r="N595" s="511">
        <v>-0.53591843425982744</v>
      </c>
      <c r="O595" s="510">
        <v>462.03113877773285</v>
      </c>
      <c r="P595" s="510">
        <v>-572.57512509822845</v>
      </c>
      <c r="Q595" s="511">
        <v>-0.55342321527532756</v>
      </c>
      <c r="R595" s="395"/>
      <c r="S595" s="307"/>
    </row>
    <row r="596" spans="1:19">
      <c r="A596" s="550"/>
      <c r="B596" s="546"/>
      <c r="C596" s="414" t="s">
        <v>355</v>
      </c>
      <c r="D596" s="519"/>
      <c r="E596" s="519"/>
      <c r="F596" s="519"/>
      <c r="G596" s="519"/>
      <c r="H596" s="519"/>
      <c r="I596" s="519"/>
      <c r="J596" s="519"/>
      <c r="K596" s="519"/>
      <c r="L596" s="519"/>
      <c r="M596" s="519"/>
      <c r="N596" s="519"/>
      <c r="O596" s="519"/>
      <c r="P596" s="519"/>
      <c r="Q596" s="519"/>
      <c r="R596" s="395"/>
      <c r="S596" s="307"/>
    </row>
    <row r="597" spans="1:19">
      <c r="A597" s="550"/>
      <c r="B597" s="546"/>
      <c r="C597" s="414" t="s">
        <v>259</v>
      </c>
      <c r="D597" s="510">
        <v>329638.32853343879</v>
      </c>
      <c r="E597" s="510">
        <v>-32412.592791691248</v>
      </c>
      <c r="F597" s="511">
        <v>-8.9524955973206866E-2</v>
      </c>
      <c r="G597" s="512">
        <v>29.31462218363486</v>
      </c>
      <c r="H597" s="512">
        <v>-0.36284869133459097</v>
      </c>
      <c r="I597" s="513">
        <v>12.587249529289982</v>
      </c>
      <c r="J597" s="513">
        <v>-0.23968935989234197</v>
      </c>
      <c r="K597" s="511">
        <v>-1.8686403822698917E-2</v>
      </c>
      <c r="L597" s="514">
        <v>4149239.8956684638</v>
      </c>
      <c r="M597" s="514">
        <v>-494765.14694113657</v>
      </c>
      <c r="N597" s="511">
        <v>-0.10653846031638109</v>
      </c>
      <c r="O597" s="510">
        <v>2197498.1319901943</v>
      </c>
      <c r="P597" s="510">
        <v>-348353.18392570689</v>
      </c>
      <c r="Q597" s="511">
        <v>-0.13683170802155922</v>
      </c>
      <c r="R597" s="395"/>
      <c r="S597" s="307"/>
    </row>
    <row r="598" spans="1:19">
      <c r="A598" s="550"/>
      <c r="B598" s="546"/>
      <c r="C598" s="414" t="s">
        <v>356</v>
      </c>
      <c r="D598" s="510">
        <v>14096.542583942413</v>
      </c>
      <c r="E598" s="510">
        <v>1801.7282802350765</v>
      </c>
      <c r="F598" s="515">
        <v>0.14654375704493475</v>
      </c>
      <c r="G598" s="516">
        <v>1.2536006409881819</v>
      </c>
      <c r="H598" s="516">
        <v>0.24578938594165067</v>
      </c>
      <c r="I598" s="517">
        <v>7.3229937477827196</v>
      </c>
      <c r="J598" s="517">
        <v>-0.69469796259832428</v>
      </c>
      <c r="K598" s="515">
        <v>-8.6645631647179977E-2</v>
      </c>
      <c r="L598" s="518">
        <v>103228.89320756316</v>
      </c>
      <c r="M598" s="518">
        <v>4652.8624840545672</v>
      </c>
      <c r="N598" s="515">
        <v>4.7200749004645652E-2</v>
      </c>
      <c r="O598" s="510">
        <v>31855.149263978004</v>
      </c>
      <c r="P598" s="510">
        <v>1158.1982936859131</v>
      </c>
      <c r="Q598" s="515">
        <v>3.7730076019823429E-2</v>
      </c>
      <c r="R598" s="395"/>
      <c r="S598" s="307"/>
    </row>
    <row r="599" spans="1:19">
      <c r="A599" s="550"/>
      <c r="B599" s="546"/>
      <c r="C599" s="414" t="s">
        <v>357</v>
      </c>
      <c r="D599" s="510">
        <v>24342.095016206942</v>
      </c>
      <c r="E599" s="510">
        <v>3839.3098697076275</v>
      </c>
      <c r="F599" s="511">
        <v>0.1872579672602753</v>
      </c>
      <c r="G599" s="512">
        <v>2.1647340639450592</v>
      </c>
      <c r="H599" s="512">
        <v>0.48411188291608487</v>
      </c>
      <c r="I599" s="513">
        <v>7.9112882967653482</v>
      </c>
      <c r="J599" s="513">
        <v>-0.39577320836035579</v>
      </c>
      <c r="K599" s="511">
        <v>-4.7642985201945591E-2</v>
      </c>
      <c r="L599" s="514">
        <v>192577.33142046808</v>
      </c>
      <c r="M599" s="514">
        <v>22259.434182120545</v>
      </c>
      <c r="N599" s="511">
        <v>0.13069345349520187</v>
      </c>
      <c r="O599" s="510">
        <v>41825.656093120575</v>
      </c>
      <c r="P599" s="510">
        <v>6146.879806637764</v>
      </c>
      <c r="Q599" s="511">
        <v>0.17228393029181774</v>
      </c>
      <c r="R599" s="395"/>
      <c r="S599" s="307"/>
    </row>
    <row r="600" spans="1:19">
      <c r="A600" s="550"/>
      <c r="B600" s="546"/>
      <c r="C600" s="414" t="s">
        <v>358</v>
      </c>
      <c r="D600" s="510">
        <v>5630.8285974207656</v>
      </c>
      <c r="E600" s="510">
        <v>-1056.0027879023373</v>
      </c>
      <c r="F600" s="515">
        <v>-0.15792274801786588</v>
      </c>
      <c r="G600" s="516">
        <v>0.50074763347021389</v>
      </c>
      <c r="H600" s="516">
        <v>-4.737483216921734E-2</v>
      </c>
      <c r="I600" s="517">
        <v>15.722654978251963</v>
      </c>
      <c r="J600" s="517">
        <v>-0.59669758485432922</v>
      </c>
      <c r="K600" s="515">
        <v>-3.6563802549575614E-2</v>
      </c>
      <c r="L600" s="518">
        <v>88531.575278921126</v>
      </c>
      <c r="M600" s="518">
        <v>-20593.18362821106</v>
      </c>
      <c r="N600" s="515">
        <v>-0.18871229439082984</v>
      </c>
      <c r="O600" s="510">
        <v>69590.24740588665</v>
      </c>
      <c r="P600" s="510">
        <v>-16223.439170779122</v>
      </c>
      <c r="Q600" s="515">
        <v>-0.1890542152187476</v>
      </c>
      <c r="R600" s="395"/>
      <c r="S600" s="307"/>
    </row>
    <row r="601" spans="1:19">
      <c r="A601" s="550"/>
      <c r="B601" s="546"/>
      <c r="C601" s="414" t="s">
        <v>266</v>
      </c>
      <c r="D601" s="510">
        <v>25010.995252056437</v>
      </c>
      <c r="E601" s="510">
        <v>329.82778609370143</v>
      </c>
      <c r="F601" s="511">
        <v>1.3363540705623419E-2</v>
      </c>
      <c r="G601" s="512">
        <v>2.224219129834426</v>
      </c>
      <c r="H601" s="512">
        <v>0.20109313984813459</v>
      </c>
      <c r="I601" s="513">
        <v>5.8279412329777358</v>
      </c>
      <c r="J601" s="513">
        <v>-0.25352430723962094</v>
      </c>
      <c r="K601" s="511">
        <v>-4.1688028249611653E-2</v>
      </c>
      <c r="L601" s="514">
        <v>145762.61050727009</v>
      </c>
      <c r="M601" s="514">
        <v>-4335.0589293160301</v>
      </c>
      <c r="N601" s="511">
        <v>-2.8881587206439095E-2</v>
      </c>
      <c r="O601" s="510">
        <v>34908.051857471466</v>
      </c>
      <c r="P601" s="510">
        <v>931.62314877270546</v>
      </c>
      <c r="Q601" s="511">
        <v>2.7419690184630502E-2</v>
      </c>
      <c r="R601" s="395"/>
      <c r="S601" s="307"/>
    </row>
    <row r="602" spans="1:19">
      <c r="A602" s="550"/>
      <c r="B602" s="546"/>
      <c r="C602" s="414" t="s">
        <v>261</v>
      </c>
      <c r="D602" s="510">
        <v>103257.24766065209</v>
      </c>
      <c r="E602" s="510">
        <v>-477.97211271351262</v>
      </c>
      <c r="F602" s="515">
        <v>-4.6076165236624261E-3</v>
      </c>
      <c r="G602" s="516">
        <v>9.1826312078480736</v>
      </c>
      <c r="H602" s="516">
        <v>0.67941030106308453</v>
      </c>
      <c r="I602" s="517">
        <v>7.6126344711383176</v>
      </c>
      <c r="J602" s="517">
        <v>2.6098279374674682E-2</v>
      </c>
      <c r="K602" s="515">
        <v>3.440078411938296E-3</v>
      </c>
      <c r="L602" s="518">
        <v>786059.68293634651</v>
      </c>
      <c r="M602" s="518">
        <v>-931.31623484718148</v>
      </c>
      <c r="N602" s="515">
        <v>-1.1833886738577461E-3</v>
      </c>
      <c r="O602" s="510">
        <v>138491.07230758667</v>
      </c>
      <c r="P602" s="510">
        <v>-3728.3598849988484</v>
      </c>
      <c r="Q602" s="515">
        <v>-2.6215544722117259E-2</v>
      </c>
      <c r="R602" s="395"/>
      <c r="S602" s="307"/>
    </row>
    <row r="603" spans="1:19">
      <c r="A603" s="550"/>
      <c r="B603" s="546"/>
      <c r="C603" s="414" t="s">
        <v>274</v>
      </c>
      <c r="D603" s="510">
        <v>2019.2991841435432</v>
      </c>
      <c r="E603" s="510">
        <v>143.59404660761356</v>
      </c>
      <c r="F603" s="511">
        <v>7.6554701340877981E-2</v>
      </c>
      <c r="G603" s="512">
        <v>0.17957557582047168</v>
      </c>
      <c r="H603" s="512">
        <v>2.5823213071300255E-2</v>
      </c>
      <c r="I603" s="513">
        <v>8.9688796585263404</v>
      </c>
      <c r="J603" s="513">
        <v>0.75469097730728762</v>
      </c>
      <c r="K603" s="511">
        <v>9.1876508635943016E-2</v>
      </c>
      <c r="L603" s="514">
        <v>18110.851377143859</v>
      </c>
      <c r="M603" s="514">
        <v>2703.4554670917987</v>
      </c>
      <c r="N603" s="511">
        <v>0.17546478865568815</v>
      </c>
      <c r="O603" s="510">
        <v>4896.9064617156982</v>
      </c>
      <c r="P603" s="510">
        <v>348.52403128147125</v>
      </c>
      <c r="Q603" s="511">
        <v>7.6625929462179859E-2</v>
      </c>
      <c r="R603" s="395"/>
      <c r="S603" s="307"/>
    </row>
    <row r="604" spans="1:19">
      <c r="A604" s="550"/>
      <c r="B604" s="546"/>
      <c r="C604" s="414" t="s">
        <v>263</v>
      </c>
      <c r="D604" s="510">
        <v>95678.618662021327</v>
      </c>
      <c r="E604" s="510">
        <v>-17102.198977779757</v>
      </c>
      <c r="F604" s="515">
        <v>-0.15164102668949156</v>
      </c>
      <c r="G604" s="516">
        <v>8.5086663605161164</v>
      </c>
      <c r="H604" s="516">
        <v>-0.7360261222706086</v>
      </c>
      <c r="I604" s="517">
        <v>14.483179960384794</v>
      </c>
      <c r="J604" s="517">
        <v>-0.23657877519640813</v>
      </c>
      <c r="K604" s="515">
        <v>-1.6072191089962655E-2</v>
      </c>
      <c r="L604" s="518">
        <v>1385730.6524430858</v>
      </c>
      <c r="M604" s="518">
        <v>-274375.77321636677</v>
      </c>
      <c r="N604" s="515">
        <v>-0.16527601422142263</v>
      </c>
      <c r="O604" s="510">
        <v>1007176.2129715681</v>
      </c>
      <c r="P604" s="510">
        <v>-227229.13407947007</v>
      </c>
      <c r="Q604" s="515">
        <v>-0.18407983619182669</v>
      </c>
      <c r="R604" s="395"/>
      <c r="S604" s="307"/>
    </row>
    <row r="605" spans="1:19">
      <c r="A605" s="550"/>
      <c r="B605" s="546"/>
      <c r="C605" s="414" t="s">
        <v>284</v>
      </c>
      <c r="D605" s="510">
        <v>1395.5749253481627</v>
      </c>
      <c r="E605" s="510">
        <v>-493.36458267271519</v>
      </c>
      <c r="F605" s="511">
        <v>-0.26118601499824323</v>
      </c>
      <c r="G605" s="512">
        <v>0.12410799389606113</v>
      </c>
      <c r="H605" s="512">
        <v>-3.0729195935383882E-2</v>
      </c>
      <c r="I605" s="513">
        <v>6.9681216204823473</v>
      </c>
      <c r="J605" s="513">
        <v>-9.7746041559793717E-2</v>
      </c>
      <c r="K605" s="511">
        <v>-1.3833551127044976E-2</v>
      </c>
      <c r="L605" s="514">
        <v>9724.5358103215694</v>
      </c>
      <c r="M605" s="514">
        <v>-3622.4607749569423</v>
      </c>
      <c r="N605" s="511">
        <v>-0.27140643603314091</v>
      </c>
      <c r="O605" s="510">
        <v>1432.0580166578293</v>
      </c>
      <c r="P605" s="510">
        <v>-457.58896124362946</v>
      </c>
      <c r="Q605" s="511">
        <v>-0.24215579237546442</v>
      </c>
      <c r="R605" s="395"/>
      <c r="S605" s="307"/>
    </row>
    <row r="606" spans="1:19">
      <c r="A606" s="550"/>
      <c r="B606" s="546"/>
      <c r="C606" s="414" t="s">
        <v>260</v>
      </c>
      <c r="D606" s="510">
        <v>54711.710530665172</v>
      </c>
      <c r="E606" s="510">
        <v>-4571.6029469914065</v>
      </c>
      <c r="F606" s="515">
        <v>-7.7114497804081208E-2</v>
      </c>
      <c r="G606" s="516">
        <v>4.8654934344631284</v>
      </c>
      <c r="H606" s="516">
        <v>6.0145449594211087E-3</v>
      </c>
      <c r="I606" s="517">
        <v>9.9036999790098452</v>
      </c>
      <c r="J606" s="517">
        <v>0.71124055247437035</v>
      </c>
      <c r="K606" s="515">
        <v>7.7372172067603912E-2</v>
      </c>
      <c r="L606" s="518">
        <v>541848.36643414141</v>
      </c>
      <c r="M606" s="518">
        <v>-3111.0873798003886</v>
      </c>
      <c r="N606" s="515">
        <v>-5.7088419294815378E-3</v>
      </c>
      <c r="O606" s="510">
        <v>111322.54253566265</v>
      </c>
      <c r="P606" s="510">
        <v>-9632.1360916713311</v>
      </c>
      <c r="Q606" s="515">
        <v>-7.9634258062462493E-2</v>
      </c>
      <c r="R606" s="395"/>
      <c r="S606" s="307"/>
    </row>
    <row r="607" spans="1:19">
      <c r="A607" s="550"/>
      <c r="B607" s="546"/>
      <c r="C607" s="414" t="s">
        <v>359</v>
      </c>
      <c r="D607" s="510">
        <v>68.349368095397949</v>
      </c>
      <c r="E607" s="510">
        <v>68.349368095397949</v>
      </c>
      <c r="F607" s="520"/>
      <c r="G607" s="512">
        <v>6.0782855899098728E-3</v>
      </c>
      <c r="H607" s="512">
        <v>6.0782855899098728E-3</v>
      </c>
      <c r="I607" s="513">
        <v>18.262857142857143</v>
      </c>
      <c r="J607" s="513">
        <v>18.262857142857143</v>
      </c>
      <c r="K607" s="520"/>
      <c r="L607" s="514">
        <v>1248.2547453308105</v>
      </c>
      <c r="M607" s="514">
        <v>1248.2547453308105</v>
      </c>
      <c r="N607" s="520"/>
      <c r="O607" s="510">
        <v>156.22712707519531</v>
      </c>
      <c r="P607" s="510">
        <v>156.22712707519531</v>
      </c>
      <c r="Q607" s="520"/>
      <c r="R607" s="395"/>
      <c r="S607" s="307"/>
    </row>
    <row r="608" spans="1:19">
      <c r="A608" s="550"/>
      <c r="B608" s="546"/>
      <c r="C608" s="414" t="s">
        <v>289</v>
      </c>
      <c r="D608" s="519"/>
      <c r="E608" s="519"/>
      <c r="F608" s="519"/>
      <c r="G608" s="519"/>
      <c r="H608" s="519"/>
      <c r="I608" s="519"/>
      <c r="J608" s="519"/>
      <c r="K608" s="519"/>
      <c r="L608" s="519"/>
      <c r="M608" s="519"/>
      <c r="N608" s="519"/>
      <c r="O608" s="519"/>
      <c r="P608" s="519"/>
      <c r="Q608" s="519"/>
      <c r="R608" s="395"/>
      <c r="S608" s="307"/>
    </row>
    <row r="609" spans="1:19">
      <c r="A609" s="550"/>
      <c r="B609" s="546"/>
      <c r="C609" s="414" t="s">
        <v>273</v>
      </c>
      <c r="D609" s="510">
        <v>381.65936155617237</v>
      </c>
      <c r="E609" s="510">
        <v>-339.15896978163721</v>
      </c>
      <c r="F609" s="511">
        <v>-0.47051934591087868</v>
      </c>
      <c r="G609" s="512">
        <v>3.3940834600887586E-2</v>
      </c>
      <c r="H609" s="512">
        <v>-2.5144956304230318E-2</v>
      </c>
      <c r="I609" s="513">
        <v>16.662878601635605</v>
      </c>
      <c r="J609" s="513">
        <v>2.1935079301713269</v>
      </c>
      <c r="K609" s="511">
        <v>0.15159663678374391</v>
      </c>
      <c r="L609" s="514">
        <v>6359.5436087882517</v>
      </c>
      <c r="M609" s="514">
        <v>-4070.2440141248699</v>
      </c>
      <c r="N609" s="511">
        <v>-0.39025185950891095</v>
      </c>
      <c r="O609" s="510">
        <v>1136.1998506784439</v>
      </c>
      <c r="P609" s="510">
        <v>-864.29208111763</v>
      </c>
      <c r="Q609" s="511">
        <v>-0.43203977350793643</v>
      </c>
      <c r="R609" s="395"/>
      <c r="S609" s="307"/>
    </row>
    <row r="610" spans="1:19">
      <c r="A610" s="550"/>
      <c r="B610" s="546"/>
      <c r="C610" s="414" t="s">
        <v>293</v>
      </c>
      <c r="D610" s="510">
        <v>80.814358949661255</v>
      </c>
      <c r="E610" s="510">
        <v>-115.34059497077465</v>
      </c>
      <c r="F610" s="515">
        <v>-0.58800755558566686</v>
      </c>
      <c r="G610" s="516">
        <v>7.18679290166845E-3</v>
      </c>
      <c r="H610" s="516">
        <v>-8.8921136528241317E-3</v>
      </c>
      <c r="I610" s="517">
        <v>15.493092399410008</v>
      </c>
      <c r="J610" s="517">
        <v>-0.58529366836528318</v>
      </c>
      <c r="K610" s="515">
        <v>-3.6402513653925973E-2</v>
      </c>
      <c r="L610" s="518">
        <v>1252.0643304061889</v>
      </c>
      <c r="M610" s="518">
        <v>-1901.790747833252</v>
      </c>
      <c r="N610" s="515">
        <v>-0.60300511616877406</v>
      </c>
      <c r="O610" s="510">
        <v>173.88701248168945</v>
      </c>
      <c r="P610" s="510">
        <v>-1734.1858651638031</v>
      </c>
      <c r="Q610" s="515">
        <v>-0.90886773009621047</v>
      </c>
      <c r="R610" s="395"/>
      <c r="S610" s="307"/>
    </row>
    <row r="611" spans="1:19">
      <c r="A611" s="550"/>
      <c r="B611" s="546"/>
      <c r="C611" s="414" t="s">
        <v>271</v>
      </c>
      <c r="D611" s="510">
        <v>5500.9870630353689</v>
      </c>
      <c r="E611" s="510">
        <v>1449.7771988362574</v>
      </c>
      <c r="F611" s="511">
        <v>0.35786277369831238</v>
      </c>
      <c r="G611" s="512">
        <v>0.48920087086774172</v>
      </c>
      <c r="H611" s="512">
        <v>0.15712144316428595</v>
      </c>
      <c r="I611" s="513">
        <v>18.256237707417107</v>
      </c>
      <c r="J611" s="513">
        <v>-0.82623930346328223</v>
      </c>
      <c r="K611" s="511">
        <v>-4.329832563100585E-2</v>
      </c>
      <c r="L611" s="514">
        <v>100427.32744819998</v>
      </c>
      <c r="M611" s="514">
        <v>23120.208348368571</v>
      </c>
      <c r="N611" s="511">
        <v>0.29906958916050191</v>
      </c>
      <c r="O611" s="510">
        <v>78924.586859703064</v>
      </c>
      <c r="P611" s="510">
        <v>21084.918318153228</v>
      </c>
      <c r="Q611" s="511">
        <v>0.36454078748751156</v>
      </c>
      <c r="R611" s="395"/>
      <c r="S611" s="307"/>
    </row>
    <row r="612" spans="1:19">
      <c r="A612" s="550"/>
      <c r="B612" s="546"/>
      <c r="C612" s="414" t="s">
        <v>360</v>
      </c>
      <c r="D612" s="510">
        <v>1657.0880262340306</v>
      </c>
      <c r="E612" s="510">
        <v>764.5865553784846</v>
      </c>
      <c r="F612" s="515">
        <v>0.85667820204885148</v>
      </c>
      <c r="G612" s="516">
        <v>0.14736426322204257</v>
      </c>
      <c r="H612" s="516">
        <v>7.4205530991123148E-2</v>
      </c>
      <c r="I612" s="517">
        <v>7.4315191586335638</v>
      </c>
      <c r="J612" s="517">
        <v>-8.9460432050716001</v>
      </c>
      <c r="K612" s="515">
        <v>-0.54623777375424387</v>
      </c>
      <c r="L612" s="518">
        <v>12314.681414500476</v>
      </c>
      <c r="M612" s="518">
        <v>-2302.3170841348165</v>
      </c>
      <c r="N612" s="515">
        <v>-0.15750956561634533</v>
      </c>
      <c r="O612" s="510">
        <v>2674.9559894800186</v>
      </c>
      <c r="P612" s="510">
        <v>566.12390613555908</v>
      </c>
      <c r="Q612" s="515">
        <v>0.26845376196938653</v>
      </c>
      <c r="R612" s="395"/>
      <c r="S612" s="307"/>
    </row>
    <row r="613" spans="1:19">
      <c r="A613" s="550"/>
      <c r="B613" s="546"/>
      <c r="C613" s="414" t="s">
        <v>290</v>
      </c>
      <c r="D613" s="510">
        <v>19.987667083740234</v>
      </c>
      <c r="E613" s="510">
        <v>19.987667083740234</v>
      </c>
      <c r="F613" s="520"/>
      <c r="G613" s="512">
        <v>1.7774962987433132E-3</v>
      </c>
      <c r="H613" s="512">
        <v>1.7774962987433132E-3</v>
      </c>
      <c r="I613" s="513">
        <v>15.973333333333333</v>
      </c>
      <c r="J613" s="513">
        <v>15.973333333333333</v>
      </c>
      <c r="K613" s="520"/>
      <c r="L613" s="514">
        <v>319.26966888427734</v>
      </c>
      <c r="M613" s="514">
        <v>319.26966888427734</v>
      </c>
      <c r="N613" s="520"/>
      <c r="O613" s="510">
        <v>53.300445556640625</v>
      </c>
      <c r="P613" s="510">
        <v>53.300445556640625</v>
      </c>
      <c r="Q613" s="520"/>
      <c r="R613" s="395"/>
      <c r="S613" s="307"/>
    </row>
    <row r="614" spans="1:19">
      <c r="A614" s="550"/>
      <c r="B614" s="546"/>
      <c r="C614" s="414" t="s">
        <v>276</v>
      </c>
      <c r="D614" s="510">
        <v>4158.9002971046675</v>
      </c>
      <c r="E614" s="510">
        <v>2482.7758906207159</v>
      </c>
      <c r="F614" s="515">
        <v>1.4812599118635219</v>
      </c>
      <c r="G614" s="516">
        <v>0.36984956043017542</v>
      </c>
      <c r="H614" s="516">
        <v>0.23245691667114338</v>
      </c>
      <c r="I614" s="517">
        <v>2.7323818040150818</v>
      </c>
      <c r="J614" s="517">
        <v>-12.146931604255348</v>
      </c>
      <c r="K614" s="515">
        <v>-0.81636371726021095</v>
      </c>
      <c r="L614" s="518">
        <v>11363.703496521712</v>
      </c>
      <c r="M614" s="518">
        <v>-13575.876858804268</v>
      </c>
      <c r="N614" s="515">
        <v>-0.54435065327412646</v>
      </c>
      <c r="O614" s="510">
        <v>7069.5365557670593</v>
      </c>
      <c r="P614" s="510">
        <v>-1090.2948008841022</v>
      </c>
      <c r="Q614" s="515">
        <v>-0.13361732041133323</v>
      </c>
      <c r="R614" s="395"/>
      <c r="S614" s="307"/>
    </row>
    <row r="615" spans="1:19">
      <c r="A615" s="550"/>
      <c r="B615" s="546"/>
      <c r="C615" s="414" t="s">
        <v>280</v>
      </c>
      <c r="D615" s="510">
        <v>122.29925527572632</v>
      </c>
      <c r="E615" s="510">
        <v>-50.188077247619617</v>
      </c>
      <c r="F615" s="511">
        <v>-0.29096674238861409</v>
      </c>
      <c r="G615" s="512">
        <v>1.0876030338153314E-2</v>
      </c>
      <c r="H615" s="512">
        <v>-3.2628310367243969E-3</v>
      </c>
      <c r="I615" s="513">
        <v>18.378204359893491</v>
      </c>
      <c r="J615" s="513">
        <v>-12.237771599623763</v>
      </c>
      <c r="K615" s="511">
        <v>-0.39971848736115628</v>
      </c>
      <c r="L615" s="514">
        <v>2247.6407065200806</v>
      </c>
      <c r="M615" s="514">
        <v>-3033.2273193359374</v>
      </c>
      <c r="N615" s="511">
        <v>-0.57438044360979035</v>
      </c>
      <c r="O615" s="510">
        <v>376.30540084838867</v>
      </c>
      <c r="P615" s="510">
        <v>-97.633781433105469</v>
      </c>
      <c r="Q615" s="511">
        <v>-0.20600487379647861</v>
      </c>
      <c r="R615" s="395"/>
      <c r="S615" s="307"/>
    </row>
    <row r="616" spans="1:19">
      <c r="A616" s="550"/>
      <c r="B616" s="546"/>
      <c r="C616" s="414" t="s">
        <v>288</v>
      </c>
      <c r="D616" s="519"/>
      <c r="E616" s="510">
        <v>-153.32864701747894</v>
      </c>
      <c r="F616" s="515">
        <v>-1</v>
      </c>
      <c r="G616" s="519"/>
      <c r="H616" s="516">
        <v>-1.2568415623705411E-2</v>
      </c>
      <c r="I616" s="519"/>
      <c r="J616" s="517">
        <v>-20.904460944072433</v>
      </c>
      <c r="K616" s="515">
        <v>-1</v>
      </c>
      <c r="L616" s="519"/>
      <c r="M616" s="518">
        <v>-3205.2527131843567</v>
      </c>
      <c r="N616" s="515">
        <v>-1</v>
      </c>
      <c r="O616" s="519"/>
      <c r="P616" s="510">
        <v>-363.11902809143066</v>
      </c>
      <c r="Q616" s="515">
        <v>-1</v>
      </c>
      <c r="R616" s="395"/>
      <c r="S616" s="307"/>
    </row>
    <row r="617" spans="1:19">
      <c r="A617" s="550"/>
      <c r="B617" s="546"/>
      <c r="C617" s="414" t="s">
        <v>278</v>
      </c>
      <c r="D617" s="510">
        <v>1307.8769422918558</v>
      </c>
      <c r="E617" s="510">
        <v>1091.747150875628</v>
      </c>
      <c r="F617" s="511">
        <v>5.0513496715180546</v>
      </c>
      <c r="G617" s="512">
        <v>0.11630904269096284</v>
      </c>
      <c r="H617" s="512">
        <v>9.8592790053096374E-2</v>
      </c>
      <c r="I617" s="513">
        <v>4.4034989890042828</v>
      </c>
      <c r="J617" s="513">
        <v>-6.2337239596899687</v>
      </c>
      <c r="K617" s="511">
        <v>-0.58602926626212859</v>
      </c>
      <c r="L617" s="514">
        <v>5759.2347931241993</v>
      </c>
      <c r="M617" s="514">
        <v>3460.2140159749988</v>
      </c>
      <c r="N617" s="511">
        <v>1.5050816636227555</v>
      </c>
      <c r="O617" s="510">
        <v>2041.7005974054337</v>
      </c>
      <c r="P617" s="510">
        <v>1607.6454628705978</v>
      </c>
      <c r="Q617" s="511">
        <v>3.703781697211034</v>
      </c>
      <c r="R617" s="395"/>
      <c r="S617" s="307"/>
    </row>
    <row r="618" spans="1:19">
      <c r="A618" s="550"/>
      <c r="B618" s="546"/>
      <c r="C618" s="414" t="s">
        <v>436</v>
      </c>
      <c r="D618" s="510">
        <v>2097.8365651056288</v>
      </c>
      <c r="E618" s="510">
        <v>-1522.3321395535468</v>
      </c>
      <c r="F618" s="515">
        <v>-0.42051414277856652</v>
      </c>
      <c r="G618" s="516">
        <v>0.18655987785973585</v>
      </c>
      <c r="H618" s="516">
        <v>-0.1101869192531412</v>
      </c>
      <c r="I618" s="517">
        <v>8.587634373758446</v>
      </c>
      <c r="J618" s="517">
        <v>-0.31470510226820458</v>
      </c>
      <c r="K618" s="515">
        <v>-3.5350831443316945E-2</v>
      </c>
      <c r="L618" s="518">
        <v>18015.453397028446</v>
      </c>
      <c r="M618" s="518">
        <v>-14212.517372335195</v>
      </c>
      <c r="N618" s="515">
        <v>-0.44099944964098736</v>
      </c>
      <c r="O618" s="510">
        <v>4417.7003109455109</v>
      </c>
      <c r="P618" s="510">
        <v>-3093.8501024246216</v>
      </c>
      <c r="Q618" s="515">
        <v>-0.41187903058172176</v>
      </c>
      <c r="R618" s="395"/>
      <c r="S618" s="307"/>
    </row>
    <row r="619" spans="1:19">
      <c r="A619" s="550"/>
      <c r="B619" s="546"/>
      <c r="C619" s="414" t="s">
        <v>294</v>
      </c>
      <c r="D619" s="510">
        <v>95.115702629089355</v>
      </c>
      <c r="E619" s="510">
        <v>60.466293220520022</v>
      </c>
      <c r="F619" s="511">
        <v>1.7450887115428229</v>
      </c>
      <c r="G619" s="512">
        <v>8.458606433019435E-3</v>
      </c>
      <c r="H619" s="512">
        <v>5.618379332383871E-3</v>
      </c>
      <c r="I619" s="513">
        <v>20.813227070979746</v>
      </c>
      <c r="J619" s="513">
        <v>-6.8958172976209369</v>
      </c>
      <c r="K619" s="511">
        <v>-0.24886521548304044</v>
      </c>
      <c r="L619" s="514">
        <v>1979.6647168350219</v>
      </c>
      <c r="M619" s="514">
        <v>1019.5626941871642</v>
      </c>
      <c r="N619" s="511">
        <v>1.0619316178246563</v>
      </c>
      <c r="O619" s="510">
        <v>206.57579803466797</v>
      </c>
      <c r="P619" s="510">
        <v>132.66494178771973</v>
      </c>
      <c r="Q619" s="511">
        <v>1.7949317397225719</v>
      </c>
      <c r="R619" s="395"/>
      <c r="S619" s="307"/>
    </row>
    <row r="620" spans="1:19">
      <c r="A620" s="550"/>
      <c r="B620" s="546"/>
      <c r="C620" s="414" t="s">
        <v>285</v>
      </c>
      <c r="D620" s="519"/>
      <c r="E620" s="519"/>
      <c r="F620" s="519"/>
      <c r="G620" s="519"/>
      <c r="H620" s="519"/>
      <c r="I620" s="519"/>
      <c r="J620" s="519"/>
      <c r="K620" s="519"/>
      <c r="L620" s="519"/>
      <c r="M620" s="519"/>
      <c r="N620" s="519"/>
      <c r="O620" s="519"/>
      <c r="P620" s="519"/>
      <c r="Q620" s="519"/>
      <c r="R620" s="395"/>
      <c r="S620" s="307"/>
    </row>
    <row r="621" spans="1:19">
      <c r="A621" s="550"/>
      <c r="B621" s="546"/>
      <c r="C621" s="414" t="s">
        <v>264</v>
      </c>
      <c r="D621" s="510">
        <v>49373.361942537274</v>
      </c>
      <c r="E621" s="510">
        <v>-5534.6334319786765</v>
      </c>
      <c r="F621" s="511">
        <v>-0.10079831533145764</v>
      </c>
      <c r="G621" s="512">
        <v>4.3907559467391089</v>
      </c>
      <c r="H621" s="512">
        <v>-0.11007622229934189</v>
      </c>
      <c r="I621" s="513">
        <v>15.573073263058054</v>
      </c>
      <c r="J621" s="513">
        <v>0.48924215966383144</v>
      </c>
      <c r="K621" s="511">
        <v>3.2434873893127873E-2</v>
      </c>
      <c r="L621" s="514">
        <v>768894.98277461529</v>
      </c>
      <c r="M621" s="514">
        <v>-59327.945680534584</v>
      </c>
      <c r="N621" s="511">
        <v>-7.1632822084745418E-2</v>
      </c>
      <c r="O621" s="510">
        <v>524234.97303032875</v>
      </c>
      <c r="P621" s="510">
        <v>-19240.656595613924</v>
      </c>
      <c r="Q621" s="511">
        <v>-3.540297953903962E-2</v>
      </c>
      <c r="R621" s="395"/>
      <c r="S621" s="307"/>
    </row>
    <row r="622" spans="1:19">
      <c r="A622" s="550"/>
      <c r="B622" s="546"/>
      <c r="C622" s="414" t="s">
        <v>262</v>
      </c>
      <c r="D622" s="510">
        <v>56304.021754108013</v>
      </c>
      <c r="E622" s="510">
        <v>-805.98568908761081</v>
      </c>
      <c r="F622" s="515">
        <v>-1.4112862616753871E-2</v>
      </c>
      <c r="G622" s="516">
        <v>5.0070971190882112</v>
      </c>
      <c r="H622" s="516">
        <v>0.32576506678641604</v>
      </c>
      <c r="I622" s="517">
        <v>13.551153888330468</v>
      </c>
      <c r="J622" s="517">
        <v>-0.5744699823835191</v>
      </c>
      <c r="K622" s="515">
        <v>-4.0668644984561818E-2</v>
      </c>
      <c r="L622" s="518">
        <v>762984.46332182409</v>
      </c>
      <c r="M622" s="518">
        <v>-43730.021074433462</v>
      </c>
      <c r="N622" s="515">
        <v>-5.4207556601838958E-2</v>
      </c>
      <c r="O622" s="510">
        <v>266557.98997426033</v>
      </c>
      <c r="P622" s="510">
        <v>-34497.027486470703</v>
      </c>
      <c r="Q622" s="515">
        <v>-0.11458712024612053</v>
      </c>
      <c r="R622" s="395"/>
      <c r="S622" s="307"/>
    </row>
    <row r="623" spans="1:19">
      <c r="A623" s="550"/>
      <c r="B623" s="546"/>
      <c r="C623" s="414" t="s">
        <v>272</v>
      </c>
      <c r="D623" s="510">
        <v>1814.8917084260106</v>
      </c>
      <c r="E623" s="510">
        <v>-1081.646164745343</v>
      </c>
      <c r="F623" s="511">
        <v>-0.37342724732305094</v>
      </c>
      <c r="G623" s="512">
        <v>0.16139768992707765</v>
      </c>
      <c r="H623" s="512">
        <v>-7.6032774424905136E-2</v>
      </c>
      <c r="I623" s="513">
        <v>16.181186386243414</v>
      </c>
      <c r="J623" s="513">
        <v>5.6612759247434372</v>
      </c>
      <c r="K623" s="511">
        <v>0.53814867963583657</v>
      </c>
      <c r="L623" s="514">
        <v>29367.101004889013</v>
      </c>
      <c r="M623" s="514">
        <v>-1104.2180692172042</v>
      </c>
      <c r="N623" s="511">
        <v>-3.6237947774159264E-2</v>
      </c>
      <c r="O623" s="510">
        <v>19175.063299655914</v>
      </c>
      <c r="P623" s="510">
        <v>6309.392205953598</v>
      </c>
      <c r="Q623" s="511">
        <v>0.49040521555397254</v>
      </c>
      <c r="R623" s="395"/>
      <c r="S623" s="307"/>
    </row>
    <row r="624" spans="1:19">
      <c r="A624" s="550"/>
      <c r="B624" s="546"/>
      <c r="C624" s="414" t="s">
        <v>292</v>
      </c>
      <c r="D624" s="510">
        <v>3035.8614854812622</v>
      </c>
      <c r="E624" s="510">
        <v>-548.01612669229507</v>
      </c>
      <c r="F624" s="515">
        <v>-0.15291150703104875</v>
      </c>
      <c r="G624" s="516">
        <v>0.26997810856726251</v>
      </c>
      <c r="H624" s="516">
        <v>-2.3793891971915004E-2</v>
      </c>
      <c r="I624" s="517">
        <v>7.4174644568566777</v>
      </c>
      <c r="J624" s="517">
        <v>0.12066834820471506</v>
      </c>
      <c r="K624" s="515">
        <v>1.6537168698140831E-2</v>
      </c>
      <c r="L624" s="518">
        <v>22518.394664497377</v>
      </c>
      <c r="M624" s="518">
        <v>-3632.4295498955253</v>
      </c>
      <c r="N624" s="515">
        <v>-0.13890306172056738</v>
      </c>
      <c r="O624" s="510">
        <v>3939.3251762390137</v>
      </c>
      <c r="P624" s="510">
        <v>-673.26685512065887</v>
      </c>
      <c r="Q624" s="515">
        <v>-0.14596280151015162</v>
      </c>
      <c r="R624" s="395"/>
      <c r="S624" s="307"/>
    </row>
    <row r="625" spans="1:19">
      <c r="A625" s="550"/>
      <c r="B625" s="546"/>
      <c r="C625" s="414" t="s">
        <v>287</v>
      </c>
      <c r="D625" s="510">
        <v>1217.9393005371094</v>
      </c>
      <c r="E625" s="510">
        <v>1217.9393005371094</v>
      </c>
      <c r="F625" s="520"/>
      <c r="G625" s="512">
        <v>0.10831091941489469</v>
      </c>
      <c r="H625" s="512">
        <v>0.10831091941489469</v>
      </c>
      <c r="I625" s="513">
        <v>6.9632899593792787</v>
      </c>
      <c r="J625" s="513">
        <v>6.9632899593792787</v>
      </c>
      <c r="K625" s="520"/>
      <c r="L625" s="514">
        <v>8480.864502563476</v>
      </c>
      <c r="M625" s="514">
        <v>8480.864502563476</v>
      </c>
      <c r="N625" s="520"/>
      <c r="O625" s="510">
        <v>974.3514404296875</v>
      </c>
      <c r="P625" s="510">
        <v>974.3514404296875</v>
      </c>
      <c r="Q625" s="520"/>
      <c r="R625" s="395"/>
      <c r="S625" s="307"/>
    </row>
    <row r="626" spans="1:19">
      <c r="A626" s="550"/>
      <c r="B626" s="546"/>
      <c r="C626" s="414" t="s">
        <v>265</v>
      </c>
      <c r="D626" s="510">
        <v>15175.355687370187</v>
      </c>
      <c r="E626" s="510">
        <v>-2165.5171773432976</v>
      </c>
      <c r="F626" s="515">
        <v>-0.12487936416106568</v>
      </c>
      <c r="G626" s="516">
        <v>1.3495391159660142</v>
      </c>
      <c r="H626" s="516">
        <v>-7.1899745466767584E-2</v>
      </c>
      <c r="I626" s="517">
        <v>18.97368377937628</v>
      </c>
      <c r="J626" s="517">
        <v>-7.4655096440299218E-2</v>
      </c>
      <c r="K626" s="515">
        <v>-3.9192444510255933E-3</v>
      </c>
      <c r="L626" s="518">
        <v>287932.40005172131</v>
      </c>
      <c r="M626" s="518">
        <v>-42382.422677793365</v>
      </c>
      <c r="N626" s="515">
        <v>-0.12830917585705537</v>
      </c>
      <c r="O626" s="510">
        <v>66789.376237630844</v>
      </c>
      <c r="P626" s="510">
        <v>-11145.452494840109</v>
      </c>
      <c r="Q626" s="515">
        <v>-0.14300990553401244</v>
      </c>
      <c r="R626" s="395"/>
      <c r="S626" s="307"/>
    </row>
    <row r="627" spans="1:19">
      <c r="A627" s="550"/>
      <c r="B627" s="546"/>
      <c r="C627" s="414" t="s">
        <v>267</v>
      </c>
      <c r="D627" s="510">
        <v>9160.3503415319556</v>
      </c>
      <c r="E627" s="510">
        <v>-1738.3179537458072</v>
      </c>
      <c r="F627" s="511">
        <v>-0.15949819800452095</v>
      </c>
      <c r="G627" s="512">
        <v>0.81462677755478219</v>
      </c>
      <c r="H627" s="512">
        <v>-7.8741784318308028E-2</v>
      </c>
      <c r="I627" s="513">
        <v>8.2916682149721428</v>
      </c>
      <c r="J627" s="513">
        <v>0.45289327893209297</v>
      </c>
      <c r="K627" s="511">
        <v>5.7776027839483192E-2</v>
      </c>
      <c r="L627" s="514">
        <v>75954.585764889722</v>
      </c>
      <c r="M627" s="514">
        <v>-9477.6221043479454</v>
      </c>
      <c r="N627" s="511">
        <v>-0.11093734249329447</v>
      </c>
      <c r="O627" s="510">
        <v>12378.396924614906</v>
      </c>
      <c r="P627" s="510">
        <v>-2773.6621497869492</v>
      </c>
      <c r="Q627" s="511">
        <v>-0.18305513040619151</v>
      </c>
      <c r="R627" s="395"/>
      <c r="S627" s="307"/>
    </row>
    <row r="628" spans="1:19">
      <c r="A628" s="550"/>
      <c r="B628" s="546"/>
      <c r="C628" s="414" t="s">
        <v>283</v>
      </c>
      <c r="D628" s="510">
        <v>96.811994194984436</v>
      </c>
      <c r="E628" s="510">
        <v>-13.262794375419617</v>
      </c>
      <c r="F628" s="515">
        <v>-0.12048893799997359</v>
      </c>
      <c r="G628" s="516">
        <v>8.6094570534212926E-3</v>
      </c>
      <c r="H628" s="516">
        <v>-4.1342105419434234E-4</v>
      </c>
      <c r="I628" s="517">
        <v>18.119166141288289</v>
      </c>
      <c r="J628" s="517">
        <v>9.6971020202280886</v>
      </c>
      <c r="K628" s="515">
        <v>1.1513925661025937</v>
      </c>
      <c r="L628" s="518">
        <v>1754.1526072883605</v>
      </c>
      <c r="M628" s="518">
        <v>827.09567983627312</v>
      </c>
      <c r="N628" s="515">
        <v>0.89217356059185426</v>
      </c>
      <c r="O628" s="510">
        <v>210.29526329040527</v>
      </c>
      <c r="P628" s="510">
        <v>-15.944440841674805</v>
      </c>
      <c r="Q628" s="515">
        <v>-7.0475873820831841E-2</v>
      </c>
      <c r="R628" s="395"/>
      <c r="S628" s="307"/>
    </row>
    <row r="629" spans="1:19">
      <c r="A629" s="550"/>
      <c r="B629" s="546"/>
      <c r="C629" s="414" t="s">
        <v>270</v>
      </c>
      <c r="D629" s="510">
        <v>2350.9759158790112</v>
      </c>
      <c r="E629" s="510">
        <v>480.81021585166445</v>
      </c>
      <c r="F629" s="511">
        <v>0.25709498139369885</v>
      </c>
      <c r="G629" s="512">
        <v>0.20907147249360916</v>
      </c>
      <c r="H629" s="512">
        <v>5.5773179836906994E-2</v>
      </c>
      <c r="I629" s="513">
        <v>10.772476354699295</v>
      </c>
      <c r="J629" s="513">
        <v>1.0956502385467353</v>
      </c>
      <c r="K629" s="511">
        <v>0.11322413210648435</v>
      </c>
      <c r="L629" s="514">
        <v>25325.832464274168</v>
      </c>
      <c r="M629" s="514">
        <v>7228.5641767168054</v>
      </c>
      <c r="N629" s="511">
        <v>0.39942846963741752</v>
      </c>
      <c r="O629" s="510">
        <v>4900.8087842464447</v>
      </c>
      <c r="P629" s="510">
        <v>1070.2062684297562</v>
      </c>
      <c r="Q629" s="511">
        <v>0.27938327299970123</v>
      </c>
      <c r="R629" s="395"/>
      <c r="S629" s="307"/>
    </row>
    <row r="630" spans="1:19">
      <c r="A630" s="550"/>
      <c r="B630" s="546"/>
      <c r="C630" s="414" t="s">
        <v>296</v>
      </c>
      <c r="D630" s="519"/>
      <c r="E630" s="519"/>
      <c r="F630" s="519"/>
      <c r="G630" s="519"/>
      <c r="H630" s="519"/>
      <c r="I630" s="519"/>
      <c r="J630" s="519"/>
      <c r="K630" s="519"/>
      <c r="L630" s="519"/>
      <c r="M630" s="519"/>
      <c r="N630" s="519"/>
      <c r="O630" s="519"/>
      <c r="P630" s="519"/>
      <c r="Q630" s="519"/>
      <c r="R630" s="395"/>
      <c r="S630" s="307"/>
    </row>
    <row r="631" spans="1:19">
      <c r="A631" s="550"/>
      <c r="B631" s="546"/>
      <c r="C631" s="414" t="s">
        <v>286</v>
      </c>
      <c r="D631" s="510">
        <v>247.21761322021484</v>
      </c>
      <c r="E631" s="510">
        <v>-846.26436829566956</v>
      </c>
      <c r="F631" s="511">
        <v>-0.77391706731417809</v>
      </c>
      <c r="G631" s="512">
        <v>2.1984976567903637E-2</v>
      </c>
      <c r="H631" s="512">
        <v>-6.7648215194089145E-2</v>
      </c>
      <c r="I631" s="513">
        <v>8.0841174743368018</v>
      </c>
      <c r="J631" s="513">
        <v>4.997788041378822</v>
      </c>
      <c r="K631" s="511">
        <v>1.6193307130499273</v>
      </c>
      <c r="L631" s="514">
        <v>1998.5362269973755</v>
      </c>
      <c r="M631" s="514">
        <v>-1376.3093969643116</v>
      </c>
      <c r="N631" s="511">
        <v>-0.40781403071962741</v>
      </c>
      <c r="O631" s="510">
        <v>274.06380081176758</v>
      </c>
      <c r="P631" s="510">
        <v>-272.67718994617462</v>
      </c>
      <c r="Q631" s="511">
        <v>-0.49873193075969052</v>
      </c>
      <c r="R631" s="395"/>
      <c r="S631" s="307"/>
    </row>
    <row r="632" spans="1:19">
      <c r="A632" s="550"/>
      <c r="B632" s="546"/>
      <c r="C632" s="414" t="s">
        <v>291</v>
      </c>
      <c r="D632" s="510">
        <v>2304.1622734069824</v>
      </c>
      <c r="E632" s="510">
        <v>-666.42292022705078</v>
      </c>
      <c r="F632" s="515">
        <v>-0.22434061869533173</v>
      </c>
      <c r="G632" s="516">
        <v>0.20490835151125023</v>
      </c>
      <c r="H632" s="516">
        <v>-3.8591803779116501E-2</v>
      </c>
      <c r="I632" s="517">
        <v>7.5150150154303486</v>
      </c>
      <c r="J632" s="517">
        <v>-0.14171469898338174</v>
      </c>
      <c r="K632" s="515">
        <v>-1.8508515289054148E-2</v>
      </c>
      <c r="L632" s="518">
        <v>17315.814082641602</v>
      </c>
      <c r="M632" s="518">
        <v>-5429.1538386535649</v>
      </c>
      <c r="N632" s="515">
        <v>-0.23869692221330741</v>
      </c>
      <c r="O632" s="510">
        <v>3034.3754272460938</v>
      </c>
      <c r="P632" s="510">
        <v>-997.83482360839844</v>
      </c>
      <c r="Q632" s="515">
        <v>-0.24746597065392131</v>
      </c>
      <c r="R632" s="395"/>
      <c r="S632" s="307"/>
    </row>
    <row r="633" spans="1:19">
      <c r="A633" s="550"/>
      <c r="B633" s="546"/>
      <c r="C633" s="414" t="s">
        <v>269</v>
      </c>
      <c r="D633" s="510">
        <v>21713.446328237653</v>
      </c>
      <c r="E633" s="510">
        <v>757.80494582653046</v>
      </c>
      <c r="F633" s="511">
        <v>3.6162336050596156E-2</v>
      </c>
      <c r="G633" s="512">
        <v>1.9309692481720953</v>
      </c>
      <c r="H633" s="512">
        <v>0.21322624529123591</v>
      </c>
      <c r="I633" s="513">
        <v>8.1005597235366746</v>
      </c>
      <c r="J633" s="513">
        <v>-9.297111778376177E-2</v>
      </c>
      <c r="K633" s="511">
        <v>-1.1346893004283721E-2</v>
      </c>
      <c r="L633" s="514">
        <v>175891.06878569722</v>
      </c>
      <c r="M633" s="514">
        <v>4190.3748192608473</v>
      </c>
      <c r="N633" s="511">
        <v>2.4405112888361252E-2</v>
      </c>
      <c r="O633" s="510">
        <v>27616.589934945107</v>
      </c>
      <c r="P633" s="510">
        <v>775.78214931488037</v>
      </c>
      <c r="Q633" s="511">
        <v>2.8903085015578821E-2</v>
      </c>
      <c r="R633" s="395"/>
      <c r="S633" s="307"/>
    </row>
    <row r="634" spans="1:19">
      <c r="A634" s="550"/>
      <c r="B634" s="546"/>
      <c r="C634" s="414" t="s">
        <v>281</v>
      </c>
      <c r="D634" s="510">
        <v>6626.8690911576869</v>
      </c>
      <c r="E634" s="510">
        <v>2081.3889788220167</v>
      </c>
      <c r="F634" s="515">
        <v>0.4579029997675001</v>
      </c>
      <c r="G634" s="516">
        <v>0.58932516898740739</v>
      </c>
      <c r="H634" s="516">
        <v>0.21673019490791068</v>
      </c>
      <c r="I634" s="517">
        <v>7.0096667704291384</v>
      </c>
      <c r="J634" s="517">
        <v>-0.13952706279398974</v>
      </c>
      <c r="K634" s="515">
        <v>-1.951647501087345E-2</v>
      </c>
      <c r="L634" s="518">
        <v>46452.144060271981</v>
      </c>
      <c r="M634" s="518">
        <v>13955.625672123435</v>
      </c>
      <c r="N634" s="515">
        <v>0.42944987230426013</v>
      </c>
      <c r="O634" s="510">
        <v>6704.7302109003067</v>
      </c>
      <c r="P634" s="510">
        <v>1972.5700953006744</v>
      </c>
      <c r="Q634" s="515">
        <v>0.41684348101368535</v>
      </c>
      <c r="R634" s="395"/>
      <c r="S634" s="307"/>
    </row>
    <row r="635" spans="1:19">
      <c r="A635" s="550"/>
      <c r="B635" s="546"/>
      <c r="C635" s="414" t="s">
        <v>313</v>
      </c>
      <c r="D635" s="510">
        <v>8188.0224560499191</v>
      </c>
      <c r="E635" s="510">
        <v>1705.0030161216855</v>
      </c>
      <c r="F635" s="511">
        <v>0.26299520338019527</v>
      </c>
      <c r="G635" s="512">
        <v>0.72815799606225895</v>
      </c>
      <c r="H635" s="512">
        <v>0.19674208388577363</v>
      </c>
      <c r="I635" s="513">
        <v>4.0302369179283719</v>
      </c>
      <c r="J635" s="513">
        <v>-0.38654036299077088</v>
      </c>
      <c r="K635" s="511">
        <v>-8.7516380927935497E-2</v>
      </c>
      <c r="L635" s="514">
        <v>32999.670387198923</v>
      </c>
      <c r="M635" s="514">
        <v>4365.6174131667576</v>
      </c>
      <c r="N635" s="511">
        <v>0.15246243405101881</v>
      </c>
      <c r="O635" s="510">
        <v>5585.6715457439423</v>
      </c>
      <c r="P635" s="510">
        <v>-366.50382721424103</v>
      </c>
      <c r="Q635" s="511">
        <v>-6.1574769600931896E-2</v>
      </c>
      <c r="R635" s="395"/>
      <c r="S635" s="307"/>
    </row>
    <row r="636" spans="1:19">
      <c r="A636" s="550"/>
      <c r="B636" s="546"/>
      <c r="C636" s="414" t="s">
        <v>314</v>
      </c>
      <c r="D636" s="510">
        <v>124.12584346532822</v>
      </c>
      <c r="E636" s="510">
        <v>-29.218842804431915</v>
      </c>
      <c r="F636" s="515">
        <v>-0.19054356244878848</v>
      </c>
      <c r="G636" s="516">
        <v>1.1038468192093098E-2</v>
      </c>
      <c r="H636" s="516">
        <v>-1.5312621760706045E-3</v>
      </c>
      <c r="I636" s="517">
        <v>12.526653260593909</v>
      </c>
      <c r="J636" s="517">
        <v>-0.77668462848268227</v>
      </c>
      <c r="K636" s="515">
        <v>-5.8382688236492904E-2</v>
      </c>
      <c r="L636" s="518">
        <v>1554.8814017689228</v>
      </c>
      <c r="M636" s="518">
        <v>-485.11477317214008</v>
      </c>
      <c r="N636" s="515">
        <v>-0.23780180528336306</v>
      </c>
      <c r="O636" s="510">
        <v>394.57659566402435</v>
      </c>
      <c r="P636" s="510">
        <v>-92.596367001533508</v>
      </c>
      <c r="Q636" s="515">
        <v>-0.19006877248461038</v>
      </c>
      <c r="R636" s="395"/>
      <c r="S636" s="307"/>
    </row>
    <row r="637" spans="1:19">
      <c r="A637" s="550"/>
      <c r="B637" s="546"/>
      <c r="C637" s="414" t="s">
        <v>361</v>
      </c>
      <c r="D637" s="510">
        <v>4.9529784321784973</v>
      </c>
      <c r="E637" s="510">
        <v>-0.86194846034049988</v>
      </c>
      <c r="F637" s="511">
        <v>-0.14823031764155303</v>
      </c>
      <c r="G637" s="512">
        <v>4.404666534652572E-4</v>
      </c>
      <c r="H637" s="512">
        <v>-3.618542315750946E-5</v>
      </c>
      <c r="I637" s="513">
        <v>11.175588990621572</v>
      </c>
      <c r="J637" s="513">
        <v>3.3639993641147639</v>
      </c>
      <c r="K637" s="511">
        <v>0.43064210038630502</v>
      </c>
      <c r="L637" s="514">
        <v>55.352451237440107</v>
      </c>
      <c r="M637" s="514">
        <v>9.9286286449432382</v>
      </c>
      <c r="N637" s="511">
        <v>0.21857756741466436</v>
      </c>
      <c r="O637" s="510">
        <v>4.3298569917678833</v>
      </c>
      <c r="P637" s="510">
        <v>-1.8729410171508789</v>
      </c>
      <c r="Q637" s="511">
        <v>-0.30195099283546711</v>
      </c>
      <c r="R637" s="395"/>
      <c r="S637" s="307"/>
    </row>
    <row r="638" spans="1:19">
      <c r="A638" s="550"/>
      <c r="B638" s="546"/>
      <c r="C638" s="414" t="s">
        <v>315</v>
      </c>
      <c r="D638" s="510">
        <v>186634.71789988846</v>
      </c>
      <c r="E638" s="510">
        <v>-26397.349016002845</v>
      </c>
      <c r="F638" s="515">
        <v>-0.12391256113768528</v>
      </c>
      <c r="G638" s="516">
        <v>16.597360707189452</v>
      </c>
      <c r="H638" s="516">
        <v>-0.86497011133477386</v>
      </c>
      <c r="I638" s="517">
        <v>14.202807038446265</v>
      </c>
      <c r="J638" s="517">
        <v>-0.50060965528305701</v>
      </c>
      <c r="K638" s="515">
        <v>-3.4047165071269168E-2</v>
      </c>
      <c r="L638" s="518">
        <v>2650736.8850069689</v>
      </c>
      <c r="M638" s="518">
        <v>-481562.36398380948</v>
      </c>
      <c r="N638" s="515">
        <v>-0.15374085478549601</v>
      </c>
      <c r="O638" s="510">
        <v>2180031.5064656734</v>
      </c>
      <c r="P638" s="510">
        <v>-494665.96431923751</v>
      </c>
      <c r="Q638" s="515">
        <v>-0.18494277192929559</v>
      </c>
      <c r="R638" s="395"/>
      <c r="S638" s="307"/>
    </row>
    <row r="639" spans="1:19">
      <c r="A639" s="550"/>
      <c r="B639" s="551"/>
      <c r="C639" s="414" t="s">
        <v>316</v>
      </c>
      <c r="D639" s="510">
        <v>5625.6914129450915</v>
      </c>
      <c r="E639" s="510">
        <v>-1450.4330040273071</v>
      </c>
      <c r="F639" s="511">
        <v>-0.20497562204366832</v>
      </c>
      <c r="G639" s="512">
        <v>0.5002907854372135</v>
      </c>
      <c r="H639" s="512">
        <v>-7.9742198662756225E-2</v>
      </c>
      <c r="I639" s="513">
        <v>11.059315758543605</v>
      </c>
      <c r="J639" s="513">
        <v>1.1292205607965453</v>
      </c>
      <c r="K639" s="511">
        <v>0.11371699246677343</v>
      </c>
      <c r="L639" s="514">
        <v>62216.297695887086</v>
      </c>
      <c r="M639" s="514">
        <v>-8050.2913957512355</v>
      </c>
      <c r="N639" s="511">
        <v>-0.11456784084470688</v>
      </c>
      <c r="O639" s="510">
        <v>11406.111399054527</v>
      </c>
      <c r="P639" s="510">
        <v>-3103.988529920578</v>
      </c>
      <c r="Q639" s="511">
        <v>-0.21391916975859329</v>
      </c>
      <c r="R639" s="395"/>
      <c r="S639" s="307"/>
    </row>
    <row r="640" spans="1:19">
      <c r="A640" s="550"/>
      <c r="B640" s="546" t="s">
        <v>364</v>
      </c>
      <c r="C640" s="414" t="s">
        <v>295</v>
      </c>
      <c r="D640" s="510">
        <v>4.5449200868606567</v>
      </c>
      <c r="E640" s="510">
        <v>2.4426752924919128</v>
      </c>
      <c r="F640" s="515">
        <v>1.1619366588682136</v>
      </c>
      <c r="G640" s="516">
        <v>2.6945122112058868E-5</v>
      </c>
      <c r="H640" s="516">
        <v>1.517372154862691E-5</v>
      </c>
      <c r="I640" s="517">
        <v>7.3500000000000005</v>
      </c>
      <c r="J640" s="517">
        <v>0.69666666666666721</v>
      </c>
      <c r="K640" s="515">
        <v>0.10470941883767543</v>
      </c>
      <c r="L640" s="518">
        <v>33.405162638425828</v>
      </c>
      <c r="M640" s="518">
        <v>19.418227273225785</v>
      </c>
      <c r="N640" s="515">
        <v>1.3883117899821698</v>
      </c>
      <c r="O640" s="510">
        <v>4.5449200868606567</v>
      </c>
      <c r="P640" s="510">
        <v>1.7419270277023315</v>
      </c>
      <c r="Q640" s="515">
        <v>0.62145249415116011</v>
      </c>
      <c r="R640" s="395"/>
      <c r="S640" s="307"/>
    </row>
    <row r="641" spans="1:19">
      <c r="A641" s="550"/>
      <c r="B641" s="546" t="s">
        <v>421</v>
      </c>
      <c r="C641" s="414" t="s">
        <v>282</v>
      </c>
      <c r="D641" s="510">
        <v>2776.4423380907419</v>
      </c>
      <c r="E641" s="510">
        <v>85.484791872728692</v>
      </c>
      <c r="F641" s="511">
        <v>3.176742494242344E-2</v>
      </c>
      <c r="G641" s="512">
        <v>1.6460482562328259E-2</v>
      </c>
      <c r="H641" s="512">
        <v>1.3926183152276356E-3</v>
      </c>
      <c r="I641" s="513">
        <v>14.20916857654702</v>
      </c>
      <c r="J641" s="513">
        <v>0.4215365509364144</v>
      </c>
      <c r="K641" s="511">
        <v>3.0573527793127046E-2</v>
      </c>
      <c r="L641" s="514">
        <v>39450.937224993708</v>
      </c>
      <c r="M641" s="514">
        <v>2349.0047811996992</v>
      </c>
      <c r="N641" s="511">
        <v>6.3312194984943809E-2</v>
      </c>
      <c r="O641" s="510">
        <v>7846.5512008666992</v>
      </c>
      <c r="P641" s="510">
        <v>541.56106305122375</v>
      </c>
      <c r="Q641" s="511">
        <v>7.4135769225442807E-2</v>
      </c>
      <c r="R641" s="395"/>
      <c r="S641" s="307"/>
    </row>
    <row r="642" spans="1:19">
      <c r="A642" s="550"/>
      <c r="B642" s="546" t="s">
        <v>421</v>
      </c>
      <c r="C642" s="414" t="s">
        <v>277</v>
      </c>
      <c r="D642" s="510">
        <v>9657.3368019745831</v>
      </c>
      <c r="E642" s="510">
        <v>1783.6792506473066</v>
      </c>
      <c r="F642" s="515">
        <v>0.22653757024861065</v>
      </c>
      <c r="G642" s="516">
        <v>5.7254718330202244E-2</v>
      </c>
      <c r="H642" s="516">
        <v>1.3166619178174098E-2</v>
      </c>
      <c r="I642" s="517">
        <v>12.671248395284628</v>
      </c>
      <c r="J642" s="517">
        <v>1.4773188253660088</v>
      </c>
      <c r="K642" s="515">
        <v>0.13197499735356552</v>
      </c>
      <c r="L642" s="518">
        <v>122370.51345474362</v>
      </c>
      <c r="M642" s="518">
        <v>34233.345367528193</v>
      </c>
      <c r="N642" s="515">
        <v>0.38840986283621981</v>
      </c>
      <c r="O642" s="510">
        <v>20198.427147507668</v>
      </c>
      <c r="P642" s="510">
        <v>4254.14291203022</v>
      </c>
      <c r="Q642" s="515">
        <v>0.26681303777590559</v>
      </c>
      <c r="R642" s="395"/>
      <c r="S642" s="307"/>
    </row>
    <row r="643" spans="1:19">
      <c r="A643" s="550"/>
      <c r="B643" s="546" t="s">
        <v>421</v>
      </c>
      <c r="C643" s="414" t="s">
        <v>279</v>
      </c>
      <c r="D643" s="510">
        <v>5292.4424669298414</v>
      </c>
      <c r="E643" s="510">
        <v>80.087642172218693</v>
      </c>
      <c r="F643" s="511">
        <v>1.5364963603747527E-2</v>
      </c>
      <c r="G643" s="512">
        <v>3.1376901203333044E-2</v>
      </c>
      <c r="H643" s="512">
        <v>2.1906158167241153E-3</v>
      </c>
      <c r="I643" s="513">
        <v>13.354775772774934</v>
      </c>
      <c r="J643" s="513">
        <v>-2.3359031505329622</v>
      </c>
      <c r="K643" s="511">
        <v>-0.14887202535659999</v>
      </c>
      <c r="L643" s="514">
        <v>70679.382436159853</v>
      </c>
      <c r="M643" s="514">
        <v>-11106.003553466799</v>
      </c>
      <c r="N643" s="511">
        <v>-0.13579447500407277</v>
      </c>
      <c r="O643" s="510">
        <v>15569.212437033653</v>
      </c>
      <c r="P643" s="510">
        <v>-639.74314725399017</v>
      </c>
      <c r="Q643" s="511">
        <v>-3.9468498999043054E-2</v>
      </c>
      <c r="R643" s="395"/>
      <c r="S643" s="307"/>
    </row>
    <row r="644" spans="1:19">
      <c r="A644" s="550"/>
      <c r="B644" s="546" t="s">
        <v>421</v>
      </c>
      <c r="C644" s="414" t="s">
        <v>275</v>
      </c>
      <c r="D644" s="510">
        <v>4058.5323987737538</v>
      </c>
      <c r="E644" s="510">
        <v>-1387.1357200883504</v>
      </c>
      <c r="F644" s="515">
        <v>-0.2547227796133486</v>
      </c>
      <c r="G644" s="516">
        <v>2.4061512411815218E-2</v>
      </c>
      <c r="H644" s="516">
        <v>-6.4311975401128776E-3</v>
      </c>
      <c r="I644" s="517">
        <v>20.40237771666823</v>
      </c>
      <c r="J644" s="517">
        <v>2.1704878153029696</v>
      </c>
      <c r="K644" s="515">
        <v>0.1190489755612465</v>
      </c>
      <c r="L644" s="518">
        <v>82803.71097511769</v>
      </c>
      <c r="M644" s="518">
        <v>-16481.11060735106</v>
      </c>
      <c r="N644" s="515">
        <v>-0.16599829001718444</v>
      </c>
      <c r="O644" s="510">
        <v>9998.6101512908936</v>
      </c>
      <c r="P644" s="510">
        <v>-3218.1521713733673</v>
      </c>
      <c r="Q644" s="515">
        <v>-0.24349020530200818</v>
      </c>
      <c r="R644" s="395"/>
      <c r="S644" s="307"/>
    </row>
    <row r="645" spans="1:19">
      <c r="A645" s="550"/>
      <c r="B645" s="546" t="s">
        <v>421</v>
      </c>
      <c r="C645" s="414" t="s">
        <v>355</v>
      </c>
      <c r="D645" s="510">
        <v>272.88822031021118</v>
      </c>
      <c r="E645" s="510">
        <v>259.25734406709671</v>
      </c>
      <c r="F645" s="511">
        <v>19.019858990947739</v>
      </c>
      <c r="G645" s="512">
        <v>1.6178516406610915E-3</v>
      </c>
      <c r="H645" s="512">
        <v>1.5415263217838245E-3</v>
      </c>
      <c r="I645" s="513">
        <v>11.564416886139322</v>
      </c>
      <c r="J645" s="513">
        <v>-12.415583113860675</v>
      </c>
      <c r="K645" s="511">
        <v>-0.51774741926024503</v>
      </c>
      <c r="L645" s="514">
        <v>3155.7931429839136</v>
      </c>
      <c r="M645" s="514">
        <v>2828.9247306740285</v>
      </c>
      <c r="N645" s="511">
        <v>8.6546286644305326</v>
      </c>
      <c r="O645" s="510">
        <v>543.15663361549377</v>
      </c>
      <c r="P645" s="510">
        <v>515.89488112926483</v>
      </c>
      <c r="Q645" s="511">
        <v>18.923760729977467</v>
      </c>
      <c r="R645" s="395"/>
      <c r="S645" s="307"/>
    </row>
    <row r="646" spans="1:19">
      <c r="A646" s="550"/>
      <c r="B646" s="546" t="s">
        <v>421</v>
      </c>
      <c r="C646" s="414" t="s">
        <v>259</v>
      </c>
      <c r="D646" s="510">
        <v>5081377.9782984564</v>
      </c>
      <c r="E646" s="510">
        <v>-201348.50980824232</v>
      </c>
      <c r="F646" s="515">
        <v>-3.8114505882814419E-2</v>
      </c>
      <c r="G646" s="516">
        <v>30.125579219447459</v>
      </c>
      <c r="H646" s="516">
        <v>0.5452516928289981</v>
      </c>
      <c r="I646" s="517">
        <v>12.796939334560763</v>
      </c>
      <c r="J646" s="517">
        <v>0.41830628976270923</v>
      </c>
      <c r="K646" s="515">
        <v>3.3792607652950543E-2</v>
      </c>
      <c r="L646" s="518">
        <v>65026085.724258363</v>
      </c>
      <c r="M646" s="518">
        <v>-366846.94804919511</v>
      </c>
      <c r="N646" s="515">
        <v>-5.6098867730479778E-3</v>
      </c>
      <c r="O646" s="510">
        <v>34164154.776026048</v>
      </c>
      <c r="P646" s="510">
        <v>-1946806.2689352334</v>
      </c>
      <c r="Q646" s="515">
        <v>-5.3911782256675214E-2</v>
      </c>
      <c r="R646" s="395"/>
      <c r="S646" s="307"/>
    </row>
    <row r="647" spans="1:19">
      <c r="A647" s="550"/>
      <c r="B647" s="546" t="s">
        <v>421</v>
      </c>
      <c r="C647" s="414" t="s">
        <v>356</v>
      </c>
      <c r="D647" s="510">
        <v>174119.68578618986</v>
      </c>
      <c r="E647" s="510">
        <v>18079.506412081362</v>
      </c>
      <c r="F647" s="511">
        <v>0.1158644298192935</v>
      </c>
      <c r="G647" s="512">
        <v>1.0322901406310356</v>
      </c>
      <c r="H647" s="512">
        <v>0.15855200113241597</v>
      </c>
      <c r="I647" s="513">
        <v>7.8459384551770857</v>
      </c>
      <c r="J647" s="513">
        <v>-0.22091732105708317</v>
      </c>
      <c r="K647" s="511">
        <v>-2.7385802744599643E-2</v>
      </c>
      <c r="L647" s="514">
        <v>1366132.3385132181</v>
      </c>
      <c r="M647" s="514">
        <v>107378.71620457526</v>
      </c>
      <c r="N647" s="511">
        <v>8.5305586654547322E-2</v>
      </c>
      <c r="O647" s="510">
        <v>430989.38184255455</v>
      </c>
      <c r="P647" s="510">
        <v>17435.928403528873</v>
      </c>
      <c r="Q647" s="511">
        <v>4.2161244836756338E-2</v>
      </c>
      <c r="R647" s="395"/>
      <c r="S647" s="307"/>
    </row>
    <row r="648" spans="1:19">
      <c r="A648" s="550"/>
      <c r="B648" s="546" t="s">
        <v>421</v>
      </c>
      <c r="C648" s="414" t="s">
        <v>357</v>
      </c>
      <c r="D648" s="510">
        <v>273435.85939328407</v>
      </c>
      <c r="E648" s="510">
        <v>35161.681031932036</v>
      </c>
      <c r="F648" s="515">
        <v>0.14756815561696318</v>
      </c>
      <c r="G648" s="516">
        <v>1.6210983868490816</v>
      </c>
      <c r="H648" s="516">
        <v>0.28689563133395612</v>
      </c>
      <c r="I648" s="517">
        <v>7.9824960557782791</v>
      </c>
      <c r="J648" s="517">
        <v>0.30543771987250512</v>
      </c>
      <c r="K648" s="515">
        <v>3.9785775554676467E-2</v>
      </c>
      <c r="L648" s="518">
        <v>2182700.6691152342</v>
      </c>
      <c r="M648" s="518">
        <v>353455.90189511725</v>
      </c>
      <c r="N648" s="515">
        <v>0.19322504469003363</v>
      </c>
      <c r="O648" s="510">
        <v>468933.88159795769</v>
      </c>
      <c r="P648" s="510">
        <v>68572.981691231194</v>
      </c>
      <c r="Q648" s="515">
        <v>0.17127791876581075</v>
      </c>
      <c r="R648" s="395"/>
      <c r="S648" s="307"/>
    </row>
    <row r="649" spans="1:19">
      <c r="A649" s="550"/>
      <c r="B649" s="546" t="s">
        <v>421</v>
      </c>
      <c r="C649" s="414" t="s">
        <v>358</v>
      </c>
      <c r="D649" s="510">
        <v>77952.500991201421</v>
      </c>
      <c r="E649" s="510">
        <v>52.394022905733436</v>
      </c>
      <c r="F649" s="511">
        <v>6.7257960155378365E-4</v>
      </c>
      <c r="G649" s="512">
        <v>0.46215106492646013</v>
      </c>
      <c r="H649" s="512">
        <v>2.5953831609795974E-2</v>
      </c>
      <c r="I649" s="513">
        <v>16.396329020138143</v>
      </c>
      <c r="J649" s="513">
        <v>1.1567272759552694</v>
      </c>
      <c r="K649" s="511">
        <v>7.5902723402650932E-2</v>
      </c>
      <c r="L649" s="514">
        <v>1278134.8541943834</v>
      </c>
      <c r="M649" s="514">
        <v>90968.248168312013</v>
      </c>
      <c r="N649" s="511">
        <v>7.662635362766787E-2</v>
      </c>
      <c r="O649" s="510">
        <v>1023130.2243289289</v>
      </c>
      <c r="P649" s="510">
        <v>6305.105200526421</v>
      </c>
      <c r="Q649" s="511">
        <v>6.2007763989259061E-3</v>
      </c>
      <c r="R649" s="395"/>
      <c r="S649" s="307"/>
    </row>
    <row r="650" spans="1:19">
      <c r="A650" s="550"/>
      <c r="B650" s="546" t="s">
        <v>421</v>
      </c>
      <c r="C650" s="414" t="s">
        <v>266</v>
      </c>
      <c r="D650" s="510">
        <v>323634.28418389219</v>
      </c>
      <c r="E650" s="510">
        <v>-28986.777655552665</v>
      </c>
      <c r="F650" s="515">
        <v>-8.2203761466610584E-2</v>
      </c>
      <c r="G650" s="516">
        <v>1.9187059706933625</v>
      </c>
      <c r="H650" s="516">
        <v>-5.577567727343391E-2</v>
      </c>
      <c r="I650" s="517">
        <v>6.0100575833410765</v>
      </c>
      <c r="J650" s="517">
        <v>0.19839896808072144</v>
      </c>
      <c r="K650" s="515">
        <v>3.4138097437410031E-2</v>
      </c>
      <c r="L650" s="518">
        <v>1945060.6838885623</v>
      </c>
      <c r="M650" s="518">
        <v>-104252.54807290202</v>
      </c>
      <c r="N650" s="515">
        <v>-5.0871944047869405E-2</v>
      </c>
      <c r="O650" s="510">
        <v>451740.06030798756</v>
      </c>
      <c r="P650" s="510">
        <v>-35566.711380548484</v>
      </c>
      <c r="Q650" s="515">
        <v>-7.2986285943264256E-2</v>
      </c>
      <c r="R650" s="395"/>
      <c r="S650" s="307"/>
    </row>
    <row r="651" spans="1:19">
      <c r="A651" s="550"/>
      <c r="B651" s="546" t="s">
        <v>421</v>
      </c>
      <c r="C651" s="414" t="s">
        <v>261</v>
      </c>
      <c r="D651" s="510">
        <v>1392453.2985975798</v>
      </c>
      <c r="E651" s="510">
        <v>-93382.003142292611</v>
      </c>
      <c r="F651" s="511">
        <v>-6.2848152169318397E-2</v>
      </c>
      <c r="G651" s="512">
        <v>8.2553319858187617</v>
      </c>
      <c r="H651" s="512">
        <v>-6.4518563897919989E-2</v>
      </c>
      <c r="I651" s="513">
        <v>7.5899847359387893</v>
      </c>
      <c r="J651" s="513">
        <v>0.22678454141036219</v>
      </c>
      <c r="K651" s="511">
        <v>3.0799725040599215E-2</v>
      </c>
      <c r="L651" s="514">
        <v>10568699.281863248</v>
      </c>
      <c r="M651" s="514">
        <v>-371803.50094498508</v>
      </c>
      <c r="N651" s="511">
        <v>-3.3984132934843946E-2</v>
      </c>
      <c r="O651" s="510">
        <v>1881858.5982340055</v>
      </c>
      <c r="P651" s="510">
        <v>-164070.82809875929</v>
      </c>
      <c r="Q651" s="511">
        <v>-8.0193786739188144E-2</v>
      </c>
      <c r="R651" s="395"/>
      <c r="S651" s="307"/>
    </row>
    <row r="652" spans="1:19">
      <c r="A652" s="550"/>
      <c r="B652" s="546" t="s">
        <v>421</v>
      </c>
      <c r="C652" s="414" t="s">
        <v>274</v>
      </c>
      <c r="D652" s="510">
        <v>26468.49086882174</v>
      </c>
      <c r="E652" s="510">
        <v>-2774.7679190039635</v>
      </c>
      <c r="F652" s="515">
        <v>-9.4885728678061373E-2</v>
      </c>
      <c r="G652" s="516">
        <v>0.15692172908477872</v>
      </c>
      <c r="H652" s="516">
        <v>-6.8242408867933424E-3</v>
      </c>
      <c r="I652" s="517">
        <v>8.6351492611307332</v>
      </c>
      <c r="J652" s="517">
        <v>0.35343338752954345</v>
      </c>
      <c r="K652" s="515">
        <v>4.2676347863629116E-2</v>
      </c>
      <c r="L652" s="518">
        <v>228559.36936915159</v>
      </c>
      <c r="M652" s="518">
        <v>-13624.991129811999</v>
      </c>
      <c r="N652" s="515">
        <v>-5.6258757178791093E-2</v>
      </c>
      <c r="O652" s="510">
        <v>60372.427518010139</v>
      </c>
      <c r="P652" s="510">
        <v>-10687.796636939049</v>
      </c>
      <c r="Q652" s="515">
        <v>-0.15040476953230478</v>
      </c>
      <c r="R652" s="395"/>
      <c r="S652" s="307"/>
    </row>
    <row r="653" spans="1:19">
      <c r="A653" s="550"/>
      <c r="B653" s="546" t="s">
        <v>421</v>
      </c>
      <c r="C653" s="414" t="s">
        <v>263</v>
      </c>
      <c r="D653" s="510">
        <v>1564761.0769699397</v>
      </c>
      <c r="E653" s="510">
        <v>-215492.92593783047</v>
      </c>
      <c r="F653" s="511">
        <v>-0.12104616846015008</v>
      </c>
      <c r="G653" s="512">
        <v>9.2768800087473231</v>
      </c>
      <c r="H653" s="512">
        <v>-0.69155136947053109</v>
      </c>
      <c r="I653" s="513">
        <v>14.599269293393428</v>
      </c>
      <c r="J653" s="513">
        <v>0.35062201918444558</v>
      </c>
      <c r="K653" s="511">
        <v>2.4607389911258114E-2</v>
      </c>
      <c r="L653" s="514">
        <v>22844368.342504472</v>
      </c>
      <c r="M653" s="514">
        <v>-2521843.0034269579</v>
      </c>
      <c r="N653" s="511">
        <v>-9.9417408813454705E-2</v>
      </c>
      <c r="O653" s="510">
        <v>16827761.423290029</v>
      </c>
      <c r="P653" s="510">
        <v>-3178969.1344985031</v>
      </c>
      <c r="Q653" s="511">
        <v>-0.15889498413127498</v>
      </c>
      <c r="R653" s="395"/>
      <c r="S653" s="307"/>
    </row>
    <row r="654" spans="1:19">
      <c r="A654" s="550"/>
      <c r="B654" s="546" t="s">
        <v>421</v>
      </c>
      <c r="C654" s="414" t="s">
        <v>284</v>
      </c>
      <c r="D654" s="510">
        <v>16941.470324859023</v>
      </c>
      <c r="E654" s="510">
        <v>-3323.486101552844</v>
      </c>
      <c r="F654" s="515">
        <v>-0.16400164064607878</v>
      </c>
      <c r="G654" s="516">
        <v>0.10043960684388235</v>
      </c>
      <c r="H654" s="516">
        <v>-1.3032867976738582E-2</v>
      </c>
      <c r="I654" s="517">
        <v>7.2399921215666891</v>
      </c>
      <c r="J654" s="517">
        <v>0.33707572379393191</v>
      </c>
      <c r="K654" s="515">
        <v>4.8830914988727117E-2</v>
      </c>
      <c r="L654" s="518">
        <v>122656.11167973519</v>
      </c>
      <c r="M654" s="518">
        <v>-17231.188336293708</v>
      </c>
      <c r="N654" s="515">
        <v>-0.12317907582975211</v>
      </c>
      <c r="O654" s="510">
        <v>17001.118020176888</v>
      </c>
      <c r="P654" s="510">
        <v>-3429.2594615221024</v>
      </c>
      <c r="Q654" s="515">
        <v>-0.16785100836212866</v>
      </c>
      <c r="R654" s="395"/>
      <c r="S654" s="307"/>
    </row>
    <row r="655" spans="1:19">
      <c r="A655" s="550"/>
      <c r="B655" s="546" t="s">
        <v>421</v>
      </c>
      <c r="C655" s="414" t="s">
        <v>260</v>
      </c>
      <c r="D655" s="510">
        <v>820776.9349857684</v>
      </c>
      <c r="E655" s="510">
        <v>-95357.374313850189</v>
      </c>
      <c r="F655" s="511">
        <v>-0.1040866752242371</v>
      </c>
      <c r="G655" s="512">
        <v>4.8660778005514329</v>
      </c>
      <c r="H655" s="512">
        <v>-0.2637643346539118</v>
      </c>
      <c r="I655" s="513">
        <v>9.7239101248779587</v>
      </c>
      <c r="J655" s="513">
        <v>1.0346079242619339</v>
      </c>
      <c r="K655" s="511">
        <v>0.11906685949863567</v>
      </c>
      <c r="L655" s="514">
        <v>7981161.1483744113</v>
      </c>
      <c r="M655" s="514">
        <v>20593.278517393395</v>
      </c>
      <c r="N655" s="511">
        <v>2.5869107397941547E-3</v>
      </c>
      <c r="O655" s="510">
        <v>1672269.1295379526</v>
      </c>
      <c r="P655" s="510">
        <v>-180545.17826439091</v>
      </c>
      <c r="Q655" s="511">
        <v>-9.744375219043877E-2</v>
      </c>
      <c r="R655" s="395"/>
      <c r="S655" s="307"/>
    </row>
    <row r="656" spans="1:19">
      <c r="A656" s="550"/>
      <c r="B656" s="546" t="s">
        <v>421</v>
      </c>
      <c r="C656" s="414" t="s">
        <v>359</v>
      </c>
      <c r="D656" s="510">
        <v>68.349368095397949</v>
      </c>
      <c r="E656" s="510">
        <v>-761.05723690986633</v>
      </c>
      <c r="F656" s="515">
        <v>-0.91759244780192684</v>
      </c>
      <c r="G656" s="516">
        <v>4.0521770117297611E-4</v>
      </c>
      <c r="H656" s="516">
        <v>-4.2389975698677333E-3</v>
      </c>
      <c r="I656" s="517">
        <v>18.262857142857143</v>
      </c>
      <c r="J656" s="517">
        <v>2.2857142857142865</v>
      </c>
      <c r="K656" s="515">
        <v>0.14306151645207443</v>
      </c>
      <c r="L656" s="518">
        <v>1248.2547453308105</v>
      </c>
      <c r="M656" s="518">
        <v>-12003.293069496154</v>
      </c>
      <c r="N656" s="515">
        <v>-0.90580309841736706</v>
      </c>
      <c r="O656" s="510">
        <v>156.22712707519531</v>
      </c>
      <c r="P656" s="510">
        <v>-1739.559398651123</v>
      </c>
      <c r="Q656" s="515">
        <v>-0.91759244780192684</v>
      </c>
      <c r="R656" s="395"/>
      <c r="S656" s="307"/>
    </row>
    <row r="657" spans="1:19">
      <c r="A657" s="550"/>
      <c r="B657" s="546" t="s">
        <v>421</v>
      </c>
      <c r="C657" s="414" t="s">
        <v>289</v>
      </c>
      <c r="D657" s="520"/>
      <c r="E657" s="520"/>
      <c r="F657" s="520"/>
      <c r="G657" s="520"/>
      <c r="H657" s="520"/>
      <c r="I657" s="520"/>
      <c r="J657" s="520"/>
      <c r="K657" s="520"/>
      <c r="L657" s="520"/>
      <c r="M657" s="520"/>
      <c r="N657" s="520"/>
      <c r="O657" s="520"/>
      <c r="P657" s="520"/>
      <c r="Q657" s="520"/>
      <c r="R657" s="395"/>
      <c r="S657" s="307"/>
    </row>
    <row r="658" spans="1:19">
      <c r="A658" s="550"/>
      <c r="B658" s="546" t="s">
        <v>421</v>
      </c>
      <c r="C658" s="414" t="s">
        <v>273</v>
      </c>
      <c r="D658" s="510">
        <v>7990.0632423758743</v>
      </c>
      <c r="E658" s="510">
        <v>-2131.8506748311047</v>
      </c>
      <c r="F658" s="515">
        <v>-0.21061734887974262</v>
      </c>
      <c r="G658" s="516">
        <v>4.7370080360995277E-2</v>
      </c>
      <c r="H658" s="516">
        <v>-9.3070028726905327E-3</v>
      </c>
      <c r="I658" s="517">
        <v>15.545544464660564</v>
      </c>
      <c r="J658" s="517">
        <v>1.8149789516061947</v>
      </c>
      <c r="K658" s="515">
        <v>0.13218530219171229</v>
      </c>
      <c r="L658" s="518">
        <v>124209.88340980411</v>
      </c>
      <c r="M658" s="518">
        <v>-14769.718747903098</v>
      </c>
      <c r="N658" s="515">
        <v>-0.10627256459651646</v>
      </c>
      <c r="O658" s="510">
        <v>22035.867834687233</v>
      </c>
      <c r="P658" s="510">
        <v>-4225.2882734537125</v>
      </c>
      <c r="Q658" s="515">
        <v>-0.16089498329983556</v>
      </c>
      <c r="R658" s="395"/>
      <c r="S658" s="307"/>
    </row>
    <row r="659" spans="1:19">
      <c r="A659" s="550"/>
      <c r="B659" s="546" t="s">
        <v>421</v>
      </c>
      <c r="C659" s="414" t="s">
        <v>293</v>
      </c>
      <c r="D659" s="510">
        <v>1683.9943883080959</v>
      </c>
      <c r="E659" s="510">
        <v>-435.52286190637369</v>
      </c>
      <c r="F659" s="511">
        <v>-0.20548210299411529</v>
      </c>
      <c r="G659" s="512">
        <v>9.9837694748833323E-3</v>
      </c>
      <c r="H659" s="512">
        <v>-1.8843472259931632E-3</v>
      </c>
      <c r="I659" s="513">
        <v>16.035748156070316</v>
      </c>
      <c r="J659" s="513">
        <v>-4.5026593479266772</v>
      </c>
      <c r="K659" s="511">
        <v>-0.21923118172869108</v>
      </c>
      <c r="L659" s="514">
        <v>27004.10990714431</v>
      </c>
      <c r="M659" s="514">
        <v>-16527.399089511629</v>
      </c>
      <c r="N659" s="511">
        <v>-0.3796652004593099</v>
      </c>
      <c r="O659" s="510">
        <v>9449.325733423233</v>
      </c>
      <c r="P659" s="510">
        <v>-18790.145829319954</v>
      </c>
      <c r="Q659" s="511">
        <v>-0.66538588682764555</v>
      </c>
      <c r="R659" s="395"/>
      <c r="S659" s="307"/>
    </row>
    <row r="660" spans="1:19">
      <c r="A660" s="550"/>
      <c r="B660" s="546" t="s">
        <v>421</v>
      </c>
      <c r="C660" s="414" t="s">
        <v>271</v>
      </c>
      <c r="D660" s="510">
        <v>67729.719917773968</v>
      </c>
      <c r="E660" s="510">
        <v>5627.4109644369601</v>
      </c>
      <c r="F660" s="515">
        <v>9.0615164867144229E-2</v>
      </c>
      <c r="G660" s="516">
        <v>0.40154404014186967</v>
      </c>
      <c r="H660" s="516">
        <v>5.3805681335159561E-2</v>
      </c>
      <c r="I660" s="517">
        <v>18.624263519634951</v>
      </c>
      <c r="J660" s="517">
        <v>0.12852161840497445</v>
      </c>
      <c r="K660" s="515">
        <v>6.948713876485684E-3</v>
      </c>
      <c r="L660" s="518">
        <v>1261416.1518596904</v>
      </c>
      <c r="M660" s="518">
        <v>112787.87398832571</v>
      </c>
      <c r="N660" s="515">
        <v>9.8193537597162359E-2</v>
      </c>
      <c r="O660" s="510">
        <v>931362.75556444749</v>
      </c>
      <c r="P660" s="510">
        <v>95186.435103299329</v>
      </c>
      <c r="Q660" s="515">
        <v>0.11383536315738331</v>
      </c>
      <c r="R660" s="395"/>
      <c r="S660" s="307"/>
    </row>
    <row r="661" spans="1:19">
      <c r="A661" s="550"/>
      <c r="B661" s="546" t="s">
        <v>421</v>
      </c>
      <c r="C661" s="414" t="s">
        <v>360</v>
      </c>
      <c r="D661" s="510">
        <v>18475.912865505503</v>
      </c>
      <c r="E661" s="510">
        <v>-66041.252203501092</v>
      </c>
      <c r="F661" s="511">
        <v>-0.78139455043930672</v>
      </c>
      <c r="G661" s="512">
        <v>0.10953673965182492</v>
      </c>
      <c r="H661" s="512">
        <v>-0.36371233542162174</v>
      </c>
      <c r="I661" s="513">
        <v>14.248050681709334</v>
      </c>
      <c r="J661" s="513">
        <v>9.7371857994148101</v>
      </c>
      <c r="K661" s="511">
        <v>2.1586072856302967</v>
      </c>
      <c r="L661" s="514">
        <v>263245.74289856793</v>
      </c>
      <c r="M661" s="514">
        <v>-117999.76896230341</v>
      </c>
      <c r="N661" s="511">
        <v>-0.30951123433910821</v>
      </c>
      <c r="O661" s="510">
        <v>40088.162152171135</v>
      </c>
      <c r="P661" s="510">
        <v>-66335.423321008682</v>
      </c>
      <c r="Q661" s="511">
        <v>-0.62331505771083151</v>
      </c>
      <c r="R661" s="395"/>
      <c r="S661" s="307"/>
    </row>
    <row r="662" spans="1:19">
      <c r="A662" s="550"/>
      <c r="B662" s="546" t="s">
        <v>421</v>
      </c>
      <c r="C662" s="414" t="s">
        <v>290</v>
      </c>
      <c r="D662" s="510">
        <v>227.1782058097601</v>
      </c>
      <c r="E662" s="510">
        <v>139.72107020692826</v>
      </c>
      <c r="F662" s="515">
        <v>1.5975948588282387</v>
      </c>
      <c r="G662" s="516">
        <v>1.3468541535942968E-3</v>
      </c>
      <c r="H662" s="516">
        <v>8.5714288016457564E-4</v>
      </c>
      <c r="I662" s="517">
        <v>17.316978806297492</v>
      </c>
      <c r="J662" s="517">
        <v>-4.0182827656799844</v>
      </c>
      <c r="K662" s="515">
        <v>-0.18833998130858381</v>
      </c>
      <c r="L662" s="518">
        <v>3934.0401752603052</v>
      </c>
      <c r="M662" s="518">
        <v>2068.1193108379839</v>
      </c>
      <c r="N662" s="515">
        <v>1.1083638916692546</v>
      </c>
      <c r="O662" s="510">
        <v>692.28474485874176</v>
      </c>
      <c r="P662" s="510">
        <v>447.17650592327118</v>
      </c>
      <c r="Q662" s="515">
        <v>1.824404221846655</v>
      </c>
      <c r="R662" s="395"/>
      <c r="S662" s="307"/>
    </row>
    <row r="663" spans="1:19">
      <c r="A663" s="550"/>
      <c r="B663" s="546" t="s">
        <v>421</v>
      </c>
      <c r="C663" s="414" t="s">
        <v>276</v>
      </c>
      <c r="D663" s="510">
        <v>26464.780445528155</v>
      </c>
      <c r="E663" s="510">
        <v>-58925.929691041267</v>
      </c>
      <c r="F663" s="511">
        <v>-0.69007424340186685</v>
      </c>
      <c r="G663" s="512">
        <v>0.15689973138034777</v>
      </c>
      <c r="H663" s="512">
        <v>-0.32124070978330721</v>
      </c>
      <c r="I663" s="513">
        <v>9.096503013281291</v>
      </c>
      <c r="J663" s="513">
        <v>-6.6312171208650206</v>
      </c>
      <c r="K663" s="511">
        <v>-0.42162608847979466</v>
      </c>
      <c r="L663" s="514">
        <v>240736.95506857464</v>
      </c>
      <c r="M663" s="514">
        <v>-1102264.2360153999</v>
      </c>
      <c r="N663" s="511">
        <v>-0.82074702787547871</v>
      </c>
      <c r="O663" s="510">
        <v>75874.217417065724</v>
      </c>
      <c r="P663" s="510">
        <v>-916513.9597147943</v>
      </c>
      <c r="Q663" s="511">
        <v>-0.92354381161981114</v>
      </c>
      <c r="R663" s="395"/>
      <c r="S663" s="307"/>
    </row>
    <row r="664" spans="1:19">
      <c r="A664" s="550"/>
      <c r="B664" s="546" t="s">
        <v>421</v>
      </c>
      <c r="C664" s="414" t="s">
        <v>280</v>
      </c>
      <c r="D664" s="510">
        <v>2126.6921680485962</v>
      </c>
      <c r="E664" s="510">
        <v>-319.4967656814224</v>
      </c>
      <c r="F664" s="515">
        <v>-0.1306100118743668</v>
      </c>
      <c r="G664" s="516">
        <v>1.2608358137801848E-2</v>
      </c>
      <c r="H664" s="516">
        <v>-1.0889381380189047E-3</v>
      </c>
      <c r="I664" s="517">
        <v>28.029276234004278</v>
      </c>
      <c r="J664" s="517">
        <v>2.223143161280472</v>
      </c>
      <c r="K664" s="515">
        <v>8.6147860859876663E-2</v>
      </c>
      <c r="L664" s="518">
        <v>59609.642242927548</v>
      </c>
      <c r="M664" s="518">
        <v>-3517.0349019336718</v>
      </c>
      <c r="N664" s="515">
        <v>-5.5713924144350016E-2</v>
      </c>
      <c r="O664" s="510">
        <v>6070.2004899978638</v>
      </c>
      <c r="P664" s="510">
        <v>-740.98613262176514</v>
      </c>
      <c r="Q664" s="515">
        <v>-0.10878958009474959</v>
      </c>
      <c r="R664" s="395"/>
      <c r="S664" s="307"/>
    </row>
    <row r="665" spans="1:19">
      <c r="A665" s="550"/>
      <c r="B665" s="546" t="s">
        <v>421</v>
      </c>
      <c r="C665" s="414" t="s">
        <v>288</v>
      </c>
      <c r="D665" s="510">
        <v>2129.2701535224915</v>
      </c>
      <c r="E665" s="510">
        <v>-378.3411750793457</v>
      </c>
      <c r="F665" s="511">
        <v>-0.15087711989652577</v>
      </c>
      <c r="G665" s="512">
        <v>1.2623642044244569E-2</v>
      </c>
      <c r="H665" s="512">
        <v>-1.4175854500233561E-3</v>
      </c>
      <c r="I665" s="513">
        <v>18.800724031046791</v>
      </c>
      <c r="J665" s="513">
        <v>1.1055575278116336</v>
      </c>
      <c r="K665" s="511">
        <v>6.2477938685092771E-2</v>
      </c>
      <c r="L665" s="514">
        <v>40031.820543920992</v>
      </c>
      <c r="M665" s="514">
        <v>-4340.7794410872448</v>
      </c>
      <c r="N665" s="511">
        <v>-9.7825672657311583E-2</v>
      </c>
      <c r="O665" s="510">
        <v>4754.8311519622803</v>
      </c>
      <c r="P665" s="510">
        <v>-585.34671592712402</v>
      </c>
      <c r="Q665" s="511">
        <v>-0.10961183885780762</v>
      </c>
      <c r="R665" s="395"/>
      <c r="S665" s="307"/>
    </row>
    <row r="666" spans="1:19">
      <c r="A666" s="550"/>
      <c r="B666" s="546" t="s">
        <v>421</v>
      </c>
      <c r="C666" s="414" t="s">
        <v>278</v>
      </c>
      <c r="D666" s="510">
        <v>14088.795271739364</v>
      </c>
      <c r="E666" s="510">
        <v>6912.8038056343794</v>
      </c>
      <c r="F666" s="515">
        <v>0.96332386100042855</v>
      </c>
      <c r="G666" s="516">
        <v>8.3527169180885472E-2</v>
      </c>
      <c r="H666" s="516">
        <v>4.3345611726889735E-2</v>
      </c>
      <c r="I666" s="517">
        <v>6.8058028170971072</v>
      </c>
      <c r="J666" s="517">
        <v>-3.1238014706739863</v>
      </c>
      <c r="K666" s="515">
        <v>-0.31459475928171038</v>
      </c>
      <c r="L666" s="518">
        <v>95885.562549908165</v>
      </c>
      <c r="M666" s="518">
        <v>24630.80691906334</v>
      </c>
      <c r="N666" s="515">
        <v>0.34567246355696057</v>
      </c>
      <c r="O666" s="510">
        <v>25664.817602515221</v>
      </c>
      <c r="P666" s="510">
        <v>11522.856932282448</v>
      </c>
      <c r="Q666" s="515">
        <v>0.81479910749128004</v>
      </c>
      <c r="R666" s="395"/>
      <c r="S666" s="307"/>
    </row>
    <row r="667" spans="1:19">
      <c r="A667" s="550"/>
      <c r="B667" s="546" t="s">
        <v>421</v>
      </c>
      <c r="C667" s="414" t="s">
        <v>436</v>
      </c>
      <c r="D667" s="510">
        <v>28850.091229098514</v>
      </c>
      <c r="E667" s="510">
        <v>-7692.1628046705664</v>
      </c>
      <c r="F667" s="511">
        <v>-0.2105005016264776</v>
      </c>
      <c r="G667" s="512">
        <v>0.17104134203799731</v>
      </c>
      <c r="H667" s="512">
        <v>-3.3574938080488309E-2</v>
      </c>
      <c r="I667" s="513">
        <v>8.8850381714816695</v>
      </c>
      <c r="J667" s="513">
        <v>-0.79465206612117356</v>
      </c>
      <c r="K667" s="511">
        <v>-8.2094782644404909E-2</v>
      </c>
      <c r="L667" s="514">
        <v>256334.16182126879</v>
      </c>
      <c r="M667" s="514">
        <v>-97383.53780940891</v>
      </c>
      <c r="N667" s="511">
        <v>-0.27531429134331875</v>
      </c>
      <c r="O667" s="510">
        <v>59956.206483125687</v>
      </c>
      <c r="P667" s="510">
        <v>-17602.961941242218</v>
      </c>
      <c r="Q667" s="511">
        <v>-0.22696171579518426</v>
      </c>
      <c r="R667" s="395"/>
      <c r="S667" s="307"/>
    </row>
    <row r="668" spans="1:19">
      <c r="A668" s="550"/>
      <c r="B668" s="546" t="s">
        <v>421</v>
      </c>
      <c r="C668" s="414" t="s">
        <v>294</v>
      </c>
      <c r="D668" s="510">
        <v>988.55764187786576</v>
      </c>
      <c r="E668" s="510">
        <v>437.81661637737739</v>
      </c>
      <c r="F668" s="515">
        <v>0.79495914795798905</v>
      </c>
      <c r="G668" s="516">
        <v>5.860786519044623E-3</v>
      </c>
      <c r="H668" s="516">
        <v>2.7769433646948282E-3</v>
      </c>
      <c r="I668" s="517">
        <v>20.988949575000269</v>
      </c>
      <c r="J668" s="517">
        <v>-3.7594499389396141</v>
      </c>
      <c r="K668" s="515">
        <v>-0.15190679045010774</v>
      </c>
      <c r="L668" s="518">
        <v>20748.786497355701</v>
      </c>
      <c r="M668" s="518">
        <v>7118.8275695526609</v>
      </c>
      <c r="N668" s="515">
        <v>0.52229266480263103</v>
      </c>
      <c r="O668" s="510">
        <v>2034.3792389631271</v>
      </c>
      <c r="P668" s="510">
        <v>876.30082404613495</v>
      </c>
      <c r="Q668" s="515">
        <v>0.75668522334814925</v>
      </c>
      <c r="R668" s="395"/>
      <c r="S668" s="307"/>
    </row>
    <row r="669" spans="1:19">
      <c r="A669" s="550"/>
      <c r="B669" s="546" t="s">
        <v>421</v>
      </c>
      <c r="C669" s="414" t="s">
        <v>285</v>
      </c>
      <c r="D669" s="520"/>
      <c r="E669" s="510">
        <v>-29.829699414607013</v>
      </c>
      <c r="F669" s="511">
        <v>-1</v>
      </c>
      <c r="G669" s="520"/>
      <c r="H669" s="512">
        <v>-1.6702971101971475E-4</v>
      </c>
      <c r="I669" s="520"/>
      <c r="J669" s="513">
        <v>-4.1359889901224669</v>
      </c>
      <c r="K669" s="511">
        <v>-1</v>
      </c>
      <c r="L669" s="520"/>
      <c r="M669" s="514">
        <v>-123.37530835747719</v>
      </c>
      <c r="N669" s="511">
        <v>-1</v>
      </c>
      <c r="O669" s="520"/>
      <c r="P669" s="510">
        <v>-59.659398829214027</v>
      </c>
      <c r="Q669" s="511">
        <v>-1</v>
      </c>
      <c r="R669" s="395"/>
      <c r="S669" s="307"/>
    </row>
    <row r="670" spans="1:19">
      <c r="A670" s="550"/>
      <c r="B670" s="546" t="s">
        <v>421</v>
      </c>
      <c r="C670" s="414" t="s">
        <v>264</v>
      </c>
      <c r="D670" s="510">
        <v>772242.8113279005</v>
      </c>
      <c r="E670" s="510">
        <v>-77739.875176253961</v>
      </c>
      <c r="F670" s="515">
        <v>-9.1460539621090256E-2</v>
      </c>
      <c r="G670" s="516">
        <v>4.578337232275274</v>
      </c>
      <c r="H670" s="516">
        <v>-0.18109264079373411</v>
      </c>
      <c r="I670" s="517">
        <v>15.492081924086589</v>
      </c>
      <c r="J670" s="517">
        <v>0.96346159183703328</v>
      </c>
      <c r="K670" s="515">
        <v>6.6314733939217371E-2</v>
      </c>
      <c r="L670" s="518">
        <v>11963648.898378778</v>
      </c>
      <c r="M670" s="518">
        <v>-385426.84282558039</v>
      </c>
      <c r="N670" s="515">
        <v>-3.1210987032782678E-2</v>
      </c>
      <c r="O670" s="510">
        <v>8039108.2491537966</v>
      </c>
      <c r="P670" s="510">
        <v>-762101.90384967253</v>
      </c>
      <c r="Q670" s="515">
        <v>-8.6590581363359495E-2</v>
      </c>
      <c r="R670" s="395"/>
      <c r="S670" s="307"/>
    </row>
    <row r="671" spans="1:19">
      <c r="A671" s="550"/>
      <c r="B671" s="546" t="s">
        <v>421</v>
      </c>
      <c r="C671" s="414" t="s">
        <v>262</v>
      </c>
      <c r="D671" s="510">
        <v>742722.3953572344</v>
      </c>
      <c r="E671" s="510">
        <v>-27692.364359796629</v>
      </c>
      <c r="F671" s="511">
        <v>-3.5944747956240967E-2</v>
      </c>
      <c r="G671" s="512">
        <v>4.4033217869150887</v>
      </c>
      <c r="H671" s="512">
        <v>8.942800970037279E-2</v>
      </c>
      <c r="I671" s="513">
        <v>13.796119697810029</v>
      </c>
      <c r="J671" s="513">
        <v>0.14077279086516725</v>
      </c>
      <c r="K671" s="511">
        <v>1.0308986789165552E-2</v>
      </c>
      <c r="L671" s="514">
        <v>10246687.068592589</v>
      </c>
      <c r="M671" s="514">
        <v>-273593.73757403903</v>
      </c>
      <c r="N671" s="511">
        <v>-2.6006315098896195E-2</v>
      </c>
      <c r="O671" s="510">
        <v>3683574.9046873231</v>
      </c>
      <c r="P671" s="510">
        <v>-398886.45477685938</v>
      </c>
      <c r="Q671" s="511">
        <v>-9.7707343598522803E-2</v>
      </c>
      <c r="R671" s="395"/>
      <c r="S671" s="307"/>
    </row>
    <row r="672" spans="1:19">
      <c r="A672" s="550"/>
      <c r="B672" s="546" t="s">
        <v>421</v>
      </c>
      <c r="C672" s="414" t="s">
        <v>272</v>
      </c>
      <c r="D672" s="510">
        <v>24557.684790032396</v>
      </c>
      <c r="E672" s="510">
        <v>-46307.085654245253</v>
      </c>
      <c r="F672" s="515">
        <v>-0.6534570755529</v>
      </c>
      <c r="G672" s="516">
        <v>0.14559327838785849</v>
      </c>
      <c r="H672" s="516">
        <v>-0.25120998685020846</v>
      </c>
      <c r="I672" s="517">
        <v>14.586920327065936</v>
      </c>
      <c r="J672" s="517">
        <v>3.8872361428927569</v>
      </c>
      <c r="K672" s="515">
        <v>0.36330382055974147</v>
      </c>
      <c r="L672" s="518">
        <v>358220.99144940154</v>
      </c>
      <c r="M672" s="518">
        <v>-400009.67208829889</v>
      </c>
      <c r="N672" s="515">
        <v>-0.52755670711332259</v>
      </c>
      <c r="O672" s="510">
        <v>203336.50223541941</v>
      </c>
      <c r="P672" s="510">
        <v>-24743.812104091456</v>
      </c>
      <c r="Q672" s="515">
        <v>-0.10848727640413038</v>
      </c>
      <c r="R672" s="395"/>
      <c r="S672" s="307"/>
    </row>
    <row r="673" spans="1:19">
      <c r="A673" s="550"/>
      <c r="B673" s="546" t="s">
        <v>421</v>
      </c>
      <c r="C673" s="414" t="s">
        <v>292</v>
      </c>
      <c r="D673" s="510">
        <v>40433.647702172399</v>
      </c>
      <c r="E673" s="510">
        <v>-13417.613819047809</v>
      </c>
      <c r="F673" s="511">
        <v>-0.24916062205451897</v>
      </c>
      <c r="G673" s="512">
        <v>0.23971589245776029</v>
      </c>
      <c r="H673" s="512">
        <v>-6.1821193951227787E-2</v>
      </c>
      <c r="I673" s="513">
        <v>7.4412585270974718</v>
      </c>
      <c r="J673" s="513">
        <v>-1.2391227128714988E-2</v>
      </c>
      <c r="K673" s="511">
        <v>-1.6624375356098825E-3</v>
      </c>
      <c r="L673" s="514">
        <v>300877.22574544547</v>
      </c>
      <c r="M673" s="514">
        <v>-100511.21645696764</v>
      </c>
      <c r="N673" s="511">
        <v>-0.25040884561962951</v>
      </c>
      <c r="O673" s="510">
        <v>52794.004658341408</v>
      </c>
      <c r="P673" s="510">
        <v>-16236.211630940437</v>
      </c>
      <c r="Q673" s="511">
        <v>-0.23520441487391652</v>
      </c>
      <c r="R673" s="395"/>
      <c r="S673" s="307"/>
    </row>
    <row r="674" spans="1:19">
      <c r="A674" s="550"/>
      <c r="B674" s="546" t="s">
        <v>421</v>
      </c>
      <c r="C674" s="414" t="s">
        <v>287</v>
      </c>
      <c r="D674" s="510">
        <v>21289.053318843246</v>
      </c>
      <c r="E674" s="510">
        <v>7416.6260765790939</v>
      </c>
      <c r="F674" s="515">
        <v>0.53463074248343356</v>
      </c>
      <c r="G674" s="516">
        <v>0.12621479153940304</v>
      </c>
      <c r="H674" s="516">
        <v>4.8536921534358415E-2</v>
      </c>
      <c r="I674" s="517">
        <v>6.8644644529545875</v>
      </c>
      <c r="J674" s="517">
        <v>0.16122902886142043</v>
      </c>
      <c r="K674" s="515">
        <v>2.405241926636225E-2</v>
      </c>
      <c r="L674" s="518">
        <v>146137.94974425435</v>
      </c>
      <c r="M674" s="518">
        <v>53147.804035754205</v>
      </c>
      <c r="N674" s="515">
        <v>0.57154232452069398</v>
      </c>
      <c r="O674" s="510">
        <v>17202.690636515617</v>
      </c>
      <c r="P674" s="510">
        <v>6020.4853825569153</v>
      </c>
      <c r="Q674" s="515">
        <v>0.53839875461287523</v>
      </c>
      <c r="R674" s="395"/>
      <c r="S674" s="307"/>
    </row>
    <row r="675" spans="1:19">
      <c r="A675" s="550"/>
      <c r="B675" s="546" t="s">
        <v>421</v>
      </c>
      <c r="C675" s="414" t="s">
        <v>265</v>
      </c>
      <c r="D675" s="510">
        <v>204902.3572907942</v>
      </c>
      <c r="E675" s="510">
        <v>-14073.517844270333</v>
      </c>
      <c r="F675" s="511">
        <v>-6.4269718459121453E-2</v>
      </c>
      <c r="G675" s="512">
        <v>1.2147890243902628</v>
      </c>
      <c r="H675" s="512">
        <v>-1.1353976105031638E-2</v>
      </c>
      <c r="I675" s="513">
        <v>19.724167085314548</v>
      </c>
      <c r="J675" s="513">
        <v>-0.53058222868344984</v>
      </c>
      <c r="K675" s="511">
        <v>-2.6195447816121133E-2</v>
      </c>
      <c r="L675" s="514">
        <v>4041528.3313784446</v>
      </c>
      <c r="M675" s="514">
        <v>-393773.12529561529</v>
      </c>
      <c r="N675" s="511">
        <v>-8.8781592219189895E-2</v>
      </c>
      <c r="O675" s="510">
        <v>941703.35153546429</v>
      </c>
      <c r="P675" s="510">
        <v>-163603.32584000577</v>
      </c>
      <c r="Q675" s="511">
        <v>-0.14801622860768271</v>
      </c>
      <c r="R675" s="395"/>
      <c r="S675" s="307"/>
    </row>
    <row r="676" spans="1:19">
      <c r="A676" s="550"/>
      <c r="B676" s="546" t="s">
        <v>421</v>
      </c>
      <c r="C676" s="414" t="s">
        <v>267</v>
      </c>
      <c r="D676" s="510">
        <v>132785.31657419371</v>
      </c>
      <c r="E676" s="510">
        <v>-53221.831899355078</v>
      </c>
      <c r="F676" s="515">
        <v>-0.2861278845254891</v>
      </c>
      <c r="G676" s="516">
        <v>0.78723420905106434</v>
      </c>
      <c r="H676" s="516">
        <v>-0.25430227528656502</v>
      </c>
      <c r="I676" s="517">
        <v>8.7944731591335135</v>
      </c>
      <c r="J676" s="517">
        <v>1.4535258231200539</v>
      </c>
      <c r="K676" s="515">
        <v>0.1980024861354473</v>
      </c>
      <c r="L676" s="518">
        <v>1167776.9025387932</v>
      </c>
      <c r="M676" s="518">
        <v>-197691.77852756483</v>
      </c>
      <c r="N676" s="515">
        <v>-0.14477943087876474</v>
      </c>
      <c r="O676" s="510">
        <v>195359.51919579506</v>
      </c>
      <c r="P676" s="510">
        <v>-80273.598929219763</v>
      </c>
      <c r="Q676" s="515">
        <v>-0.29123350443255247</v>
      </c>
      <c r="R676" s="395"/>
      <c r="S676" s="307"/>
    </row>
    <row r="677" spans="1:19">
      <c r="A677" s="550"/>
      <c r="B677" s="546" t="s">
        <v>421</v>
      </c>
      <c r="C677" s="414" t="s">
        <v>283</v>
      </c>
      <c r="D677" s="510">
        <v>1309.0699939727783</v>
      </c>
      <c r="E677" s="510">
        <v>918.50504374504089</v>
      </c>
      <c r="F677" s="511">
        <v>2.3517344380479175</v>
      </c>
      <c r="G677" s="512">
        <v>7.7609837283614536E-3</v>
      </c>
      <c r="H677" s="512">
        <v>5.5740374281575871E-3</v>
      </c>
      <c r="I677" s="513">
        <v>13.591248304632208</v>
      </c>
      <c r="J677" s="513">
        <v>0.89004245000880466</v>
      </c>
      <c r="K677" s="511">
        <v>7.0075429073123613E-2</v>
      </c>
      <c r="L677" s="514">
        <v>17791.895336227419</v>
      </c>
      <c r="M677" s="514">
        <v>12831.249503784182</v>
      </c>
      <c r="N677" s="511">
        <v>2.5866086669332899</v>
      </c>
      <c r="O677" s="510">
        <v>2913.1368560791016</v>
      </c>
      <c r="P677" s="510">
        <v>1957.7366180419922</v>
      </c>
      <c r="Q677" s="511">
        <v>2.0491272035520995</v>
      </c>
      <c r="R677" s="395"/>
      <c r="S677" s="307"/>
    </row>
    <row r="678" spans="1:19">
      <c r="A678" s="550"/>
      <c r="B678" s="546" t="s">
        <v>421</v>
      </c>
      <c r="C678" s="414" t="s">
        <v>270</v>
      </c>
      <c r="D678" s="510">
        <v>39122.334033792344</v>
      </c>
      <c r="E678" s="510">
        <v>-1049.6758654364676</v>
      </c>
      <c r="F678" s="515">
        <v>-2.6129533176696206E-2</v>
      </c>
      <c r="G678" s="516">
        <v>0.23194160682755496</v>
      </c>
      <c r="H678" s="516">
        <v>7.0007144877684557E-3</v>
      </c>
      <c r="I678" s="517">
        <v>10.74401774449783</v>
      </c>
      <c r="J678" s="517">
        <v>1.1475110309304437</v>
      </c>
      <c r="K678" s="515">
        <v>0.11957591081639229</v>
      </c>
      <c r="L678" s="518">
        <v>420331.05106523633</v>
      </c>
      <c r="M678" s="518">
        <v>34820.088369791512</v>
      </c>
      <c r="N678" s="515">
        <v>9.0321914910885481E-2</v>
      </c>
      <c r="O678" s="510">
        <v>82008.770557435477</v>
      </c>
      <c r="P678" s="510">
        <v>-264.19617125180957</v>
      </c>
      <c r="Q678" s="515">
        <v>-3.2112148346741037E-3</v>
      </c>
      <c r="R678" s="395"/>
      <c r="S678" s="307"/>
    </row>
    <row r="679" spans="1:19">
      <c r="A679" s="550"/>
      <c r="B679" s="546" t="s">
        <v>421</v>
      </c>
      <c r="C679" s="414" t="s">
        <v>296</v>
      </c>
      <c r="D679" s="520"/>
      <c r="E679" s="520"/>
      <c r="F679" s="520"/>
      <c r="G679" s="520"/>
      <c r="H679" s="520"/>
      <c r="I679" s="520"/>
      <c r="J679" s="520"/>
      <c r="K679" s="520"/>
      <c r="L679" s="520"/>
      <c r="M679" s="520"/>
      <c r="N679" s="520"/>
      <c r="O679" s="520"/>
      <c r="P679" s="520"/>
      <c r="Q679" s="520"/>
      <c r="R679" s="395"/>
      <c r="S679" s="307"/>
    </row>
    <row r="680" spans="1:19">
      <c r="A680" s="550"/>
      <c r="B680" s="546" t="s">
        <v>421</v>
      </c>
      <c r="C680" s="414" t="s">
        <v>286</v>
      </c>
      <c r="D680" s="510">
        <v>4105.4491033554077</v>
      </c>
      <c r="E680" s="510">
        <v>-1913.2240126132965</v>
      </c>
      <c r="F680" s="515">
        <v>-0.31788136284343854</v>
      </c>
      <c r="G680" s="516">
        <v>2.4339663910606758E-2</v>
      </c>
      <c r="H680" s="516">
        <v>-9.36155504267926E-3</v>
      </c>
      <c r="I680" s="517">
        <v>4.2712763318588207</v>
      </c>
      <c r="J680" s="517">
        <v>0.26217434838570064</v>
      </c>
      <c r="K680" s="515">
        <v>6.5394781541221039E-2</v>
      </c>
      <c r="L680" s="518">
        <v>17535.507586812972</v>
      </c>
      <c r="M680" s="518">
        <v>-6593.9667402935047</v>
      </c>
      <c r="N680" s="515">
        <v>-0.27327436358138973</v>
      </c>
      <c r="O680" s="510">
        <v>2725.2263021469116</v>
      </c>
      <c r="P680" s="510">
        <v>-2047.8374083042145</v>
      </c>
      <c r="Q680" s="515">
        <v>-0.42904045127666296</v>
      </c>
      <c r="R680" s="395"/>
      <c r="S680" s="307"/>
    </row>
    <row r="681" spans="1:19">
      <c r="A681" s="550"/>
      <c r="B681" s="546" t="s">
        <v>421</v>
      </c>
      <c r="C681" s="414" t="s">
        <v>291</v>
      </c>
      <c r="D681" s="510">
        <v>25391.517435535789</v>
      </c>
      <c r="E681" s="510">
        <v>-3545.7932543903589</v>
      </c>
      <c r="F681" s="511">
        <v>-0.12253361386567081</v>
      </c>
      <c r="G681" s="512">
        <v>0.15053675858656743</v>
      </c>
      <c r="H681" s="512">
        <v>-1.149607235303135E-2</v>
      </c>
      <c r="I681" s="513">
        <v>7.6369059232660685</v>
      </c>
      <c r="J681" s="513">
        <v>0.49604078439806187</v>
      </c>
      <c r="K681" s="511">
        <v>6.9465082276668769E-2</v>
      </c>
      <c r="L681" s="514">
        <v>193912.62990415693</v>
      </c>
      <c r="M681" s="514">
        <v>-12724.803214129206</v>
      </c>
      <c r="N681" s="511">
        <v>-6.1580339157838386E-2</v>
      </c>
      <c r="O681" s="510">
        <v>34380.446522831917</v>
      </c>
      <c r="P681" s="510">
        <v>-2401.1912945508957</v>
      </c>
      <c r="Q681" s="511">
        <v>-6.5282337520492492E-2</v>
      </c>
      <c r="R681" s="395"/>
      <c r="S681" s="307"/>
    </row>
    <row r="682" spans="1:19">
      <c r="A682" s="550"/>
      <c r="B682" s="546" t="s">
        <v>421</v>
      </c>
      <c r="C682" s="414" t="s">
        <v>269</v>
      </c>
      <c r="D682" s="510">
        <v>247036.17086457461</v>
      </c>
      <c r="E682" s="510">
        <v>288.79998489766149</v>
      </c>
      <c r="F682" s="515">
        <v>1.1704278099015325E-3</v>
      </c>
      <c r="G682" s="516">
        <v>1.4645845609662271</v>
      </c>
      <c r="H682" s="516">
        <v>8.2936644235122925E-2</v>
      </c>
      <c r="I682" s="517">
        <v>8.1819125525287131</v>
      </c>
      <c r="J682" s="517">
        <v>0.2138752843995535</v>
      </c>
      <c r="K682" s="515">
        <v>2.6841652116139002E-2</v>
      </c>
      <c r="L682" s="518">
        <v>2021228.3473254908</v>
      </c>
      <c r="M682" s="518">
        <v>55136.10034333705</v>
      </c>
      <c r="N682" s="515">
        <v>2.8043496142140842E-2</v>
      </c>
      <c r="O682" s="510">
        <v>314421.6551681757</v>
      </c>
      <c r="P682" s="510">
        <v>-360.79858386516571</v>
      </c>
      <c r="Q682" s="515">
        <v>-1.14618391071242E-3</v>
      </c>
      <c r="R682" s="395"/>
      <c r="S682" s="307"/>
    </row>
    <row r="683" spans="1:19">
      <c r="A683" s="550"/>
      <c r="B683" s="546" t="s">
        <v>421</v>
      </c>
      <c r="C683" s="414" t="s">
        <v>281</v>
      </c>
      <c r="D683" s="510">
        <v>85168.452779459214</v>
      </c>
      <c r="E683" s="510">
        <v>11769.860337651422</v>
      </c>
      <c r="F683" s="511">
        <v>0.16035539573845176</v>
      </c>
      <c r="G683" s="512">
        <v>0.50493172957476617</v>
      </c>
      <c r="H683" s="512">
        <v>9.3940471687480209E-2</v>
      </c>
      <c r="I683" s="513">
        <v>7.0502690804380137</v>
      </c>
      <c r="J683" s="513">
        <v>-0.10871932948757213</v>
      </c>
      <c r="K683" s="511">
        <v>-1.5186409484451479E-2</v>
      </c>
      <c r="L683" s="514">
        <v>600460.50925976632</v>
      </c>
      <c r="M683" s="514">
        <v>75000.836664012633</v>
      </c>
      <c r="N683" s="511">
        <v>0.1427337635512749</v>
      </c>
      <c r="O683" s="510">
        <v>87045.043590664864</v>
      </c>
      <c r="P683" s="510">
        <v>5993.4532092809677</v>
      </c>
      <c r="Q683" s="511">
        <v>7.3946151840810229E-2</v>
      </c>
      <c r="R683" s="395"/>
      <c r="S683" s="307"/>
    </row>
    <row r="684" spans="1:19">
      <c r="A684" s="550"/>
      <c r="B684" s="546" t="s">
        <v>421</v>
      </c>
      <c r="C684" s="414" t="s">
        <v>313</v>
      </c>
      <c r="D684" s="510">
        <v>77643.77843631804</v>
      </c>
      <c r="E684" s="510">
        <v>6941.3027553781867</v>
      </c>
      <c r="F684" s="515">
        <v>9.8176233413696995E-2</v>
      </c>
      <c r="G684" s="516">
        <v>0.46032076499134611</v>
      </c>
      <c r="H684" s="516">
        <v>6.4426260081150599E-2</v>
      </c>
      <c r="I684" s="517">
        <v>4.094242986361956</v>
      </c>
      <c r="J684" s="517">
        <v>-9.2144833082759448E-2</v>
      </c>
      <c r="K684" s="515">
        <v>-2.2010582166986523E-2</v>
      </c>
      <c r="L684" s="518">
        <v>317892.49529753684</v>
      </c>
      <c r="M684" s="518">
        <v>21904.512302263989</v>
      </c>
      <c r="N684" s="515">
        <v>7.4004735194313012E-2</v>
      </c>
      <c r="O684" s="510">
        <v>60560.22999060154</v>
      </c>
      <c r="P684" s="510">
        <v>949.47568833827972</v>
      </c>
      <c r="Q684" s="515">
        <v>1.5927926084005797E-2</v>
      </c>
      <c r="R684" s="395"/>
      <c r="S684" s="307"/>
    </row>
    <row r="685" spans="1:19">
      <c r="A685" s="550"/>
      <c r="B685" s="546" t="s">
        <v>421</v>
      </c>
      <c r="C685" s="414" t="s">
        <v>314</v>
      </c>
      <c r="D685" s="510">
        <v>1988.0403103232384</v>
      </c>
      <c r="E685" s="510">
        <v>-116.26930996775627</v>
      </c>
      <c r="F685" s="511">
        <v>-5.5252947972398644E-2</v>
      </c>
      <c r="G685" s="512">
        <v>1.1786343412334109E-2</v>
      </c>
      <c r="H685" s="512">
        <v>3.3809731921109754E-6</v>
      </c>
      <c r="I685" s="513">
        <v>13.428857239922316</v>
      </c>
      <c r="J685" s="513">
        <v>-0.18744158505841924</v>
      </c>
      <c r="K685" s="511">
        <v>-1.3765971756916434E-2</v>
      </c>
      <c r="L685" s="514">
        <v>26697.109514541626</v>
      </c>
      <c r="M685" s="514">
        <v>-1955.7990956223002</v>
      </c>
      <c r="N685" s="511">
        <v>-6.8258309208040671E-2</v>
      </c>
      <c r="O685" s="510">
        <v>6321.3806610107422</v>
      </c>
      <c r="P685" s="510">
        <v>-207.53839099407196</v>
      </c>
      <c r="Q685" s="511">
        <v>-3.1787557686190612E-2</v>
      </c>
      <c r="R685" s="395"/>
      <c r="S685" s="307"/>
    </row>
    <row r="686" spans="1:19">
      <c r="A686" s="550"/>
      <c r="B686" s="546" t="s">
        <v>421</v>
      </c>
      <c r="C686" s="414" t="s">
        <v>361</v>
      </c>
      <c r="D686" s="510">
        <v>67.735929845273489</v>
      </c>
      <c r="E686" s="510">
        <v>-66.412680285155773</v>
      </c>
      <c r="F686" s="515">
        <v>-0.49506797141308001</v>
      </c>
      <c r="G686" s="516">
        <v>4.0158085646681789E-4</v>
      </c>
      <c r="H686" s="516">
        <v>-3.4957668194303312E-4</v>
      </c>
      <c r="I686" s="517">
        <v>9.7329565288709254</v>
      </c>
      <c r="J686" s="517">
        <v>2.9965241526116984</v>
      </c>
      <c r="K686" s="515">
        <v>0.44482360769658352</v>
      </c>
      <c r="L686" s="518">
        <v>659.27086062669753</v>
      </c>
      <c r="M686" s="518">
        <v>-244.41217988610265</v>
      </c>
      <c r="N686" s="515">
        <v>-0.27046228481549189</v>
      </c>
      <c r="O686" s="510">
        <v>54.312364816665649</v>
      </c>
      <c r="P686" s="510">
        <v>-44.138985991477966</v>
      </c>
      <c r="Q686" s="515">
        <v>-0.44833296475020956</v>
      </c>
      <c r="R686" s="395"/>
      <c r="S686" s="307"/>
    </row>
    <row r="687" spans="1:19">
      <c r="A687" s="550"/>
      <c r="B687" s="546" t="s">
        <v>421</v>
      </c>
      <c r="C687" s="414" t="s">
        <v>315</v>
      </c>
      <c r="D687" s="510">
        <v>3064801.9119929476</v>
      </c>
      <c r="E687" s="510">
        <v>-53485.610089443624</v>
      </c>
      <c r="F687" s="511">
        <v>-1.7152238114888762E-2</v>
      </c>
      <c r="G687" s="512">
        <v>18.170058040550394</v>
      </c>
      <c r="H687" s="512">
        <v>0.70938381616461754</v>
      </c>
      <c r="I687" s="513">
        <v>14.40844641233385</v>
      </c>
      <c r="J687" s="513">
        <v>0.69179964163550167</v>
      </c>
      <c r="K687" s="511">
        <v>5.0435040954275479E-2</v>
      </c>
      <c r="L687" s="514">
        <v>44159034.113368712</v>
      </c>
      <c r="M687" s="514">
        <v>1386585.6434883252</v>
      </c>
      <c r="N687" s="511">
        <v>3.2417729007604854E-2</v>
      </c>
      <c r="O687" s="510">
        <v>36056918.922623299</v>
      </c>
      <c r="P687" s="510">
        <v>-1279309.6212946177</v>
      </c>
      <c r="Q687" s="511">
        <v>-3.4264564772250344E-2</v>
      </c>
      <c r="R687" s="395"/>
      <c r="S687" s="307"/>
    </row>
    <row r="688" spans="1:19">
      <c r="A688" s="550"/>
      <c r="B688" s="551" t="s">
        <v>421</v>
      </c>
      <c r="C688" s="414" t="s">
        <v>316</v>
      </c>
      <c r="D688" s="510">
        <v>80365.467079291309</v>
      </c>
      <c r="E688" s="510">
        <v>-5228.8148473743931</v>
      </c>
      <c r="F688" s="515">
        <v>-6.1088366298279899E-2</v>
      </c>
      <c r="G688" s="516">
        <v>0.4764566334850372</v>
      </c>
      <c r="H688" s="516">
        <v>-2.8236963780960966E-3</v>
      </c>
      <c r="I688" s="517">
        <v>10.630961930483945</v>
      </c>
      <c r="J688" s="517">
        <v>1.1135016423044366</v>
      </c>
      <c r="K688" s="515">
        <v>0.1169956699149439</v>
      </c>
      <c r="L688" s="518">
        <v>854362.22104550665</v>
      </c>
      <c r="M688" s="518">
        <v>39722.04191322485</v>
      </c>
      <c r="N688" s="515">
        <v>4.8760229277587303E-2</v>
      </c>
      <c r="O688" s="510">
        <v>158426.34316397435</v>
      </c>
      <c r="P688" s="510">
        <v>-11691.362822504918</v>
      </c>
      <c r="Q688" s="515">
        <v>-6.8725138013759318E-2</v>
      </c>
      <c r="R688" s="395"/>
      <c r="S688" s="307"/>
    </row>
    <row r="689" spans="1:19">
      <c r="A689" s="550"/>
      <c r="B689" s="546" t="s">
        <v>363</v>
      </c>
      <c r="C689" s="414" t="s">
        <v>295</v>
      </c>
      <c r="D689" s="520"/>
      <c r="E689" s="520"/>
      <c r="F689" s="520"/>
      <c r="G689" s="520"/>
      <c r="H689" s="520"/>
      <c r="I689" s="520"/>
      <c r="J689" s="520"/>
      <c r="K689" s="520"/>
      <c r="L689" s="520"/>
      <c r="M689" s="520"/>
      <c r="N689" s="520"/>
      <c r="O689" s="520"/>
      <c r="P689" s="520"/>
      <c r="Q689" s="520"/>
      <c r="R689" s="395"/>
      <c r="S689" s="307"/>
    </row>
    <row r="690" spans="1:19">
      <c r="A690" s="550"/>
      <c r="B690" s="546" t="s">
        <v>422</v>
      </c>
      <c r="C690" s="414" t="s">
        <v>282</v>
      </c>
      <c r="D690" s="510">
        <v>226.19278425874711</v>
      </c>
      <c r="E690" s="510">
        <v>70.669698508262655</v>
      </c>
      <c r="F690" s="515">
        <v>0.45440005364632829</v>
      </c>
      <c r="G690" s="516">
        <v>1.6047336698751719E-2</v>
      </c>
      <c r="H690" s="516">
        <v>5.9022940302827769E-3</v>
      </c>
      <c r="I690" s="517">
        <v>13.039596416065088</v>
      </c>
      <c r="J690" s="517">
        <v>-2.9189402184833408</v>
      </c>
      <c r="K690" s="515">
        <v>-0.18290776186609523</v>
      </c>
      <c r="L690" s="518">
        <v>2949.4626189601422</v>
      </c>
      <c r="M690" s="518">
        <v>467.5417574930193</v>
      </c>
      <c r="N690" s="515">
        <v>0.18837899497594945</v>
      </c>
      <c r="O690" s="510">
        <v>523.62249720096588</v>
      </c>
      <c r="P690" s="510">
        <v>51.35180926322937</v>
      </c>
      <c r="Q690" s="515">
        <v>0.10873384814007241</v>
      </c>
      <c r="R690" s="395"/>
      <c r="S690" s="307"/>
    </row>
    <row r="691" spans="1:19">
      <c r="A691" s="550"/>
      <c r="B691" s="546" t="s">
        <v>422</v>
      </c>
      <c r="C691" s="414" t="s">
        <v>277</v>
      </c>
      <c r="D691" s="510">
        <v>754.10672844946384</v>
      </c>
      <c r="E691" s="510">
        <v>-498.54589602351189</v>
      </c>
      <c r="F691" s="511">
        <v>-0.39799213787083504</v>
      </c>
      <c r="G691" s="512">
        <v>5.3500400633380074E-2</v>
      </c>
      <c r="H691" s="512">
        <v>-2.8212319138889205E-2</v>
      </c>
      <c r="I691" s="513">
        <v>12.638842153448582</v>
      </c>
      <c r="J691" s="513">
        <v>2.9198744175127764</v>
      </c>
      <c r="K691" s="511">
        <v>0.30043050834674179</v>
      </c>
      <c r="L691" s="514">
        <v>9531.0359077262874</v>
      </c>
      <c r="M691" s="514">
        <v>-2643.4545338618755</v>
      </c>
      <c r="N691" s="511">
        <v>-0.21713060982263474</v>
      </c>
      <c r="O691" s="510">
        <v>1529.8394067287445</v>
      </c>
      <c r="P691" s="510">
        <v>-734.51044118404388</v>
      </c>
      <c r="Q691" s="511">
        <v>-0.32438028154575765</v>
      </c>
      <c r="R691" s="395"/>
      <c r="S691" s="307"/>
    </row>
    <row r="692" spans="1:19">
      <c r="A692" s="550"/>
      <c r="B692" s="546" t="s">
        <v>422</v>
      </c>
      <c r="C692" s="414" t="s">
        <v>279</v>
      </c>
      <c r="D692" s="510">
        <v>244.15930756032469</v>
      </c>
      <c r="E692" s="510">
        <v>-37.504374287438395</v>
      </c>
      <c r="F692" s="515">
        <v>-0.13315303571054363</v>
      </c>
      <c r="G692" s="516">
        <v>1.7321978812872271E-2</v>
      </c>
      <c r="H692" s="516">
        <v>-1.0514353765045392E-3</v>
      </c>
      <c r="I692" s="517">
        <v>14.782025029242943</v>
      </c>
      <c r="J692" s="517">
        <v>-2.2505834383304961</v>
      </c>
      <c r="K692" s="515">
        <v>-0.13213380925271317</v>
      </c>
      <c r="L692" s="518">
        <v>3609.1689954793455</v>
      </c>
      <c r="M692" s="518">
        <v>-1188.2982169687748</v>
      </c>
      <c r="N692" s="515">
        <v>-0.24769282714126001</v>
      </c>
      <c r="O692" s="510">
        <v>813.38839972019196</v>
      </c>
      <c r="P692" s="510">
        <v>-111.98156106472015</v>
      </c>
      <c r="Q692" s="515">
        <v>-0.12101274712844123</v>
      </c>
      <c r="R692" s="395"/>
      <c r="S692" s="307"/>
    </row>
    <row r="693" spans="1:19">
      <c r="A693" s="550"/>
      <c r="B693" s="546" t="s">
        <v>422</v>
      </c>
      <c r="C693" s="414" t="s">
        <v>275</v>
      </c>
      <c r="D693" s="510">
        <v>258.91555993330479</v>
      </c>
      <c r="E693" s="510">
        <v>-237.05400166413784</v>
      </c>
      <c r="F693" s="511">
        <v>-0.47796078634467587</v>
      </c>
      <c r="G693" s="512">
        <v>1.8368866984026691E-2</v>
      </c>
      <c r="H693" s="512">
        <v>-1.3984094252483606E-2</v>
      </c>
      <c r="I693" s="513">
        <v>18.537568491473895</v>
      </c>
      <c r="J693" s="513">
        <v>-0.29573529479502625</v>
      </c>
      <c r="K693" s="511">
        <v>-1.5702783651301924E-2</v>
      </c>
      <c r="L693" s="514">
        <v>4799.6649257719519</v>
      </c>
      <c r="M693" s="514">
        <v>-4541.0804965353009</v>
      </c>
      <c r="N693" s="511">
        <v>-0.48615825517420119</v>
      </c>
      <c r="O693" s="510">
        <v>596.0543292760849</v>
      </c>
      <c r="P693" s="510">
        <v>-589.36022043228149</v>
      </c>
      <c r="Q693" s="511">
        <v>-0.49717646925902409</v>
      </c>
      <c r="R693" s="395"/>
      <c r="S693" s="307"/>
    </row>
    <row r="694" spans="1:19">
      <c r="A694" s="550"/>
      <c r="B694" s="546" t="s">
        <v>422</v>
      </c>
      <c r="C694" s="414" t="s">
        <v>355</v>
      </c>
      <c r="D694" s="519"/>
      <c r="E694" s="510">
        <v>-101.94081115722656</v>
      </c>
      <c r="F694" s="515">
        <v>-1</v>
      </c>
      <c r="G694" s="519"/>
      <c r="H694" s="516">
        <v>-6.6497772588413086E-3</v>
      </c>
      <c r="I694" s="519"/>
      <c r="J694" s="517">
        <v>-11.98</v>
      </c>
      <c r="K694" s="515">
        <v>-1</v>
      </c>
      <c r="L694" s="519"/>
      <c r="M694" s="518">
        <v>-1221.2509176635742</v>
      </c>
      <c r="N694" s="515">
        <v>-1</v>
      </c>
      <c r="O694" s="519"/>
      <c r="P694" s="510">
        <v>-203.88162231445313</v>
      </c>
      <c r="Q694" s="515">
        <v>-1</v>
      </c>
      <c r="R694" s="395"/>
      <c r="S694" s="307"/>
    </row>
    <row r="695" spans="1:19">
      <c r="A695" s="550"/>
      <c r="B695" s="546" t="s">
        <v>422</v>
      </c>
      <c r="C695" s="414" t="s">
        <v>259</v>
      </c>
      <c r="D695" s="510">
        <v>412779.76460367709</v>
      </c>
      <c r="E695" s="510">
        <v>-42991.993784672057</v>
      </c>
      <c r="F695" s="511">
        <v>-9.4327902054957724E-2</v>
      </c>
      <c r="G695" s="512">
        <v>29.28482394667957</v>
      </c>
      <c r="H695" s="512">
        <v>-0.4459643386764256</v>
      </c>
      <c r="I695" s="513">
        <v>12.62779966254932</v>
      </c>
      <c r="J695" s="513">
        <v>-0.1588336060683897</v>
      </c>
      <c r="K695" s="511">
        <v>-1.2421847309738344E-2</v>
      </c>
      <c r="L695" s="514">
        <v>5212500.172169501</v>
      </c>
      <c r="M695" s="514">
        <v>-615286.15653535724</v>
      </c>
      <c r="N695" s="511">
        <v>-0.10557802256832154</v>
      </c>
      <c r="O695" s="510">
        <v>2771458.8651432991</v>
      </c>
      <c r="P695" s="510">
        <v>-424846.16801586095</v>
      </c>
      <c r="Q695" s="511">
        <v>-0.13291790477079468</v>
      </c>
      <c r="R695" s="395"/>
      <c r="S695" s="307"/>
    </row>
    <row r="696" spans="1:19">
      <c r="A696" s="550"/>
      <c r="B696" s="546" t="s">
        <v>422</v>
      </c>
      <c r="C696" s="414" t="s">
        <v>356</v>
      </c>
      <c r="D696" s="510">
        <v>16763.652906224132</v>
      </c>
      <c r="E696" s="510">
        <v>1515.2114164628038</v>
      </c>
      <c r="F696" s="515">
        <v>9.9368280848911875E-2</v>
      </c>
      <c r="G696" s="516">
        <v>1.1893039973346693</v>
      </c>
      <c r="H696" s="516">
        <v>0.19462151148514384</v>
      </c>
      <c r="I696" s="517">
        <v>7.3392979452512543</v>
      </c>
      <c r="J696" s="517">
        <v>-0.68622970680552786</v>
      </c>
      <c r="K696" s="515">
        <v>-8.5505867845295E-2</v>
      </c>
      <c r="L696" s="518">
        <v>123033.44332955599</v>
      </c>
      <c r="M696" s="518">
        <v>656.65450270652946</v>
      </c>
      <c r="N696" s="515">
        <v>5.3658419133356073E-3</v>
      </c>
      <c r="O696" s="510">
        <v>38229.458224534988</v>
      </c>
      <c r="P696" s="510">
        <v>-105.11895370483398</v>
      </c>
      <c r="Q696" s="515">
        <v>-2.7421445974498328E-3</v>
      </c>
      <c r="R696" s="395"/>
      <c r="S696" s="307"/>
    </row>
    <row r="697" spans="1:19">
      <c r="A697" s="550"/>
      <c r="B697" s="546" t="s">
        <v>422</v>
      </c>
      <c r="C697" s="414" t="s">
        <v>357</v>
      </c>
      <c r="D697" s="510">
        <v>29422.039427139069</v>
      </c>
      <c r="E697" s="510">
        <v>4136.5882817537422</v>
      </c>
      <c r="F697" s="511">
        <v>0.16359558933591273</v>
      </c>
      <c r="G697" s="512">
        <v>2.0873582444219387</v>
      </c>
      <c r="H697" s="512">
        <v>0.4379440785213502</v>
      </c>
      <c r="I697" s="513">
        <v>8.0352943257853404</v>
      </c>
      <c r="J697" s="513">
        <v>-0.21171022585905952</v>
      </c>
      <c r="K697" s="511">
        <v>-2.5671166365107179E-2</v>
      </c>
      <c r="L697" s="514">
        <v>236414.74646192312</v>
      </c>
      <c r="M697" s="514">
        <v>27885.515775548207</v>
      </c>
      <c r="N697" s="511">
        <v>0.13372473338036545</v>
      </c>
      <c r="O697" s="510">
        <v>50978.528696894646</v>
      </c>
      <c r="P697" s="510">
        <v>6990.9696744680405</v>
      </c>
      <c r="Q697" s="511">
        <v>0.15893061196925626</v>
      </c>
      <c r="R697" s="395"/>
      <c r="S697" s="307"/>
    </row>
    <row r="698" spans="1:19">
      <c r="A698" s="550"/>
      <c r="B698" s="546" t="s">
        <v>422</v>
      </c>
      <c r="C698" s="414" t="s">
        <v>358</v>
      </c>
      <c r="D698" s="510">
        <v>7044.4193747405416</v>
      </c>
      <c r="E698" s="510">
        <v>-903.5462824559454</v>
      </c>
      <c r="F698" s="515">
        <v>-0.11368271095105063</v>
      </c>
      <c r="G698" s="516">
        <v>0.49976912360014858</v>
      </c>
      <c r="H698" s="516">
        <v>-1.8690565716638186E-2</v>
      </c>
      <c r="I698" s="517">
        <v>15.685861670977628</v>
      </c>
      <c r="J698" s="517">
        <v>-0.70401364032557545</v>
      </c>
      <c r="K698" s="515">
        <v>-4.2954179147418871E-2</v>
      </c>
      <c r="L698" s="518">
        <v>110497.78786453485</v>
      </c>
      <c r="M698" s="518">
        <v>-19768.378235435579</v>
      </c>
      <c r="N698" s="515">
        <v>-0.15175374256631374</v>
      </c>
      <c r="O698" s="510">
        <v>86339.045480966568</v>
      </c>
      <c r="P698" s="510">
        <v>-16060.691989584535</v>
      </c>
      <c r="Q698" s="515">
        <v>-0.15684309731949647</v>
      </c>
      <c r="R698" s="395"/>
      <c r="S698" s="307"/>
    </row>
    <row r="699" spans="1:19">
      <c r="A699" s="550"/>
      <c r="B699" s="546" t="s">
        <v>422</v>
      </c>
      <c r="C699" s="414" t="s">
        <v>266</v>
      </c>
      <c r="D699" s="510">
        <v>31309.869016959237</v>
      </c>
      <c r="E699" s="510">
        <v>-349.89929656195091</v>
      </c>
      <c r="F699" s="511">
        <v>-1.1051859037531763E-2</v>
      </c>
      <c r="G699" s="512">
        <v>2.2212910626459537</v>
      </c>
      <c r="H699" s="512">
        <v>0.15606904840545388</v>
      </c>
      <c r="I699" s="513">
        <v>5.851425626308318</v>
      </c>
      <c r="J699" s="513">
        <v>-0.17509789643695584</v>
      </c>
      <c r="K699" s="511">
        <v>-2.9054544593761604E-2</v>
      </c>
      <c r="L699" s="514">
        <v>183207.3699221921</v>
      </c>
      <c r="M699" s="514">
        <v>-7590.9685439088207</v>
      </c>
      <c r="N699" s="511">
        <v>-3.9785296900043531E-2</v>
      </c>
      <c r="O699" s="510">
        <v>43750.177176475525</v>
      </c>
      <c r="P699" s="510">
        <v>18.113666627396015</v>
      </c>
      <c r="Q699" s="511">
        <v>4.1419647676394129E-4</v>
      </c>
      <c r="R699" s="395"/>
      <c r="S699" s="307"/>
    </row>
    <row r="700" spans="1:19">
      <c r="A700" s="550"/>
      <c r="B700" s="546" t="s">
        <v>422</v>
      </c>
      <c r="C700" s="414" t="s">
        <v>261</v>
      </c>
      <c r="D700" s="510">
        <v>128783.54282625341</v>
      </c>
      <c r="E700" s="510">
        <v>-1891.5460613687756</v>
      </c>
      <c r="F700" s="515">
        <v>-1.4475184807377212E-2</v>
      </c>
      <c r="G700" s="516">
        <v>9.1365994709492195</v>
      </c>
      <c r="H700" s="516">
        <v>0.61243506105697776</v>
      </c>
      <c r="I700" s="517">
        <v>7.5862898178584137</v>
      </c>
      <c r="J700" s="517">
        <v>1.9580557679166333E-2</v>
      </c>
      <c r="K700" s="515">
        <v>2.5877243337749825E-3</v>
      </c>
      <c r="L700" s="518">
        <v>976989.27965053916</v>
      </c>
      <c r="M700" s="518">
        <v>-11791.125510177924</v>
      </c>
      <c r="N700" s="515">
        <v>-1.192491826156424E-2</v>
      </c>
      <c r="O700" s="510">
        <v>172317.76229119301</v>
      </c>
      <c r="P700" s="510">
        <v>-7169.6377206193283</v>
      </c>
      <c r="Q700" s="515">
        <v>-3.9945075365443387E-2</v>
      </c>
      <c r="R700" s="395"/>
      <c r="S700" s="307"/>
    </row>
    <row r="701" spans="1:19">
      <c r="A701" s="550"/>
      <c r="B701" s="546" t="s">
        <v>422</v>
      </c>
      <c r="C701" s="414" t="s">
        <v>274</v>
      </c>
      <c r="D701" s="510">
        <v>2580.2134434580803</v>
      </c>
      <c r="E701" s="510">
        <v>67.544068649411201</v>
      </c>
      <c r="F701" s="511">
        <v>2.6881399250768694E-2</v>
      </c>
      <c r="G701" s="512">
        <v>0.18305426504875871</v>
      </c>
      <c r="H701" s="512">
        <v>1.914845070498869E-2</v>
      </c>
      <c r="I701" s="513">
        <v>9.0401652204751883</v>
      </c>
      <c r="J701" s="513">
        <v>1.0236511546153366</v>
      </c>
      <c r="K701" s="511">
        <v>0.12769280340625708</v>
      </c>
      <c r="L701" s="514">
        <v>23325.555832952261</v>
      </c>
      <c r="M701" s="514">
        <v>3182.7064469432844</v>
      </c>
      <c r="N701" s="511">
        <v>0.15800676388683921</v>
      </c>
      <c r="O701" s="510">
        <v>6272.3704854249954</v>
      </c>
      <c r="P701" s="510">
        <v>227.19853329658508</v>
      </c>
      <c r="Q701" s="511">
        <v>3.7583469104893207E-2</v>
      </c>
      <c r="R701" s="395"/>
      <c r="S701" s="307"/>
    </row>
    <row r="702" spans="1:19">
      <c r="A702" s="550"/>
      <c r="B702" s="546" t="s">
        <v>422</v>
      </c>
      <c r="C702" s="414" t="s">
        <v>263</v>
      </c>
      <c r="D702" s="510">
        <v>121800.132824252</v>
      </c>
      <c r="E702" s="510">
        <v>-19435.614244666402</v>
      </c>
      <c r="F702" s="515">
        <v>-0.13761115473961746</v>
      </c>
      <c r="G702" s="516">
        <v>8.6411586814704826</v>
      </c>
      <c r="H702" s="516">
        <v>-0.57189591690640995</v>
      </c>
      <c r="I702" s="517">
        <v>14.469173088727922</v>
      </c>
      <c r="J702" s="517">
        <v>-0.23949937346812256</v>
      </c>
      <c r="K702" s="515">
        <v>-1.6282868089127645E-2</v>
      </c>
      <c r="L702" s="518">
        <v>1762347.2040641534</v>
      </c>
      <c r="M702" s="518">
        <v>-315043.13952613249</v>
      </c>
      <c r="N702" s="515">
        <v>-0.15165331854852745</v>
      </c>
      <c r="O702" s="510">
        <v>1278811.2506586313</v>
      </c>
      <c r="P702" s="510">
        <v>-262165.19963784027</v>
      </c>
      <c r="Q702" s="515">
        <v>-0.1701292706889854</v>
      </c>
      <c r="R702" s="395"/>
      <c r="S702" s="307"/>
    </row>
    <row r="703" spans="1:19">
      <c r="A703" s="550"/>
      <c r="B703" s="546" t="s">
        <v>422</v>
      </c>
      <c r="C703" s="414" t="s">
        <v>284</v>
      </c>
      <c r="D703" s="510">
        <v>2197.5265415161848</v>
      </c>
      <c r="E703" s="510">
        <v>-397.79862095415592</v>
      </c>
      <c r="F703" s="511">
        <v>-0.15327506036874172</v>
      </c>
      <c r="G703" s="512">
        <v>0.15590439116666871</v>
      </c>
      <c r="H703" s="512">
        <v>-1.3393204651710816E-2</v>
      </c>
      <c r="I703" s="513">
        <v>7.0818561955534314</v>
      </c>
      <c r="J703" s="513">
        <v>0.16879846342107996</v>
      </c>
      <c r="K703" s="511">
        <v>2.4417337444831901E-2</v>
      </c>
      <c r="L703" s="514">
        <v>15562.566952929497</v>
      </c>
      <c r="M703" s="514">
        <v>-2379.0657288837428</v>
      </c>
      <c r="N703" s="511">
        <v>-0.13260029179481042</v>
      </c>
      <c r="O703" s="510">
        <v>2270.4941382408142</v>
      </c>
      <c r="P703" s="510">
        <v>-325.53849411010742</v>
      </c>
      <c r="Q703" s="511">
        <v>-0.12539845996284935</v>
      </c>
      <c r="R703" s="395"/>
      <c r="S703" s="307"/>
    </row>
    <row r="704" spans="1:19">
      <c r="A704" s="550"/>
      <c r="B704" s="546" t="s">
        <v>422</v>
      </c>
      <c r="C704" s="414" t="s">
        <v>260</v>
      </c>
      <c r="D704" s="510">
        <v>67843.202633092646</v>
      </c>
      <c r="E704" s="510">
        <v>-6914.3635263507749</v>
      </c>
      <c r="F704" s="515">
        <v>-9.2490484663502501E-2</v>
      </c>
      <c r="G704" s="516">
        <v>4.8131628908616504</v>
      </c>
      <c r="H704" s="516">
        <v>-6.3403792590236208E-2</v>
      </c>
      <c r="I704" s="517">
        <v>9.9645122977327993</v>
      </c>
      <c r="J704" s="517">
        <v>0.77660527495143228</v>
      </c>
      <c r="K704" s="515">
        <v>8.4524720703620923E-2</v>
      </c>
      <c r="L704" s="518">
        <v>676024.42695502995</v>
      </c>
      <c r="M704" s="518">
        <v>-10841.140167362988</v>
      </c>
      <c r="N704" s="515">
        <v>-1.5783496343806675E-2</v>
      </c>
      <c r="O704" s="510">
        <v>138559.13630819321</v>
      </c>
      <c r="P704" s="510">
        <v>-13635.06154997478</v>
      </c>
      <c r="Q704" s="515">
        <v>-8.9589890691375074E-2</v>
      </c>
      <c r="R704" s="395"/>
      <c r="S704" s="307"/>
    </row>
    <row r="705" spans="1:19">
      <c r="A705" s="550"/>
      <c r="B705" s="546" t="s">
        <v>422</v>
      </c>
      <c r="C705" s="414" t="s">
        <v>359</v>
      </c>
      <c r="D705" s="510">
        <v>68.349368095397949</v>
      </c>
      <c r="E705" s="510">
        <v>68.349368095397949</v>
      </c>
      <c r="F705" s="520"/>
      <c r="G705" s="512">
        <v>4.8490730001319836E-3</v>
      </c>
      <c r="H705" s="512">
        <v>4.8490730001319836E-3</v>
      </c>
      <c r="I705" s="513">
        <v>18.262857142857143</v>
      </c>
      <c r="J705" s="513">
        <v>18.262857142857143</v>
      </c>
      <c r="K705" s="520"/>
      <c r="L705" s="514">
        <v>1248.2547453308105</v>
      </c>
      <c r="M705" s="514">
        <v>1248.2547453308105</v>
      </c>
      <c r="N705" s="520"/>
      <c r="O705" s="510">
        <v>156.22712707519531</v>
      </c>
      <c r="P705" s="510">
        <v>156.22712707519531</v>
      </c>
      <c r="Q705" s="520"/>
      <c r="R705" s="395"/>
      <c r="S705" s="307"/>
    </row>
    <row r="706" spans="1:19">
      <c r="A706" s="550"/>
      <c r="B706" s="546" t="s">
        <v>422</v>
      </c>
      <c r="C706" s="414" t="s">
        <v>289</v>
      </c>
      <c r="D706" s="519"/>
      <c r="E706" s="519"/>
      <c r="F706" s="519"/>
      <c r="G706" s="519"/>
      <c r="H706" s="519"/>
      <c r="I706" s="519"/>
      <c r="J706" s="519"/>
      <c r="K706" s="519"/>
      <c r="L706" s="519"/>
      <c r="M706" s="519"/>
      <c r="N706" s="519"/>
      <c r="O706" s="519"/>
      <c r="P706" s="519"/>
      <c r="Q706" s="519"/>
      <c r="R706" s="395"/>
      <c r="S706" s="307"/>
    </row>
    <row r="707" spans="1:19">
      <c r="A707" s="550"/>
      <c r="B707" s="546" t="s">
        <v>422</v>
      </c>
      <c r="C707" s="414" t="s">
        <v>273</v>
      </c>
      <c r="D707" s="510">
        <v>430.15621736645699</v>
      </c>
      <c r="E707" s="510">
        <v>-499.52733529293539</v>
      </c>
      <c r="F707" s="511">
        <v>-0.53730899494136464</v>
      </c>
      <c r="G707" s="512">
        <v>3.0517603272634128E-2</v>
      </c>
      <c r="H707" s="512">
        <v>-3.0127279539395271E-2</v>
      </c>
      <c r="I707" s="513">
        <v>16.560657262836052</v>
      </c>
      <c r="J707" s="513">
        <v>2.1225493347122164</v>
      </c>
      <c r="K707" s="511">
        <v>0.14701021389220434</v>
      </c>
      <c r="L707" s="514">
        <v>7123.6696852838995</v>
      </c>
      <c r="M707" s="514">
        <v>-6299.201787014008</v>
      </c>
      <c r="N707" s="511">
        <v>-0.46928869132169571</v>
      </c>
      <c r="O707" s="510">
        <v>1241.1141546964645</v>
      </c>
      <c r="P707" s="510">
        <v>-1347.738358259201</v>
      </c>
      <c r="Q707" s="511">
        <v>-0.52059294668760503</v>
      </c>
      <c r="R707" s="395"/>
      <c r="S707" s="307"/>
    </row>
    <row r="708" spans="1:19">
      <c r="A708" s="550"/>
      <c r="B708" s="546" t="s">
        <v>422</v>
      </c>
      <c r="C708" s="414" t="s">
        <v>293</v>
      </c>
      <c r="D708" s="510">
        <v>80.814358949661255</v>
      </c>
      <c r="E708" s="510">
        <v>-199.40185313408375</v>
      </c>
      <c r="F708" s="515">
        <v>-0.71159998792108003</v>
      </c>
      <c r="G708" s="516">
        <v>5.7334067150236366E-3</v>
      </c>
      <c r="H708" s="516">
        <v>-1.2545586492114937E-2</v>
      </c>
      <c r="I708" s="517">
        <v>15.493092399410008</v>
      </c>
      <c r="J708" s="517">
        <v>7.7869698771557694E-3</v>
      </c>
      <c r="K708" s="515">
        <v>5.0286188493930658E-4</v>
      </c>
      <c r="L708" s="518">
        <v>1252.0643304061889</v>
      </c>
      <c r="M708" s="518">
        <v>-3087.1693000173573</v>
      </c>
      <c r="N708" s="515">
        <v>-0.7114549625473896</v>
      </c>
      <c r="O708" s="510">
        <v>173.88701248168945</v>
      </c>
      <c r="P708" s="510">
        <v>-2110.6289694309235</v>
      </c>
      <c r="Q708" s="515">
        <v>-0.92388452790069342</v>
      </c>
      <c r="R708" s="395"/>
      <c r="S708" s="307"/>
    </row>
    <row r="709" spans="1:19">
      <c r="A709" s="550"/>
      <c r="B709" s="546" t="s">
        <v>422</v>
      </c>
      <c r="C709" s="414" t="s">
        <v>271</v>
      </c>
      <c r="D709" s="510">
        <v>6894.4035455361009</v>
      </c>
      <c r="E709" s="510">
        <v>1960.1085523367428</v>
      </c>
      <c r="F709" s="511">
        <v>0.39724186637366482</v>
      </c>
      <c r="G709" s="512">
        <v>0.48912619115968548</v>
      </c>
      <c r="H709" s="512">
        <v>0.16725350580715592</v>
      </c>
      <c r="I709" s="513">
        <v>18.299963647352147</v>
      </c>
      <c r="J709" s="513">
        <v>-0.77045223249483286</v>
      </c>
      <c r="K709" s="511">
        <v>-4.0400389658466901E-2</v>
      </c>
      <c r="L709" s="514">
        <v>126167.33425348639</v>
      </c>
      <c r="M709" s="514">
        <v>32068.276659327908</v>
      </c>
      <c r="N709" s="511">
        <v>0.34079275052504515</v>
      </c>
      <c r="O709" s="510">
        <v>99644.305594682693</v>
      </c>
      <c r="P709" s="510">
        <v>29751.012699127998</v>
      </c>
      <c r="Q709" s="511">
        <v>0.42566334288451019</v>
      </c>
      <c r="R709" s="395"/>
      <c r="S709" s="307"/>
    </row>
    <row r="710" spans="1:19">
      <c r="A710" s="550"/>
      <c r="B710" s="546" t="s">
        <v>422</v>
      </c>
      <c r="C710" s="414" t="s">
        <v>360</v>
      </c>
      <c r="D710" s="510">
        <v>2188.2242665971517</v>
      </c>
      <c r="E710" s="510">
        <v>1029.8544640708446</v>
      </c>
      <c r="F710" s="515">
        <v>0.88905499938346011</v>
      </c>
      <c r="G710" s="516">
        <v>0.15524443758689704</v>
      </c>
      <c r="H710" s="516">
        <v>7.9681951054515976E-2</v>
      </c>
      <c r="I710" s="517">
        <v>7.6499998179243933</v>
      </c>
      <c r="J710" s="517">
        <v>-8.6175664373853138</v>
      </c>
      <c r="K710" s="515">
        <v>-0.52973913258675398</v>
      </c>
      <c r="L710" s="518">
        <v>16739.91524104595</v>
      </c>
      <c r="M710" s="518">
        <v>-2103.9422697007685</v>
      </c>
      <c r="N710" s="515">
        <v>-0.11165135739860498</v>
      </c>
      <c r="O710" s="510">
        <v>3563.9946826696396</v>
      </c>
      <c r="P710" s="510">
        <v>846.36408042907715</v>
      </c>
      <c r="Q710" s="515">
        <v>0.31143455616495069</v>
      </c>
      <c r="R710" s="395"/>
      <c r="S710" s="307"/>
    </row>
    <row r="711" spans="1:19">
      <c r="A711" s="550"/>
      <c r="B711" s="546" t="s">
        <v>422</v>
      </c>
      <c r="C711" s="414" t="s">
        <v>290</v>
      </c>
      <c r="D711" s="510">
        <v>19.987667083740234</v>
      </c>
      <c r="E711" s="510">
        <v>19.987667083740234</v>
      </c>
      <c r="F711" s="520"/>
      <c r="G711" s="512">
        <v>1.4180329605405293E-3</v>
      </c>
      <c r="H711" s="512">
        <v>1.4180329605405293E-3</v>
      </c>
      <c r="I711" s="513">
        <v>15.973333333333333</v>
      </c>
      <c r="J711" s="513">
        <v>15.973333333333333</v>
      </c>
      <c r="K711" s="520"/>
      <c r="L711" s="514">
        <v>319.26966888427734</v>
      </c>
      <c r="M711" s="514">
        <v>319.26966888427734</v>
      </c>
      <c r="N711" s="520"/>
      <c r="O711" s="510">
        <v>53.300445556640625</v>
      </c>
      <c r="P711" s="510">
        <v>53.300445556640625</v>
      </c>
      <c r="Q711" s="520"/>
      <c r="R711" s="395"/>
      <c r="S711" s="307"/>
    </row>
    <row r="712" spans="1:19">
      <c r="A712" s="550"/>
      <c r="B712" s="546" t="s">
        <v>422</v>
      </c>
      <c r="C712" s="414" t="s">
        <v>276</v>
      </c>
      <c r="D712" s="510">
        <v>5443.0298988528011</v>
      </c>
      <c r="E712" s="510">
        <v>3201.5665936637006</v>
      </c>
      <c r="F712" s="515">
        <v>1.428337723063283</v>
      </c>
      <c r="G712" s="516">
        <v>0.38615791274909178</v>
      </c>
      <c r="H712" s="516">
        <v>0.23994334427381311</v>
      </c>
      <c r="I712" s="517">
        <v>3.1742222254669796</v>
      </c>
      <c r="J712" s="517">
        <v>-11.675596675342579</v>
      </c>
      <c r="K712" s="515">
        <v>-0.78624505479363571</v>
      </c>
      <c r="L712" s="518">
        <v>17277.386478819848</v>
      </c>
      <c r="M712" s="518">
        <v>-16007.937676048321</v>
      </c>
      <c r="N712" s="515">
        <v>-0.48093080306406055</v>
      </c>
      <c r="O712" s="510">
        <v>9361.7240270376205</v>
      </c>
      <c r="P712" s="510">
        <v>-907.91945217403554</v>
      </c>
      <c r="Q712" s="515">
        <v>-8.8408079015780155E-2</v>
      </c>
      <c r="R712" s="395"/>
      <c r="S712" s="307"/>
    </row>
    <row r="713" spans="1:19">
      <c r="A713" s="550"/>
      <c r="B713" s="546" t="s">
        <v>422</v>
      </c>
      <c r="C713" s="414" t="s">
        <v>280</v>
      </c>
      <c r="D713" s="510">
        <v>132.99065113067627</v>
      </c>
      <c r="E713" s="510">
        <v>-75.907941680908209</v>
      </c>
      <c r="F713" s="511">
        <v>-0.36337220207784343</v>
      </c>
      <c r="G713" s="512">
        <v>9.435074436498778E-3</v>
      </c>
      <c r="H713" s="512">
        <v>-4.1917458341377469E-3</v>
      </c>
      <c r="I713" s="513">
        <v>18.382430159510374</v>
      </c>
      <c r="J713" s="513">
        <v>-12.29325979345435</v>
      </c>
      <c r="K713" s="511">
        <v>-0.40074925168117498</v>
      </c>
      <c r="L713" s="514">
        <v>2444.6913562774657</v>
      </c>
      <c r="M713" s="514">
        <v>-3963.4171084213253</v>
      </c>
      <c r="N713" s="511">
        <v>-0.61850031569458197</v>
      </c>
      <c r="O713" s="510">
        <v>409.20200347900391</v>
      </c>
      <c r="P713" s="510">
        <v>-164.31672286987305</v>
      </c>
      <c r="Q713" s="511">
        <v>-0.28650629058957283</v>
      </c>
      <c r="R713" s="395"/>
      <c r="S713" s="307"/>
    </row>
    <row r="714" spans="1:19">
      <c r="A714" s="550"/>
      <c r="B714" s="546" t="s">
        <v>422</v>
      </c>
      <c r="C714" s="414" t="s">
        <v>288</v>
      </c>
      <c r="D714" s="510">
        <v>14.392263650894165</v>
      </c>
      <c r="E714" s="510">
        <v>-152.61751341819763</v>
      </c>
      <c r="F714" s="515">
        <v>-0.91382382574560228</v>
      </c>
      <c r="G714" s="516">
        <v>1.0210648470505882E-3</v>
      </c>
      <c r="H714" s="516">
        <v>-9.8732747697425696E-3</v>
      </c>
      <c r="I714" s="517">
        <v>18.948571428571427</v>
      </c>
      <c r="J714" s="517">
        <v>-1.7956666872465554</v>
      </c>
      <c r="K714" s="515">
        <v>-8.6562190292123392E-2</v>
      </c>
      <c r="L714" s="518">
        <v>272.71283580780027</v>
      </c>
      <c r="M714" s="518">
        <v>-3191.7777473831179</v>
      </c>
      <c r="N714" s="515">
        <v>-0.9212834241400587</v>
      </c>
      <c r="O714" s="510">
        <v>32.896602630615234</v>
      </c>
      <c r="P714" s="510">
        <v>-361.49357986450195</v>
      </c>
      <c r="Q714" s="515">
        <v>-0.91658868782560909</v>
      </c>
      <c r="R714" s="395"/>
      <c r="S714" s="307"/>
    </row>
    <row r="715" spans="1:19">
      <c r="A715" s="550"/>
      <c r="B715" s="546" t="s">
        <v>422</v>
      </c>
      <c r="C715" s="414" t="s">
        <v>278</v>
      </c>
      <c r="D715" s="510">
        <v>1774.683588758111</v>
      </c>
      <c r="E715" s="510">
        <v>1544.7112334594131</v>
      </c>
      <c r="F715" s="511">
        <v>6.7169431362872984</v>
      </c>
      <c r="G715" s="512">
        <v>0.12590563034925428</v>
      </c>
      <c r="H715" s="512">
        <v>0.11090413172404891</v>
      </c>
      <c r="I715" s="513">
        <v>3.9097776649856946</v>
      </c>
      <c r="J715" s="513">
        <v>-7.0765096672340349</v>
      </c>
      <c r="K715" s="511">
        <v>-0.64412202714565792</v>
      </c>
      <c r="L715" s="514">
        <v>6938.61825774312</v>
      </c>
      <c r="M715" s="514">
        <v>4412.0758839643004</v>
      </c>
      <c r="N715" s="511">
        <v>1.7462900799741523</v>
      </c>
      <c r="O715" s="510">
        <v>2713.0724314451218</v>
      </c>
      <c r="P715" s="510">
        <v>2249.1698449850082</v>
      </c>
      <c r="Q715" s="511">
        <v>4.8483666843672415</v>
      </c>
      <c r="R715" s="395"/>
      <c r="S715" s="307"/>
    </row>
    <row r="716" spans="1:19">
      <c r="A716" s="550"/>
      <c r="B716" s="546" t="s">
        <v>422</v>
      </c>
      <c r="C716" s="414" t="s">
        <v>436</v>
      </c>
      <c r="D716" s="510">
        <v>2906.6262477036944</v>
      </c>
      <c r="E716" s="510">
        <v>-1527.0290110493661</v>
      </c>
      <c r="F716" s="515">
        <v>-0.34441762426942368</v>
      </c>
      <c r="G716" s="516">
        <v>0.20621175077350742</v>
      </c>
      <c r="H716" s="516">
        <v>-8.3003329806202536E-2</v>
      </c>
      <c r="I716" s="517">
        <v>8.1385943564768652</v>
      </c>
      <c r="J716" s="517">
        <v>-0.81992219183156045</v>
      </c>
      <c r="K716" s="515">
        <v>-9.1524326311188273E-2</v>
      </c>
      <c r="L716" s="518">
        <v>23655.851975948812</v>
      </c>
      <c r="M716" s="518">
        <v>-16063.122029085156</v>
      </c>
      <c r="N716" s="515">
        <v>-0.40441935954965308</v>
      </c>
      <c r="O716" s="510">
        <v>6071.8923420906067</v>
      </c>
      <c r="P716" s="510">
        <v>-3233.1456810235977</v>
      </c>
      <c r="Q716" s="515">
        <v>-0.34746184518454343</v>
      </c>
      <c r="R716" s="395"/>
      <c r="S716" s="307"/>
    </row>
    <row r="717" spans="1:19">
      <c r="A717" s="550"/>
      <c r="B717" s="546" t="s">
        <v>422</v>
      </c>
      <c r="C717" s="414" t="s">
        <v>294</v>
      </c>
      <c r="D717" s="510">
        <v>210.59197092056274</v>
      </c>
      <c r="E717" s="510">
        <v>164.27183894729615</v>
      </c>
      <c r="F717" s="511">
        <v>3.5464458314174214</v>
      </c>
      <c r="G717" s="512">
        <v>1.4940530815298607E-2</v>
      </c>
      <c r="H717" s="512">
        <v>1.1918987659758186E-2</v>
      </c>
      <c r="I717" s="513">
        <v>18.475780030418342</v>
      </c>
      <c r="J717" s="513">
        <v>-9.2332643381823445</v>
      </c>
      <c r="K717" s="511">
        <v>-0.33322204170437897</v>
      </c>
      <c r="L717" s="514">
        <v>3890.8509309005735</v>
      </c>
      <c r="M717" s="514">
        <v>2607.3643388938899</v>
      </c>
      <c r="N717" s="511">
        <v>2.0314698689741455</v>
      </c>
      <c r="O717" s="510">
        <v>462.20078659057617</v>
      </c>
      <c r="P717" s="510">
        <v>363.39504432678223</v>
      </c>
      <c r="Q717" s="511">
        <v>3.677873734874451</v>
      </c>
      <c r="R717" s="395"/>
      <c r="S717" s="307"/>
    </row>
    <row r="718" spans="1:19">
      <c r="A718" s="550"/>
      <c r="B718" s="546" t="s">
        <v>422</v>
      </c>
      <c r="C718" s="414" t="s">
        <v>285</v>
      </c>
      <c r="D718" s="519"/>
      <c r="E718" s="519"/>
      <c r="F718" s="519"/>
      <c r="G718" s="519"/>
      <c r="H718" s="519"/>
      <c r="I718" s="519"/>
      <c r="J718" s="519"/>
      <c r="K718" s="519"/>
      <c r="L718" s="519"/>
      <c r="M718" s="519"/>
      <c r="N718" s="519"/>
      <c r="O718" s="519"/>
      <c r="P718" s="519"/>
      <c r="Q718" s="519"/>
      <c r="R718" s="395"/>
      <c r="S718" s="307"/>
    </row>
    <row r="719" spans="1:19">
      <c r="A719" s="550"/>
      <c r="B719" s="546" t="s">
        <v>422</v>
      </c>
      <c r="C719" s="414" t="s">
        <v>264</v>
      </c>
      <c r="D719" s="510">
        <v>62577.738999943947</v>
      </c>
      <c r="E719" s="510">
        <v>-6633.7636139873212</v>
      </c>
      <c r="F719" s="511">
        <v>-9.5847703971854548E-2</v>
      </c>
      <c r="G719" s="512">
        <v>4.4396024871862085</v>
      </c>
      <c r="H719" s="512">
        <v>-7.5184779147305925E-2</v>
      </c>
      <c r="I719" s="513">
        <v>15.643174720775152</v>
      </c>
      <c r="J719" s="513">
        <v>0.59631704509359551</v>
      </c>
      <c r="K719" s="511">
        <v>3.9630669602022738E-2</v>
      </c>
      <c r="L719" s="514">
        <v>978914.50480718852</v>
      </c>
      <c r="M719" s="514">
        <v>-62501.124544697232</v>
      </c>
      <c r="N719" s="511">
        <v>-6.0015543058052775E-2</v>
      </c>
      <c r="O719" s="510">
        <v>666064.08955430984</v>
      </c>
      <c r="P719" s="510">
        <v>-18277.474107885035</v>
      </c>
      <c r="Q719" s="511">
        <v>-2.6708116353586223E-2</v>
      </c>
      <c r="R719" s="395"/>
      <c r="S719" s="307"/>
    </row>
    <row r="720" spans="1:19">
      <c r="A720" s="550"/>
      <c r="B720" s="546" t="s">
        <v>422</v>
      </c>
      <c r="C720" s="414" t="s">
        <v>262</v>
      </c>
      <c r="D720" s="510">
        <v>69545.17999860183</v>
      </c>
      <c r="E720" s="510">
        <v>-2435.6987094625074</v>
      </c>
      <c r="F720" s="515">
        <v>-3.3838135254517607E-2</v>
      </c>
      <c r="G720" s="516">
        <v>4.9339103493956822</v>
      </c>
      <c r="H720" s="516">
        <v>0.23847184080805572</v>
      </c>
      <c r="I720" s="517">
        <v>13.712590619973534</v>
      </c>
      <c r="J720" s="517">
        <v>-0.3952678594476815</v>
      </c>
      <c r="K720" s="515">
        <v>-2.8017566239713063E-2</v>
      </c>
      <c r="L720" s="518">
        <v>953644.58291319851</v>
      </c>
      <c r="M720" s="518">
        <v>-61851.467124557006</v>
      </c>
      <c r="N720" s="515">
        <v>-6.0907639298308849E-2</v>
      </c>
      <c r="O720" s="510">
        <v>334799.32435667515</v>
      </c>
      <c r="P720" s="510">
        <v>-42500.855172156764</v>
      </c>
      <c r="Q720" s="515">
        <v>-0.11264467253959788</v>
      </c>
      <c r="R720" s="395"/>
      <c r="S720" s="307"/>
    </row>
    <row r="721" spans="1:19">
      <c r="A721" s="550"/>
      <c r="B721" s="546" t="s">
        <v>422</v>
      </c>
      <c r="C721" s="414" t="s">
        <v>272</v>
      </c>
      <c r="D721" s="510">
        <v>2276.9259424878478</v>
      </c>
      <c r="E721" s="510">
        <v>-1463.7443292739513</v>
      </c>
      <c r="F721" s="511">
        <v>-0.39130536051886494</v>
      </c>
      <c r="G721" s="512">
        <v>0.16153741312732481</v>
      </c>
      <c r="H721" s="512">
        <v>-8.2473045722373989E-2</v>
      </c>
      <c r="I721" s="513">
        <v>15.952341839968964</v>
      </c>
      <c r="J721" s="513">
        <v>5.5574334958162979</v>
      </c>
      <c r="K721" s="511">
        <v>0.53463035092006939</v>
      </c>
      <c r="L721" s="514">
        <v>36322.300978859661</v>
      </c>
      <c r="M721" s="514">
        <v>-2561.6236418008848</v>
      </c>
      <c r="N721" s="511">
        <v>-6.5878731809900545E-2</v>
      </c>
      <c r="O721" s="510">
        <v>22919.076314091682</v>
      </c>
      <c r="P721" s="510">
        <v>5953.3416624069214</v>
      </c>
      <c r="Q721" s="511">
        <v>0.3509038532449128</v>
      </c>
      <c r="R721" s="395"/>
      <c r="S721" s="307"/>
    </row>
    <row r="722" spans="1:19">
      <c r="A722" s="550"/>
      <c r="B722" s="546" t="s">
        <v>422</v>
      </c>
      <c r="C722" s="414" t="s">
        <v>292</v>
      </c>
      <c r="D722" s="510">
        <v>4111.2327746748924</v>
      </c>
      <c r="E722" s="510">
        <v>-771.68627154827118</v>
      </c>
      <c r="F722" s="515">
        <v>-0.1580378999207768</v>
      </c>
      <c r="G722" s="516">
        <v>0.29167303810488354</v>
      </c>
      <c r="H722" s="516">
        <v>-2.6848304444155702E-2</v>
      </c>
      <c r="I722" s="517">
        <v>7.3537106691453173</v>
      </c>
      <c r="J722" s="517">
        <v>2.8512054239238083E-3</v>
      </c>
      <c r="K722" s="515">
        <v>3.8787374972890277E-4</v>
      </c>
      <c r="L722" s="518">
        <v>30232.816318466663</v>
      </c>
      <c r="M722" s="518">
        <v>-5660.835363048318</v>
      </c>
      <c r="N722" s="515">
        <v>-0.1577113249238894</v>
      </c>
      <c r="O722" s="510">
        <v>5300.2056858539581</v>
      </c>
      <c r="P722" s="510">
        <v>-1045.1334649324417</v>
      </c>
      <c r="Q722" s="515">
        <v>-0.16470884220631685</v>
      </c>
      <c r="R722" s="395"/>
      <c r="S722" s="307"/>
    </row>
    <row r="723" spans="1:19">
      <c r="A723" s="550"/>
      <c r="B723" s="546" t="s">
        <v>422</v>
      </c>
      <c r="C723" s="414" t="s">
        <v>287</v>
      </c>
      <c r="D723" s="510">
        <v>1744.118045270443</v>
      </c>
      <c r="E723" s="510">
        <v>1594.6077665686607</v>
      </c>
      <c r="F723" s="511">
        <v>10.665539389096546</v>
      </c>
      <c r="G723" s="512">
        <v>0.12373714575619203</v>
      </c>
      <c r="H723" s="512">
        <v>0.11398432899921396</v>
      </c>
      <c r="I723" s="513">
        <v>6.9521039406038154</v>
      </c>
      <c r="J723" s="513">
        <v>0.16010394060381561</v>
      </c>
      <c r="K723" s="511">
        <v>2.3572429417522911E-2</v>
      </c>
      <c r="L723" s="514">
        <v>12125.28993540287</v>
      </c>
      <c r="M723" s="514">
        <v>11109.816122460366</v>
      </c>
      <c r="N723" s="511">
        <v>10.940524492963359</v>
      </c>
      <c r="O723" s="510">
        <v>1395.7950491905212</v>
      </c>
      <c r="P723" s="510">
        <v>1276.1868262290955</v>
      </c>
      <c r="Q723" s="511">
        <v>10.66972482854019</v>
      </c>
      <c r="R723" s="395"/>
      <c r="S723" s="307"/>
    </row>
    <row r="724" spans="1:19">
      <c r="A724" s="550"/>
      <c r="B724" s="546" t="s">
        <v>422</v>
      </c>
      <c r="C724" s="414" t="s">
        <v>265</v>
      </c>
      <c r="D724" s="510">
        <v>19113.805080074912</v>
      </c>
      <c r="E724" s="510">
        <v>-2363.2264979364445</v>
      </c>
      <c r="F724" s="515">
        <v>-0.11003506184513721</v>
      </c>
      <c r="G724" s="516">
        <v>1.3560364744588962</v>
      </c>
      <c r="H724" s="516">
        <v>-4.4947827643670113E-2</v>
      </c>
      <c r="I724" s="517">
        <v>18.872596763384287</v>
      </c>
      <c r="J724" s="517">
        <v>-0.42825675395938489</v>
      </c>
      <c r="K724" s="515">
        <v>-2.2188487860112252E-2</v>
      </c>
      <c r="L724" s="518">
        <v>360727.1358901799</v>
      </c>
      <c r="M724" s="518">
        <v>-53797.904584381729</v>
      </c>
      <c r="N724" s="515">
        <v>-0.12978203807131206</v>
      </c>
      <c r="O724" s="510">
        <v>83369.150197386742</v>
      </c>
      <c r="P724" s="510">
        <v>-14123.278435775632</v>
      </c>
      <c r="Q724" s="515">
        <v>-0.14486538733092502</v>
      </c>
      <c r="R724" s="395"/>
      <c r="S724" s="307"/>
    </row>
    <row r="725" spans="1:19">
      <c r="A725" s="550"/>
      <c r="B725" s="546" t="s">
        <v>422</v>
      </c>
      <c r="C725" s="414" t="s">
        <v>267</v>
      </c>
      <c r="D725" s="510">
        <v>11527.863083643877</v>
      </c>
      <c r="E725" s="510">
        <v>-1868.9440477077605</v>
      </c>
      <c r="F725" s="511">
        <v>-0.13950667717937043</v>
      </c>
      <c r="G725" s="512">
        <v>0.81784881390702324</v>
      </c>
      <c r="H725" s="512">
        <v>-5.6048326912715218E-2</v>
      </c>
      <c r="I725" s="513">
        <v>8.656140682180494</v>
      </c>
      <c r="J725" s="513">
        <v>0.69220476121293384</v>
      </c>
      <c r="K725" s="511">
        <v>8.6917419738459678E-2</v>
      </c>
      <c r="L725" s="514">
        <v>99786.804616936439</v>
      </c>
      <c r="M725" s="514">
        <v>-6904.5089227092394</v>
      </c>
      <c r="N725" s="511">
        <v>-6.4714817857627893E-2</v>
      </c>
      <c r="O725" s="510">
        <v>16170.47921705246</v>
      </c>
      <c r="P725" s="510">
        <v>-3024.1357220411301</v>
      </c>
      <c r="Q725" s="511">
        <v>-0.15755125756036323</v>
      </c>
      <c r="R725" s="395"/>
      <c r="S725" s="307"/>
    </row>
    <row r="726" spans="1:19">
      <c r="A726" s="550"/>
      <c r="B726" s="546" t="s">
        <v>422</v>
      </c>
      <c r="C726" s="414" t="s">
        <v>283</v>
      </c>
      <c r="D726" s="510">
        <v>113.26029551029205</v>
      </c>
      <c r="E726" s="510">
        <v>-5.9823464155197144</v>
      </c>
      <c r="F726" s="515">
        <v>-5.0169522570975095E-2</v>
      </c>
      <c r="G726" s="516">
        <v>8.0352965396750416E-3</v>
      </c>
      <c r="H726" s="516">
        <v>2.5689062391821837E-4</v>
      </c>
      <c r="I726" s="517">
        <v>18.389406969002142</v>
      </c>
      <c r="J726" s="517">
        <v>9.5917949808841776</v>
      </c>
      <c r="K726" s="515">
        <v>1.0902725641729636</v>
      </c>
      <c r="L726" s="518">
        <v>2082.7896675682068</v>
      </c>
      <c r="M726" s="518">
        <v>1033.7391714668274</v>
      </c>
      <c r="N726" s="515">
        <v>0.98540458758519833</v>
      </c>
      <c r="O726" s="510">
        <v>243.19186592102051</v>
      </c>
      <c r="P726" s="510">
        <v>-7.4954471588134766</v>
      </c>
      <c r="Q726" s="515">
        <v>-2.9899587126000562E-2</v>
      </c>
      <c r="R726" s="395"/>
      <c r="S726" s="307"/>
    </row>
    <row r="727" spans="1:19">
      <c r="A727" s="550"/>
      <c r="B727" s="546" t="s">
        <v>422</v>
      </c>
      <c r="C727" s="414" t="s">
        <v>270</v>
      </c>
      <c r="D727" s="510">
        <v>2829.8278326600789</v>
      </c>
      <c r="E727" s="510">
        <v>346.5359430462122</v>
      </c>
      <c r="F727" s="511">
        <v>0.13954700391668251</v>
      </c>
      <c r="G727" s="512">
        <v>0.20076325679004953</v>
      </c>
      <c r="H727" s="512">
        <v>3.8773787144273375E-2</v>
      </c>
      <c r="I727" s="513">
        <v>10.83095436762583</v>
      </c>
      <c r="J727" s="513">
        <v>1.1585929463571709</v>
      </c>
      <c r="K727" s="511">
        <v>0.11978387654224008</v>
      </c>
      <c r="L727" s="514">
        <v>30649.736123778821</v>
      </c>
      <c r="M727" s="514">
        <v>6630.4394529283054</v>
      </c>
      <c r="N727" s="511">
        <v>0.27604636154791801</v>
      </c>
      <c r="O727" s="510">
        <v>5949.1767894029617</v>
      </c>
      <c r="P727" s="510">
        <v>770.77634716033936</v>
      </c>
      <c r="Q727" s="511">
        <v>0.14884448504073922</v>
      </c>
      <c r="R727" s="395"/>
      <c r="S727" s="307"/>
    </row>
    <row r="728" spans="1:19">
      <c r="A728" s="550"/>
      <c r="B728" s="546" t="s">
        <v>422</v>
      </c>
      <c r="C728" s="414" t="s">
        <v>296</v>
      </c>
      <c r="D728" s="519"/>
      <c r="E728" s="519"/>
      <c r="F728" s="519"/>
      <c r="G728" s="519"/>
      <c r="H728" s="519"/>
      <c r="I728" s="519"/>
      <c r="J728" s="519"/>
      <c r="K728" s="519"/>
      <c r="L728" s="519"/>
      <c r="M728" s="519"/>
      <c r="N728" s="519"/>
      <c r="O728" s="519"/>
      <c r="P728" s="519"/>
      <c r="Q728" s="519"/>
      <c r="R728" s="395"/>
      <c r="S728" s="307"/>
    </row>
    <row r="729" spans="1:19">
      <c r="A729" s="550"/>
      <c r="B729" s="546" t="s">
        <v>422</v>
      </c>
      <c r="C729" s="414" t="s">
        <v>286</v>
      </c>
      <c r="D729" s="510">
        <v>247.21761322021484</v>
      </c>
      <c r="E729" s="510">
        <v>-849.26035833358765</v>
      </c>
      <c r="F729" s="511">
        <v>-0.77453481088189446</v>
      </c>
      <c r="G729" s="512">
        <v>1.7538951519640026E-2</v>
      </c>
      <c r="H729" s="512">
        <v>-5.3986222719098031E-2</v>
      </c>
      <c r="I729" s="513">
        <v>8.0841174743368018</v>
      </c>
      <c r="J729" s="513">
        <v>4.9946221177887953</v>
      </c>
      <c r="K729" s="511">
        <v>1.6166465850816003</v>
      </c>
      <c r="L729" s="514">
        <v>1998.5362269973755</v>
      </c>
      <c r="M729" s="514">
        <v>-1389.0273746752739</v>
      </c>
      <c r="N729" s="511">
        <v>-0.41003728283933188</v>
      </c>
      <c r="O729" s="510">
        <v>274.06380081176758</v>
      </c>
      <c r="P729" s="510">
        <v>-274.17518496513367</v>
      </c>
      <c r="Q729" s="511">
        <v>-0.50010158357600953</v>
      </c>
      <c r="R729" s="395"/>
      <c r="S729" s="307"/>
    </row>
    <row r="730" spans="1:19">
      <c r="A730" s="550"/>
      <c r="B730" s="546" t="s">
        <v>422</v>
      </c>
      <c r="C730" s="414" t="s">
        <v>291</v>
      </c>
      <c r="D730" s="510">
        <v>3234.2476921081543</v>
      </c>
      <c r="E730" s="510">
        <v>-246.04155731201172</v>
      </c>
      <c r="F730" s="515">
        <v>-7.0695720866592773E-2</v>
      </c>
      <c r="G730" s="516">
        <v>0.22945498395319905</v>
      </c>
      <c r="H730" s="516">
        <v>2.4296342206989729E-3</v>
      </c>
      <c r="I730" s="517">
        <v>7.4481074612327145</v>
      </c>
      <c r="J730" s="517">
        <v>-0.25655246240986074</v>
      </c>
      <c r="K730" s="515">
        <v>-3.3298349953461537E-2</v>
      </c>
      <c r="L730" s="518">
        <v>24089.024367065431</v>
      </c>
      <c r="M730" s="518">
        <v>-2725.4207356262195</v>
      </c>
      <c r="N730" s="515">
        <v>-0.10164001996642623</v>
      </c>
      <c r="O730" s="510">
        <v>4128.5935668945313</v>
      </c>
      <c r="P730" s="510">
        <v>-719.14317321777344</v>
      </c>
      <c r="Q730" s="515">
        <v>-0.1483461688971818</v>
      </c>
      <c r="R730" s="395"/>
      <c r="S730" s="307"/>
    </row>
    <row r="731" spans="1:19">
      <c r="A731" s="550"/>
      <c r="B731" s="546" t="s">
        <v>422</v>
      </c>
      <c r="C731" s="414" t="s">
        <v>269</v>
      </c>
      <c r="D731" s="510">
        <v>26954.724296532571</v>
      </c>
      <c r="E731" s="510">
        <v>858.57956852763891</v>
      </c>
      <c r="F731" s="511">
        <v>3.2900628712648844E-2</v>
      </c>
      <c r="G731" s="512">
        <v>1.9123135949097125</v>
      </c>
      <c r="H731" s="512">
        <v>0.21001646988416822</v>
      </c>
      <c r="I731" s="513">
        <v>7.9648466891299829</v>
      </c>
      <c r="J731" s="513">
        <v>-0.16137778475918729</v>
      </c>
      <c r="K731" s="511">
        <v>-1.9858888377710871E-2</v>
      </c>
      <c r="L731" s="514">
        <v>214690.24656964897</v>
      </c>
      <c r="M731" s="514">
        <v>2627.1166067814629</v>
      </c>
      <c r="N731" s="511">
        <v>1.2388370421777109E-2</v>
      </c>
      <c r="O731" s="510">
        <v>34112.678185105324</v>
      </c>
      <c r="P731" s="510">
        <v>793.69111478328705</v>
      </c>
      <c r="Q731" s="511">
        <v>2.3820985707282961E-2</v>
      </c>
      <c r="R731" s="395"/>
      <c r="S731" s="307"/>
    </row>
    <row r="732" spans="1:19">
      <c r="A732" s="550"/>
      <c r="B732" s="546" t="s">
        <v>422</v>
      </c>
      <c r="C732" s="414" t="s">
        <v>281</v>
      </c>
      <c r="D732" s="510">
        <v>8744.8730290883796</v>
      </c>
      <c r="E732" s="510">
        <v>2989.6120350697292</v>
      </c>
      <c r="F732" s="515">
        <v>0.5194572475821313</v>
      </c>
      <c r="G732" s="516">
        <v>0.62040848184213138</v>
      </c>
      <c r="H732" s="516">
        <v>0.24498274957387672</v>
      </c>
      <c r="I732" s="517">
        <v>7.0073216392289197</v>
      </c>
      <c r="J732" s="517">
        <v>-0.11266376603062778</v>
      </c>
      <c r="K732" s="515">
        <v>-1.5823595080321769E-2</v>
      </c>
      <c r="L732" s="518">
        <v>61278.138009040355</v>
      </c>
      <c r="M732" s="518">
        <v>20300.763728168007</v>
      </c>
      <c r="N732" s="515">
        <v>0.49541397135453147</v>
      </c>
      <c r="O732" s="510">
        <v>8834.8208160400391</v>
      </c>
      <c r="P732" s="510">
        <v>2879.8231515884399</v>
      </c>
      <c r="Q732" s="515">
        <v>0.48359769623077514</v>
      </c>
      <c r="R732" s="395"/>
      <c r="S732" s="307"/>
    </row>
    <row r="733" spans="1:19">
      <c r="A733" s="550"/>
      <c r="B733" s="546" t="s">
        <v>422</v>
      </c>
      <c r="C733" s="414" t="s">
        <v>313</v>
      </c>
      <c r="D733" s="510">
        <v>8975.2353173941374</v>
      </c>
      <c r="E733" s="510">
        <v>1541.775315605104</v>
      </c>
      <c r="F733" s="511">
        <v>0.20741018519424873</v>
      </c>
      <c r="G733" s="512">
        <v>0.63675162565749144</v>
      </c>
      <c r="H733" s="512">
        <v>0.15185403936926378</v>
      </c>
      <c r="I733" s="513">
        <v>4.0341513186491493</v>
      </c>
      <c r="J733" s="513">
        <v>-0.43183307328385645</v>
      </c>
      <c r="K733" s="511">
        <v>-9.6693816051817136E-2</v>
      </c>
      <c r="L733" s="514">
        <v>36207.457390851974</v>
      </c>
      <c r="M733" s="514">
        <v>3009.7410448038572</v>
      </c>
      <c r="N733" s="511">
        <v>9.0661086847985531E-2</v>
      </c>
      <c r="O733" s="510">
        <v>6224.2498743534088</v>
      </c>
      <c r="P733" s="510">
        <v>-737.319380402565</v>
      </c>
      <c r="Q733" s="511">
        <v>-0.10591281267493625</v>
      </c>
      <c r="R733" s="395"/>
      <c r="S733" s="307"/>
    </row>
    <row r="734" spans="1:19">
      <c r="A734" s="550"/>
      <c r="B734" s="546" t="s">
        <v>422</v>
      </c>
      <c r="C734" s="414" t="s">
        <v>314</v>
      </c>
      <c r="D734" s="510">
        <v>124.12584346532822</v>
      </c>
      <c r="E734" s="510">
        <v>-66.315201938152313</v>
      </c>
      <c r="F734" s="515">
        <v>-0.34821906064237729</v>
      </c>
      <c r="G734" s="516">
        <v>8.806157144368075E-3</v>
      </c>
      <c r="H734" s="516">
        <v>-3.6166450532800817E-3</v>
      </c>
      <c r="I734" s="517">
        <v>12.526653260593909</v>
      </c>
      <c r="J734" s="517">
        <v>-0.93384972584499337</v>
      </c>
      <c r="K734" s="515">
        <v>-6.9377030470987755E-2</v>
      </c>
      <c r="L734" s="518">
        <v>1554.8814017689228</v>
      </c>
      <c r="M734" s="518">
        <v>-1008.5508586251735</v>
      </c>
      <c r="N734" s="515">
        <v>-0.39343768673260016</v>
      </c>
      <c r="O734" s="510">
        <v>394.57659566402435</v>
      </c>
      <c r="P734" s="510">
        <v>-211.30471622943878</v>
      </c>
      <c r="Q734" s="515">
        <v>-0.34875595612791266</v>
      </c>
      <c r="R734" s="395"/>
      <c r="S734" s="307"/>
    </row>
    <row r="735" spans="1:19">
      <c r="A735" s="550"/>
      <c r="B735" s="546" t="s">
        <v>422</v>
      </c>
      <c r="C735" s="414" t="s">
        <v>361</v>
      </c>
      <c r="D735" s="510">
        <v>11.344611667096615</v>
      </c>
      <c r="E735" s="510">
        <v>5.5296847745776176</v>
      </c>
      <c r="F735" s="511">
        <v>0.95094656851002746</v>
      </c>
      <c r="G735" s="512">
        <v>8.0484796955429983E-4</v>
      </c>
      <c r="H735" s="512">
        <v>4.2553012645749787E-4</v>
      </c>
      <c r="I735" s="513">
        <v>8.8505953647121434</v>
      </c>
      <c r="J735" s="513">
        <v>1.0390057382053355</v>
      </c>
      <c r="K735" s="511">
        <v>0.13300823364808001</v>
      </c>
      <c r="L735" s="514">
        <v>100.40656743526459</v>
      </c>
      <c r="M735" s="514">
        <v>54.982744842767723</v>
      </c>
      <c r="N735" s="511">
        <v>1.2104385255293288</v>
      </c>
      <c r="O735" s="510">
        <v>7.6243300437927246</v>
      </c>
      <c r="P735" s="510">
        <v>1.4215320348739624</v>
      </c>
      <c r="Q735" s="511">
        <v>0.22917593525212279</v>
      </c>
      <c r="R735" s="395"/>
      <c r="S735" s="307"/>
    </row>
    <row r="736" spans="1:19">
      <c r="A736" s="550"/>
      <c r="B736" s="546" t="s">
        <v>422</v>
      </c>
      <c r="C736" s="414" t="s">
        <v>315</v>
      </c>
      <c r="D736" s="510">
        <v>234967.65614675786</v>
      </c>
      <c r="E736" s="510">
        <v>-31938.713869358908</v>
      </c>
      <c r="F736" s="515">
        <v>-0.11966261377512397</v>
      </c>
      <c r="G736" s="516">
        <v>16.669873461525903</v>
      </c>
      <c r="H736" s="516">
        <v>-0.74089548787573989</v>
      </c>
      <c r="I736" s="517">
        <v>14.210450383040792</v>
      </c>
      <c r="J736" s="517">
        <v>-0.49595116191390254</v>
      </c>
      <c r="K736" s="515">
        <v>-3.3723488400467877E-2</v>
      </c>
      <c r="L736" s="518">
        <v>3338996.2192928921</v>
      </c>
      <c r="M736" s="518">
        <v>-586236.03307037661</v>
      </c>
      <c r="N736" s="515">
        <v>-0.14935066140797679</v>
      </c>
      <c r="O736" s="510">
        <v>2760856.4576791525</v>
      </c>
      <c r="P736" s="510">
        <v>-598077.5115201911</v>
      </c>
      <c r="Q736" s="515">
        <v>-0.17805575132003937</v>
      </c>
      <c r="R736" s="395"/>
      <c r="S736" s="307"/>
    </row>
    <row r="737" spans="1:19">
      <c r="A737" s="550"/>
      <c r="B737" s="551" t="s">
        <v>422</v>
      </c>
      <c r="C737" s="414" t="s">
        <v>316</v>
      </c>
      <c r="D737" s="510">
        <v>6750.2131891742347</v>
      </c>
      <c r="E737" s="510">
        <v>-2650.4949032843115</v>
      </c>
      <c r="F737" s="511">
        <v>-0.28194630417368205</v>
      </c>
      <c r="G737" s="512">
        <v>0.47889654919814095</v>
      </c>
      <c r="H737" s="512">
        <v>-0.13432806791640306</v>
      </c>
      <c r="I737" s="513">
        <v>10.924420884078016</v>
      </c>
      <c r="J737" s="513">
        <v>0.81824440134771237</v>
      </c>
      <c r="K737" s="511">
        <v>8.0964784530128647E-2</v>
      </c>
      <c r="L737" s="514">
        <v>73742.169935793878</v>
      </c>
      <c r="M737" s="514">
        <v>-21263.045109223123</v>
      </c>
      <c r="N737" s="511">
        <v>-0.22380924141004158</v>
      </c>
      <c r="O737" s="510">
        <v>13556.890974640846</v>
      </c>
      <c r="P737" s="510">
        <v>-5613.5049784183502</v>
      </c>
      <c r="Q737" s="511">
        <v>-0.2928215458962678</v>
      </c>
      <c r="R737" s="395"/>
      <c r="S737" s="307"/>
    </row>
    <row r="738" spans="1:19">
      <c r="A738" s="550" t="s">
        <v>190</v>
      </c>
      <c r="B738" s="546" t="s">
        <v>365</v>
      </c>
      <c r="C738" s="414" t="s">
        <v>295</v>
      </c>
      <c r="D738" s="510">
        <v>40705</v>
      </c>
      <c r="E738" s="510">
        <v>13314.25</v>
      </c>
      <c r="F738" s="515">
        <v>0.48608563109808967</v>
      </c>
      <c r="G738" s="516">
        <v>2.8663707407964107E-2</v>
      </c>
      <c r="H738" s="516">
        <v>8.5883745614931256E-3</v>
      </c>
      <c r="I738" s="517">
        <v>2.7051978872374405</v>
      </c>
      <c r="J738" s="517">
        <v>-0.61587583290530823</v>
      </c>
      <c r="K738" s="515">
        <v>-0.18544479430551039</v>
      </c>
      <c r="L738" s="518">
        <v>110115.08000000002</v>
      </c>
      <c r="M738" s="518">
        <v>19148.380000000019</v>
      </c>
      <c r="N738" s="515">
        <v>0.21049878691872981</v>
      </c>
      <c r="O738" s="510">
        <v>8141</v>
      </c>
      <c r="P738" s="510">
        <v>2662</v>
      </c>
      <c r="Q738" s="515">
        <v>0.48585508304435115</v>
      </c>
      <c r="R738" s="395"/>
      <c r="S738" s="307"/>
    </row>
    <row r="739" spans="1:19">
      <c r="A739" s="550"/>
      <c r="B739" s="546"/>
      <c r="C739" s="414" t="s">
        <v>282</v>
      </c>
      <c r="D739" s="510">
        <v>30265.012469959329</v>
      </c>
      <c r="E739" s="510">
        <v>3286.6248892843942</v>
      </c>
      <c r="F739" s="511">
        <v>0.1218243632780581</v>
      </c>
      <c r="G739" s="512">
        <v>2.1312061470023323E-2</v>
      </c>
      <c r="H739" s="512">
        <v>1.5389588589904656E-3</v>
      </c>
      <c r="I739" s="513">
        <v>10.203646298311654</v>
      </c>
      <c r="J739" s="513">
        <v>0.52704267555291295</v>
      </c>
      <c r="K739" s="511">
        <v>5.4465667510999724E-2</v>
      </c>
      <c r="L739" s="514">
        <v>308813.48245745653</v>
      </c>
      <c r="M739" s="514">
        <v>47754.319458108017</v>
      </c>
      <c r="N739" s="511">
        <v>0.18292527605409961</v>
      </c>
      <c r="O739" s="510">
        <v>63481.070613265038</v>
      </c>
      <c r="P739" s="510">
        <v>8546.3009525092202</v>
      </c>
      <c r="Q739" s="511">
        <v>0.15557179915900346</v>
      </c>
      <c r="R739" s="395"/>
      <c r="S739" s="307"/>
    </row>
    <row r="740" spans="1:19">
      <c r="A740" s="550"/>
      <c r="B740" s="546"/>
      <c r="C740" s="414" t="s">
        <v>277</v>
      </c>
      <c r="D740" s="510">
        <v>829367.27889983961</v>
      </c>
      <c r="E740" s="510">
        <v>21957.746430270374</v>
      </c>
      <c r="F740" s="515">
        <v>2.7195302442255903E-2</v>
      </c>
      <c r="G740" s="516">
        <v>0.58402508330977443</v>
      </c>
      <c r="H740" s="516">
        <v>-7.7445873907402429E-3</v>
      </c>
      <c r="I740" s="517">
        <v>4.8152920161598241</v>
      </c>
      <c r="J740" s="517">
        <v>-0.24100979959298918</v>
      </c>
      <c r="K740" s="515">
        <v>-4.7665232095546135E-2</v>
      </c>
      <c r="L740" s="518">
        <v>3993645.6365505955</v>
      </c>
      <c r="M740" s="518">
        <v>-88860.648531417362</v>
      </c>
      <c r="N740" s="515">
        <v>-2.1766200056108978E-2</v>
      </c>
      <c r="O740" s="510">
        <v>1110397.4354606867</v>
      </c>
      <c r="P740" s="510">
        <v>-8151.4309904561378</v>
      </c>
      <c r="Q740" s="515">
        <v>-7.2875054769117546E-3</v>
      </c>
      <c r="R740" s="395"/>
      <c r="S740" s="307"/>
    </row>
    <row r="741" spans="1:19">
      <c r="A741" s="550"/>
      <c r="B741" s="546"/>
      <c r="C741" s="414" t="s">
        <v>279</v>
      </c>
      <c r="D741" s="510">
        <v>151912.46441800694</v>
      </c>
      <c r="E741" s="510">
        <v>-37363.672525705246</v>
      </c>
      <c r="F741" s="511">
        <v>-0.19740297498155632</v>
      </c>
      <c r="G741" s="512">
        <v>0.10697394501168185</v>
      </c>
      <c r="H741" s="512">
        <v>-3.1751042403385096E-2</v>
      </c>
      <c r="I741" s="513">
        <v>10.157889940128561</v>
      </c>
      <c r="J741" s="513">
        <v>0.84423848947921343</v>
      </c>
      <c r="K741" s="511">
        <v>9.0645274192685532E-2</v>
      </c>
      <c r="L741" s="514">
        <v>1543110.0940918108</v>
      </c>
      <c r="M741" s="514">
        <v>-219741.87332729879</v>
      </c>
      <c r="N741" s="511">
        <v>-0.12465134758252576</v>
      </c>
      <c r="O741" s="510">
        <v>399544.67473399639</v>
      </c>
      <c r="P741" s="510">
        <v>-33271.556659763912</v>
      </c>
      <c r="Q741" s="511">
        <v>-7.6872247957574108E-2</v>
      </c>
      <c r="R741" s="395"/>
      <c r="S741" s="307"/>
    </row>
    <row r="742" spans="1:19">
      <c r="A742" s="550"/>
      <c r="B742" s="546"/>
      <c r="C742" s="414" t="s">
        <v>275</v>
      </c>
      <c r="D742" s="510">
        <v>234078.85971299707</v>
      </c>
      <c r="E742" s="510">
        <v>70791.156647955097</v>
      </c>
      <c r="F742" s="515">
        <v>0.43353636139861085</v>
      </c>
      <c r="G742" s="516">
        <v>0.16483399939081747</v>
      </c>
      <c r="H742" s="516">
        <v>4.5156553947869132E-2</v>
      </c>
      <c r="I742" s="517">
        <v>8.7506508293681193</v>
      </c>
      <c r="J742" s="517">
        <v>-0.53558728700180858</v>
      </c>
      <c r="K742" s="515">
        <v>-5.7675377293811454E-2</v>
      </c>
      <c r="L742" s="518">
        <v>2048342.3678850816</v>
      </c>
      <c r="M742" s="518">
        <v>532013.87574799405</v>
      </c>
      <c r="N742" s="515">
        <v>0.35085661089054837</v>
      </c>
      <c r="O742" s="510">
        <v>397358.72110486031</v>
      </c>
      <c r="P742" s="510">
        <v>125455.52138590603</v>
      </c>
      <c r="Q742" s="515">
        <v>0.46139773829649633</v>
      </c>
      <c r="R742" s="395"/>
      <c r="S742" s="307"/>
    </row>
    <row r="743" spans="1:19">
      <c r="A743" s="550"/>
      <c r="B743" s="546"/>
      <c r="C743" s="414" t="s">
        <v>355</v>
      </c>
      <c r="D743" s="510">
        <v>20023.834365665913</v>
      </c>
      <c r="E743" s="510">
        <v>3574.6898660063744</v>
      </c>
      <c r="F743" s="511">
        <v>0.21731767667797938</v>
      </c>
      <c r="G743" s="512">
        <v>1.4100413449035358E-2</v>
      </c>
      <c r="H743" s="512">
        <v>2.0444437924774846E-3</v>
      </c>
      <c r="I743" s="513">
        <v>11.315869069140767</v>
      </c>
      <c r="J743" s="513">
        <v>-0.73302041473050927</v>
      </c>
      <c r="K743" s="511">
        <v>-6.0837176381419653E-2</v>
      </c>
      <c r="L743" s="514">
        <v>226587.08794403682</v>
      </c>
      <c r="M743" s="514">
        <v>28393.163763409946</v>
      </c>
      <c r="N743" s="511">
        <v>0.14325950646970101</v>
      </c>
      <c r="O743" s="510">
        <v>36695.668731331825</v>
      </c>
      <c r="P743" s="510">
        <v>3797.3797320127487</v>
      </c>
      <c r="Q743" s="511">
        <v>0.11542787930677326</v>
      </c>
      <c r="R743" s="395"/>
      <c r="S743" s="307"/>
    </row>
    <row r="744" spans="1:19">
      <c r="A744" s="550"/>
      <c r="B744" s="546"/>
      <c r="C744" s="414" t="s">
        <v>259</v>
      </c>
      <c r="D744" s="510">
        <v>25105630.554781225</v>
      </c>
      <c r="E744" s="510">
        <v>717576.12451870367</v>
      </c>
      <c r="F744" s="515">
        <v>2.9423262383254385E-2</v>
      </c>
      <c r="G744" s="516">
        <v>17.678920243574318</v>
      </c>
      <c r="H744" s="516">
        <v>-0.19566552590520914</v>
      </c>
      <c r="I744" s="517">
        <v>4.7101883220680572</v>
      </c>
      <c r="J744" s="517">
        <v>-6.7823372519874248E-2</v>
      </c>
      <c r="K744" s="515">
        <v>-1.4194894624619273E-2</v>
      </c>
      <c r="L744" s="518">
        <v>118252247.85728551</v>
      </c>
      <c r="M744" s="518">
        <v>1725838.5812441707</v>
      </c>
      <c r="N744" s="515">
        <v>1.4810707649592145E-2</v>
      </c>
      <c r="O744" s="510">
        <v>31667082.86189425</v>
      </c>
      <c r="P744" s="510">
        <v>1152765.8783886209</v>
      </c>
      <c r="Q744" s="515">
        <v>3.7777869287119979E-2</v>
      </c>
      <c r="R744" s="395"/>
      <c r="S744" s="307"/>
    </row>
    <row r="745" spans="1:19">
      <c r="A745" s="550"/>
      <c r="B745" s="546"/>
      <c r="C745" s="414" t="s">
        <v>356</v>
      </c>
      <c r="D745" s="510">
        <v>1462376.8376162024</v>
      </c>
      <c r="E745" s="510">
        <v>-70465.73840790987</v>
      </c>
      <c r="F745" s="511">
        <v>-4.5970629672020154E-2</v>
      </c>
      <c r="G745" s="512">
        <v>1.0297786953350858</v>
      </c>
      <c r="H745" s="512">
        <v>-9.3678125486762909E-2</v>
      </c>
      <c r="I745" s="513">
        <v>4.189917721527209</v>
      </c>
      <c r="J745" s="513">
        <v>2.85498609427286E-2</v>
      </c>
      <c r="K745" s="511">
        <v>6.8606914599274723E-3</v>
      </c>
      <c r="L745" s="514">
        <v>6127238.6274790438</v>
      </c>
      <c r="M745" s="514">
        <v>-251483.20372322015</v>
      </c>
      <c r="N745" s="511">
        <v>-3.9425328518491065E-2</v>
      </c>
      <c r="O745" s="510">
        <v>1587436.45520854</v>
      </c>
      <c r="P745" s="510">
        <v>-42414.65958202444</v>
      </c>
      <c r="Q745" s="511">
        <v>-2.6023640562699322E-2</v>
      </c>
      <c r="R745" s="395"/>
      <c r="S745" s="307"/>
    </row>
    <row r="746" spans="1:19">
      <c r="A746" s="550"/>
      <c r="B746" s="546"/>
      <c r="C746" s="414" t="s">
        <v>357</v>
      </c>
      <c r="D746" s="510">
        <v>9966646.6840147618</v>
      </c>
      <c r="E746" s="510">
        <v>285134.5087741483</v>
      </c>
      <c r="F746" s="515">
        <v>2.9451443494885848E-2</v>
      </c>
      <c r="G746" s="516">
        <v>7.0183280773653065</v>
      </c>
      <c r="H746" s="516">
        <v>-7.7482711865240361E-2</v>
      </c>
      <c r="I746" s="517">
        <v>3.8956188159307854</v>
      </c>
      <c r="J746" s="517">
        <v>-0.12001753005037008</v>
      </c>
      <c r="K746" s="515">
        <v>-2.9887549496478559E-2</v>
      </c>
      <c r="L746" s="518">
        <v>38826256.353982076</v>
      </c>
      <c r="M746" s="518">
        <v>-51175.820973210037</v>
      </c>
      <c r="N746" s="515">
        <v>-1.3163374767888433E-3</v>
      </c>
      <c r="O746" s="510">
        <v>8270817.5569109917</v>
      </c>
      <c r="P746" s="510">
        <v>209832.17313844524</v>
      </c>
      <c r="Q746" s="515">
        <v>2.6030585982807435E-2</v>
      </c>
      <c r="R746" s="395"/>
      <c r="S746" s="307"/>
    </row>
    <row r="747" spans="1:19">
      <c r="A747" s="550"/>
      <c r="B747" s="546"/>
      <c r="C747" s="414" t="s">
        <v>358</v>
      </c>
      <c r="D747" s="510">
        <v>340765.57158730458</v>
      </c>
      <c r="E747" s="510">
        <v>-76117.593628484698</v>
      </c>
      <c r="F747" s="511">
        <v>-0.18258735295555603</v>
      </c>
      <c r="G747" s="512">
        <v>0.23996080674821635</v>
      </c>
      <c r="H747" s="512">
        <v>-6.5582790991798923E-2</v>
      </c>
      <c r="I747" s="513">
        <v>6.248756192822464</v>
      </c>
      <c r="J747" s="513">
        <v>4.5308399711361247E-2</v>
      </c>
      <c r="K747" s="511">
        <v>7.3037448242372566E-3</v>
      </c>
      <c r="L747" s="514">
        <v>2129360.9757568561</v>
      </c>
      <c r="M747" s="514">
        <v>-456751.9754862031</v>
      </c>
      <c r="N747" s="511">
        <v>-0.17661717956543913</v>
      </c>
      <c r="O747" s="510">
        <v>571026.58690643311</v>
      </c>
      <c r="P747" s="510">
        <v>-84986.729850326781</v>
      </c>
      <c r="Q747" s="511">
        <v>-0.12955031198221639</v>
      </c>
      <c r="R747" s="395"/>
      <c r="S747" s="307"/>
    </row>
    <row r="748" spans="1:19">
      <c r="A748" s="550"/>
      <c r="B748" s="546"/>
      <c r="C748" s="414" t="s">
        <v>266</v>
      </c>
      <c r="D748" s="510">
        <v>2125707.1265344871</v>
      </c>
      <c r="E748" s="510">
        <v>97940.325794044184</v>
      </c>
      <c r="F748" s="515">
        <v>4.8299600209590711E-2</v>
      </c>
      <c r="G748" s="516">
        <v>1.4968836042257381</v>
      </c>
      <c r="H748" s="516">
        <v>1.0685035004815324E-2</v>
      </c>
      <c r="I748" s="517">
        <v>4.451950398725069</v>
      </c>
      <c r="J748" s="517">
        <v>-2.8907123443102201E-2</v>
      </c>
      <c r="K748" s="515">
        <v>-6.4512480702833839E-3</v>
      </c>
      <c r="L748" s="518">
        <v>9463542.6895479299</v>
      </c>
      <c r="M748" s="518">
        <v>377408.5672472287</v>
      </c>
      <c r="N748" s="515">
        <v>4.1536759436659625E-2</v>
      </c>
      <c r="O748" s="510">
        <v>2217920.2405071259</v>
      </c>
      <c r="P748" s="510">
        <v>133333.67384266783</v>
      </c>
      <c r="Q748" s="515">
        <v>6.3961687163711659E-2</v>
      </c>
      <c r="R748" s="395"/>
      <c r="S748" s="307"/>
    </row>
    <row r="749" spans="1:19">
      <c r="A749" s="550"/>
      <c r="B749" s="546"/>
      <c r="C749" s="414" t="s">
        <v>261</v>
      </c>
      <c r="D749" s="510">
        <v>16846447.066983633</v>
      </c>
      <c r="E749" s="510">
        <v>846141.30771310069</v>
      </c>
      <c r="F749" s="511">
        <v>5.2882821143767758E-2</v>
      </c>
      <c r="G749" s="512">
        <v>11.862956137864487</v>
      </c>
      <c r="H749" s="512">
        <v>0.13595108095065633</v>
      </c>
      <c r="I749" s="513">
        <v>3.8411592925111808</v>
      </c>
      <c r="J749" s="513">
        <v>-4.8412614000426402E-2</v>
      </c>
      <c r="K749" s="511">
        <v>-1.2446771820666926E-2</v>
      </c>
      <c r="L749" s="514">
        <v>64709886.697141908</v>
      </c>
      <c r="M749" s="514">
        <v>2475546.9202873781</v>
      </c>
      <c r="N749" s="511">
        <v>3.9777828915091261E-2</v>
      </c>
      <c r="O749" s="510">
        <v>13704005.014576077</v>
      </c>
      <c r="P749" s="510">
        <v>667750.20984061062</v>
      </c>
      <c r="Q749" s="511">
        <v>5.1222549715586103E-2</v>
      </c>
      <c r="R749" s="395"/>
      <c r="S749" s="307"/>
    </row>
    <row r="750" spans="1:19">
      <c r="A750" s="550"/>
      <c r="B750" s="546"/>
      <c r="C750" s="414" t="s">
        <v>274</v>
      </c>
      <c r="D750" s="510">
        <v>253181.3760526182</v>
      </c>
      <c r="E750" s="510">
        <v>9994.0729010392097</v>
      </c>
      <c r="F750" s="515">
        <v>4.1096195284545306E-2</v>
      </c>
      <c r="G750" s="516">
        <v>0.17828563774273379</v>
      </c>
      <c r="H750" s="516">
        <v>4.7872993554243237E-5</v>
      </c>
      <c r="I750" s="517">
        <v>3.8413171389141687</v>
      </c>
      <c r="J750" s="517">
        <v>-2.5524736101420586E-2</v>
      </c>
      <c r="K750" s="515">
        <v>-6.6009257493410385E-3</v>
      </c>
      <c r="L750" s="518">
        <v>972549.95908479556</v>
      </c>
      <c r="M750" s="518">
        <v>32183.111786159337</v>
      </c>
      <c r="N750" s="515">
        <v>3.4223996601550559E-2</v>
      </c>
      <c r="O750" s="510">
        <v>288855.20479011536</v>
      </c>
      <c r="P750" s="510">
        <v>10368.510610577534</v>
      </c>
      <c r="Q750" s="515">
        <v>3.723161941766974E-2</v>
      </c>
      <c r="R750" s="395"/>
      <c r="S750" s="307"/>
    </row>
    <row r="751" spans="1:19">
      <c r="A751" s="550"/>
      <c r="B751" s="546"/>
      <c r="C751" s="414" t="s">
        <v>263</v>
      </c>
      <c r="D751" s="510">
        <v>12346433.098447997</v>
      </c>
      <c r="E751" s="510">
        <v>382159.74910551123</v>
      </c>
      <c r="F751" s="511">
        <v>3.1941743384399805E-2</v>
      </c>
      <c r="G751" s="512">
        <v>8.6941296122323326</v>
      </c>
      <c r="H751" s="512">
        <v>-7.4771193850471818E-2</v>
      </c>
      <c r="I751" s="513">
        <v>4.5155421936631894</v>
      </c>
      <c r="J751" s="513">
        <v>-8.7290713735689529E-2</v>
      </c>
      <c r="K751" s="511">
        <v>-1.8964562801176862E-2</v>
      </c>
      <c r="L751" s="514">
        <v>55750839.59728168</v>
      </c>
      <c r="M751" s="514">
        <v>681288.51181267947</v>
      </c>
      <c r="N751" s="511">
        <v>1.2371419384830405E-2</v>
      </c>
      <c r="O751" s="510">
        <v>14650491.412328362</v>
      </c>
      <c r="P751" s="510">
        <v>548002.24023484066</v>
      </c>
      <c r="Q751" s="511">
        <v>3.8858547136433608E-2</v>
      </c>
      <c r="R751" s="395"/>
      <c r="S751" s="307"/>
    </row>
    <row r="752" spans="1:19">
      <c r="A752" s="550"/>
      <c r="B752" s="546"/>
      <c r="C752" s="414" t="s">
        <v>284</v>
      </c>
      <c r="D752" s="510">
        <v>274479.11469446117</v>
      </c>
      <c r="E752" s="510">
        <v>29185.983575878257</v>
      </c>
      <c r="F752" s="515">
        <v>0.11898410462121246</v>
      </c>
      <c r="G752" s="516">
        <v>0.19328311099862561</v>
      </c>
      <c r="H752" s="516">
        <v>1.3501934792840786E-2</v>
      </c>
      <c r="I752" s="517">
        <v>5.5476523762251544</v>
      </c>
      <c r="J752" s="517">
        <v>-3.2769553090621351E-2</v>
      </c>
      <c r="K752" s="515">
        <v>-5.8722357387480332E-3</v>
      </c>
      <c r="L752" s="518">
        <v>1522714.7128589042</v>
      </c>
      <c r="M752" s="518">
        <v>153875.54485423421</v>
      </c>
      <c r="N752" s="515">
        <v>0.11241316617096483</v>
      </c>
      <c r="O752" s="510">
        <v>294792.7689499855</v>
      </c>
      <c r="P752" s="510">
        <v>28515.642109272769</v>
      </c>
      <c r="Q752" s="515">
        <v>0.10709009236955924</v>
      </c>
      <c r="R752" s="395"/>
      <c r="S752" s="307"/>
    </row>
    <row r="753" spans="1:19">
      <c r="A753" s="550"/>
      <c r="B753" s="546"/>
      <c r="C753" s="414" t="s">
        <v>260</v>
      </c>
      <c r="D753" s="510">
        <v>14741033.489443472</v>
      </c>
      <c r="E753" s="510">
        <v>956038.21228708699</v>
      </c>
      <c r="F753" s="511">
        <v>6.9353539342256618E-2</v>
      </c>
      <c r="G753" s="512">
        <v>10.380362875135924</v>
      </c>
      <c r="H753" s="512">
        <v>0.27701161692120202</v>
      </c>
      <c r="I753" s="513">
        <v>4.7687146357717207</v>
      </c>
      <c r="J753" s="513">
        <v>-0.14696213995990615</v>
      </c>
      <c r="K753" s="511">
        <v>-2.9896623937002646E-2</v>
      </c>
      <c r="L753" s="514">
        <v>70295782.147510156</v>
      </c>
      <c r="M753" s="514">
        <v>2533201.0100223571</v>
      </c>
      <c r="N753" s="511">
        <v>3.7383478720838345E-2</v>
      </c>
      <c r="O753" s="510">
        <v>20040840.409513354</v>
      </c>
      <c r="P753" s="510">
        <v>751485.16045864299</v>
      </c>
      <c r="Q753" s="511">
        <v>3.8958542198836328E-2</v>
      </c>
      <c r="R753" s="395"/>
      <c r="S753" s="307"/>
    </row>
    <row r="754" spans="1:19">
      <c r="A754" s="550"/>
      <c r="B754" s="546"/>
      <c r="C754" s="414" t="s">
        <v>359</v>
      </c>
      <c r="D754" s="510">
        <v>35974.276342727433</v>
      </c>
      <c r="E754" s="510">
        <v>1015.2453341693981</v>
      </c>
      <c r="F754" s="515">
        <v>2.9041003279549258E-2</v>
      </c>
      <c r="G754" s="516">
        <v>2.5332419390767334E-2</v>
      </c>
      <c r="H754" s="516">
        <v>-2.898868070148608E-4</v>
      </c>
      <c r="I754" s="517">
        <v>10.780970437292034</v>
      </c>
      <c r="J754" s="517">
        <v>-0.42106199447872861</v>
      </c>
      <c r="K754" s="515">
        <v>-3.7587999949413572E-2</v>
      </c>
      <c r="L754" s="518">
        <v>387837.60975391866</v>
      </c>
      <c r="M754" s="518">
        <v>-3774.5893872281886</v>
      </c>
      <c r="N754" s="515">
        <v>-9.6385898996668683E-3</v>
      </c>
      <c r="O754" s="510">
        <v>66555.701174020767</v>
      </c>
      <c r="P754" s="510">
        <v>3395.05178303094</v>
      </c>
      <c r="Q754" s="515">
        <v>5.3752642123962399E-2</v>
      </c>
      <c r="R754" s="395"/>
      <c r="S754" s="307"/>
    </row>
    <row r="755" spans="1:19">
      <c r="A755" s="550"/>
      <c r="B755" s="546"/>
      <c r="C755" s="414" t="s">
        <v>289</v>
      </c>
      <c r="D755" s="510">
        <v>236.00320000000647</v>
      </c>
      <c r="E755" s="510">
        <v>-99.218899999978021</v>
      </c>
      <c r="F755" s="511">
        <v>-0.2959795908443465</v>
      </c>
      <c r="G755" s="512">
        <v>1.6618908419465471E-4</v>
      </c>
      <c r="H755" s="512">
        <v>-7.950317450555134E-5</v>
      </c>
      <c r="I755" s="513">
        <v>8.5573415953682002</v>
      </c>
      <c r="J755" s="513">
        <v>1.0164903209441603</v>
      </c>
      <c r="K755" s="511">
        <v>0.13479782108841531</v>
      </c>
      <c r="L755" s="514">
        <v>2019.5600000000559</v>
      </c>
      <c r="M755" s="514">
        <v>-508.29999999993015</v>
      </c>
      <c r="N755" s="511">
        <v>-0.20107917368838976</v>
      </c>
      <c r="O755" s="510">
        <v>340</v>
      </c>
      <c r="P755" s="510">
        <v>-118</v>
      </c>
      <c r="Q755" s="511">
        <v>-0.2576419213973799</v>
      </c>
      <c r="R755" s="395"/>
      <c r="S755" s="307"/>
    </row>
    <row r="756" spans="1:19">
      <c r="A756" s="550"/>
      <c r="B756" s="546"/>
      <c r="C756" s="414" t="s">
        <v>273</v>
      </c>
      <c r="D756" s="510">
        <v>966723.01294720871</v>
      </c>
      <c r="E756" s="510">
        <v>94571.462088092929</v>
      </c>
      <c r="F756" s="515">
        <v>0.10843466596480279</v>
      </c>
      <c r="G756" s="516">
        <v>0.68074844829048731</v>
      </c>
      <c r="H756" s="516">
        <v>4.1527810810220722E-2</v>
      </c>
      <c r="I756" s="517">
        <v>7.7945651095531234</v>
      </c>
      <c r="J756" s="517">
        <v>-0.47459836185140158</v>
      </c>
      <c r="K756" s="515">
        <v>-5.7393757360415396E-2</v>
      </c>
      <c r="L756" s="518">
        <v>7535185.4673203854</v>
      </c>
      <c r="M756" s="518">
        <v>323221.72142737918</v>
      </c>
      <c r="N756" s="515">
        <v>4.4817435696545775E-2</v>
      </c>
      <c r="O756" s="510">
        <v>1605270.6104716063</v>
      </c>
      <c r="P756" s="510">
        <v>89696.672073325142</v>
      </c>
      <c r="Q756" s="515">
        <v>5.9183303302325296E-2</v>
      </c>
      <c r="R756" s="395"/>
      <c r="S756" s="307"/>
    </row>
    <row r="757" spans="1:19">
      <c r="A757" s="550"/>
      <c r="B757" s="546"/>
      <c r="C757" s="414" t="s">
        <v>293</v>
      </c>
      <c r="D757" s="510">
        <v>6906.8667869195342</v>
      </c>
      <c r="E757" s="510">
        <v>4462.014142669731</v>
      </c>
      <c r="F757" s="511">
        <v>1.8250646529410317</v>
      </c>
      <c r="G757" s="512">
        <v>4.8636877210673553E-3</v>
      </c>
      <c r="H757" s="512">
        <v>3.0717970063593057E-3</v>
      </c>
      <c r="I757" s="513">
        <v>10.124773296527321</v>
      </c>
      <c r="J757" s="513">
        <v>-1.9082945428545131</v>
      </c>
      <c r="K757" s="511">
        <v>-0.15858753298215814</v>
      </c>
      <c r="L757" s="514">
        <v>69930.460406874365</v>
      </c>
      <c r="M757" s="514">
        <v>40511.382681324423</v>
      </c>
      <c r="N757" s="511">
        <v>1.3770446191160171</v>
      </c>
      <c r="O757" s="510">
        <v>15602.733560562134</v>
      </c>
      <c r="P757" s="510">
        <v>8936.2274904251099</v>
      </c>
      <c r="Q757" s="511">
        <v>1.3404664147019121</v>
      </c>
      <c r="R757" s="395"/>
      <c r="S757" s="307"/>
    </row>
    <row r="758" spans="1:19">
      <c r="A758" s="550"/>
      <c r="B758" s="546"/>
      <c r="C758" s="414" t="s">
        <v>271</v>
      </c>
      <c r="D758" s="510">
        <v>1051106.3251717393</v>
      </c>
      <c r="E758" s="510">
        <v>26530.692858712748</v>
      </c>
      <c r="F758" s="515">
        <v>2.5894323485732808E-2</v>
      </c>
      <c r="G758" s="516">
        <v>0.74016961452851282</v>
      </c>
      <c r="H758" s="516">
        <v>-1.0766261453980408E-2</v>
      </c>
      <c r="I758" s="517">
        <v>6.5137921388018585</v>
      </c>
      <c r="J758" s="517">
        <v>-0.36210967487440548</v>
      </c>
      <c r="K758" s="515">
        <v>-5.2663590127794487E-2</v>
      </c>
      <c r="L758" s="518">
        <v>6846688.1179485861</v>
      </c>
      <c r="M758" s="518">
        <v>-198193.33052105829</v>
      </c>
      <c r="N758" s="515">
        <v>-2.8132954680750763E-2</v>
      </c>
      <c r="O758" s="510">
        <v>1211248.0858432055</v>
      </c>
      <c r="P758" s="510">
        <v>45477.587741238298</v>
      </c>
      <c r="Q758" s="515">
        <v>3.9010755389059848E-2</v>
      </c>
      <c r="R758" s="395"/>
      <c r="S758" s="307"/>
    </row>
    <row r="759" spans="1:19">
      <c r="A759" s="550"/>
      <c r="B759" s="546"/>
      <c r="C759" s="414" t="s">
        <v>360</v>
      </c>
      <c r="D759" s="510">
        <v>188687.37341007395</v>
      </c>
      <c r="E759" s="510">
        <v>458.32760491702356</v>
      </c>
      <c r="F759" s="511">
        <v>2.434946227116595E-3</v>
      </c>
      <c r="G759" s="512">
        <v>0.13287015509160119</v>
      </c>
      <c r="H759" s="512">
        <v>-5.0873942968659991E-3</v>
      </c>
      <c r="I759" s="513">
        <v>11.22734853424884</v>
      </c>
      <c r="J759" s="513">
        <v>0.22037868433173813</v>
      </c>
      <c r="K759" s="511">
        <v>2.0021739619228436E-2</v>
      </c>
      <c r="L759" s="514">
        <v>2118458.9052868574</v>
      </c>
      <c r="M759" s="514">
        <v>46627.473230829928</v>
      </c>
      <c r="N759" s="511">
        <v>2.2505437705691207E-2</v>
      </c>
      <c r="O759" s="510">
        <v>518964.68198013306</v>
      </c>
      <c r="P759" s="510">
        <v>-5244.93673961889</v>
      </c>
      <c r="Q759" s="511">
        <v>-1.0005418733880366E-2</v>
      </c>
      <c r="R759" s="395"/>
      <c r="S759" s="307"/>
    </row>
    <row r="760" spans="1:19">
      <c r="A760" s="550"/>
      <c r="B760" s="546"/>
      <c r="C760" s="414" t="s">
        <v>290</v>
      </c>
      <c r="D760" s="510">
        <v>48870.129124820291</v>
      </c>
      <c r="E760" s="510">
        <v>25019.155092619345</v>
      </c>
      <c r="F760" s="515">
        <v>1.0489783376914188</v>
      </c>
      <c r="G760" s="516">
        <v>3.4413440172540812E-2</v>
      </c>
      <c r="H760" s="516">
        <v>1.6932493414640058E-2</v>
      </c>
      <c r="I760" s="517">
        <v>7.7907355670631926</v>
      </c>
      <c r="J760" s="517">
        <v>-3.4824093943635166</v>
      </c>
      <c r="K760" s="515">
        <v>-0.30891196789177</v>
      </c>
      <c r="L760" s="518">
        <v>380734.25313970825</v>
      </c>
      <c r="M760" s="518">
        <v>111858.76540348289</v>
      </c>
      <c r="N760" s="515">
        <v>0.41602440722755502</v>
      </c>
      <c r="O760" s="510">
        <v>76345.15670478344</v>
      </c>
      <c r="P760" s="510">
        <v>10508.66012394405</v>
      </c>
      <c r="Q760" s="515">
        <v>0.15961754755647825</v>
      </c>
      <c r="R760" s="395"/>
      <c r="S760" s="307"/>
    </row>
    <row r="761" spans="1:19">
      <c r="A761" s="550"/>
      <c r="B761" s="546"/>
      <c r="C761" s="414" t="s">
        <v>276</v>
      </c>
      <c r="D761" s="510">
        <v>560204.52391331946</v>
      </c>
      <c r="E761" s="510">
        <v>48394.64168523805</v>
      </c>
      <c r="F761" s="511">
        <v>9.4555895393343747E-2</v>
      </c>
      <c r="G761" s="512">
        <v>0.394485654393053</v>
      </c>
      <c r="H761" s="512">
        <v>1.9368005557521051E-2</v>
      </c>
      <c r="I761" s="513">
        <v>6.8173469686107007</v>
      </c>
      <c r="J761" s="513">
        <v>-7.6115326886033507E-2</v>
      </c>
      <c r="K761" s="511">
        <v>-1.1041668703367983E-2</v>
      </c>
      <c r="L761" s="514">
        <v>3819108.612902469</v>
      </c>
      <c r="M761" s="514">
        <v>290966.48730056593</v>
      </c>
      <c r="N761" s="511">
        <v>8.247017181909215E-2</v>
      </c>
      <c r="O761" s="510">
        <v>1151063.4709749222</v>
      </c>
      <c r="P761" s="510">
        <v>93370.355474766809</v>
      </c>
      <c r="Q761" s="511">
        <v>8.8277359572879896E-2</v>
      </c>
      <c r="R761" s="395"/>
      <c r="S761" s="307"/>
    </row>
    <row r="762" spans="1:19">
      <c r="A762" s="550"/>
      <c r="B762" s="546"/>
      <c r="C762" s="414" t="s">
        <v>280</v>
      </c>
      <c r="D762" s="510">
        <v>116722.67240506809</v>
      </c>
      <c r="E762" s="510">
        <v>15128.214407807551</v>
      </c>
      <c r="F762" s="515">
        <v>0.14890787062632371</v>
      </c>
      <c r="G762" s="516">
        <v>8.2193944962400636E-2</v>
      </c>
      <c r="H762" s="516">
        <v>7.7329477406443553E-3</v>
      </c>
      <c r="I762" s="517">
        <v>14.414731740822091</v>
      </c>
      <c r="J762" s="517">
        <v>0.21826075845916293</v>
      </c>
      <c r="K762" s="515">
        <v>1.5374296804488981E-2</v>
      </c>
      <c r="L762" s="518">
        <v>1682526.0107909138</v>
      </c>
      <c r="M762" s="518">
        <v>240243.23586391518</v>
      </c>
      <c r="N762" s="515">
        <v>0.16657152123034619</v>
      </c>
      <c r="O762" s="510">
        <v>332742.61308276653</v>
      </c>
      <c r="P762" s="510">
        <v>46408.502719530719</v>
      </c>
      <c r="Q762" s="515">
        <v>0.16207814940615398</v>
      </c>
      <c r="R762" s="395"/>
      <c r="S762" s="307"/>
    </row>
    <row r="763" spans="1:19">
      <c r="A763" s="550"/>
      <c r="B763" s="546"/>
      <c r="C763" s="414" t="s">
        <v>288</v>
      </c>
      <c r="D763" s="510">
        <v>83874.319126652787</v>
      </c>
      <c r="E763" s="510">
        <v>32707.787405166193</v>
      </c>
      <c r="F763" s="511">
        <v>0.6392418306404587</v>
      </c>
      <c r="G763" s="512">
        <v>5.906274272174384E-2</v>
      </c>
      <c r="H763" s="512">
        <v>2.1561573352217291E-2</v>
      </c>
      <c r="I763" s="513">
        <v>14.426706184642585</v>
      </c>
      <c r="J763" s="513">
        <v>-1.135202926520277</v>
      </c>
      <c r="K763" s="511">
        <v>-7.2947536090284301E-2</v>
      </c>
      <c r="L763" s="514">
        <v>1210030.1584771676</v>
      </c>
      <c r="M763" s="514">
        <v>413781.24229396181</v>
      </c>
      <c r="N763" s="511">
        <v>0.51966317803911022</v>
      </c>
      <c r="O763" s="510">
        <v>177338.78908121586</v>
      </c>
      <c r="P763" s="510">
        <v>60774.34071600216</v>
      </c>
      <c r="Q763" s="511">
        <v>0.52137973085573353</v>
      </c>
      <c r="R763" s="395"/>
      <c r="S763" s="307"/>
    </row>
    <row r="764" spans="1:19">
      <c r="A764" s="550"/>
      <c r="B764" s="546"/>
      <c r="C764" s="414" t="s">
        <v>278</v>
      </c>
      <c r="D764" s="510">
        <v>313366.10950358957</v>
      </c>
      <c r="E764" s="510">
        <v>61976.169437603327</v>
      </c>
      <c r="F764" s="515">
        <v>0.24653400777030088</v>
      </c>
      <c r="G764" s="516">
        <v>0.22066661280881789</v>
      </c>
      <c r="H764" s="516">
        <v>3.641694016096908E-2</v>
      </c>
      <c r="I764" s="517">
        <v>6.5096949373669197</v>
      </c>
      <c r="J764" s="517">
        <v>0.10141727341423934</v>
      </c>
      <c r="K764" s="515">
        <v>1.5825979886096929E-2</v>
      </c>
      <c r="L764" s="518">
        <v>2039917.7765778848</v>
      </c>
      <c r="M764" s="518">
        <v>428941.23871062207</v>
      </c>
      <c r="N764" s="515">
        <v>0.26626162990460939</v>
      </c>
      <c r="O764" s="510">
        <v>590734.19537770748</v>
      </c>
      <c r="P764" s="510">
        <v>88209.258415762335</v>
      </c>
      <c r="Q764" s="515">
        <v>0.17553210184759882</v>
      </c>
      <c r="R764" s="395"/>
      <c r="S764" s="307"/>
    </row>
    <row r="765" spans="1:19">
      <c r="A765" s="550"/>
      <c r="B765" s="546"/>
      <c r="C765" s="414" t="s">
        <v>436</v>
      </c>
      <c r="D765" s="510">
        <v>1690023.9222637932</v>
      </c>
      <c r="E765" s="510">
        <v>-9156.7887736826669</v>
      </c>
      <c r="F765" s="511">
        <v>-5.388943456221186E-3</v>
      </c>
      <c r="G765" s="512">
        <v>1.1900835577995146</v>
      </c>
      <c r="H765" s="512">
        <v>-5.5286442670737346E-2</v>
      </c>
      <c r="I765" s="513">
        <v>5.3528391793893713</v>
      </c>
      <c r="J765" s="513">
        <v>-1.1485367260427815E-2</v>
      </c>
      <c r="K765" s="511">
        <v>-2.1410649487270139E-3</v>
      </c>
      <c r="L765" s="514">
        <v>9046426.2651989292</v>
      </c>
      <c r="M765" s="514">
        <v>-68530.532213261351</v>
      </c>
      <c r="N765" s="511">
        <v>-7.5184703270033838E-3</v>
      </c>
      <c r="O765" s="510">
        <v>2498474.2114748955</v>
      </c>
      <c r="P765" s="510">
        <v>-7104.6625734781846</v>
      </c>
      <c r="Q765" s="511">
        <v>-2.8355373870146304E-3</v>
      </c>
      <c r="R765" s="395"/>
      <c r="S765" s="307"/>
    </row>
    <row r="766" spans="1:19">
      <c r="A766" s="550"/>
      <c r="B766" s="546"/>
      <c r="C766" s="414" t="s">
        <v>294</v>
      </c>
      <c r="D766" s="510">
        <v>3895.8148947106965</v>
      </c>
      <c r="E766" s="510">
        <v>-516.77866955191257</v>
      </c>
      <c r="F766" s="515">
        <v>-0.11711449559671189</v>
      </c>
      <c r="G766" s="516">
        <v>2.743360723684459E-3</v>
      </c>
      <c r="H766" s="516">
        <v>-4.9073416304801871E-4</v>
      </c>
      <c r="I766" s="517">
        <v>11.99456953372407</v>
      </c>
      <c r="J766" s="517">
        <v>0.3441287907074333</v>
      </c>
      <c r="K766" s="515">
        <v>2.9537834516149677E-2</v>
      </c>
      <c r="L766" s="518">
        <v>46728.622645125368</v>
      </c>
      <c r="M766" s="518">
        <v>-4680.0371983327277</v>
      </c>
      <c r="N766" s="515">
        <v>-9.1035969670940103E-2</v>
      </c>
      <c r="O766" s="510">
        <v>10232.194868087769</v>
      </c>
      <c r="P766" s="510">
        <v>-1373.7478026338213</v>
      </c>
      <c r="Q766" s="515">
        <v>-0.11836589595599042</v>
      </c>
      <c r="R766" s="395"/>
      <c r="S766" s="307"/>
    </row>
    <row r="767" spans="1:19">
      <c r="A767" s="550"/>
      <c r="B767" s="546"/>
      <c r="C767" s="414" t="s">
        <v>285</v>
      </c>
      <c r="D767" s="510">
        <v>41909.282899260492</v>
      </c>
      <c r="E767" s="510">
        <v>4551.0264416196733</v>
      </c>
      <c r="F767" s="511">
        <v>0.12182116814739248</v>
      </c>
      <c r="G767" s="512">
        <v>2.9511741130131348E-2</v>
      </c>
      <c r="H767" s="512">
        <v>2.1309854753587196E-3</v>
      </c>
      <c r="I767" s="513">
        <v>8.1485386613599324</v>
      </c>
      <c r="J767" s="513">
        <v>-6.9152769298504779E-2</v>
      </c>
      <c r="K767" s="511">
        <v>-8.4151090220436712E-3</v>
      </c>
      <c r="L767" s="514">
        <v>341499.41197449481</v>
      </c>
      <c r="M767" s="514">
        <v>34500.788018199615</v>
      </c>
      <c r="N767" s="511">
        <v>0.11238092071419578</v>
      </c>
      <c r="O767" s="510">
        <v>83787.565798521042</v>
      </c>
      <c r="P767" s="510">
        <v>12327.427883239463</v>
      </c>
      <c r="Q767" s="511">
        <v>0.17250775387327194</v>
      </c>
      <c r="R767" s="395"/>
      <c r="S767" s="307"/>
    </row>
    <row r="768" spans="1:19">
      <c r="A768" s="550"/>
      <c r="B768" s="546"/>
      <c r="C768" s="414" t="s">
        <v>264</v>
      </c>
      <c r="D768" s="510">
        <v>4392474.2045323104</v>
      </c>
      <c r="E768" s="510">
        <v>216809.01719069993</v>
      </c>
      <c r="F768" s="515">
        <v>5.1922030973160692E-2</v>
      </c>
      <c r="G768" s="516">
        <v>3.0930990147584825</v>
      </c>
      <c r="H768" s="516">
        <v>3.2654576716280914E-2</v>
      </c>
      <c r="I768" s="517">
        <v>4.7197104871548801</v>
      </c>
      <c r="J768" s="517">
        <v>-3.0704779430857698E-2</v>
      </c>
      <c r="K768" s="515">
        <v>-6.4635990135081646E-3</v>
      </c>
      <c r="L768" s="518">
        <v>20731206.567688435</v>
      </c>
      <c r="M768" s="518">
        <v>895062.91359025612</v>
      </c>
      <c r="N768" s="515">
        <v>4.5122828771475179E-2</v>
      </c>
      <c r="O768" s="510">
        <v>6424841.3602198362</v>
      </c>
      <c r="P768" s="510">
        <v>303782.60922848433</v>
      </c>
      <c r="Q768" s="515">
        <v>4.9629095486019383E-2</v>
      </c>
      <c r="R768" s="395"/>
      <c r="S768" s="307"/>
    </row>
    <row r="769" spans="1:19">
      <c r="A769" s="550"/>
      <c r="B769" s="546"/>
      <c r="C769" s="414" t="s">
        <v>262</v>
      </c>
      <c r="D769" s="510">
        <v>15709654.295856548</v>
      </c>
      <c r="E769" s="510">
        <v>923341.39971570112</v>
      </c>
      <c r="F769" s="511">
        <v>6.2445682449793725E-2</v>
      </c>
      <c r="G769" s="512">
        <v>11.062447714450276</v>
      </c>
      <c r="H769" s="512">
        <v>0.22520693199292019</v>
      </c>
      <c r="I769" s="513">
        <v>3.9080434315223669</v>
      </c>
      <c r="J769" s="513">
        <v>-0.12487393753502429</v>
      </c>
      <c r="K769" s="511">
        <v>-3.0963673714993801E-2</v>
      </c>
      <c r="L769" s="514">
        <v>61394011.282409318</v>
      </c>
      <c r="M769" s="514">
        <v>1762033.1792455912</v>
      </c>
      <c r="N769" s="511">
        <v>2.9548460998514284E-2</v>
      </c>
      <c r="O769" s="510">
        <v>13401146.586527705</v>
      </c>
      <c r="P769" s="510">
        <v>791079.25082272664</v>
      </c>
      <c r="Q769" s="511">
        <v>6.2733943424934185E-2</v>
      </c>
      <c r="R769" s="395"/>
      <c r="S769" s="307"/>
    </row>
    <row r="770" spans="1:19">
      <c r="A770" s="550"/>
      <c r="B770" s="546"/>
      <c r="C770" s="414" t="s">
        <v>272</v>
      </c>
      <c r="D770" s="510">
        <v>905724.08708848816</v>
      </c>
      <c r="E770" s="510">
        <v>25731.988893028116</v>
      </c>
      <c r="F770" s="515">
        <v>2.9241159035171969E-2</v>
      </c>
      <c r="G770" s="516">
        <v>0.63779413400441776</v>
      </c>
      <c r="H770" s="516">
        <v>-7.1730273014330992E-3</v>
      </c>
      <c r="I770" s="517">
        <v>4.6352924284219021</v>
      </c>
      <c r="J770" s="517">
        <v>-0.1367702452700259</v>
      </c>
      <c r="K770" s="515">
        <v>-2.8660613789511062E-2</v>
      </c>
      <c r="L770" s="518">
        <v>4198296.0031206086</v>
      </c>
      <c r="M770" s="518">
        <v>-1081.4418217884377</v>
      </c>
      <c r="N770" s="515">
        <v>-2.5752432020391343E-4</v>
      </c>
      <c r="O770" s="510">
        <v>1268954.433137536</v>
      </c>
      <c r="P770" s="510">
        <v>35270.873579992447</v>
      </c>
      <c r="Q770" s="515">
        <v>2.8589887014983183E-2</v>
      </c>
      <c r="R770" s="395"/>
      <c r="S770" s="307"/>
    </row>
    <row r="771" spans="1:19">
      <c r="A771" s="550"/>
      <c r="B771" s="546"/>
      <c r="C771" s="414" t="s">
        <v>292</v>
      </c>
      <c r="D771" s="510">
        <v>124625.48054181039</v>
      </c>
      <c r="E771" s="510">
        <v>-11325.897531924449</v>
      </c>
      <c r="F771" s="511">
        <v>-8.3308442271042768E-2</v>
      </c>
      <c r="G771" s="512">
        <v>8.7758956143652547E-2</v>
      </c>
      <c r="H771" s="512">
        <v>-1.1883045837550732E-2</v>
      </c>
      <c r="I771" s="513">
        <v>5.7408083256414875</v>
      </c>
      <c r="J771" s="513">
        <v>0.19033155802784574</v>
      </c>
      <c r="K771" s="511">
        <v>3.4291028680348196E-2</v>
      </c>
      <c r="L771" s="514">
        <v>715450.99628149625</v>
      </c>
      <c r="M771" s="514">
        <v>-39143.96924182761</v>
      </c>
      <c r="N771" s="511">
        <v>-5.1874145773926059E-2</v>
      </c>
      <c r="O771" s="510">
        <v>135190.58023524284</v>
      </c>
      <c r="P771" s="510">
        <v>-15627.522279212368</v>
      </c>
      <c r="Q771" s="511">
        <v>-0.10361834566718901</v>
      </c>
      <c r="R771" s="395"/>
      <c r="S771" s="307"/>
    </row>
    <row r="772" spans="1:19">
      <c r="A772" s="550"/>
      <c r="B772" s="546"/>
      <c r="C772" s="414" t="s">
        <v>287</v>
      </c>
      <c r="D772" s="510">
        <v>455806.33349007368</v>
      </c>
      <c r="E772" s="510">
        <v>14790.707734799013</v>
      </c>
      <c r="F772" s="515">
        <v>3.3537831475854714E-2</v>
      </c>
      <c r="G772" s="516">
        <v>0.32097038147294887</v>
      </c>
      <c r="H772" s="516">
        <v>-2.2604711883261741E-3</v>
      </c>
      <c r="I772" s="517">
        <v>4.7295507771863843</v>
      </c>
      <c r="J772" s="517">
        <v>0.12047925830498496</v>
      </c>
      <c r="K772" s="515">
        <v>2.6139594018325132E-2</v>
      </c>
      <c r="L772" s="518">
        <v>2155759.1988044544</v>
      </c>
      <c r="M772" s="518">
        <v>123086.63875415991</v>
      </c>
      <c r="N772" s="515">
        <v>6.0554090793213826E-2</v>
      </c>
      <c r="O772" s="510">
        <v>315952.96044695377</v>
      </c>
      <c r="P772" s="510">
        <v>-8525.4884325698367</v>
      </c>
      <c r="Q772" s="515">
        <v>-2.6274436598207749E-2</v>
      </c>
      <c r="R772" s="395"/>
      <c r="S772" s="307"/>
    </row>
    <row r="773" spans="1:19">
      <c r="A773" s="550"/>
      <c r="B773" s="546"/>
      <c r="C773" s="414" t="s">
        <v>265</v>
      </c>
      <c r="D773" s="510">
        <v>4670215.771003929</v>
      </c>
      <c r="E773" s="510">
        <v>108201.64268591534</v>
      </c>
      <c r="F773" s="511">
        <v>2.3717954316333653E-2</v>
      </c>
      <c r="G773" s="512">
        <v>3.28867948389918</v>
      </c>
      <c r="H773" s="512">
        <v>-5.4929291920660539E-2</v>
      </c>
      <c r="I773" s="513">
        <v>7.3468033564925879</v>
      </c>
      <c r="J773" s="513">
        <v>-4.7474376323417999E-2</v>
      </c>
      <c r="K773" s="511">
        <v>-6.4204210389238459E-3</v>
      </c>
      <c r="L773" s="514">
        <v>34311156.901956283</v>
      </c>
      <c r="M773" s="514">
        <v>578357.41614237428</v>
      </c>
      <c r="N773" s="511">
        <v>1.7145254024516953E-2</v>
      </c>
      <c r="O773" s="510">
        <v>8967435.7420361042</v>
      </c>
      <c r="P773" s="510">
        <v>329933.17736669257</v>
      </c>
      <c r="Q773" s="511">
        <v>3.8197751595031831E-2</v>
      </c>
      <c r="R773" s="395"/>
      <c r="S773" s="307"/>
    </row>
    <row r="774" spans="1:19">
      <c r="A774" s="550"/>
      <c r="B774" s="546"/>
      <c r="C774" s="414" t="s">
        <v>267</v>
      </c>
      <c r="D774" s="510">
        <v>4324328.9952805052</v>
      </c>
      <c r="E774" s="510">
        <v>89136.165201373398</v>
      </c>
      <c r="F774" s="515">
        <v>2.1046542336469708E-2</v>
      </c>
      <c r="G774" s="516">
        <v>3.0451124200097239</v>
      </c>
      <c r="H774" s="516">
        <v>-5.8961244743011232E-2</v>
      </c>
      <c r="I774" s="517">
        <v>3.4508337471760249</v>
      </c>
      <c r="J774" s="517">
        <v>-6.2871226823570936E-2</v>
      </c>
      <c r="K774" s="515">
        <v>-1.7893143359729941E-2</v>
      </c>
      <c r="L774" s="518">
        <v>14922540.43080576</v>
      </c>
      <c r="M774" s="518">
        <v>41322.317909289151</v>
      </c>
      <c r="N774" s="515">
        <v>2.7768101774866198E-3</v>
      </c>
      <c r="O774" s="510">
        <v>2554974.1085737944</v>
      </c>
      <c r="P774" s="510">
        <v>175450.83765130164</v>
      </c>
      <c r="Q774" s="515">
        <v>7.3733608658209479E-2</v>
      </c>
      <c r="R774" s="395"/>
      <c r="S774" s="307"/>
    </row>
    <row r="775" spans="1:19">
      <c r="A775" s="550"/>
      <c r="B775" s="546"/>
      <c r="C775" s="414" t="s">
        <v>283</v>
      </c>
      <c r="D775" s="510">
        <v>70617.889854826091</v>
      </c>
      <c r="E775" s="510">
        <v>-963.24682715424569</v>
      </c>
      <c r="F775" s="511">
        <v>-1.3456713204118917E-2</v>
      </c>
      <c r="G775" s="512">
        <v>4.9727810651432794E-2</v>
      </c>
      <c r="H775" s="512">
        <v>-2.7357087636795605E-3</v>
      </c>
      <c r="I775" s="513">
        <v>11.824393688612867</v>
      </c>
      <c r="J775" s="513">
        <v>0.91781633720246525</v>
      </c>
      <c r="K775" s="511">
        <v>8.4152553787534126E-2</v>
      </c>
      <c r="L775" s="514">
        <v>835013.73110256426</v>
      </c>
      <c r="M775" s="514">
        <v>54308.526978665148</v>
      </c>
      <c r="N775" s="511">
        <v>6.9563423801702107E-2</v>
      </c>
      <c r="O775" s="510">
        <v>70018.60337805748</v>
      </c>
      <c r="P775" s="510">
        <v>3152.138063641265</v>
      </c>
      <c r="Q775" s="511">
        <v>4.7140790960303283E-2</v>
      </c>
      <c r="R775" s="395"/>
      <c r="S775" s="307"/>
    </row>
    <row r="776" spans="1:19">
      <c r="A776" s="550"/>
      <c r="B776" s="546"/>
      <c r="C776" s="414" t="s">
        <v>270</v>
      </c>
      <c r="D776" s="510">
        <v>1884645.5802882835</v>
      </c>
      <c r="E776" s="510">
        <v>15873.505674791522</v>
      </c>
      <c r="F776" s="515">
        <v>8.4940833023067052E-3</v>
      </c>
      <c r="G776" s="516">
        <v>1.3271325262522069</v>
      </c>
      <c r="H776" s="516">
        <v>-4.2535022539116785E-2</v>
      </c>
      <c r="I776" s="517">
        <v>4.8393164352748856</v>
      </c>
      <c r="J776" s="517">
        <v>-9.450311392101618E-3</v>
      </c>
      <c r="K776" s="515">
        <v>-1.9490134060578814E-3</v>
      </c>
      <c r="L776" s="518">
        <v>9120396.3313572649</v>
      </c>
      <c r="M776" s="518">
        <v>59156.438871486112</v>
      </c>
      <c r="N776" s="515">
        <v>6.5285148140204101E-3</v>
      </c>
      <c r="O776" s="510">
        <v>2845531.4635827541</v>
      </c>
      <c r="P776" s="510">
        <v>16444.660066711716</v>
      </c>
      <c r="Q776" s="515">
        <v>5.8127096157933305E-3</v>
      </c>
      <c r="R776" s="395"/>
      <c r="S776" s="307"/>
    </row>
    <row r="777" spans="1:19">
      <c r="A777" s="550"/>
      <c r="B777" s="546"/>
      <c r="C777" s="414" t="s">
        <v>296</v>
      </c>
      <c r="D777" s="510">
        <v>0</v>
      </c>
      <c r="E777" s="510">
        <v>0</v>
      </c>
      <c r="F777" s="520"/>
      <c r="G777" s="512">
        <v>0</v>
      </c>
      <c r="H777" s="512">
        <v>0</v>
      </c>
      <c r="I777" s="520"/>
      <c r="J777" s="520"/>
      <c r="K777" s="520"/>
      <c r="L777" s="514">
        <v>0</v>
      </c>
      <c r="M777" s="514">
        <v>0</v>
      </c>
      <c r="N777" s="520"/>
      <c r="O777" s="510">
        <v>0</v>
      </c>
      <c r="P777" s="510">
        <v>0</v>
      </c>
      <c r="Q777" s="520"/>
      <c r="R777" s="395"/>
      <c r="S777" s="307"/>
    </row>
    <row r="778" spans="1:19">
      <c r="A778" s="550"/>
      <c r="B778" s="546"/>
      <c r="C778" s="414" t="s">
        <v>286</v>
      </c>
      <c r="D778" s="510">
        <v>206080.45412236452</v>
      </c>
      <c r="E778" s="510">
        <v>36018.300681831082</v>
      </c>
      <c r="F778" s="515">
        <v>0.21179492293343091</v>
      </c>
      <c r="G778" s="516">
        <v>0.14511804052238858</v>
      </c>
      <c r="H778" s="516">
        <v>2.0475439100144627E-2</v>
      </c>
      <c r="I778" s="517">
        <v>5.5097324394604392</v>
      </c>
      <c r="J778" s="517">
        <v>-0.11403324063416242</v>
      </c>
      <c r="K778" s="515">
        <v>-2.0277025594751343E-2</v>
      </c>
      <c r="L778" s="518">
        <v>1135448.1632167306</v>
      </c>
      <c r="M778" s="518">
        <v>179058.4612148765</v>
      </c>
      <c r="N778" s="515">
        <v>0.18722332626551993</v>
      </c>
      <c r="O778" s="510">
        <v>138238.92405438423</v>
      </c>
      <c r="P778" s="510">
        <v>21288.748302955995</v>
      </c>
      <c r="Q778" s="515">
        <v>0.18203263198341973</v>
      </c>
      <c r="R778" s="395"/>
      <c r="S778" s="307"/>
    </row>
    <row r="779" spans="1:19">
      <c r="A779" s="550"/>
      <c r="B779" s="546"/>
      <c r="C779" s="414" t="s">
        <v>291</v>
      </c>
      <c r="D779" s="510">
        <v>210485.00946670771</v>
      </c>
      <c r="E779" s="510">
        <v>13695.993665129412</v>
      </c>
      <c r="F779" s="511">
        <v>6.9597348253111022E-2</v>
      </c>
      <c r="G779" s="512">
        <v>0.1482196468521377</v>
      </c>
      <c r="H779" s="512">
        <v>3.9882916411222435E-3</v>
      </c>
      <c r="I779" s="513">
        <v>5.6099693704507292</v>
      </c>
      <c r="J779" s="513">
        <v>7.959414662225317E-2</v>
      </c>
      <c r="K779" s="511">
        <v>1.4392178360576602E-2</v>
      </c>
      <c r="L779" s="514">
        <v>1180814.4560472621</v>
      </c>
      <c r="M779" s="514">
        <v>92497.358736623079</v>
      </c>
      <c r="N779" s="511">
        <v>8.4991184063169689E-2</v>
      </c>
      <c r="O779" s="510">
        <v>140343.75378668308</v>
      </c>
      <c r="P779" s="510">
        <v>10495.446055262961</v>
      </c>
      <c r="Q779" s="511">
        <v>8.0828516278948159E-2</v>
      </c>
      <c r="R779" s="395"/>
      <c r="S779" s="307"/>
    </row>
    <row r="780" spans="1:19">
      <c r="A780" s="550"/>
      <c r="B780" s="546"/>
      <c r="C780" s="414" t="s">
        <v>269</v>
      </c>
      <c r="D780" s="510">
        <v>2788996.1649657958</v>
      </c>
      <c r="E780" s="510">
        <v>-70926.044833396561</v>
      </c>
      <c r="F780" s="515">
        <v>-2.4799990919465109E-2</v>
      </c>
      <c r="G780" s="516">
        <v>1.963959465287153</v>
      </c>
      <c r="H780" s="516">
        <v>-0.13214561678375047</v>
      </c>
      <c r="I780" s="517">
        <v>4.8929310715666308</v>
      </c>
      <c r="J780" s="517">
        <v>0.23496504029586696</v>
      </c>
      <c r="K780" s="515">
        <v>5.0443699829164475E-2</v>
      </c>
      <c r="L780" s="518">
        <v>13646365.994041316</v>
      </c>
      <c r="M780" s="518">
        <v>324945.48871986009</v>
      </c>
      <c r="N780" s="515">
        <v>2.4392705611992006E-2</v>
      </c>
      <c r="O780" s="510">
        <v>2717319.7842835188</v>
      </c>
      <c r="P780" s="510">
        <v>-11145.58421622403</v>
      </c>
      <c r="Q780" s="515">
        <v>-4.0849278663751092E-3</v>
      </c>
      <c r="R780" s="395"/>
      <c r="S780" s="307"/>
    </row>
    <row r="781" spans="1:19">
      <c r="A781" s="550"/>
      <c r="B781" s="546"/>
      <c r="C781" s="414" t="s">
        <v>281</v>
      </c>
      <c r="D781" s="510">
        <v>1219838.5793178091</v>
      </c>
      <c r="E781" s="510">
        <v>161871.06228160905</v>
      </c>
      <c r="F781" s="511">
        <v>0.1530019208293617</v>
      </c>
      <c r="G781" s="512">
        <v>0.85898774407351175</v>
      </c>
      <c r="H781" s="512">
        <v>8.3578160719416927E-2</v>
      </c>
      <c r="I781" s="513">
        <v>5.1357503950491576</v>
      </c>
      <c r="J781" s="513">
        <v>-0.21111144787338443</v>
      </c>
      <c r="K781" s="511">
        <v>-3.9483243456687668E-2</v>
      </c>
      <c r="L781" s="514">
        <v>6264786.4656276414</v>
      </c>
      <c r="M781" s="514">
        <v>607980.31773527898</v>
      </c>
      <c r="N781" s="511">
        <v>0.10747766528322752</v>
      </c>
      <c r="O781" s="510">
        <v>943689.21471595764</v>
      </c>
      <c r="P781" s="510">
        <v>120972.43904667976</v>
      </c>
      <c r="Q781" s="511">
        <v>0.14704019976773783</v>
      </c>
      <c r="R781" s="395"/>
      <c r="S781" s="307"/>
    </row>
    <row r="782" spans="1:19">
      <c r="A782" s="550"/>
      <c r="B782" s="546"/>
      <c r="C782" s="414" t="s">
        <v>313</v>
      </c>
      <c r="D782" s="510">
        <v>2060911.5722177019</v>
      </c>
      <c r="E782" s="510">
        <v>277432.87030815333</v>
      </c>
      <c r="F782" s="515">
        <v>0.1555571535623663</v>
      </c>
      <c r="G782" s="516">
        <v>1.4512557744683823</v>
      </c>
      <c r="H782" s="516">
        <v>0.14410176935986252</v>
      </c>
      <c r="I782" s="517">
        <v>2.6638992853803125</v>
      </c>
      <c r="J782" s="517">
        <v>1.5732405045838949E-2</v>
      </c>
      <c r="K782" s="515">
        <v>5.940866175266072E-3</v>
      </c>
      <c r="L782" s="518">
        <v>5490060.8644627528</v>
      </c>
      <c r="M782" s="518">
        <v>767111.63428396732</v>
      </c>
      <c r="N782" s="515">
        <v>0.16242216396955184</v>
      </c>
      <c r="O782" s="510">
        <v>1503225.6419526339</v>
      </c>
      <c r="P782" s="510">
        <v>225983.80079997145</v>
      </c>
      <c r="Q782" s="515">
        <v>0.17693109755630118</v>
      </c>
      <c r="R782" s="395"/>
      <c r="S782" s="307"/>
    </row>
    <row r="783" spans="1:19">
      <c r="A783" s="550"/>
      <c r="B783" s="546"/>
      <c r="C783" s="414" t="s">
        <v>314</v>
      </c>
      <c r="D783" s="510">
        <v>13048.772938832641</v>
      </c>
      <c r="E783" s="510">
        <v>1507.9440135806799</v>
      </c>
      <c r="F783" s="511">
        <v>0.13066167286140223</v>
      </c>
      <c r="G783" s="512">
        <v>9.1887043250622469E-3</v>
      </c>
      <c r="H783" s="512">
        <v>7.3015601957177739E-4</v>
      </c>
      <c r="I783" s="513">
        <v>10.423615068291541</v>
      </c>
      <c r="J783" s="513">
        <v>0.16173155915901738</v>
      </c>
      <c r="K783" s="511">
        <v>1.5760416595558213E-2</v>
      </c>
      <c r="L783" s="514">
        <v>136015.38622793081</v>
      </c>
      <c r="M783" s="514">
        <v>17584.744198168075</v>
      </c>
      <c r="N783" s="511">
        <v>0.14848137185432858</v>
      </c>
      <c r="O783" s="510">
        <v>26370.545941948891</v>
      </c>
      <c r="P783" s="510">
        <v>2884.1289795637131</v>
      </c>
      <c r="Q783" s="511">
        <v>0.12279987126954309</v>
      </c>
      <c r="R783" s="395"/>
      <c r="S783" s="307"/>
    </row>
    <row r="784" spans="1:19">
      <c r="A784" s="550"/>
      <c r="B784" s="546"/>
      <c r="C784" s="414" t="s">
        <v>361</v>
      </c>
      <c r="D784" s="510">
        <v>893.49460143048782</v>
      </c>
      <c r="E784" s="510">
        <v>-12016.707963003922</v>
      </c>
      <c r="F784" s="515">
        <v>-0.93079158928985939</v>
      </c>
      <c r="G784" s="516">
        <v>6.2918235661464216E-4</v>
      </c>
      <c r="H784" s="516">
        <v>-8.833012493704679E-3</v>
      </c>
      <c r="I784" s="517">
        <v>20.352926580345919</v>
      </c>
      <c r="J784" s="517">
        <v>8.903958829194444</v>
      </c>
      <c r="K784" s="515">
        <v>0.77770843823880387</v>
      </c>
      <c r="L784" s="518">
        <v>18185.230022850159</v>
      </c>
      <c r="M784" s="518">
        <v>-129623.26279819247</v>
      </c>
      <c r="N784" s="515">
        <v>-0.87696762428348618</v>
      </c>
      <c r="O784" s="510">
        <v>1777.0000038146973</v>
      </c>
      <c r="P784" s="510">
        <v>-15116.862787127495</v>
      </c>
      <c r="Q784" s="515">
        <v>-0.89481387259949496</v>
      </c>
      <c r="R784" s="395"/>
      <c r="S784" s="307"/>
    </row>
    <row r="785" spans="1:19">
      <c r="A785" s="550"/>
      <c r="B785" s="546"/>
      <c r="C785" s="414" t="s">
        <v>315</v>
      </c>
      <c r="D785" s="510">
        <v>7958239.008393663</v>
      </c>
      <c r="E785" s="510">
        <v>295763.23594250437</v>
      </c>
      <c r="F785" s="511">
        <v>3.8598913030937036E-2</v>
      </c>
      <c r="G785" s="512">
        <v>5.6040445748493397</v>
      </c>
      <c r="H785" s="512">
        <v>-1.1966361688609872E-2</v>
      </c>
      <c r="I785" s="513">
        <v>4.4337612873778323</v>
      </c>
      <c r="J785" s="513">
        <v>-0.21054168227840453</v>
      </c>
      <c r="K785" s="511">
        <v>-4.5333322062317667E-2</v>
      </c>
      <c r="L785" s="514">
        <v>35284932.031115972</v>
      </c>
      <c r="M785" s="514">
        <v>-301926.95379791409</v>
      </c>
      <c r="N785" s="511">
        <v>-8.4842259870675316E-3</v>
      </c>
      <c r="O785" s="510">
        <v>6415724.9146848917</v>
      </c>
      <c r="P785" s="510">
        <v>84313.966518197209</v>
      </c>
      <c r="Q785" s="511">
        <v>1.3316773655737971E-2</v>
      </c>
      <c r="R785" s="395"/>
      <c r="S785" s="307"/>
    </row>
    <row r="786" spans="1:19">
      <c r="A786" s="550"/>
      <c r="B786" s="551"/>
      <c r="C786" s="414" t="s">
        <v>316</v>
      </c>
      <c r="D786" s="510">
        <v>1637264.1709328622</v>
      </c>
      <c r="E786" s="510">
        <v>-369079.97020270699</v>
      </c>
      <c r="F786" s="515">
        <v>-0.18395646222178599</v>
      </c>
      <c r="G786" s="516">
        <v>1.152931117679953</v>
      </c>
      <c r="H786" s="516">
        <v>-0.31756627424482087</v>
      </c>
      <c r="I786" s="517">
        <v>5.0976151044840705</v>
      </c>
      <c r="J786" s="517">
        <v>-0.37981396325364614</v>
      </c>
      <c r="K786" s="515">
        <v>-6.9341648893413529E-2</v>
      </c>
      <c r="L786" s="518">
        <v>8346142.5677779475</v>
      </c>
      <c r="M786" s="518">
        <v>-2643465.1507632835</v>
      </c>
      <c r="N786" s="515">
        <v>-0.24054226670014198</v>
      </c>
      <c r="O786" s="510">
        <v>2678649.7266448736</v>
      </c>
      <c r="P786" s="510">
        <v>-601889.97447142517</v>
      </c>
      <c r="Q786" s="515">
        <v>-0.18347285181966086</v>
      </c>
      <c r="R786" s="395"/>
      <c r="S786" s="307"/>
    </row>
    <row r="787" spans="1:19">
      <c r="A787" s="550"/>
      <c r="B787" s="546" t="s">
        <v>364</v>
      </c>
      <c r="C787" s="414" t="s">
        <v>295</v>
      </c>
      <c r="D787" s="510">
        <v>466729.26420971745</v>
      </c>
      <c r="E787" s="510">
        <v>148641.63920971745</v>
      </c>
      <c r="F787" s="511">
        <v>0.46729777434666769</v>
      </c>
      <c r="G787" s="512">
        <v>2.5443960024443931E-2</v>
      </c>
      <c r="H787" s="512">
        <v>7.5023684651311096E-3</v>
      </c>
      <c r="I787" s="513">
        <v>2.8647872135737154</v>
      </c>
      <c r="J787" s="513">
        <v>-0.31353005041918491</v>
      </c>
      <c r="K787" s="511">
        <v>-9.8646555512617098E-2</v>
      </c>
      <c r="L787" s="514">
        <v>1337080.0283086668</v>
      </c>
      <c r="M787" s="514">
        <v>326096.63830866711</v>
      </c>
      <c r="N787" s="511">
        <v>0.32255390299603953</v>
      </c>
      <c r="O787" s="510">
        <v>93332.604158282251</v>
      </c>
      <c r="P787" s="510">
        <v>29700.604158282251</v>
      </c>
      <c r="Q787" s="511">
        <v>0.46675578574117194</v>
      </c>
      <c r="R787" s="395"/>
      <c r="S787" s="307"/>
    </row>
    <row r="788" spans="1:19">
      <c r="A788" s="550"/>
      <c r="B788" s="546" t="s">
        <v>421</v>
      </c>
      <c r="C788" s="414" t="s">
        <v>282</v>
      </c>
      <c r="D788" s="510">
        <v>377175.31830177933</v>
      </c>
      <c r="E788" s="510">
        <v>15316.283448779781</v>
      </c>
      <c r="F788" s="515">
        <v>4.2326657547743195E-2</v>
      </c>
      <c r="G788" s="516">
        <v>2.0561885566200973E-2</v>
      </c>
      <c r="H788" s="516">
        <v>1.5138702706522442E-4</v>
      </c>
      <c r="I788" s="517">
        <v>10.086638303880601</v>
      </c>
      <c r="J788" s="517">
        <v>0.58245339507912597</v>
      </c>
      <c r="K788" s="515">
        <v>6.1283887115846973E-2</v>
      </c>
      <c r="L788" s="518">
        <v>3804431.0128610851</v>
      </c>
      <c r="M788" s="518">
        <v>365255.83469773969</v>
      </c>
      <c r="N788" s="515">
        <v>0.10620448676673709</v>
      </c>
      <c r="O788" s="510">
        <v>787363.3575386107</v>
      </c>
      <c r="P788" s="510">
        <v>41603.865418813191</v>
      </c>
      <c r="Q788" s="515">
        <v>5.5787242212037472E-2</v>
      </c>
      <c r="R788" s="395"/>
      <c r="S788" s="307"/>
    </row>
    <row r="789" spans="1:19">
      <c r="A789" s="550"/>
      <c r="B789" s="546" t="s">
        <v>421</v>
      </c>
      <c r="C789" s="414" t="s">
        <v>277</v>
      </c>
      <c r="D789" s="510">
        <v>11112745.454699036</v>
      </c>
      <c r="E789" s="510">
        <v>115056.16313602962</v>
      </c>
      <c r="F789" s="511">
        <v>1.0461848856222568E-2</v>
      </c>
      <c r="G789" s="512">
        <v>0.60581641819685206</v>
      </c>
      <c r="H789" s="512">
        <v>-1.4503373764409577E-2</v>
      </c>
      <c r="I789" s="513">
        <v>4.9256051069679172</v>
      </c>
      <c r="J789" s="513">
        <v>-1.8885708352913255E-2</v>
      </c>
      <c r="K789" s="511">
        <v>-3.8195456434856031E-3</v>
      </c>
      <c r="L789" s="514">
        <v>54736995.764100075</v>
      </c>
      <c r="M789" s="514">
        <v>359022.07221453637</v>
      </c>
      <c r="N789" s="511">
        <v>6.6023437035152123E-3</v>
      </c>
      <c r="O789" s="510">
        <v>15000973.511922088</v>
      </c>
      <c r="P789" s="510">
        <v>-215137.3709054403</v>
      </c>
      <c r="Q789" s="511">
        <v>-1.4138788325224302E-2</v>
      </c>
      <c r="R789" s="395"/>
      <c r="S789" s="307"/>
    </row>
    <row r="790" spans="1:19">
      <c r="A790" s="550"/>
      <c r="B790" s="546" t="s">
        <v>421</v>
      </c>
      <c r="C790" s="414" t="s">
        <v>279</v>
      </c>
      <c r="D790" s="510">
        <v>2336721.3145283745</v>
      </c>
      <c r="E790" s="510">
        <v>-210767.09151320439</v>
      </c>
      <c r="F790" s="515">
        <v>-8.2735250536706217E-2</v>
      </c>
      <c r="G790" s="516">
        <v>0.12738743480291106</v>
      </c>
      <c r="H790" s="516">
        <v>-1.6302520074405719E-2</v>
      </c>
      <c r="I790" s="517">
        <v>9.4377900032668229</v>
      </c>
      <c r="J790" s="517">
        <v>0.45812447715740667</v>
      </c>
      <c r="K790" s="515">
        <v>5.1017989013661676E-2</v>
      </c>
      <c r="L790" s="518">
        <v>22053485.062676404</v>
      </c>
      <c r="M790" s="518">
        <v>-822108.75521858782</v>
      </c>
      <c r="N790" s="515">
        <v>-3.5938247625968651E-2</v>
      </c>
      <c r="O790" s="510">
        <v>5454259.5939963125</v>
      </c>
      <c r="P790" s="510">
        <v>-107521.88684538007</v>
      </c>
      <c r="Q790" s="515">
        <v>-1.933227459866119E-2</v>
      </c>
      <c r="R790" s="395"/>
      <c r="S790" s="307"/>
    </row>
    <row r="791" spans="1:19">
      <c r="A791" s="550"/>
      <c r="B791" s="546" t="s">
        <v>421</v>
      </c>
      <c r="C791" s="414" t="s">
        <v>275</v>
      </c>
      <c r="D791" s="510">
        <v>3173114.6261251699</v>
      </c>
      <c r="E791" s="510">
        <v>354136.26084675733</v>
      </c>
      <c r="F791" s="511">
        <v>0.1256257462663363</v>
      </c>
      <c r="G791" s="512">
        <v>0.17298380001265456</v>
      </c>
      <c r="H791" s="512">
        <v>1.398057426828736E-2</v>
      </c>
      <c r="I791" s="513">
        <v>8.7786607729015316</v>
      </c>
      <c r="J791" s="513">
        <v>4.1941254870646816E-2</v>
      </c>
      <c r="K791" s="511">
        <v>4.8005724327178237E-3</v>
      </c>
      <c r="L791" s="514">
        <v>27855696.896285139</v>
      </c>
      <c r="M791" s="514">
        <v>3227073.5914504342</v>
      </c>
      <c r="N791" s="511">
        <v>0.13102939419341988</v>
      </c>
      <c r="O791" s="510">
        <v>5120054.4021147545</v>
      </c>
      <c r="P791" s="510">
        <v>739570.45131970383</v>
      </c>
      <c r="Q791" s="511">
        <v>0.16883304667409477</v>
      </c>
      <c r="R791" s="395"/>
      <c r="S791" s="307"/>
    </row>
    <row r="792" spans="1:19">
      <c r="A792" s="550"/>
      <c r="B792" s="546" t="s">
        <v>421</v>
      </c>
      <c r="C792" s="414" t="s">
        <v>355</v>
      </c>
      <c r="D792" s="510">
        <v>433218.15208210936</v>
      </c>
      <c r="E792" s="510">
        <v>233946.41357176611</v>
      </c>
      <c r="F792" s="515">
        <v>1.1740069882494806</v>
      </c>
      <c r="G792" s="516">
        <v>2.3617086368271409E-2</v>
      </c>
      <c r="H792" s="516">
        <v>1.2377252244995579E-2</v>
      </c>
      <c r="I792" s="517">
        <v>10.211198212616594</v>
      </c>
      <c r="J792" s="517">
        <v>-1.5062362555252431</v>
      </c>
      <c r="K792" s="515">
        <v>-0.12854659094706281</v>
      </c>
      <c r="L792" s="518">
        <v>4423676.4202138986</v>
      </c>
      <c r="M792" s="518">
        <v>2088722.8828662555</v>
      </c>
      <c r="N792" s="515">
        <v>0.89454580121491845</v>
      </c>
      <c r="O792" s="510">
        <v>711348.98282970861</v>
      </c>
      <c r="P792" s="510">
        <v>312805.50580902211</v>
      </c>
      <c r="Q792" s="515">
        <v>0.78487172377628922</v>
      </c>
      <c r="R792" s="395"/>
      <c r="S792" s="307"/>
    </row>
    <row r="793" spans="1:19">
      <c r="A793" s="550"/>
      <c r="B793" s="546" t="s">
        <v>421</v>
      </c>
      <c r="C793" s="414" t="s">
        <v>259</v>
      </c>
      <c r="D793" s="510">
        <v>329130522.09393609</v>
      </c>
      <c r="E793" s="510">
        <v>4503380.6998125315</v>
      </c>
      <c r="F793" s="511">
        <v>1.3872471292673164E-2</v>
      </c>
      <c r="G793" s="512">
        <v>17.942701452762503</v>
      </c>
      <c r="H793" s="512">
        <v>-0.36774863142627012</v>
      </c>
      <c r="I793" s="513">
        <v>4.7112358629619582</v>
      </c>
      <c r="J793" s="513">
        <v>4.822386901867759E-2</v>
      </c>
      <c r="K793" s="511">
        <v>1.0341785327019291E-2</v>
      </c>
      <c r="L793" s="514">
        <v>1550611519.2843447</v>
      </c>
      <c r="M793" s="514">
        <v>36871265.404025316</v>
      </c>
      <c r="N793" s="511">
        <v>2.4357722739756425E-2</v>
      </c>
      <c r="O793" s="510">
        <v>408721549.97033191</v>
      </c>
      <c r="P793" s="510">
        <v>6231713.1157056689</v>
      </c>
      <c r="Q793" s="511">
        <v>1.5482908001864597E-2</v>
      </c>
      <c r="R793" s="395"/>
      <c r="S793" s="307"/>
    </row>
    <row r="794" spans="1:19">
      <c r="A794" s="550"/>
      <c r="B794" s="546" t="s">
        <v>421</v>
      </c>
      <c r="C794" s="414" t="s">
        <v>356</v>
      </c>
      <c r="D794" s="510">
        <v>19345418.441949271</v>
      </c>
      <c r="E794" s="510">
        <v>-23681.207993481308</v>
      </c>
      <c r="F794" s="515">
        <v>-1.2226282285429464E-3</v>
      </c>
      <c r="G794" s="516">
        <v>1.0546243641408448</v>
      </c>
      <c r="H794" s="516">
        <v>-3.7881120129100498E-2</v>
      </c>
      <c r="I794" s="517">
        <v>4.1286742889803865</v>
      </c>
      <c r="J794" s="517">
        <v>6.1620292382073671E-2</v>
      </c>
      <c r="K794" s="515">
        <v>1.5151087847275431E-2</v>
      </c>
      <c r="L794" s="518">
        <v>79870931.730842963</v>
      </c>
      <c r="M794" s="518">
        <v>1095757.5890323073</v>
      </c>
      <c r="N794" s="515">
        <v>1.3909935471037235E-2</v>
      </c>
      <c r="O794" s="510">
        <v>20084409.066744056</v>
      </c>
      <c r="P794" s="510">
        <v>-171913.23389010504</v>
      </c>
      <c r="Q794" s="515">
        <v>-8.4868927013825694E-3</v>
      </c>
      <c r="R794" s="395"/>
      <c r="S794" s="307"/>
    </row>
    <row r="795" spans="1:19">
      <c r="A795" s="550"/>
      <c r="B795" s="546" t="s">
        <v>421</v>
      </c>
      <c r="C795" s="414" t="s">
        <v>357</v>
      </c>
      <c r="D795" s="510">
        <v>125665923.94905461</v>
      </c>
      <c r="E795" s="510">
        <v>5717397.0119136721</v>
      </c>
      <c r="F795" s="511">
        <v>4.7665420809293271E-2</v>
      </c>
      <c r="G795" s="512">
        <v>6.8507355132500081</v>
      </c>
      <c r="H795" s="512">
        <v>8.5091994589341802E-2</v>
      </c>
      <c r="I795" s="513">
        <v>3.9444490640619407</v>
      </c>
      <c r="J795" s="513">
        <v>6.5649589028993649E-2</v>
      </c>
      <c r="K795" s="511">
        <v>1.6925234070894066E-2</v>
      </c>
      <c r="L795" s="514">
        <v>495682836.10532749</v>
      </c>
      <c r="M795" s="514">
        <v>30426552.790569901</v>
      </c>
      <c r="N795" s="511">
        <v>6.53974032844723E-2</v>
      </c>
      <c r="O795" s="510">
        <v>102922461.51122272</v>
      </c>
      <c r="P795" s="510">
        <v>5018095.484890312</v>
      </c>
      <c r="Q795" s="511">
        <v>5.125507358416112E-2</v>
      </c>
      <c r="R795" s="395"/>
      <c r="S795" s="307"/>
    </row>
    <row r="796" spans="1:19">
      <c r="A796" s="550"/>
      <c r="B796" s="546" t="s">
        <v>421</v>
      </c>
      <c r="C796" s="414" t="s">
        <v>358</v>
      </c>
      <c r="D796" s="510">
        <v>4682086.273119716</v>
      </c>
      <c r="E796" s="510">
        <v>-864943.9078360023</v>
      </c>
      <c r="F796" s="515">
        <v>-0.15592918726232313</v>
      </c>
      <c r="G796" s="516">
        <v>0.25524608182855701</v>
      </c>
      <c r="H796" s="516">
        <v>-5.7631697914960478E-2</v>
      </c>
      <c r="I796" s="517">
        <v>6.2205288957236853</v>
      </c>
      <c r="J796" s="517">
        <v>0.27321056807604904</v>
      </c>
      <c r="K796" s="515">
        <v>4.5938447048640321E-2</v>
      </c>
      <c r="L796" s="518">
        <v>29125052.954212412</v>
      </c>
      <c r="M796" s="518">
        <v>-3864901.3050001152</v>
      </c>
      <c r="N796" s="515">
        <v>-0.11715388492607054</v>
      </c>
      <c r="O796" s="510">
        <v>7676688.769857063</v>
      </c>
      <c r="P796" s="510">
        <v>-803486.63509230036</v>
      </c>
      <c r="Q796" s="515">
        <v>-9.4748822603758179E-2</v>
      </c>
      <c r="R796" s="395"/>
      <c r="S796" s="307"/>
    </row>
    <row r="797" spans="1:19">
      <c r="A797" s="550"/>
      <c r="B797" s="546" t="s">
        <v>421</v>
      </c>
      <c r="C797" s="414" t="s">
        <v>266</v>
      </c>
      <c r="D797" s="510">
        <v>27223169.822530616</v>
      </c>
      <c r="E797" s="510">
        <v>524090.82623559237</v>
      </c>
      <c r="F797" s="511">
        <v>1.9629547008281425E-2</v>
      </c>
      <c r="G797" s="512">
        <v>1.4840835958207224</v>
      </c>
      <c r="H797" s="512">
        <v>-2.1866125930801283E-2</v>
      </c>
      <c r="I797" s="513">
        <v>4.4504082382807333</v>
      </c>
      <c r="J797" s="513">
        <v>0.1655922049114853</v>
      </c>
      <c r="K797" s="511">
        <v>3.8646281105626928E-2</v>
      </c>
      <c r="L797" s="514">
        <v>121154219.25030571</v>
      </c>
      <c r="M797" s="514">
        <v>6753577.4907886684</v>
      </c>
      <c r="N797" s="511">
        <v>5.9034437105566634E-2</v>
      </c>
      <c r="O797" s="510">
        <v>28356310.798248909</v>
      </c>
      <c r="P797" s="510">
        <v>1240667.2588684</v>
      </c>
      <c r="Q797" s="511">
        <v>4.5754667672428938E-2</v>
      </c>
      <c r="R797" s="395"/>
      <c r="S797" s="307"/>
    </row>
    <row r="798" spans="1:19">
      <c r="A798" s="550"/>
      <c r="B798" s="546" t="s">
        <v>421</v>
      </c>
      <c r="C798" s="414" t="s">
        <v>261</v>
      </c>
      <c r="D798" s="510">
        <v>208271995.54268971</v>
      </c>
      <c r="E798" s="510">
        <v>1626866.7756471038</v>
      </c>
      <c r="F798" s="515">
        <v>7.8727564755766422E-3</v>
      </c>
      <c r="G798" s="516">
        <v>11.354043414809793</v>
      </c>
      <c r="H798" s="516">
        <v>-0.30168351911252778</v>
      </c>
      <c r="I798" s="517">
        <v>3.9013492412317197</v>
      </c>
      <c r="J798" s="517">
        <v>0.11324151365755419</v>
      </c>
      <c r="K798" s="515">
        <v>2.9893952812707354E-2</v>
      </c>
      <c r="L798" s="518">
        <v>812541791.78028858</v>
      </c>
      <c r="M798" s="518">
        <v>29747782.632295966</v>
      </c>
      <c r="N798" s="515">
        <v>3.8002057098870751E-2</v>
      </c>
      <c r="O798" s="510">
        <v>170497435.08809537</v>
      </c>
      <c r="P798" s="510">
        <v>374714.35201117396</v>
      </c>
      <c r="Q798" s="515">
        <v>2.2026120343588795E-3</v>
      </c>
      <c r="R798" s="395"/>
      <c r="S798" s="307"/>
    </row>
    <row r="799" spans="1:19">
      <c r="A799" s="550"/>
      <c r="B799" s="546" t="s">
        <v>421</v>
      </c>
      <c r="C799" s="414" t="s">
        <v>274</v>
      </c>
      <c r="D799" s="510">
        <v>3175856.6468401039</v>
      </c>
      <c r="E799" s="510">
        <v>-225639.44083696697</v>
      </c>
      <c r="F799" s="511">
        <v>-6.6335352157073715E-2</v>
      </c>
      <c r="G799" s="512">
        <v>0.17313328253026594</v>
      </c>
      <c r="H799" s="512">
        <v>-1.8726597261356004E-2</v>
      </c>
      <c r="I799" s="513">
        <v>3.8416733411996584</v>
      </c>
      <c r="J799" s="513">
        <v>-6.0580312029842709E-2</v>
      </c>
      <c r="K799" s="511">
        <v>-1.5524442389773024E-2</v>
      </c>
      <c r="L799" s="514">
        <v>12200603.815637365</v>
      </c>
      <c r="M799" s="514">
        <v>-1072896.7189463396</v>
      </c>
      <c r="N799" s="511">
        <v>-8.0829975193878925E-2</v>
      </c>
      <c r="O799" s="510">
        <v>3624130.4945540093</v>
      </c>
      <c r="P799" s="510">
        <v>-260362.81071371771</v>
      </c>
      <c r="Q799" s="511">
        <v>-6.7026196276523897E-2</v>
      </c>
      <c r="R799" s="395"/>
      <c r="S799" s="307"/>
    </row>
    <row r="800" spans="1:19">
      <c r="A800" s="550"/>
      <c r="B800" s="546" t="s">
        <v>421</v>
      </c>
      <c r="C800" s="414" t="s">
        <v>263</v>
      </c>
      <c r="D800" s="510">
        <v>158895102.80453113</v>
      </c>
      <c r="E800" s="510">
        <v>4657700.6776055396</v>
      </c>
      <c r="F800" s="515">
        <v>3.0198256800076338E-2</v>
      </c>
      <c r="G800" s="516">
        <v>8.6622394477106894</v>
      </c>
      <c r="H800" s="516">
        <v>-3.7452884333932346E-2</v>
      </c>
      <c r="I800" s="517">
        <v>4.545726040973884</v>
      </c>
      <c r="J800" s="517">
        <v>5.8088460266814579E-2</v>
      </c>
      <c r="K800" s="515">
        <v>1.294410683174246E-2</v>
      </c>
      <c r="L800" s="518">
        <v>722293606.60177958</v>
      </c>
      <c r="M800" s="518">
        <v>30132044.466359854</v>
      </c>
      <c r="N800" s="515">
        <v>4.3533253093971422E-2</v>
      </c>
      <c r="O800" s="510">
        <v>187162597.00905898</v>
      </c>
      <c r="P800" s="510">
        <v>4821742.2028811872</v>
      </c>
      <c r="Q800" s="515">
        <v>2.6443564762304844E-2</v>
      </c>
      <c r="R800" s="395"/>
      <c r="S800" s="307"/>
    </row>
    <row r="801" spans="1:19">
      <c r="A801" s="550"/>
      <c r="B801" s="546" t="s">
        <v>421</v>
      </c>
      <c r="C801" s="414" t="s">
        <v>284</v>
      </c>
      <c r="D801" s="510">
        <v>3834855.8223021245</v>
      </c>
      <c r="E801" s="510">
        <v>547123.97753594816</v>
      </c>
      <c r="F801" s="511">
        <v>0.16641380847617748</v>
      </c>
      <c r="G801" s="512">
        <v>0.20905892500093592</v>
      </c>
      <c r="H801" s="512">
        <v>2.3615866927423013E-2</v>
      </c>
      <c r="I801" s="513">
        <v>5.5660677586270095</v>
      </c>
      <c r="J801" s="513">
        <v>0.1519620474533605</v>
      </c>
      <c r="K801" s="511">
        <v>2.8067802063735242E-2</v>
      </c>
      <c r="L801" s="514">
        <v>21345067.351498924</v>
      </c>
      <c r="M801" s="514">
        <v>3544939.5939428918</v>
      </c>
      <c r="N801" s="511">
        <v>0.19915248037689445</v>
      </c>
      <c r="O801" s="510">
        <v>4137923.7577451132</v>
      </c>
      <c r="P801" s="510">
        <v>548687.88206619211</v>
      </c>
      <c r="Q801" s="511">
        <v>0.15287038831417152</v>
      </c>
      <c r="R801" s="395"/>
      <c r="S801" s="307"/>
    </row>
    <row r="802" spans="1:19">
      <c r="A802" s="550"/>
      <c r="B802" s="546" t="s">
        <v>421</v>
      </c>
      <c r="C802" s="414" t="s">
        <v>260</v>
      </c>
      <c r="D802" s="510">
        <v>204310784.76495928</v>
      </c>
      <c r="E802" s="510">
        <v>9167006.4849947393</v>
      </c>
      <c r="F802" s="515">
        <v>4.6975653365915783E-2</v>
      </c>
      <c r="G802" s="516">
        <v>11.138096191428311</v>
      </c>
      <c r="H802" s="516">
        <v>0.13109783605304592</v>
      </c>
      <c r="I802" s="517">
        <v>4.7141023925245653</v>
      </c>
      <c r="J802" s="517">
        <v>0.20817464747950787</v>
      </c>
      <c r="K802" s="515">
        <v>4.62001743610796E-2</v>
      </c>
      <c r="L802" s="518">
        <v>963141959.27906609</v>
      </c>
      <c r="M802" s="518">
        <v>83838194.454452872</v>
      </c>
      <c r="N802" s="515">
        <v>9.5346111103226452E-2</v>
      </c>
      <c r="O802" s="510">
        <v>275174585.23250687</v>
      </c>
      <c r="P802" s="510">
        <v>9807946.866014421</v>
      </c>
      <c r="Q802" s="515">
        <v>3.6959984594856513E-2</v>
      </c>
      <c r="R802" s="395"/>
      <c r="S802" s="307"/>
    </row>
    <row r="803" spans="1:19">
      <c r="A803" s="550"/>
      <c r="B803" s="546" t="s">
        <v>421</v>
      </c>
      <c r="C803" s="414" t="s">
        <v>359</v>
      </c>
      <c r="D803" s="510">
        <v>517805.9137747956</v>
      </c>
      <c r="E803" s="510">
        <v>-20259.038189682527</v>
      </c>
      <c r="F803" s="511">
        <v>-3.7651659182997642E-2</v>
      </c>
      <c r="G803" s="512">
        <v>2.8228427014995502E-2</v>
      </c>
      <c r="H803" s="512">
        <v>-2.1208882107318083E-3</v>
      </c>
      <c r="I803" s="513">
        <v>10.514680511698499</v>
      </c>
      <c r="J803" s="513">
        <v>-9.5160219054736928E-2</v>
      </c>
      <c r="K803" s="511">
        <v>-8.9690525493855474E-3</v>
      </c>
      <c r="L803" s="514">
        <v>5444563.7504100762</v>
      </c>
      <c r="M803" s="514">
        <v>-264219.69273342751</v>
      </c>
      <c r="N803" s="511">
        <v>-4.6283012022599455E-2</v>
      </c>
      <c r="O803" s="510">
        <v>895877.55953369755</v>
      </c>
      <c r="P803" s="510">
        <v>-47974.915408895351</v>
      </c>
      <c r="Q803" s="511">
        <v>-5.0828828320668741E-2</v>
      </c>
      <c r="R803" s="395"/>
      <c r="S803" s="307"/>
    </row>
    <row r="804" spans="1:19">
      <c r="A804" s="550"/>
      <c r="B804" s="546" t="s">
        <v>421</v>
      </c>
      <c r="C804" s="414" t="s">
        <v>289</v>
      </c>
      <c r="D804" s="510">
        <v>3029.0704652345739</v>
      </c>
      <c r="E804" s="510">
        <v>-1089.6284347651526</v>
      </c>
      <c r="F804" s="515">
        <v>-0.26455646824904461</v>
      </c>
      <c r="G804" s="516">
        <v>1.6513116647860632E-4</v>
      </c>
      <c r="H804" s="516">
        <v>-6.7182220185166264E-5</v>
      </c>
      <c r="I804" s="517">
        <v>8.9228699796573228</v>
      </c>
      <c r="J804" s="517">
        <v>2.3409443137625736</v>
      </c>
      <c r="K804" s="515">
        <v>0.35566252683352734</v>
      </c>
      <c r="L804" s="518">
        <v>27028.001920508221</v>
      </c>
      <c r="M804" s="518">
        <v>-80.96807949244976</v>
      </c>
      <c r="N804" s="515">
        <v>-2.9867634031262628E-3</v>
      </c>
      <c r="O804" s="510">
        <v>4336.1637017726898</v>
      </c>
      <c r="P804" s="510">
        <v>-1040.8362982273102</v>
      </c>
      <c r="Q804" s="515">
        <v>-0.19357193569412501</v>
      </c>
      <c r="R804" s="395"/>
      <c r="S804" s="307"/>
    </row>
    <row r="805" spans="1:19">
      <c r="A805" s="550"/>
      <c r="B805" s="546" t="s">
        <v>421</v>
      </c>
      <c r="C805" s="414" t="s">
        <v>273</v>
      </c>
      <c r="D805" s="510">
        <v>12063737.198692411</v>
      </c>
      <c r="E805" s="510">
        <v>942890.27923421934</v>
      </c>
      <c r="F805" s="511">
        <v>8.478583385447383E-2</v>
      </c>
      <c r="G805" s="512">
        <v>0.65766016953889606</v>
      </c>
      <c r="H805" s="512">
        <v>3.0393726141228261E-2</v>
      </c>
      <c r="I805" s="513">
        <v>8.1093061520572522</v>
      </c>
      <c r="J805" s="513">
        <v>4.6090217446248971E-2</v>
      </c>
      <c r="K805" s="511">
        <v>5.716108537836463E-3</v>
      </c>
      <c r="L805" s="514">
        <v>97828538.282158285</v>
      </c>
      <c r="M805" s="514">
        <v>8158748.1948133111</v>
      </c>
      <c r="N805" s="511">
        <v>9.0986587421093432E-2</v>
      </c>
      <c r="O805" s="510">
        <v>20370735.023423091</v>
      </c>
      <c r="P805" s="510">
        <v>1409744.2982614487</v>
      </c>
      <c r="Q805" s="511">
        <v>7.4349717200730858E-2</v>
      </c>
      <c r="R805" s="395"/>
      <c r="S805" s="307"/>
    </row>
    <row r="806" spans="1:19">
      <c r="A806" s="550"/>
      <c r="B806" s="546" t="s">
        <v>421</v>
      </c>
      <c r="C806" s="414" t="s">
        <v>293</v>
      </c>
      <c r="D806" s="510">
        <v>53281.776346792518</v>
      </c>
      <c r="E806" s="510">
        <v>22586.502390343281</v>
      </c>
      <c r="F806" s="515">
        <v>0.7358299659546691</v>
      </c>
      <c r="G806" s="516">
        <v>2.9046804890082677E-3</v>
      </c>
      <c r="H806" s="516">
        <v>1.1733271610445525E-3</v>
      </c>
      <c r="I806" s="517">
        <v>11.226488194791639</v>
      </c>
      <c r="J806" s="517">
        <v>-0.47373892390343819</v>
      </c>
      <c r="K806" s="515">
        <v>-4.0489720335982173E-2</v>
      </c>
      <c r="L806" s="518">
        <v>598167.23315479455</v>
      </c>
      <c r="M806" s="518">
        <v>239025.55639377248</v>
      </c>
      <c r="N806" s="515">
        <v>0.66554669608234707</v>
      </c>
      <c r="O806" s="510">
        <v>132429.08383786678</v>
      </c>
      <c r="P806" s="510">
        <v>47511.189667673316</v>
      </c>
      <c r="Q806" s="515">
        <v>0.55949561787826274</v>
      </c>
      <c r="R806" s="395"/>
      <c r="S806" s="307"/>
    </row>
    <row r="807" spans="1:19">
      <c r="A807" s="550"/>
      <c r="B807" s="546" t="s">
        <v>421</v>
      </c>
      <c r="C807" s="414" t="s">
        <v>271</v>
      </c>
      <c r="D807" s="510">
        <v>16361227.334505036</v>
      </c>
      <c r="E807" s="510">
        <v>1392037.9206250906</v>
      </c>
      <c r="F807" s="511">
        <v>9.2993540407361353E-2</v>
      </c>
      <c r="G807" s="512">
        <v>0.89193981644770004</v>
      </c>
      <c r="H807" s="512">
        <v>4.760931966140336E-2</v>
      </c>
      <c r="I807" s="513">
        <v>6.5562742916736925</v>
      </c>
      <c r="J807" s="513">
        <v>4.5129227940367223E-2</v>
      </c>
      <c r="K807" s="511">
        <v>6.9310739506840708E-3</v>
      </c>
      <c r="L807" s="514">
        <v>107268694.15344426</v>
      </c>
      <c r="M807" s="514">
        <v>9802130.3931706995</v>
      </c>
      <c r="N807" s="511">
        <v>0.10056915946354471</v>
      </c>
      <c r="O807" s="510">
        <v>18215454.847215611</v>
      </c>
      <c r="P807" s="510">
        <v>1671832.2773963045</v>
      </c>
      <c r="Q807" s="511">
        <v>0.10105599727874864</v>
      </c>
      <c r="R807" s="395"/>
      <c r="S807" s="307"/>
    </row>
    <row r="808" spans="1:19">
      <c r="A808" s="550"/>
      <c r="B808" s="546" t="s">
        <v>421</v>
      </c>
      <c r="C808" s="414" t="s">
        <v>360</v>
      </c>
      <c r="D808" s="510">
        <v>2610471.5970637929</v>
      </c>
      <c r="E808" s="510">
        <v>287380.20799931744</v>
      </c>
      <c r="F808" s="515">
        <v>0.12370594172579985</v>
      </c>
      <c r="G808" s="516">
        <v>0.14231105708167541</v>
      </c>
      <c r="H808" s="516">
        <v>1.1278116527790344E-2</v>
      </c>
      <c r="I808" s="517">
        <v>10.968722920456681</v>
      </c>
      <c r="J808" s="517">
        <v>0.31508883668334775</v>
      </c>
      <c r="K808" s="515">
        <v>2.9575714184070109E-2</v>
      </c>
      <c r="L808" s="518">
        <v>28633539.639914781</v>
      </c>
      <c r="M808" s="518">
        <v>3884174.0376571491</v>
      </c>
      <c r="N808" s="515">
        <v>0.15694034748522345</v>
      </c>
      <c r="O808" s="510">
        <v>6823067.9369415082</v>
      </c>
      <c r="P808" s="510">
        <v>442171.15789064579</v>
      </c>
      <c r="Q808" s="515">
        <v>6.9296083795359134E-2</v>
      </c>
      <c r="R808" s="395"/>
      <c r="S808" s="307"/>
    </row>
    <row r="809" spans="1:19">
      <c r="A809" s="550"/>
      <c r="B809" s="546" t="s">
        <v>421</v>
      </c>
      <c r="C809" s="414" t="s">
        <v>290</v>
      </c>
      <c r="D809" s="510">
        <v>449802.61783311306</v>
      </c>
      <c r="E809" s="510">
        <v>146377.53061278909</v>
      </c>
      <c r="F809" s="511">
        <v>0.48241736355339987</v>
      </c>
      <c r="G809" s="512">
        <v>2.4521196129440554E-2</v>
      </c>
      <c r="H809" s="512">
        <v>7.4066385173488514E-3</v>
      </c>
      <c r="I809" s="513">
        <v>9.0782739136347566</v>
      </c>
      <c r="J809" s="513">
        <v>-1.7825040709043858</v>
      </c>
      <c r="K809" s="511">
        <v>-0.16412305577389291</v>
      </c>
      <c r="L809" s="514">
        <v>4083431.3717589737</v>
      </c>
      <c r="M809" s="514">
        <v>787998.86451961007</v>
      </c>
      <c r="N809" s="511">
        <v>0.23911849591473786</v>
      </c>
      <c r="O809" s="510">
        <v>912194.62944457214</v>
      </c>
      <c r="P809" s="510">
        <v>83815.682826535776</v>
      </c>
      <c r="Q809" s="511">
        <v>0.10118036336959563</v>
      </c>
      <c r="R809" s="395"/>
      <c r="S809" s="307"/>
    </row>
    <row r="810" spans="1:19">
      <c r="A810" s="550"/>
      <c r="B810" s="546" t="s">
        <v>421</v>
      </c>
      <c r="C810" s="414" t="s">
        <v>276</v>
      </c>
      <c r="D810" s="510">
        <v>7112148.6947109858</v>
      </c>
      <c r="E810" s="510">
        <v>277275.13040482532</v>
      </c>
      <c r="F810" s="515">
        <v>4.0567704405366389E-2</v>
      </c>
      <c r="G810" s="516">
        <v>0.38772204991803416</v>
      </c>
      <c r="H810" s="516">
        <v>2.2040347160101059E-3</v>
      </c>
      <c r="I810" s="517">
        <v>6.7979362591009425</v>
      </c>
      <c r="J810" s="517">
        <v>-5.3937352650192061E-2</v>
      </c>
      <c r="K810" s="515">
        <v>-7.871912954974556E-3</v>
      </c>
      <c r="L810" s="518">
        <v>48347933.491893247</v>
      </c>
      <c r="M810" s="518">
        <v>1516243.6769684479</v>
      </c>
      <c r="N810" s="515">
        <v>3.2376446012529661E-2</v>
      </c>
      <c r="O810" s="510">
        <v>14718594.365579603</v>
      </c>
      <c r="P810" s="510">
        <v>584904.23206437938</v>
      </c>
      <c r="Q810" s="515">
        <v>4.1383688657316446E-2</v>
      </c>
      <c r="R810" s="395"/>
      <c r="S810" s="307"/>
    </row>
    <row r="811" spans="1:19">
      <c r="A811" s="550"/>
      <c r="B811" s="546" t="s">
        <v>421</v>
      </c>
      <c r="C811" s="414" t="s">
        <v>280</v>
      </c>
      <c r="D811" s="510">
        <v>1416368.200634911</v>
      </c>
      <c r="E811" s="510">
        <v>271671.86152758845</v>
      </c>
      <c r="F811" s="511">
        <v>0.23733094292888929</v>
      </c>
      <c r="G811" s="512">
        <v>7.7213962441093353E-2</v>
      </c>
      <c r="H811" s="512">
        <v>1.2647872591781475E-2</v>
      </c>
      <c r="I811" s="513">
        <v>14.229976732210311</v>
      </c>
      <c r="J811" s="513">
        <v>0.76786005327409157</v>
      </c>
      <c r="K811" s="511">
        <v>5.7038582534018577E-2</v>
      </c>
      <c r="L811" s="514">
        <v>20154886.539277367</v>
      </c>
      <c r="M811" s="514">
        <v>4744850.8602634501</v>
      </c>
      <c r="N811" s="511">
        <v>0.30790654603903367</v>
      </c>
      <c r="O811" s="510">
        <v>4032703.5676313359</v>
      </c>
      <c r="P811" s="510">
        <v>871340.23694122583</v>
      </c>
      <c r="Q811" s="511">
        <v>0.27562166881685712</v>
      </c>
      <c r="R811" s="395"/>
      <c r="S811" s="307"/>
    </row>
    <row r="812" spans="1:19">
      <c r="A812" s="550"/>
      <c r="B812" s="546" t="s">
        <v>421</v>
      </c>
      <c r="C812" s="414" t="s">
        <v>288</v>
      </c>
      <c r="D812" s="510">
        <v>988827.74622347439</v>
      </c>
      <c r="E812" s="510">
        <v>285493.78859081864</v>
      </c>
      <c r="F812" s="515">
        <v>0.40591497892659573</v>
      </c>
      <c r="G812" s="516">
        <v>5.3906398366882692E-2</v>
      </c>
      <c r="H812" s="516">
        <v>1.4235158098921501E-2</v>
      </c>
      <c r="I812" s="517">
        <v>14.323164014244913</v>
      </c>
      <c r="J812" s="517">
        <v>-1.3900814879270555</v>
      </c>
      <c r="K812" s="515">
        <v>-8.8465587057423051E-2</v>
      </c>
      <c r="L812" s="518">
        <v>14163141.990994969</v>
      </c>
      <c r="M812" s="518">
        <v>3111482.8446988314</v>
      </c>
      <c r="N812" s="515">
        <v>0.28153988496302984</v>
      </c>
      <c r="O812" s="510">
        <v>2082879.2310103923</v>
      </c>
      <c r="P812" s="510">
        <v>505532.32961681671</v>
      </c>
      <c r="Q812" s="515">
        <v>0.32049533883141512</v>
      </c>
      <c r="R812" s="395"/>
      <c r="S812" s="307"/>
    </row>
    <row r="813" spans="1:19">
      <c r="A813" s="550"/>
      <c r="B813" s="546" t="s">
        <v>421</v>
      </c>
      <c r="C813" s="414" t="s">
        <v>278</v>
      </c>
      <c r="D813" s="510">
        <v>3864356.4989896212</v>
      </c>
      <c r="E813" s="510">
        <v>499286.95777738839</v>
      </c>
      <c r="F813" s="511">
        <v>0.14837344419263479</v>
      </c>
      <c r="G813" s="512">
        <v>0.21066716792866766</v>
      </c>
      <c r="H813" s="512">
        <v>2.0861911351603202E-2</v>
      </c>
      <c r="I813" s="513">
        <v>6.4692151246649017</v>
      </c>
      <c r="J813" s="513">
        <v>0.18311914633533277</v>
      </c>
      <c r="K813" s="511">
        <v>2.9130822527465419E-2</v>
      </c>
      <c r="L813" s="514">
        <v>24999353.510360766</v>
      </c>
      <c r="M813" s="514">
        <v>3846203.4005472213</v>
      </c>
      <c r="N813" s="511">
        <v>0.18182650719066465</v>
      </c>
      <c r="O813" s="510">
        <v>7389514.6724579446</v>
      </c>
      <c r="P813" s="510">
        <v>589354.91575393267</v>
      </c>
      <c r="Q813" s="511">
        <v>8.6667804410464136E-2</v>
      </c>
      <c r="R813" s="395"/>
      <c r="S813" s="307"/>
    </row>
    <row r="814" spans="1:19">
      <c r="A814" s="550"/>
      <c r="B814" s="546" t="s">
        <v>421</v>
      </c>
      <c r="C814" s="414" t="s">
        <v>436</v>
      </c>
      <c r="D814" s="510">
        <v>21365468.233269535</v>
      </c>
      <c r="E814" s="510">
        <v>721064.90756148472</v>
      </c>
      <c r="F814" s="515">
        <v>3.4927863798492907E-2</v>
      </c>
      <c r="G814" s="516">
        <v>1.1647483055327954</v>
      </c>
      <c r="H814" s="516">
        <v>3.0988245496232913E-4</v>
      </c>
      <c r="I814" s="517">
        <v>5.3872093229884594</v>
      </c>
      <c r="J814" s="517">
        <v>0.15006656377837668</v>
      </c>
      <c r="K814" s="515">
        <v>2.8654281671903706E-2</v>
      </c>
      <c r="L814" s="518">
        <v>115100249.65628341</v>
      </c>
      <c r="M814" s="518">
        <v>6982562.2608389407</v>
      </c>
      <c r="N814" s="515">
        <v>6.4582978317876516E-2</v>
      </c>
      <c r="O814" s="510">
        <v>31328116.627844688</v>
      </c>
      <c r="P814" s="510">
        <v>1300040.0293529443</v>
      </c>
      <c r="Q814" s="515">
        <v>4.3294149230265484E-2</v>
      </c>
      <c r="R814" s="395"/>
      <c r="S814" s="307"/>
    </row>
    <row r="815" spans="1:19">
      <c r="A815" s="550"/>
      <c r="B815" s="546" t="s">
        <v>421</v>
      </c>
      <c r="C815" s="414" t="s">
        <v>294</v>
      </c>
      <c r="D815" s="510">
        <v>50883.907870657902</v>
      </c>
      <c r="E815" s="510">
        <v>-18837.463163482767</v>
      </c>
      <c r="F815" s="511">
        <v>-0.27018205299288467</v>
      </c>
      <c r="G815" s="512">
        <v>2.7739595886294372E-3</v>
      </c>
      <c r="H815" s="512">
        <v>-1.1586434544781201E-3</v>
      </c>
      <c r="I815" s="513">
        <v>11.646953226484424</v>
      </c>
      <c r="J815" s="513">
        <v>-1.911921446262177E-2</v>
      </c>
      <c r="K815" s="511">
        <v>-1.6388732848524709E-3</v>
      </c>
      <c r="L815" s="514">
        <v>592642.49495029519</v>
      </c>
      <c r="M815" s="514">
        <v>-220732.07021613687</v>
      </c>
      <c r="N815" s="511">
        <v>-0.27137813212904049</v>
      </c>
      <c r="O815" s="510">
        <v>133102.32133439905</v>
      </c>
      <c r="P815" s="510">
        <v>-48131.197675246745</v>
      </c>
      <c r="Q815" s="511">
        <v>-0.26557558413179111</v>
      </c>
      <c r="R815" s="395"/>
      <c r="S815" s="307"/>
    </row>
    <row r="816" spans="1:19">
      <c r="A816" s="550"/>
      <c r="B816" s="546" t="s">
        <v>421</v>
      </c>
      <c r="C816" s="414" t="s">
        <v>285</v>
      </c>
      <c r="D816" s="510">
        <v>586944.95542259235</v>
      </c>
      <c r="E816" s="510">
        <v>50088.62721432629</v>
      </c>
      <c r="F816" s="515">
        <v>9.3299872950170559E-2</v>
      </c>
      <c r="G816" s="516">
        <v>3.1997573598922684E-2</v>
      </c>
      <c r="H816" s="516">
        <v>1.7164302606834207E-3</v>
      </c>
      <c r="I816" s="517">
        <v>8.1824552838480464</v>
      </c>
      <c r="J816" s="517">
        <v>0.12354575923040123</v>
      </c>
      <c r="K816" s="515">
        <v>1.533033208190321E-2</v>
      </c>
      <c r="L816" s="518">
        <v>4802650.8518255465</v>
      </c>
      <c r="M816" s="518">
        <v>476174.27507669479</v>
      </c>
      <c r="N816" s="515">
        <v>0.11006052306759924</v>
      </c>
      <c r="O816" s="510">
        <v>1171733.5402745018</v>
      </c>
      <c r="P816" s="510">
        <v>122893.88473616866</v>
      </c>
      <c r="Q816" s="515">
        <v>0.11717127979213514</v>
      </c>
      <c r="R816" s="395"/>
      <c r="S816" s="307"/>
    </row>
    <row r="817" spans="1:19">
      <c r="A817" s="550"/>
      <c r="B817" s="546" t="s">
        <v>421</v>
      </c>
      <c r="C817" s="414" t="s">
        <v>264</v>
      </c>
      <c r="D817" s="510">
        <v>57082660.979558863</v>
      </c>
      <c r="E817" s="510">
        <v>3743943.4325059354</v>
      </c>
      <c r="F817" s="511">
        <v>7.0191853210628902E-2</v>
      </c>
      <c r="G817" s="512">
        <v>3.1118874590219909</v>
      </c>
      <c r="H817" s="512">
        <v>0.10334072751435874</v>
      </c>
      <c r="I817" s="513">
        <v>4.7252619238857259</v>
      </c>
      <c r="J817" s="513">
        <v>1.4664690946717407E-2</v>
      </c>
      <c r="K817" s="511">
        <v>3.1131277461325002E-3</v>
      </c>
      <c r="L817" s="514">
        <v>269730524.44078696</v>
      </c>
      <c r="M817" s="514">
        <v>18473309.155124098</v>
      </c>
      <c r="N817" s="511">
        <v>7.3523497162543833E-2</v>
      </c>
      <c r="O817" s="510">
        <v>82874815.805500448</v>
      </c>
      <c r="P817" s="510">
        <v>4493211.1227975041</v>
      </c>
      <c r="Q817" s="511">
        <v>5.7324816721812465E-2</v>
      </c>
      <c r="R817" s="395"/>
      <c r="S817" s="307"/>
    </row>
    <row r="818" spans="1:19">
      <c r="A818" s="550"/>
      <c r="B818" s="546" t="s">
        <v>421</v>
      </c>
      <c r="C818" s="414" t="s">
        <v>262</v>
      </c>
      <c r="D818" s="510">
        <v>197233510.45340407</v>
      </c>
      <c r="E818" s="510">
        <v>11653027.407249033</v>
      </c>
      <c r="F818" s="515">
        <v>6.2792311001533777E-2</v>
      </c>
      <c r="G818" s="516">
        <v>10.752275334512168</v>
      </c>
      <c r="H818" s="516">
        <v>0.28469040977926952</v>
      </c>
      <c r="I818" s="517">
        <v>3.9163502417257896</v>
      </c>
      <c r="J818" s="517">
        <v>4.8928378174083687E-2</v>
      </c>
      <c r="K818" s="515">
        <v>1.2651419964086764E-2</v>
      </c>
      <c r="L818" s="518">
        <v>772435506.34061503</v>
      </c>
      <c r="M818" s="518">
        <v>54717488.759428382</v>
      </c>
      <c r="N818" s="515">
        <v>7.6238142862616459E-2</v>
      </c>
      <c r="O818" s="510">
        <v>162683282.93118995</v>
      </c>
      <c r="P818" s="510">
        <v>11315555.057024658</v>
      </c>
      <c r="Q818" s="515">
        <v>7.4755400083903495E-2</v>
      </c>
      <c r="R818" s="395"/>
      <c r="S818" s="307"/>
    </row>
    <row r="819" spans="1:19">
      <c r="A819" s="550"/>
      <c r="B819" s="546" t="s">
        <v>421</v>
      </c>
      <c r="C819" s="414" t="s">
        <v>272</v>
      </c>
      <c r="D819" s="510">
        <v>11670898.830463173</v>
      </c>
      <c r="E819" s="510">
        <v>282445.6174247507</v>
      </c>
      <c r="F819" s="511">
        <v>2.4801051744356654E-2</v>
      </c>
      <c r="G819" s="512">
        <v>0.636244405617992</v>
      </c>
      <c r="H819" s="512">
        <v>-6.1162522060247415E-3</v>
      </c>
      <c r="I819" s="513">
        <v>4.7128346469435032</v>
      </c>
      <c r="J819" s="513">
        <v>-5.513631853135692E-4</v>
      </c>
      <c r="K819" s="511">
        <v>-1.1697815203947204E-4</v>
      </c>
      <c r="L819" s="514">
        <v>55003016.369179249</v>
      </c>
      <c r="M819" s="514">
        <v>1324840.3178373799</v>
      </c>
      <c r="N819" s="511">
        <v>2.4681172411115504E-2</v>
      </c>
      <c r="O819" s="510">
        <v>16382587.70669429</v>
      </c>
      <c r="P819" s="510">
        <v>114756.23255638778</v>
      </c>
      <c r="Q819" s="511">
        <v>7.0541812987689051E-3</v>
      </c>
      <c r="R819" s="395"/>
      <c r="S819" s="307"/>
    </row>
    <row r="820" spans="1:19">
      <c r="A820" s="550"/>
      <c r="B820" s="546" t="s">
        <v>421</v>
      </c>
      <c r="C820" s="414" t="s">
        <v>292</v>
      </c>
      <c r="D820" s="510">
        <v>1785815.9551858949</v>
      </c>
      <c r="E820" s="510">
        <v>27062.450761983637</v>
      </c>
      <c r="F820" s="515">
        <v>1.5387290313231291E-2</v>
      </c>
      <c r="G820" s="516">
        <v>9.7354576323174624E-2</v>
      </c>
      <c r="H820" s="516">
        <v>-1.8471358776187552E-3</v>
      </c>
      <c r="I820" s="517">
        <v>5.700100413867295</v>
      </c>
      <c r="J820" s="517">
        <v>0.33527885789713441</v>
      </c>
      <c r="K820" s="515">
        <v>6.2495807996451325E-2</v>
      </c>
      <c r="L820" s="518">
        <v>10179330.265245939</v>
      </c>
      <c r="M820" s="518">
        <v>743931.5530744791</v>
      </c>
      <c r="N820" s="515">
        <v>7.8844739450684112E-2</v>
      </c>
      <c r="O820" s="510">
        <v>1953462.0834217798</v>
      </c>
      <c r="P820" s="510">
        <v>-2397.8067223988473</v>
      </c>
      <c r="Q820" s="515">
        <v>-1.2259603739928886E-3</v>
      </c>
      <c r="R820" s="395"/>
      <c r="S820" s="307"/>
    </row>
    <row r="821" spans="1:19">
      <c r="A821" s="550"/>
      <c r="B821" s="546" t="s">
        <v>421</v>
      </c>
      <c r="C821" s="414" t="s">
        <v>287</v>
      </c>
      <c r="D821" s="510">
        <v>6142686.4412231334</v>
      </c>
      <c r="E821" s="510">
        <v>379349.37182428129</v>
      </c>
      <c r="F821" s="511">
        <v>6.5821132315596026E-2</v>
      </c>
      <c r="G821" s="512">
        <v>0.33487137027462416</v>
      </c>
      <c r="H821" s="512">
        <v>9.7928963232997712E-3</v>
      </c>
      <c r="I821" s="513">
        <v>4.7189727966880479</v>
      </c>
      <c r="J821" s="513">
        <v>0.3668713049350627</v>
      </c>
      <c r="K821" s="511">
        <v>8.4297506763173033E-2</v>
      </c>
      <c r="L821" s="514">
        <v>28987170.214716483</v>
      </c>
      <c r="M821" s="514">
        <v>3904542.3575104587</v>
      </c>
      <c r="N821" s="511">
        <v>0.15566719642530266</v>
      </c>
      <c r="O821" s="510">
        <v>4491777.0532283606</v>
      </c>
      <c r="P821" s="510">
        <v>298877.33773728367</v>
      </c>
      <c r="Q821" s="511">
        <v>7.1281775863384522E-2</v>
      </c>
      <c r="R821" s="395"/>
      <c r="S821" s="307"/>
    </row>
    <row r="822" spans="1:19">
      <c r="A822" s="550"/>
      <c r="B822" s="546" t="s">
        <v>421</v>
      </c>
      <c r="C822" s="414" t="s">
        <v>265</v>
      </c>
      <c r="D822" s="510">
        <v>57089400.735139988</v>
      </c>
      <c r="E822" s="510">
        <v>3481180.407254234</v>
      </c>
      <c r="F822" s="515">
        <v>6.4937436571521567E-2</v>
      </c>
      <c r="G822" s="516">
        <v>3.1122548798904281</v>
      </c>
      <c r="H822" s="516">
        <v>8.8506963433203634E-2</v>
      </c>
      <c r="I822" s="517">
        <v>7.3389831551861793</v>
      </c>
      <c r="J822" s="517">
        <v>0.14167984652280019</v>
      </c>
      <c r="K822" s="515">
        <v>1.9685129338965116E-2</v>
      </c>
      <c r="L822" s="518">
        <v>418978150.33486587</v>
      </c>
      <c r="M822" s="518">
        <v>33143528.797418296</v>
      </c>
      <c r="N822" s="515">
        <v>8.5900867748337911E-2</v>
      </c>
      <c r="O822" s="510">
        <v>106686759.5992348</v>
      </c>
      <c r="P822" s="510">
        <v>6889983.7985653877</v>
      </c>
      <c r="Q822" s="515">
        <v>6.9040144266055245E-2</v>
      </c>
      <c r="R822" s="395"/>
      <c r="S822" s="307"/>
    </row>
    <row r="823" spans="1:19">
      <c r="A823" s="550"/>
      <c r="B823" s="546" t="s">
        <v>421</v>
      </c>
      <c r="C823" s="414" t="s">
        <v>267</v>
      </c>
      <c r="D823" s="510">
        <v>57090797.630955584</v>
      </c>
      <c r="E823" s="510">
        <v>431420.59117855877</v>
      </c>
      <c r="F823" s="511">
        <v>7.6142840553238911E-3</v>
      </c>
      <c r="G823" s="512">
        <v>3.1123310323068623</v>
      </c>
      <c r="H823" s="512">
        <v>-8.3516026668745358E-2</v>
      </c>
      <c r="I823" s="513">
        <v>3.4585273063771016</v>
      </c>
      <c r="J823" s="513">
        <v>9.069564444334155E-2</v>
      </c>
      <c r="K823" s="511">
        <v>2.6929981527421543E-2</v>
      </c>
      <c r="L823" s="514">
        <v>197450082.54950902</v>
      </c>
      <c r="M823" s="514">
        <v>6630838.6095052361</v>
      </c>
      <c r="N823" s="511">
        <v>3.4749318111699803E-2</v>
      </c>
      <c r="O823" s="510">
        <v>32400981.728221238</v>
      </c>
      <c r="P823" s="510">
        <v>1389065.1762396321</v>
      </c>
      <c r="Q823" s="511">
        <v>4.4791336063068093E-2</v>
      </c>
      <c r="R823" s="395"/>
      <c r="S823" s="307"/>
    </row>
    <row r="824" spans="1:19">
      <c r="A824" s="550"/>
      <c r="B824" s="546" t="s">
        <v>421</v>
      </c>
      <c r="C824" s="414" t="s">
        <v>283</v>
      </c>
      <c r="D824" s="510">
        <v>974660.1830732571</v>
      </c>
      <c r="E824" s="510">
        <v>-94574.674407756887</v>
      </c>
      <c r="F824" s="515">
        <v>-8.8450796142732574E-2</v>
      </c>
      <c r="G824" s="516">
        <v>5.3134047160132689E-2</v>
      </c>
      <c r="H824" s="516">
        <v>-7.1756712512780277E-3</v>
      </c>
      <c r="I824" s="517">
        <v>11.33621313549826</v>
      </c>
      <c r="J824" s="517">
        <v>1.0464129640411404</v>
      </c>
      <c r="K824" s="515">
        <v>0.10169419683618207</v>
      </c>
      <c r="L824" s="518">
        <v>11048955.570002196</v>
      </c>
      <c r="M824" s="518">
        <v>46742.550166130066</v>
      </c>
      <c r="N824" s="515">
        <v>4.2484680201934988E-3</v>
      </c>
      <c r="O824" s="510">
        <v>926367.31359900907</v>
      </c>
      <c r="P824" s="510">
        <v>-71178.715357836336</v>
      </c>
      <c r="Q824" s="515">
        <v>-7.135381555502697E-2</v>
      </c>
      <c r="R824" s="395"/>
      <c r="S824" s="307"/>
    </row>
    <row r="825" spans="1:19">
      <c r="A825" s="550"/>
      <c r="B825" s="546" t="s">
        <v>421</v>
      </c>
      <c r="C825" s="414" t="s">
        <v>270</v>
      </c>
      <c r="D825" s="510">
        <v>24800374.242041755</v>
      </c>
      <c r="E825" s="510">
        <v>1030680.5837872177</v>
      </c>
      <c r="F825" s="511">
        <v>4.3361121880899453E-2</v>
      </c>
      <c r="G825" s="512">
        <v>1.3520037829087586</v>
      </c>
      <c r="H825" s="512">
        <v>1.1284743284406318E-2</v>
      </c>
      <c r="I825" s="513">
        <v>4.828242300658264</v>
      </c>
      <c r="J825" s="513">
        <v>-4.5005189419811131E-4</v>
      </c>
      <c r="K825" s="511">
        <v>-9.3203679451686844E-5</v>
      </c>
      <c r="L825" s="514">
        <v>119742215.98758164</v>
      </c>
      <c r="M825" s="514">
        <v>4965677.9974531978</v>
      </c>
      <c r="N825" s="511">
        <v>4.326387678534336E-2</v>
      </c>
      <c r="O825" s="510">
        <v>37419843.387496755</v>
      </c>
      <c r="P825" s="510">
        <v>1399959.1430476084</v>
      </c>
      <c r="Q825" s="511">
        <v>3.8866286564020525E-2</v>
      </c>
      <c r="R825" s="395"/>
      <c r="S825" s="307"/>
    </row>
    <row r="826" spans="1:19">
      <c r="A826" s="550"/>
      <c r="B826" s="546" t="s">
        <v>421</v>
      </c>
      <c r="C826" s="414" t="s">
        <v>296</v>
      </c>
      <c r="D826" s="510">
        <v>0</v>
      </c>
      <c r="E826" s="510">
        <v>0</v>
      </c>
      <c r="F826" s="519"/>
      <c r="G826" s="516">
        <v>0</v>
      </c>
      <c r="H826" s="516">
        <v>0</v>
      </c>
      <c r="I826" s="519"/>
      <c r="J826" s="519"/>
      <c r="K826" s="519"/>
      <c r="L826" s="518">
        <v>0</v>
      </c>
      <c r="M826" s="518">
        <v>0</v>
      </c>
      <c r="N826" s="519"/>
      <c r="O826" s="510">
        <v>0</v>
      </c>
      <c r="P826" s="510">
        <v>0</v>
      </c>
      <c r="Q826" s="519"/>
      <c r="R826" s="395"/>
      <c r="S826" s="307"/>
    </row>
    <row r="827" spans="1:19">
      <c r="A827" s="550"/>
      <c r="B827" s="546" t="s">
        <v>421</v>
      </c>
      <c r="C827" s="414" t="s">
        <v>286</v>
      </c>
      <c r="D827" s="510">
        <v>2430460.9751316458</v>
      </c>
      <c r="E827" s="510">
        <v>304409.65340152383</v>
      </c>
      <c r="F827" s="511">
        <v>0.143180764401211</v>
      </c>
      <c r="G827" s="512">
        <v>0.13249769541863041</v>
      </c>
      <c r="H827" s="512">
        <v>1.2578712564082009E-2</v>
      </c>
      <c r="I827" s="513">
        <v>5.530876873176882</v>
      </c>
      <c r="J827" s="513">
        <v>0.23419783412625961</v>
      </c>
      <c r="K827" s="511">
        <v>4.4215976161590731E-2</v>
      </c>
      <c r="L827" s="514">
        <v>13442580.398514552</v>
      </c>
      <c r="M827" s="514">
        <v>2181568.9267607443</v>
      </c>
      <c r="N827" s="511">
        <v>0.19372761782836398</v>
      </c>
      <c r="O827" s="510">
        <v>1625491.0474753375</v>
      </c>
      <c r="P827" s="510">
        <v>175566.08764473256</v>
      </c>
      <c r="Q827" s="511">
        <v>0.12108632688497478</v>
      </c>
      <c r="R827" s="395"/>
      <c r="S827" s="307"/>
    </row>
    <row r="828" spans="1:19">
      <c r="A828" s="550"/>
      <c r="B828" s="546" t="s">
        <v>421</v>
      </c>
      <c r="C828" s="414" t="s">
        <v>291</v>
      </c>
      <c r="D828" s="510">
        <v>2696701.1051789969</v>
      </c>
      <c r="E828" s="510">
        <v>151299.2513379748</v>
      </c>
      <c r="F828" s="515">
        <v>5.9440222026107034E-2</v>
      </c>
      <c r="G828" s="516">
        <v>0.14701189828803451</v>
      </c>
      <c r="H828" s="516">
        <v>3.4396344631425768E-3</v>
      </c>
      <c r="I828" s="517">
        <v>5.5881492300459401</v>
      </c>
      <c r="J828" s="517">
        <v>0.40814617435968259</v>
      </c>
      <c r="K828" s="515">
        <v>7.8792651272984723E-2</v>
      </c>
      <c r="L828" s="518">
        <v>15069568.204570048</v>
      </c>
      <c r="M828" s="518">
        <v>1884378.8237240873</v>
      </c>
      <c r="N828" s="515">
        <v>0.14291632598478352</v>
      </c>
      <c r="O828" s="510">
        <v>1747802.0945700398</v>
      </c>
      <c r="P828" s="510">
        <v>105844.20788529748</v>
      </c>
      <c r="Q828" s="515">
        <v>6.446219403288489E-2</v>
      </c>
      <c r="R828" s="395"/>
      <c r="S828" s="307"/>
    </row>
    <row r="829" spans="1:19">
      <c r="A829" s="550"/>
      <c r="B829" s="546" t="s">
        <v>421</v>
      </c>
      <c r="C829" s="414" t="s">
        <v>269</v>
      </c>
      <c r="D829" s="510">
        <v>38955229.906189889</v>
      </c>
      <c r="E829" s="510">
        <v>1987223.1324162409</v>
      </c>
      <c r="F829" s="511">
        <v>5.3755214463605976E-2</v>
      </c>
      <c r="G829" s="512">
        <v>2.1236622352241219</v>
      </c>
      <c r="H829" s="512">
        <v>3.8498191835271367E-2</v>
      </c>
      <c r="I829" s="513">
        <v>4.7875899426307429</v>
      </c>
      <c r="J829" s="513">
        <v>0.33478563930555527</v>
      </c>
      <c r="K829" s="511">
        <v>7.5185347592201593E-2</v>
      </c>
      <c r="L829" s="514">
        <v>186501666.91174304</v>
      </c>
      <c r="M829" s="514">
        <v>21890367.264129072</v>
      </c>
      <c r="N829" s="511">
        <v>0.13298216654014719</v>
      </c>
      <c r="O829" s="510">
        <v>37686180.700157717</v>
      </c>
      <c r="P829" s="510">
        <v>3078316.2075250372</v>
      </c>
      <c r="Q829" s="511">
        <v>8.894845875798979E-2</v>
      </c>
      <c r="R829" s="395"/>
      <c r="S829" s="307"/>
    </row>
    <row r="830" spans="1:19">
      <c r="A830" s="550"/>
      <c r="B830" s="546" t="s">
        <v>421</v>
      </c>
      <c r="C830" s="414" t="s">
        <v>281</v>
      </c>
      <c r="D830" s="510">
        <v>14218522.609466853</v>
      </c>
      <c r="E830" s="510">
        <v>897277.2865465004</v>
      </c>
      <c r="F830" s="515">
        <v>6.7356862274929916E-2</v>
      </c>
      <c r="G830" s="516">
        <v>0.77512928505671908</v>
      </c>
      <c r="H830" s="516">
        <v>2.3750344598902906E-2</v>
      </c>
      <c r="I830" s="517">
        <v>5.2392686224119771</v>
      </c>
      <c r="J830" s="517">
        <v>0.17815041146120425</v>
      </c>
      <c r="K830" s="515">
        <v>3.5199812380540547E-2</v>
      </c>
      <c r="L830" s="518">
        <v>74494659.364834949</v>
      </c>
      <c r="M830" s="518">
        <v>7074262.0684599429</v>
      </c>
      <c r="N830" s="515">
        <v>0.10492762357008989</v>
      </c>
      <c r="O830" s="510">
        <v>11045876.170128664</v>
      </c>
      <c r="P830" s="510">
        <v>823273.85035670735</v>
      </c>
      <c r="Q830" s="515">
        <v>8.0534664716867585E-2</v>
      </c>
      <c r="R830" s="395"/>
      <c r="S830" s="307"/>
    </row>
    <row r="831" spans="1:19">
      <c r="A831" s="550"/>
      <c r="B831" s="546" t="s">
        <v>421</v>
      </c>
      <c r="C831" s="414" t="s">
        <v>313</v>
      </c>
      <c r="D831" s="510">
        <v>25646361.921367511</v>
      </c>
      <c r="E831" s="510">
        <v>1401986.2713135257</v>
      </c>
      <c r="F831" s="511">
        <v>5.7827278852215107E-2</v>
      </c>
      <c r="G831" s="512">
        <v>1.3981231894781838</v>
      </c>
      <c r="H831" s="512">
        <v>3.0629922414374233E-2</v>
      </c>
      <c r="I831" s="513">
        <v>2.6332746315024242</v>
      </c>
      <c r="J831" s="513">
        <v>0.17672459414787633</v>
      </c>
      <c r="K831" s="511">
        <v>7.1940156504278083E-2</v>
      </c>
      <c r="L831" s="514">
        <v>67533914.237866834</v>
      </c>
      <c r="M831" s="514">
        <v>7976392.3290890232</v>
      </c>
      <c r="N831" s="511">
        <v>0.13392753884733799</v>
      </c>
      <c r="O831" s="510">
        <v>18237896.705213428</v>
      </c>
      <c r="P831" s="510">
        <v>1352554.7693241611</v>
      </c>
      <c r="Q831" s="511">
        <v>8.0102302604210113E-2</v>
      </c>
      <c r="R831" s="395"/>
      <c r="S831" s="307"/>
    </row>
    <row r="832" spans="1:19">
      <c r="A832" s="550"/>
      <c r="B832" s="546" t="s">
        <v>421</v>
      </c>
      <c r="C832" s="414" t="s">
        <v>314</v>
      </c>
      <c r="D832" s="510">
        <v>153095.59695143905</v>
      </c>
      <c r="E832" s="510">
        <v>22404.90568520315</v>
      </c>
      <c r="F832" s="515">
        <v>0.17143459467638064</v>
      </c>
      <c r="G832" s="516">
        <v>8.3460767246865356E-3</v>
      </c>
      <c r="H832" s="516">
        <v>9.7452618636221199E-4</v>
      </c>
      <c r="I832" s="517">
        <v>10.385590284712814</v>
      </c>
      <c r="J832" s="517">
        <v>0.62596160321302285</v>
      </c>
      <c r="K832" s="515">
        <v>6.4137850285184164E-2</v>
      </c>
      <c r="L832" s="518">
        <v>1589988.144331174</v>
      </c>
      <c r="M832" s="518">
        <v>314495.52544418396</v>
      </c>
      <c r="N832" s="515">
        <v>0.24656789132861975</v>
      </c>
      <c r="O832" s="510">
        <v>310800.30288567953</v>
      </c>
      <c r="P832" s="510">
        <v>46065.282714147121</v>
      </c>
      <c r="Q832" s="515">
        <v>0.17400524752750723</v>
      </c>
      <c r="R832" s="395"/>
      <c r="S832" s="307"/>
    </row>
    <row r="833" spans="1:19">
      <c r="A833" s="550"/>
      <c r="B833" s="546" t="s">
        <v>421</v>
      </c>
      <c r="C833" s="414" t="s">
        <v>361</v>
      </c>
      <c r="D833" s="510">
        <v>108465.2427088065</v>
      </c>
      <c r="E833" s="510">
        <v>-89959.754365469242</v>
      </c>
      <c r="F833" s="511">
        <v>-0.45336905980547865</v>
      </c>
      <c r="G833" s="512">
        <v>5.9130324818981467E-3</v>
      </c>
      <c r="H833" s="512">
        <v>-5.2790415658253292E-3</v>
      </c>
      <c r="I833" s="513">
        <v>10.528352363220975</v>
      </c>
      <c r="J833" s="513">
        <v>0.2664479510359552</v>
      </c>
      <c r="K833" s="511">
        <v>2.5964766415050019E-2</v>
      </c>
      <c r="L833" s="514">
        <v>1141960.2944005996</v>
      </c>
      <c r="M833" s="514">
        <v>-894258.05856371042</v>
      </c>
      <c r="N833" s="511">
        <v>-0.43917591512808873</v>
      </c>
      <c r="O833" s="510">
        <v>144607.2788592577</v>
      </c>
      <c r="P833" s="510">
        <v>-114624.16726052761</v>
      </c>
      <c r="Q833" s="511">
        <v>-0.44216922358856969</v>
      </c>
      <c r="R833" s="395"/>
      <c r="S833" s="307"/>
    </row>
    <row r="834" spans="1:19">
      <c r="A834" s="550"/>
      <c r="B834" s="546" t="s">
        <v>421</v>
      </c>
      <c r="C834" s="414" t="s">
        <v>315</v>
      </c>
      <c r="D834" s="510">
        <v>97943499.988340318</v>
      </c>
      <c r="E834" s="510">
        <v>5344489.8311817348</v>
      </c>
      <c r="F834" s="515">
        <v>5.7716489864320285E-2</v>
      </c>
      <c r="G834" s="516">
        <v>5.3394348489742081</v>
      </c>
      <c r="H834" s="516">
        <v>0.11642870707730602</v>
      </c>
      <c r="I834" s="517">
        <v>4.5563353611387489</v>
      </c>
      <c r="J834" s="517">
        <v>-1.413939184069779E-2</v>
      </c>
      <c r="K834" s="515">
        <v>-3.0936374457555997E-3</v>
      </c>
      <c r="L834" s="518">
        <v>446263432.3905676</v>
      </c>
      <c r="M834" s="518">
        <v>23041994.316386938</v>
      </c>
      <c r="N834" s="515">
        <v>5.4444298524282751E-2</v>
      </c>
      <c r="O834" s="510">
        <v>81399486.68807283</v>
      </c>
      <c r="P834" s="510">
        <v>2740411.0955973864</v>
      </c>
      <c r="Q834" s="515">
        <v>3.4839096124078213E-2</v>
      </c>
      <c r="R834" s="395"/>
      <c r="S834" s="307"/>
    </row>
    <row r="835" spans="1:19">
      <c r="A835" s="550"/>
      <c r="B835" s="551" t="s">
        <v>421</v>
      </c>
      <c r="C835" s="414" t="s">
        <v>316</v>
      </c>
      <c r="D835" s="510">
        <v>22227067.388534606</v>
      </c>
      <c r="E835" s="510">
        <v>-3808067.9326454997</v>
      </c>
      <c r="F835" s="511">
        <v>-0.146266492786291</v>
      </c>
      <c r="G835" s="512">
        <v>1.2117187788772921</v>
      </c>
      <c r="H835" s="512">
        <v>-0.25678149403980766</v>
      </c>
      <c r="I835" s="513">
        <v>5.1365809094924213</v>
      </c>
      <c r="J835" s="513">
        <v>-0.22072288156524422</v>
      </c>
      <c r="K835" s="511">
        <v>-4.120036685873063E-2</v>
      </c>
      <c r="L835" s="514">
        <v>114171130.02194843</v>
      </c>
      <c r="M835" s="514">
        <v>-25306999.134909093</v>
      </c>
      <c r="N835" s="511">
        <v>-0.18144062648308659</v>
      </c>
      <c r="O835" s="510">
        <v>36057470.264906369</v>
      </c>
      <c r="P835" s="510">
        <v>-6654153.1718349159</v>
      </c>
      <c r="Q835" s="511">
        <v>-0.15579256034812522</v>
      </c>
      <c r="R835" s="395"/>
      <c r="S835" s="307"/>
    </row>
    <row r="836" spans="1:19">
      <c r="A836" s="550"/>
      <c r="B836" s="546" t="s">
        <v>363</v>
      </c>
      <c r="C836" s="414" t="s">
        <v>295</v>
      </c>
      <c r="D836" s="510">
        <v>50730.75</v>
      </c>
      <c r="E836" s="510">
        <v>16374.0024715662</v>
      </c>
      <c r="F836" s="515">
        <v>0.47658767635134852</v>
      </c>
      <c r="G836" s="516">
        <v>2.8669970953844499E-2</v>
      </c>
      <c r="H836" s="516">
        <v>8.6019306502331562E-3</v>
      </c>
      <c r="I836" s="517">
        <v>2.7054920339241981</v>
      </c>
      <c r="J836" s="517">
        <v>-0.61580453845505323</v>
      </c>
      <c r="K836" s="515">
        <v>-0.18541088548858922</v>
      </c>
      <c r="L836" s="518">
        <v>137251.64000000001</v>
      </c>
      <c r="M836" s="518">
        <v>23142.69219571352</v>
      </c>
      <c r="N836" s="515">
        <v>0.20281224777750659</v>
      </c>
      <c r="O836" s="510">
        <v>10147</v>
      </c>
      <c r="P836" s="510">
        <v>3274.8004943132401</v>
      </c>
      <c r="Q836" s="515">
        <v>0.47652872877211083</v>
      </c>
      <c r="R836" s="395"/>
      <c r="S836" s="307"/>
    </row>
    <row r="837" spans="1:19">
      <c r="A837" s="550"/>
      <c r="B837" s="546" t="s">
        <v>422</v>
      </c>
      <c r="C837" s="414" t="s">
        <v>282</v>
      </c>
      <c r="D837" s="510">
        <v>37899.746208414843</v>
      </c>
      <c r="E837" s="510">
        <v>4052.688456318363</v>
      </c>
      <c r="F837" s="511">
        <v>0.11973532488410578</v>
      </c>
      <c r="G837" s="512">
        <v>2.1418658761270668E-2</v>
      </c>
      <c r="H837" s="512">
        <v>1.6483321735869111E-3</v>
      </c>
      <c r="I837" s="513">
        <v>10.173690104369193</v>
      </c>
      <c r="J837" s="513">
        <v>0.49752836863298278</v>
      </c>
      <c r="K837" s="511">
        <v>5.1417946725249561E-2</v>
      </c>
      <c r="L837" s="514">
        <v>385580.27295865392</v>
      </c>
      <c r="M837" s="514">
        <v>58070.66787056427</v>
      </c>
      <c r="N837" s="511">
        <v>0.17730981616537661</v>
      </c>
      <c r="O837" s="510">
        <v>79357.070716381073</v>
      </c>
      <c r="P837" s="510">
        <v>10455.91917891812</v>
      </c>
      <c r="Q837" s="511">
        <v>0.15175245907512919</v>
      </c>
      <c r="R837" s="395"/>
      <c r="S837" s="307"/>
    </row>
    <row r="838" spans="1:19">
      <c r="A838" s="550"/>
      <c r="B838" s="546" t="s">
        <v>422</v>
      </c>
      <c r="C838" s="414" t="s">
        <v>277</v>
      </c>
      <c r="D838" s="510">
        <v>1047138.405129723</v>
      </c>
      <c r="E838" s="510">
        <v>36117.449789509759</v>
      </c>
      <c r="F838" s="515">
        <v>3.5723740045878742E-2</v>
      </c>
      <c r="G838" s="516">
        <v>0.59177969298155875</v>
      </c>
      <c r="H838" s="516">
        <v>1.2345820751318293E-3</v>
      </c>
      <c r="I838" s="517">
        <v>4.8033324224011427</v>
      </c>
      <c r="J838" s="517">
        <v>-0.24726983226073251</v>
      </c>
      <c r="K838" s="515">
        <v>-4.8958484511920169E-2</v>
      </c>
      <c r="L838" s="518">
        <v>5029753.8521010214</v>
      </c>
      <c r="M838" s="518">
        <v>-76510.864450662397</v>
      </c>
      <c r="N838" s="515">
        <v>-1.4983724639785423E-2</v>
      </c>
      <c r="O838" s="510">
        <v>1400455.4375056028</v>
      </c>
      <c r="P838" s="510">
        <v>3487.0494185383432</v>
      </c>
      <c r="Q838" s="515">
        <v>2.4961548509435682E-3</v>
      </c>
      <c r="R838" s="395"/>
      <c r="S838" s="307"/>
    </row>
    <row r="839" spans="1:19">
      <c r="A839" s="550"/>
      <c r="B839" s="546" t="s">
        <v>422</v>
      </c>
      <c r="C839" s="414" t="s">
        <v>279</v>
      </c>
      <c r="D839" s="510">
        <v>191952.96012307247</v>
      </c>
      <c r="E839" s="510">
        <v>-46564.33061332081</v>
      </c>
      <c r="F839" s="511">
        <v>-0.19522413016498333</v>
      </c>
      <c r="G839" s="512">
        <v>0.1084802765824073</v>
      </c>
      <c r="H839" s="512">
        <v>-3.0839506224295626E-2</v>
      </c>
      <c r="I839" s="513">
        <v>10.137937468638029</v>
      </c>
      <c r="J839" s="513">
        <v>0.87197250233471912</v>
      </c>
      <c r="K839" s="511">
        <v>9.4104877959904021E-2</v>
      </c>
      <c r="L839" s="514">
        <v>1946007.1066476777</v>
      </c>
      <c r="M839" s="514">
        <v>-264085.75317332335</v>
      </c>
      <c r="N839" s="511">
        <v>-0.11949079514908349</v>
      </c>
      <c r="O839" s="510">
        <v>503376.54606711864</v>
      </c>
      <c r="P839" s="510">
        <v>-37785.648339159787</v>
      </c>
      <c r="Q839" s="511">
        <v>-6.9823148641444358E-2</v>
      </c>
      <c r="R839" s="395"/>
      <c r="S839" s="307"/>
    </row>
    <row r="840" spans="1:19">
      <c r="A840" s="550"/>
      <c r="B840" s="546" t="s">
        <v>422</v>
      </c>
      <c r="C840" s="414" t="s">
        <v>275</v>
      </c>
      <c r="D840" s="510">
        <v>286365.66157043423</v>
      </c>
      <c r="E840" s="510">
        <v>76941.658231675159</v>
      </c>
      <c r="F840" s="515">
        <v>0.36739655915762554</v>
      </c>
      <c r="G840" s="516">
        <v>0.16183666118483986</v>
      </c>
      <c r="H840" s="516">
        <v>3.9510491163429778E-2</v>
      </c>
      <c r="I840" s="517">
        <v>8.7231513730315111</v>
      </c>
      <c r="J840" s="517">
        <v>-0.48033180754871907</v>
      </c>
      <c r="K840" s="515">
        <v>-5.2190219520609447E-2</v>
      </c>
      <c r="L840" s="518">
        <v>2498011.0139172105</v>
      </c>
      <c r="M840" s="518">
        <v>570580.72157916334</v>
      </c>
      <c r="N840" s="515">
        <v>0.29603183256346299</v>
      </c>
      <c r="O840" s="510">
        <v>483733.31909227371</v>
      </c>
      <c r="P840" s="510">
        <v>139649.39311709697</v>
      </c>
      <c r="Q840" s="515">
        <v>0.40585852047959864</v>
      </c>
      <c r="R840" s="395"/>
      <c r="S840" s="307"/>
    </row>
    <row r="841" spans="1:19">
      <c r="A841" s="550"/>
      <c r="B841" s="546" t="s">
        <v>422</v>
      </c>
      <c r="C841" s="414" t="s">
        <v>355</v>
      </c>
      <c r="D841" s="510">
        <v>24892.834365665884</v>
      </c>
      <c r="E841" s="510">
        <v>4144.2936876415915</v>
      </c>
      <c r="F841" s="511">
        <v>0.1997390443960716</v>
      </c>
      <c r="G841" s="512">
        <v>1.4067933910350293E-2</v>
      </c>
      <c r="H841" s="512">
        <v>1.9485518232330284E-3</v>
      </c>
      <c r="I841" s="513">
        <v>11.343521344178734</v>
      </c>
      <c r="J841" s="513">
        <v>-0.71493021868670148</v>
      </c>
      <c r="K841" s="511">
        <v>-5.9288725004159111E-2</v>
      </c>
      <c r="L841" s="514">
        <v>282372.39794403687</v>
      </c>
      <c r="M841" s="514">
        <v>32177.125177937793</v>
      </c>
      <c r="N841" s="511">
        <v>0.12860804611612039</v>
      </c>
      <c r="O841" s="510">
        <v>45825.668731331825</v>
      </c>
      <c r="P841" s="510">
        <v>4328.5873752832413</v>
      </c>
      <c r="Q841" s="511">
        <v>0.10431064628723122</v>
      </c>
      <c r="R841" s="395"/>
      <c r="S841" s="307"/>
    </row>
    <row r="842" spans="1:19">
      <c r="A842" s="550"/>
      <c r="B842" s="546" t="s">
        <v>422</v>
      </c>
      <c r="C842" s="414" t="s">
        <v>259</v>
      </c>
      <c r="D842" s="510">
        <v>31259225.992254164</v>
      </c>
      <c r="E842" s="510">
        <v>555734.25317083299</v>
      </c>
      <c r="F842" s="515">
        <v>1.8100034285788522E-2</v>
      </c>
      <c r="G842" s="516">
        <v>17.665835834037303</v>
      </c>
      <c r="H842" s="516">
        <v>-0.26830968342142469</v>
      </c>
      <c r="I842" s="517">
        <v>4.704592114516541</v>
      </c>
      <c r="J842" s="517">
        <v>-6.8306210326514183E-2</v>
      </c>
      <c r="K842" s="515">
        <v>-1.4311264493311883E-2</v>
      </c>
      <c r="L842" s="518">
        <v>147061908.10904944</v>
      </c>
      <c r="M842" s="518">
        <v>517263.82074603438</v>
      </c>
      <c r="N842" s="515">
        <v>3.5297354144747839E-3</v>
      </c>
      <c r="O842" s="510">
        <v>39326085.496512771</v>
      </c>
      <c r="P842" s="510">
        <v>948287.54153414816</v>
      </c>
      <c r="Q842" s="515">
        <v>2.4709274425973937E-2</v>
      </c>
      <c r="R842" s="395"/>
      <c r="S842" s="307"/>
    </row>
    <row r="843" spans="1:19">
      <c r="A843" s="550"/>
      <c r="B843" s="546" t="s">
        <v>422</v>
      </c>
      <c r="C843" s="414" t="s">
        <v>356</v>
      </c>
      <c r="D843" s="510">
        <v>1826729.6828639992</v>
      </c>
      <c r="E843" s="510">
        <v>-98849.95698379213</v>
      </c>
      <c r="F843" s="511">
        <v>-5.1335169389101869E-2</v>
      </c>
      <c r="G843" s="512">
        <v>1.0323578292896602</v>
      </c>
      <c r="H843" s="512">
        <v>-9.2388038703172581E-2</v>
      </c>
      <c r="I843" s="513">
        <v>4.1785502425589076</v>
      </c>
      <c r="J843" s="513">
        <v>1.4933043274514723E-2</v>
      </c>
      <c r="K843" s="511">
        <v>3.5865552858897038E-3</v>
      </c>
      <c r="L843" s="514">
        <v>7633081.7594209202</v>
      </c>
      <c r="M843" s="514">
        <v>-384294.74764118996</v>
      </c>
      <c r="N843" s="511">
        <v>-4.7932730526336606E-2</v>
      </c>
      <c r="O843" s="510">
        <v>1976696.125746727</v>
      </c>
      <c r="P843" s="510">
        <v>-64874.457520632073</v>
      </c>
      <c r="Q843" s="511">
        <v>-3.1776739953220751E-2</v>
      </c>
      <c r="R843" s="395"/>
      <c r="S843" s="307"/>
    </row>
    <row r="844" spans="1:19">
      <c r="A844" s="550"/>
      <c r="B844" s="546" t="s">
        <v>422</v>
      </c>
      <c r="C844" s="414" t="s">
        <v>357</v>
      </c>
      <c r="D844" s="510">
        <v>12480828.382168928</v>
      </c>
      <c r="E844" s="510">
        <v>321737.13989352062</v>
      </c>
      <c r="F844" s="515">
        <v>2.6460623864297272E-2</v>
      </c>
      <c r="G844" s="516">
        <v>7.0534140969077175</v>
      </c>
      <c r="H844" s="516">
        <v>-4.8804554707297498E-2</v>
      </c>
      <c r="I844" s="517">
        <v>3.8915492911798202</v>
      </c>
      <c r="J844" s="517">
        <v>-0.12770478599059754</v>
      </c>
      <c r="K844" s="515">
        <v>-3.1773255320176864E-2</v>
      </c>
      <c r="L844" s="518">
        <v>48569758.843966477</v>
      </c>
      <c r="M844" s="518">
        <v>-300718.20623607188</v>
      </c>
      <c r="N844" s="515">
        <v>-6.1533716138509748E-3</v>
      </c>
      <c r="O844" s="510">
        <v>10334795.624041796</v>
      </c>
      <c r="P844" s="510">
        <v>211800.31615058891</v>
      </c>
      <c r="Q844" s="515">
        <v>2.0922692316718117E-2</v>
      </c>
      <c r="R844" s="395"/>
      <c r="S844" s="307"/>
    </row>
    <row r="845" spans="1:19">
      <c r="A845" s="550"/>
      <c r="B845" s="546" t="s">
        <v>422</v>
      </c>
      <c r="C845" s="414" t="s">
        <v>358</v>
      </c>
      <c r="D845" s="510">
        <v>424979.86268987483</v>
      </c>
      <c r="E845" s="510">
        <v>-98519.78860450082</v>
      </c>
      <c r="F845" s="511">
        <v>-0.18819456395225165</v>
      </c>
      <c r="G845" s="512">
        <v>0.24017307686733463</v>
      </c>
      <c r="H845" s="512">
        <v>-6.560709316789709E-2</v>
      </c>
      <c r="I845" s="513">
        <v>6.2546094929486218</v>
      </c>
      <c r="J845" s="513">
        <v>6.2626615122661988E-2</v>
      </c>
      <c r="K845" s="511">
        <v>1.0114145397096212E-2</v>
      </c>
      <c r="L845" s="514">
        <v>2658083.0834920928</v>
      </c>
      <c r="M845" s="514">
        <v>-583417.79387054173</v>
      </c>
      <c r="N845" s="511">
        <v>-0.17998384573791168</v>
      </c>
      <c r="O845" s="510">
        <v>712407.2416292429</v>
      </c>
      <c r="P845" s="510">
        <v>-111501.30402022297</v>
      </c>
      <c r="Q845" s="511">
        <v>-0.13533213681177367</v>
      </c>
      <c r="R845" s="395"/>
      <c r="S845" s="307"/>
    </row>
    <row r="846" spans="1:19">
      <c r="A846" s="550"/>
      <c r="B846" s="546" t="s">
        <v>422</v>
      </c>
      <c r="C846" s="414" t="s">
        <v>266</v>
      </c>
      <c r="D846" s="510">
        <v>2629014.0661877887</v>
      </c>
      <c r="E846" s="510">
        <v>81562.204281202983</v>
      </c>
      <c r="F846" s="515">
        <v>3.2017171943794651E-2</v>
      </c>
      <c r="G846" s="516">
        <v>1.4857607450087478</v>
      </c>
      <c r="H846" s="516">
        <v>-2.2254677124073918E-3</v>
      </c>
      <c r="I846" s="517">
        <v>4.4543001935813908</v>
      </c>
      <c r="J846" s="517">
        <v>-1.4697517933023541E-2</v>
      </c>
      <c r="K846" s="515">
        <v>-3.2887727588571478E-3</v>
      </c>
      <c r="L846" s="518">
        <v>11710417.863948466</v>
      </c>
      <c r="M846" s="518">
        <v>325861.32289480045</v>
      </c>
      <c r="N846" s="515">
        <v>2.8623101982033047E-2</v>
      </c>
      <c r="O846" s="510">
        <v>2751239.0911633968</v>
      </c>
      <c r="P846" s="510">
        <v>130811.94531627838</v>
      </c>
      <c r="Q846" s="515">
        <v>4.9920084793653043E-2</v>
      </c>
      <c r="R846" s="395"/>
      <c r="S846" s="307"/>
    </row>
    <row r="847" spans="1:19">
      <c r="A847" s="550"/>
      <c r="B847" s="546" t="s">
        <v>422</v>
      </c>
      <c r="C847" s="414" t="s">
        <v>261</v>
      </c>
      <c r="D847" s="510">
        <v>20709531.833109587</v>
      </c>
      <c r="E847" s="510">
        <v>638180.92006407306</v>
      </c>
      <c r="F847" s="511">
        <v>3.1795613699787541E-2</v>
      </c>
      <c r="G847" s="512">
        <v>11.703782737747224</v>
      </c>
      <c r="H847" s="512">
        <v>-2.0047602641390938E-2</v>
      </c>
      <c r="I847" s="513">
        <v>3.8391618051293102</v>
      </c>
      <c r="J847" s="513">
        <v>-3.9126895499149938E-2</v>
      </c>
      <c r="K847" s="511">
        <v>-1.0088701104899589E-2</v>
      </c>
      <c r="L847" s="514">
        <v>79507243.615783915</v>
      </c>
      <c r="M847" s="514">
        <v>1664750.1633707732</v>
      </c>
      <c r="N847" s="511">
        <v>2.1386136151823967E-2</v>
      </c>
      <c r="O847" s="510">
        <v>16883425.097456098</v>
      </c>
      <c r="P847" s="510">
        <v>531914.19014144689</v>
      </c>
      <c r="Q847" s="511">
        <v>3.252997188801076E-2</v>
      </c>
      <c r="R847" s="395"/>
      <c r="S847" s="307"/>
    </row>
    <row r="848" spans="1:19">
      <c r="A848" s="550"/>
      <c r="B848" s="546" t="s">
        <v>422</v>
      </c>
      <c r="C848" s="414" t="s">
        <v>274</v>
      </c>
      <c r="D848" s="510">
        <v>314329.0011355282</v>
      </c>
      <c r="E848" s="510">
        <v>9937.4259129989659</v>
      </c>
      <c r="F848" s="515">
        <v>3.2646849393693264E-2</v>
      </c>
      <c r="G848" s="516">
        <v>0.17763986009484481</v>
      </c>
      <c r="H848" s="516">
        <v>-1.5759860202407827E-4</v>
      </c>
      <c r="I848" s="517">
        <v>3.8393941544526515</v>
      </c>
      <c r="J848" s="517">
        <v>-1.9095405573613444E-2</v>
      </c>
      <c r="K848" s="515">
        <v>-4.9489328081746735E-3</v>
      </c>
      <c r="L848" s="518">
        <v>1206832.9295346879</v>
      </c>
      <c r="M848" s="518">
        <v>32341.214378609322</v>
      </c>
      <c r="N848" s="515">
        <v>2.7536349521470646E-2</v>
      </c>
      <c r="O848" s="510">
        <v>358193.20495593548</v>
      </c>
      <c r="P848" s="510">
        <v>10684.396341617452</v>
      </c>
      <c r="Q848" s="515">
        <v>3.0745684934494734E-2</v>
      </c>
      <c r="R848" s="395"/>
      <c r="S848" s="307"/>
    </row>
    <row r="849" spans="1:19">
      <c r="A849" s="550"/>
      <c r="B849" s="546" t="s">
        <v>422</v>
      </c>
      <c r="C849" s="414" t="s">
        <v>263</v>
      </c>
      <c r="D849" s="510">
        <v>15394960.386431599</v>
      </c>
      <c r="E849" s="510">
        <v>393721.09544201754</v>
      </c>
      <c r="F849" s="511">
        <v>2.6245904608594845E-2</v>
      </c>
      <c r="G849" s="512">
        <v>8.7003063647704924</v>
      </c>
      <c r="H849" s="512">
        <v>-6.2032807368849419E-2</v>
      </c>
      <c r="I849" s="513">
        <v>4.5119024195669155</v>
      </c>
      <c r="J849" s="513">
        <v>-8.4553029116619882E-2</v>
      </c>
      <c r="K849" s="511">
        <v>-1.8395267845103688E-2</v>
      </c>
      <c r="L849" s="514">
        <v>69460559.016677544</v>
      </c>
      <c r="M849" s="514">
        <v>508030.9406029433</v>
      </c>
      <c r="N849" s="511">
        <v>7.3678363183789014E-3</v>
      </c>
      <c r="O849" s="510">
        <v>18223208.845592976</v>
      </c>
      <c r="P849" s="510">
        <v>561340.85001209751</v>
      </c>
      <c r="Q849" s="511">
        <v>3.1782643271512895E-2</v>
      </c>
      <c r="R849" s="395"/>
      <c r="S849" s="307"/>
    </row>
    <row r="850" spans="1:19">
      <c r="A850" s="550"/>
      <c r="B850" s="546" t="s">
        <v>422</v>
      </c>
      <c r="C850" s="414" t="s">
        <v>284</v>
      </c>
      <c r="D850" s="510">
        <v>346797.48974817997</v>
      </c>
      <c r="E850" s="510">
        <v>39888.097624229791</v>
      </c>
      <c r="F850" s="515">
        <v>0.12996701517730144</v>
      </c>
      <c r="G850" s="516">
        <v>0.19598909848457802</v>
      </c>
      <c r="H850" s="516">
        <v>1.6720963583187365E-2</v>
      </c>
      <c r="I850" s="517">
        <v>5.5450288715543303</v>
      </c>
      <c r="J850" s="517">
        <v>-4.5892123181777933E-2</v>
      </c>
      <c r="K850" s="515">
        <v>-8.2083297590836452E-3</v>
      </c>
      <c r="L850" s="518">
        <v>1923002.093236225</v>
      </c>
      <c r="M850" s="518">
        <v>207095.92932873522</v>
      </c>
      <c r="N850" s="515">
        <v>0.12069187329983883</v>
      </c>
      <c r="O850" s="510">
        <v>372966.7690359354</v>
      </c>
      <c r="P850" s="510">
        <v>40167.939589875285</v>
      </c>
      <c r="Q850" s="515">
        <v>0.12069735839135722</v>
      </c>
      <c r="R850" s="395"/>
      <c r="S850" s="307"/>
    </row>
    <row r="851" spans="1:19">
      <c r="A851" s="550"/>
      <c r="B851" s="546" t="s">
        <v>422</v>
      </c>
      <c r="C851" s="414" t="s">
        <v>260</v>
      </c>
      <c r="D851" s="510">
        <v>18223028.299335819</v>
      </c>
      <c r="E851" s="510">
        <v>900352.49267948046</v>
      </c>
      <c r="F851" s="511">
        <v>5.19753704755887E-2</v>
      </c>
      <c r="G851" s="512">
        <v>10.298560380696999</v>
      </c>
      <c r="H851" s="512">
        <v>0.18025229677052756</v>
      </c>
      <c r="I851" s="513">
        <v>4.7891725731445129</v>
      </c>
      <c r="J851" s="513">
        <v>-0.12332658185556511</v>
      </c>
      <c r="K851" s="511">
        <v>-2.5104652024222719E-2</v>
      </c>
      <c r="L851" s="514">
        <v>87273227.330815405</v>
      </c>
      <c r="M851" s="514">
        <v>2175597.068275854</v>
      </c>
      <c r="N851" s="511">
        <v>2.5565894861746388E-2</v>
      </c>
      <c r="O851" s="510">
        <v>24754967.775877833</v>
      </c>
      <c r="P851" s="510">
        <v>620065.34259582683</v>
      </c>
      <c r="Q851" s="511">
        <v>2.5691644882755247E-2</v>
      </c>
      <c r="R851" s="395"/>
      <c r="S851" s="307"/>
    </row>
    <row r="852" spans="1:19">
      <c r="A852" s="550"/>
      <c r="B852" s="546" t="s">
        <v>422</v>
      </c>
      <c r="C852" s="414" t="s">
        <v>359</v>
      </c>
      <c r="D852" s="510">
        <v>44590.933524367458</v>
      </c>
      <c r="E852" s="510">
        <v>879.16220040665939</v>
      </c>
      <c r="F852" s="515">
        <v>2.0112710461695309E-2</v>
      </c>
      <c r="G852" s="516">
        <v>2.5200115688185684E-2</v>
      </c>
      <c r="H852" s="516">
        <v>-3.3226591881902953E-4</v>
      </c>
      <c r="I852" s="517">
        <v>10.784081605277672</v>
      </c>
      <c r="J852" s="517">
        <v>-0.40419909171401969</v>
      </c>
      <c r="K852" s="515">
        <v>-3.6127006701101166E-2</v>
      </c>
      <c r="L852" s="518">
        <v>480872.26598229056</v>
      </c>
      <c r="M852" s="518">
        <v>-8187.3013528950396</v>
      </c>
      <c r="N852" s="515">
        <v>-1.6740908265032935E-2</v>
      </c>
      <c r="O852" s="510">
        <v>82312.722787261009</v>
      </c>
      <c r="P852" s="510">
        <v>3051.7314182078408</v>
      </c>
      <c r="Q852" s="515">
        <v>3.8502311988484229E-2</v>
      </c>
      <c r="R852" s="395"/>
      <c r="S852" s="307"/>
    </row>
    <row r="853" spans="1:19">
      <c r="A853" s="550"/>
      <c r="B853" s="546" t="s">
        <v>422</v>
      </c>
      <c r="C853" s="414" t="s">
        <v>289</v>
      </c>
      <c r="D853" s="510">
        <v>296.53530000001774</v>
      </c>
      <c r="E853" s="510">
        <v>-91.343999999953667</v>
      </c>
      <c r="F853" s="511">
        <v>-0.23549593907166586</v>
      </c>
      <c r="G853" s="512">
        <v>1.6758392962434174E-4</v>
      </c>
      <c r="H853" s="512">
        <v>-5.8979350816972632E-5</v>
      </c>
      <c r="I853" s="513">
        <v>8.5781018313833481</v>
      </c>
      <c r="J853" s="513">
        <v>0.89725884749580853</v>
      </c>
      <c r="K853" s="511">
        <v>0.11681775677201447</v>
      </c>
      <c r="L853" s="514">
        <v>2543.7099999999627</v>
      </c>
      <c r="M853" s="514">
        <v>-435.53000000002794</v>
      </c>
      <c r="N853" s="511">
        <v>-0.14618828963092242</v>
      </c>
      <c r="O853" s="510">
        <v>428</v>
      </c>
      <c r="P853" s="510">
        <v>-104</v>
      </c>
      <c r="Q853" s="511">
        <v>-0.19548872180451127</v>
      </c>
      <c r="R853" s="395"/>
      <c r="S853" s="307"/>
    </row>
    <row r="854" spans="1:19">
      <c r="A854" s="550"/>
      <c r="B854" s="546" t="s">
        <v>422</v>
      </c>
      <c r="C854" s="414" t="s">
        <v>273</v>
      </c>
      <c r="D854" s="510">
        <v>1216431.3119503544</v>
      </c>
      <c r="E854" s="510">
        <v>127265.57252396154</v>
      </c>
      <c r="F854" s="515">
        <v>0.11684683782927814</v>
      </c>
      <c r="G854" s="516">
        <v>0.68745386931917274</v>
      </c>
      <c r="H854" s="516">
        <v>5.126378939288756E-2</v>
      </c>
      <c r="I854" s="517">
        <v>7.7527596346852983</v>
      </c>
      <c r="J854" s="517">
        <v>-0.48576182441669058</v>
      </c>
      <c r="K854" s="515">
        <v>-5.8962257588103598E-2</v>
      </c>
      <c r="L854" s="518">
        <v>9430699.5736559872</v>
      </c>
      <c r="M854" s="518">
        <v>457584.25687296502</v>
      </c>
      <c r="N854" s="515">
        <v>5.0995026890729281E-2</v>
      </c>
      <c r="O854" s="510">
        <v>2004447.273203969</v>
      </c>
      <c r="P854" s="510">
        <v>123513.2350673452</v>
      </c>
      <c r="Q854" s="515">
        <v>6.5665904578825887E-2</v>
      </c>
      <c r="R854" s="395"/>
      <c r="S854" s="307"/>
    </row>
    <row r="855" spans="1:19">
      <c r="A855" s="550"/>
      <c r="B855" s="546" t="s">
        <v>422</v>
      </c>
      <c r="C855" s="414" t="s">
        <v>293</v>
      </c>
      <c r="D855" s="510">
        <v>8445.3043605089188</v>
      </c>
      <c r="E855" s="510">
        <v>5418.1678949967309</v>
      </c>
      <c r="F855" s="511">
        <v>1.7898657548892443</v>
      </c>
      <c r="G855" s="512">
        <v>4.772778457092927E-3</v>
      </c>
      <c r="H855" s="512">
        <v>3.0046047804620328E-3</v>
      </c>
      <c r="I855" s="513">
        <v>10.106610452447162</v>
      </c>
      <c r="J855" s="513">
        <v>-1.9370809910134774</v>
      </c>
      <c r="K855" s="511">
        <v>-0.16083781290040056</v>
      </c>
      <c r="L855" s="514">
        <v>85353.401324017032</v>
      </c>
      <c r="M855" s="514">
        <v>48895.503776140213</v>
      </c>
      <c r="N855" s="511">
        <v>1.3411498485871332</v>
      </c>
      <c r="O855" s="510">
        <v>18972.733703017235</v>
      </c>
      <c r="P855" s="510">
        <v>10738.393943548203</v>
      </c>
      <c r="Q855" s="511">
        <v>1.3040989632714204</v>
      </c>
      <c r="R855" s="395"/>
      <c r="S855" s="307"/>
    </row>
    <row r="856" spans="1:19">
      <c r="A856" s="550"/>
      <c r="B856" s="546" t="s">
        <v>422</v>
      </c>
      <c r="C856" s="414" t="s">
        <v>271</v>
      </c>
      <c r="D856" s="510">
        <v>1327606.2931396523</v>
      </c>
      <c r="E856" s="510">
        <v>38337.010084877722</v>
      </c>
      <c r="F856" s="515">
        <v>2.9735456036028878E-2</v>
      </c>
      <c r="G856" s="516">
        <v>0.75028328700945679</v>
      </c>
      <c r="H856" s="516">
        <v>-2.7888107826470332E-3</v>
      </c>
      <c r="I856" s="517">
        <v>6.4883429763726923</v>
      </c>
      <c r="J856" s="517">
        <v>-0.37180710220273294</v>
      </c>
      <c r="K856" s="515">
        <v>-5.4198100324933732E-2</v>
      </c>
      <c r="L856" s="518">
        <v>8613964.9674808495</v>
      </c>
      <c r="M856" s="518">
        <v>-230615.80597224459</v>
      </c>
      <c r="N856" s="515">
        <v>-2.6074249518353118E-2</v>
      </c>
      <c r="O856" s="510">
        <v>1520553.9731082916</v>
      </c>
      <c r="P856" s="510">
        <v>58773.037767380709</v>
      </c>
      <c r="Q856" s="515">
        <v>4.0206460726397344E-2</v>
      </c>
      <c r="R856" s="395"/>
      <c r="S856" s="307"/>
    </row>
    <row r="857" spans="1:19">
      <c r="A857" s="550"/>
      <c r="B857" s="546" t="s">
        <v>422</v>
      </c>
      <c r="C857" s="414" t="s">
        <v>360</v>
      </c>
      <c r="D857" s="510">
        <v>232029.85741980901</v>
      </c>
      <c r="E857" s="510">
        <v>-698.73930340723018</v>
      </c>
      <c r="F857" s="511">
        <v>-3.0023783636621147E-3</v>
      </c>
      <c r="G857" s="512">
        <v>0.13112933029081189</v>
      </c>
      <c r="H857" s="512">
        <v>-4.8092318498320907E-3</v>
      </c>
      <c r="I857" s="513">
        <v>11.219558952351406</v>
      </c>
      <c r="J857" s="513">
        <v>0.2069880566433504</v>
      </c>
      <c r="K857" s="511">
        <v>1.8795616264683495E-2</v>
      </c>
      <c r="L857" s="514">
        <v>2603272.6640272383</v>
      </c>
      <c r="M857" s="514">
        <v>40332.493154169992</v>
      </c>
      <c r="N857" s="511">
        <v>1.5736806349416533E-2</v>
      </c>
      <c r="O857" s="510">
        <v>636886.12191689014</v>
      </c>
      <c r="P857" s="510">
        <v>-10066.771352716722</v>
      </c>
      <c r="Q857" s="511">
        <v>-1.5560284925600545E-2</v>
      </c>
      <c r="R857" s="395"/>
      <c r="S857" s="307"/>
    </row>
    <row r="858" spans="1:19">
      <c r="A858" s="550"/>
      <c r="B858" s="546" t="s">
        <v>422</v>
      </c>
      <c r="C858" s="414" t="s">
        <v>290</v>
      </c>
      <c r="D858" s="510">
        <v>61894.392010807991</v>
      </c>
      <c r="E858" s="510">
        <v>31953.550091783662</v>
      </c>
      <c r="F858" s="515">
        <v>1.0672228315490508</v>
      </c>
      <c r="G858" s="516">
        <v>3.4978990477289022E-2</v>
      </c>
      <c r="H858" s="516">
        <v>1.7490314581592937E-2</v>
      </c>
      <c r="I858" s="517">
        <v>7.7663366653347472</v>
      </c>
      <c r="J858" s="517">
        <v>-3.4879304651134175</v>
      </c>
      <c r="K858" s="515">
        <v>-0.30992071049005943</v>
      </c>
      <c r="L858" s="518">
        <v>480692.68605214014</v>
      </c>
      <c r="M858" s="518">
        <v>143730.45298492006</v>
      </c>
      <c r="N858" s="515">
        <v>0.42654766285409645</v>
      </c>
      <c r="O858" s="510">
        <v>96261.885793447495</v>
      </c>
      <c r="P858" s="510">
        <v>13461.942525396298</v>
      </c>
      <c r="Q858" s="515">
        <v>0.16258395832247702</v>
      </c>
      <c r="R858" s="395"/>
      <c r="S858" s="307"/>
    </row>
    <row r="859" spans="1:19">
      <c r="A859" s="550"/>
      <c r="B859" s="546" t="s">
        <v>422</v>
      </c>
      <c r="C859" s="414" t="s">
        <v>276</v>
      </c>
      <c r="D859" s="510">
        <v>695607.37752224086</v>
      </c>
      <c r="E859" s="510">
        <v>54382.685801245505</v>
      </c>
      <c r="F859" s="511">
        <v>8.4810654523123183E-2</v>
      </c>
      <c r="G859" s="512">
        <v>0.39311548338714869</v>
      </c>
      <c r="H859" s="512">
        <v>1.8571212382508973E-2</v>
      </c>
      <c r="I859" s="513">
        <v>6.7943214921977768</v>
      </c>
      <c r="J859" s="513">
        <v>-9.0978233461529001E-2</v>
      </c>
      <c r="K859" s="511">
        <v>-1.3213402042976035E-2</v>
      </c>
      <c r="L859" s="514">
        <v>4726180.1552306935</v>
      </c>
      <c r="M859" s="514">
        <v>311155.96123815142</v>
      </c>
      <c r="N859" s="511">
        <v>7.0476615204405152E-2</v>
      </c>
      <c r="O859" s="510">
        <v>1428787.6637253761</v>
      </c>
      <c r="P859" s="510">
        <v>103159.32466220995</v>
      </c>
      <c r="Q859" s="511">
        <v>7.7819190811139125E-2</v>
      </c>
      <c r="R859" s="395"/>
      <c r="S859" s="307"/>
    </row>
    <row r="860" spans="1:19">
      <c r="A860" s="550"/>
      <c r="B860" s="546" t="s">
        <v>422</v>
      </c>
      <c r="C860" s="414" t="s">
        <v>280</v>
      </c>
      <c r="D860" s="510">
        <v>145518.53563386819</v>
      </c>
      <c r="E860" s="510">
        <v>19336.454979567134</v>
      </c>
      <c r="F860" s="515">
        <v>0.15324248006769597</v>
      </c>
      <c r="G860" s="516">
        <v>8.2238330595723247E-2</v>
      </c>
      <c r="H860" s="516">
        <v>8.5344074269667197E-3</v>
      </c>
      <c r="I860" s="517">
        <v>14.430509838253165</v>
      </c>
      <c r="J860" s="517">
        <v>0.26398477760939265</v>
      </c>
      <c r="K860" s="515">
        <v>1.8634405860246742E-2</v>
      </c>
      <c r="L860" s="518">
        <v>2099906.6601127288</v>
      </c>
      <c r="M860" s="518">
        <v>312345.05231939908</v>
      </c>
      <c r="N860" s="515">
        <v>0.17473246849655494</v>
      </c>
      <c r="O860" s="510">
        <v>414839.10542345047</v>
      </c>
      <c r="P860" s="510">
        <v>58889.388503776863</v>
      </c>
      <c r="Q860" s="515">
        <v>0.16544299856000813</v>
      </c>
      <c r="R860" s="395"/>
      <c r="S860" s="307"/>
    </row>
    <row r="861" spans="1:19">
      <c r="A861" s="550"/>
      <c r="B861" s="546" t="s">
        <v>422</v>
      </c>
      <c r="C861" s="414" t="s">
        <v>288</v>
      </c>
      <c r="D861" s="510">
        <v>103141.83952675416</v>
      </c>
      <c r="E861" s="510">
        <v>38475.846222497581</v>
      </c>
      <c r="F861" s="511">
        <v>0.59499350827979847</v>
      </c>
      <c r="G861" s="512">
        <v>5.8289568818874801E-2</v>
      </c>
      <c r="H861" s="512">
        <v>2.0517665095191887E-2</v>
      </c>
      <c r="I861" s="513">
        <v>14.404634845629593</v>
      </c>
      <c r="J861" s="513">
        <v>-1.0855794330626036</v>
      </c>
      <c r="K861" s="511">
        <v>-7.008162789302981E-2</v>
      </c>
      <c r="L861" s="514">
        <v>1485720.5356894187</v>
      </c>
      <c r="M861" s="514">
        <v>484030.4428620094</v>
      </c>
      <c r="N861" s="511">
        <v>0.48321376674073546</v>
      </c>
      <c r="O861" s="510">
        <v>216908.03299498558</v>
      </c>
      <c r="P861" s="510">
        <v>70861.310705092503</v>
      </c>
      <c r="Q861" s="511">
        <v>0.48519617280035554</v>
      </c>
      <c r="R861" s="395"/>
      <c r="S861" s="307"/>
    </row>
    <row r="862" spans="1:19">
      <c r="A862" s="550"/>
      <c r="B862" s="546" t="s">
        <v>422</v>
      </c>
      <c r="C862" s="414" t="s">
        <v>278</v>
      </c>
      <c r="D862" s="510">
        <v>391113.77589134849</v>
      </c>
      <c r="E862" s="510">
        <v>76882.568776219385</v>
      </c>
      <c r="F862" s="515">
        <v>0.24466878857150201</v>
      </c>
      <c r="G862" s="516">
        <v>0.22103399997936971</v>
      </c>
      <c r="H862" s="516">
        <v>3.7489136664820621E-2</v>
      </c>
      <c r="I862" s="517">
        <v>6.4721510557685722</v>
      </c>
      <c r="J862" s="517">
        <v>5.9228005548377816E-2</v>
      </c>
      <c r="K862" s="515">
        <v>9.2357268416536145E-3</v>
      </c>
      <c r="L862" s="518">
        <v>2531347.4375608237</v>
      </c>
      <c r="M862" s="518">
        <v>516206.88635369646</v>
      </c>
      <c r="N862" s="515">
        <v>0.25616420951108032</v>
      </c>
      <c r="O862" s="510">
        <v>736232.21258914471</v>
      </c>
      <c r="P862" s="510">
        <v>109721.54043724341</v>
      </c>
      <c r="Q862" s="515">
        <v>0.17513115947471164</v>
      </c>
      <c r="R862" s="395"/>
      <c r="S862" s="307"/>
    </row>
    <row r="863" spans="1:19">
      <c r="A863" s="550"/>
      <c r="B863" s="546" t="s">
        <v>422</v>
      </c>
      <c r="C863" s="414" t="s">
        <v>436</v>
      </c>
      <c r="D863" s="510">
        <v>2104320.5348751042</v>
      </c>
      <c r="E863" s="510">
        <v>-26761.32812285237</v>
      </c>
      <c r="F863" s="511">
        <v>-1.2557625583282453E-2</v>
      </c>
      <c r="G863" s="512">
        <v>1.1892354954824789</v>
      </c>
      <c r="H863" s="512">
        <v>-5.5545800580085736E-2</v>
      </c>
      <c r="I863" s="513">
        <v>5.3489689013512516</v>
      </c>
      <c r="J863" s="513">
        <v>-9.5492735102080673E-3</v>
      </c>
      <c r="K863" s="511">
        <v>-1.7820735506705557E-3</v>
      </c>
      <c r="L863" s="514">
        <v>11255945.099521764</v>
      </c>
      <c r="M863" s="514">
        <v>-163495.79547040537</v>
      </c>
      <c r="N863" s="511">
        <v>-1.4317320521541829E-2</v>
      </c>
      <c r="O863" s="510">
        <v>3105149.8789694309</v>
      </c>
      <c r="P863" s="510">
        <v>-35533.412665074691</v>
      </c>
      <c r="Q863" s="511">
        <v>-1.1313911453511136E-2</v>
      </c>
      <c r="R863" s="395"/>
      <c r="S863" s="307"/>
    </row>
    <row r="864" spans="1:19">
      <c r="A864" s="550"/>
      <c r="B864" s="546" t="s">
        <v>422</v>
      </c>
      <c r="C864" s="414" t="s">
        <v>294</v>
      </c>
      <c r="D864" s="510">
        <v>4849.1018947106932</v>
      </c>
      <c r="E864" s="510">
        <v>-661.54665715831834</v>
      </c>
      <c r="F864" s="515">
        <v>-0.12004878390111555</v>
      </c>
      <c r="G864" s="516">
        <v>2.7404209571825354E-3</v>
      </c>
      <c r="H864" s="516">
        <v>-4.7839121781807423E-4</v>
      </c>
      <c r="I864" s="517">
        <v>11.993367825197076</v>
      </c>
      <c r="J864" s="517">
        <v>0.35655608940010985</v>
      </c>
      <c r="K864" s="515">
        <v>3.0640359017176325E-2</v>
      </c>
      <c r="L864" s="518">
        <v>58157.062645125407</v>
      </c>
      <c r="M864" s="518">
        <v>-5969.3170951164648</v>
      </c>
      <c r="N864" s="515">
        <v>-9.3086762722244851E-2</v>
      </c>
      <c r="O864" s="510">
        <v>12736.194868087769</v>
      </c>
      <c r="P864" s="510">
        <v>-1760.6751661486924</v>
      </c>
      <c r="Q864" s="515">
        <v>-0.12145209014018907</v>
      </c>
      <c r="R864" s="395"/>
      <c r="S864" s="307"/>
    </row>
    <row r="865" spans="1:19">
      <c r="A865" s="550"/>
      <c r="B865" s="546" t="s">
        <v>422</v>
      </c>
      <c r="C865" s="414" t="s">
        <v>285</v>
      </c>
      <c r="D865" s="510">
        <v>52845.283030509891</v>
      </c>
      <c r="E865" s="510">
        <v>6043.280665204773</v>
      </c>
      <c r="F865" s="511">
        <v>0.12912440408072645</v>
      </c>
      <c r="G865" s="512">
        <v>2.9864977938083122E-2</v>
      </c>
      <c r="H865" s="512">
        <v>2.5275686277475007E-3</v>
      </c>
      <c r="I865" s="513">
        <v>8.1450835106121069</v>
      </c>
      <c r="J865" s="513">
        <v>-8.5741112880187487E-2</v>
      </c>
      <c r="K865" s="511">
        <v>-1.0417074449073608E-2</v>
      </c>
      <c r="L865" s="514">
        <v>430429.24342543585</v>
      </c>
      <c r="M865" s="514">
        <v>45210.169928337913</v>
      </c>
      <c r="N865" s="511">
        <v>0.1173622311011516</v>
      </c>
      <c r="O865" s="510">
        <v>105650.5660610199</v>
      </c>
      <c r="P865" s="510">
        <v>15816.061330409779</v>
      </c>
      <c r="Q865" s="511">
        <v>0.17605775617996622</v>
      </c>
      <c r="R865" s="395"/>
      <c r="S865" s="307"/>
    </row>
    <row r="866" spans="1:19">
      <c r="A866" s="550"/>
      <c r="B866" s="546" t="s">
        <v>422</v>
      </c>
      <c r="C866" s="414" t="s">
        <v>264</v>
      </c>
      <c r="D866" s="510">
        <v>5499483.996698386</v>
      </c>
      <c r="E866" s="510">
        <v>270266.74675345421</v>
      </c>
      <c r="F866" s="515">
        <v>5.1683977512370582E-2</v>
      </c>
      <c r="G866" s="516">
        <v>3.1079778329016499</v>
      </c>
      <c r="H866" s="516">
        <v>5.3551844487419675E-2</v>
      </c>
      <c r="I866" s="517">
        <v>4.7139043943567547</v>
      </c>
      <c r="J866" s="517">
        <v>-3.3389260859872039E-2</v>
      </c>
      <c r="K866" s="515">
        <v>-7.0333253606887801E-3</v>
      </c>
      <c r="L866" s="518">
        <v>25924041.778731171</v>
      </c>
      <c r="M866" s="518">
        <v>1099411.9063182585</v>
      </c>
      <c r="N866" s="515">
        <v>4.4287141921902799E-2</v>
      </c>
      <c r="O866" s="510">
        <v>8032751.4414485693</v>
      </c>
      <c r="P866" s="510">
        <v>361718.53511466272</v>
      </c>
      <c r="Q866" s="515">
        <v>4.7153823941492264E-2</v>
      </c>
      <c r="R866" s="395"/>
      <c r="S866" s="307"/>
    </row>
    <row r="867" spans="1:19">
      <c r="A867" s="550"/>
      <c r="B867" s="546" t="s">
        <v>422</v>
      </c>
      <c r="C867" s="414" t="s">
        <v>262</v>
      </c>
      <c r="D867" s="510">
        <v>19736411.277133223</v>
      </c>
      <c r="E867" s="510">
        <v>1155271.7209247202</v>
      </c>
      <c r="F867" s="511">
        <v>6.2174427861649104E-2</v>
      </c>
      <c r="G867" s="512">
        <v>11.153833484593438</v>
      </c>
      <c r="H867" s="512">
        <v>0.30044705177070874</v>
      </c>
      <c r="I867" s="513">
        <v>3.8970761032122025</v>
      </c>
      <c r="J867" s="513">
        <v>-0.13659943462698187</v>
      </c>
      <c r="K867" s="511">
        <v>-3.3864755195495311E-2</v>
      </c>
      <c r="L867" s="514">
        <v>76914296.751283705</v>
      </c>
      <c r="M867" s="514">
        <v>1964008.6582294255</v>
      </c>
      <c r="N867" s="511">
        <v>2.6204150887198956E-2</v>
      </c>
      <c r="O867" s="510">
        <v>16754926.333159447</v>
      </c>
      <c r="P867" s="510">
        <v>913994.41636343859</v>
      </c>
      <c r="Q867" s="511">
        <v>5.7698273129646996E-2</v>
      </c>
      <c r="R867" s="395"/>
      <c r="S867" s="307"/>
    </row>
    <row r="868" spans="1:19">
      <c r="A868" s="550"/>
      <c r="B868" s="546" t="s">
        <v>422</v>
      </c>
      <c r="C868" s="414" t="s">
        <v>272</v>
      </c>
      <c r="D868" s="510">
        <v>1139693.3480177724</v>
      </c>
      <c r="E868" s="510">
        <v>38261.277129935799</v>
      </c>
      <c r="F868" s="515">
        <v>3.4737754729707797E-2</v>
      </c>
      <c r="G868" s="516">
        <v>0.64408618409858576</v>
      </c>
      <c r="H868" s="516">
        <v>7.3124568440130489E-4</v>
      </c>
      <c r="I868" s="517">
        <v>4.6232251240590037</v>
      </c>
      <c r="J868" s="517">
        <v>-0.15081747403365053</v>
      </c>
      <c r="K868" s="515">
        <v>-3.1591145435925894E-2</v>
      </c>
      <c r="L868" s="518">
        <v>5269058.920278687</v>
      </c>
      <c r="M868" s="518">
        <v>10775.294954746962</v>
      </c>
      <c r="N868" s="515">
        <v>2.0492038319981538E-3</v>
      </c>
      <c r="O868" s="510">
        <v>1594481.7044368982</v>
      </c>
      <c r="P868" s="510">
        <v>49065.949715944007</v>
      </c>
      <c r="Q868" s="515">
        <v>3.1749352603696948E-2</v>
      </c>
      <c r="R868" s="395"/>
      <c r="S868" s="307"/>
    </row>
    <row r="869" spans="1:19">
      <c r="A869" s="550"/>
      <c r="B869" s="546" t="s">
        <v>422</v>
      </c>
      <c r="C869" s="414" t="s">
        <v>292</v>
      </c>
      <c r="D869" s="510">
        <v>152369.50901092589</v>
      </c>
      <c r="E869" s="510">
        <v>-18251.054762123269</v>
      </c>
      <c r="F869" s="511">
        <v>-0.10696866988670779</v>
      </c>
      <c r="G869" s="512">
        <v>8.6110089001144141E-2</v>
      </c>
      <c r="H869" s="512">
        <v>-1.3550693719592305E-2</v>
      </c>
      <c r="I869" s="513">
        <v>5.7352279607220726</v>
      </c>
      <c r="J869" s="513">
        <v>0.16359055201051653</v>
      </c>
      <c r="K869" s="511">
        <v>2.9361306203223827E-2</v>
      </c>
      <c r="L869" s="514">
        <v>873873.86844095599</v>
      </c>
      <c r="M869" s="514">
        <v>-76762.047372420435</v>
      </c>
      <c r="N869" s="511">
        <v>-8.0748103554179135E-2</v>
      </c>
      <c r="O869" s="510">
        <v>164894.62578582764</v>
      </c>
      <c r="P869" s="510">
        <v>-24012.204596807598</v>
      </c>
      <c r="Q869" s="511">
        <v>-0.12711136250695812</v>
      </c>
      <c r="R869" s="395"/>
      <c r="S869" s="307"/>
    </row>
    <row r="870" spans="1:19">
      <c r="A870" s="550"/>
      <c r="B870" s="546" t="s">
        <v>422</v>
      </c>
      <c r="C870" s="414" t="s">
        <v>287</v>
      </c>
      <c r="D870" s="510">
        <v>581152.12674799562</v>
      </c>
      <c r="E870" s="510">
        <v>25241.216283722897</v>
      </c>
      <c r="F870" s="515">
        <v>4.5405146415713492E-2</v>
      </c>
      <c r="G870" s="516">
        <v>0.32843225447347008</v>
      </c>
      <c r="H870" s="516">
        <v>3.7204188382281012E-3</v>
      </c>
      <c r="I870" s="517">
        <v>4.737564970082218</v>
      </c>
      <c r="J870" s="517">
        <v>0.10071783915444765</v>
      </c>
      <c r="K870" s="515">
        <v>2.1721190349938361E-2</v>
      </c>
      <c r="L870" s="518">
        <v>2753245.9579700851</v>
      </c>
      <c r="M870" s="518">
        <v>175572.04773237742</v>
      </c>
      <c r="N870" s="515">
        <v>6.8112590593814304E-2</v>
      </c>
      <c r="O870" s="510">
        <v>405908.02965962887</v>
      </c>
      <c r="P870" s="510">
        <v>-3901.1529759215191</v>
      </c>
      <c r="Q870" s="515">
        <v>-9.5194376827589886E-3</v>
      </c>
      <c r="R870" s="395"/>
      <c r="S870" s="307"/>
    </row>
    <row r="871" spans="1:19">
      <c r="A871" s="550"/>
      <c r="B871" s="546" t="s">
        <v>422</v>
      </c>
      <c r="C871" s="414" t="s">
        <v>265</v>
      </c>
      <c r="D871" s="510">
        <v>5823897.567357366</v>
      </c>
      <c r="E871" s="510">
        <v>126104.43038509879</v>
      </c>
      <c r="F871" s="511">
        <v>2.213215316063739E-2</v>
      </c>
      <c r="G871" s="512">
        <v>3.2913168856029396</v>
      </c>
      <c r="H871" s="512">
        <v>-3.680787998403412E-2</v>
      </c>
      <c r="I871" s="513">
        <v>7.3377499723843318</v>
      </c>
      <c r="J871" s="513">
        <v>-5.3847856349990231E-2</v>
      </c>
      <c r="K871" s="511">
        <v>-7.2850089517398301E-3</v>
      </c>
      <c r="L871" s="514">
        <v>42734304.214045689</v>
      </c>
      <c r="M871" s="514">
        <v>618508.83422415704</v>
      </c>
      <c r="N871" s="511">
        <v>1.4685911275001023E-2</v>
      </c>
      <c r="O871" s="510">
        <v>11154209.84179318</v>
      </c>
      <c r="P871" s="510">
        <v>380982.50454911031</v>
      </c>
      <c r="Q871" s="511">
        <v>3.5363822986638149E-2</v>
      </c>
      <c r="R871" s="395"/>
      <c r="S871" s="307"/>
    </row>
    <row r="872" spans="1:19">
      <c r="A872" s="550"/>
      <c r="B872" s="546" t="s">
        <v>422</v>
      </c>
      <c r="C872" s="414" t="s">
        <v>267</v>
      </c>
      <c r="D872" s="510">
        <v>5406182.0305386549</v>
      </c>
      <c r="E872" s="510">
        <v>92966.494716055691</v>
      </c>
      <c r="F872" s="515">
        <v>1.7497218791381573E-2</v>
      </c>
      <c r="G872" s="516">
        <v>3.0552491691279808</v>
      </c>
      <c r="H872" s="516">
        <v>-4.8240863693602254E-2</v>
      </c>
      <c r="I872" s="517">
        <v>3.438013064181022</v>
      </c>
      <c r="J872" s="517">
        <v>-7.0723162039131982E-2</v>
      </c>
      <c r="K872" s="515">
        <v>-2.0156306282196571E-2</v>
      </c>
      <c r="L872" s="518">
        <v>18586524.448332582</v>
      </c>
      <c r="M872" s="518">
        <v>-56147.379923898727</v>
      </c>
      <c r="N872" s="515">
        <v>-3.0117667918606386E-3</v>
      </c>
      <c r="O872" s="510">
        <v>3181115.0016343594</v>
      </c>
      <c r="P872" s="510">
        <v>197804.87912557647</v>
      </c>
      <c r="Q872" s="515">
        <v>6.6303827293434231E-2</v>
      </c>
      <c r="R872" s="395"/>
      <c r="S872" s="307"/>
    </row>
    <row r="873" spans="1:19">
      <c r="A873" s="550"/>
      <c r="B873" s="546" t="s">
        <v>422</v>
      </c>
      <c r="C873" s="414" t="s">
        <v>283</v>
      </c>
      <c r="D873" s="510">
        <v>90786.575965277734</v>
      </c>
      <c r="E873" s="510">
        <v>-311.4866564340773</v>
      </c>
      <c r="F873" s="511">
        <v>-3.4192456729572568E-3</v>
      </c>
      <c r="G873" s="512">
        <v>5.1307116412107251E-2</v>
      </c>
      <c r="H873" s="512">
        <v>-1.9039621616264713E-3</v>
      </c>
      <c r="I873" s="513">
        <v>11.801309210554162</v>
      </c>
      <c r="J873" s="513">
        <v>0.91088469309481823</v>
      </c>
      <c r="K873" s="511">
        <v>8.3640880264539114E-2</v>
      </c>
      <c r="L873" s="514">
        <v>1071400.4551337073</v>
      </c>
      <c r="M873" s="514">
        <v>79303.880465170369</v>
      </c>
      <c r="N873" s="511">
        <v>7.9935645873655078E-2</v>
      </c>
      <c r="O873" s="510">
        <v>89638.622018575668</v>
      </c>
      <c r="P873" s="510">
        <v>4628.1259106118232</v>
      </c>
      <c r="Q873" s="511">
        <v>5.4441817451977639E-2</v>
      </c>
      <c r="R873" s="395"/>
      <c r="S873" s="307"/>
    </row>
    <row r="874" spans="1:19">
      <c r="A874" s="550"/>
      <c r="B874" s="546" t="s">
        <v>422</v>
      </c>
      <c r="C874" s="414" t="s">
        <v>270</v>
      </c>
      <c r="D874" s="510">
        <v>2358677.5242271284</v>
      </c>
      <c r="E874" s="510">
        <v>16547.845118001569</v>
      </c>
      <c r="F874" s="515">
        <v>7.0652984186152555E-3</v>
      </c>
      <c r="G874" s="516">
        <v>1.332982778868391</v>
      </c>
      <c r="H874" s="516">
        <v>-3.5073168736871496E-2</v>
      </c>
      <c r="I874" s="517">
        <v>4.8307380733506973</v>
      </c>
      <c r="J874" s="517">
        <v>-1.7159997729826237E-2</v>
      </c>
      <c r="K874" s="515">
        <v>-3.5396779136491895E-3</v>
      </c>
      <c r="L874" s="518">
        <v>11394153.31904055</v>
      </c>
      <c r="M874" s="518">
        <v>39747.365466969088</v>
      </c>
      <c r="N874" s="515">
        <v>3.500611624200328E-3</v>
      </c>
      <c r="O874" s="510">
        <v>3556299.6748958826</v>
      </c>
      <c r="P874" s="510">
        <v>8253.3684829007834</v>
      </c>
      <c r="Q874" s="515">
        <v>2.3261727074934393E-3</v>
      </c>
      <c r="R874" s="395"/>
      <c r="S874" s="307"/>
    </row>
    <row r="875" spans="1:19">
      <c r="A875" s="550"/>
      <c r="B875" s="546" t="s">
        <v>422</v>
      </c>
      <c r="C875" s="414" t="s">
        <v>296</v>
      </c>
      <c r="D875" s="510">
        <v>0</v>
      </c>
      <c r="E875" s="510">
        <v>0</v>
      </c>
      <c r="F875" s="520"/>
      <c r="G875" s="512">
        <v>0</v>
      </c>
      <c r="H875" s="512">
        <v>0</v>
      </c>
      <c r="I875" s="520"/>
      <c r="J875" s="520"/>
      <c r="K875" s="520"/>
      <c r="L875" s="514">
        <v>0</v>
      </c>
      <c r="M875" s="514">
        <v>0</v>
      </c>
      <c r="N875" s="520"/>
      <c r="O875" s="510">
        <v>0</v>
      </c>
      <c r="P875" s="510">
        <v>0</v>
      </c>
      <c r="Q875" s="520"/>
      <c r="R875" s="395"/>
      <c r="S875" s="307"/>
    </row>
    <row r="876" spans="1:19">
      <c r="A876" s="550"/>
      <c r="B876" s="546" t="s">
        <v>422</v>
      </c>
      <c r="C876" s="414" t="s">
        <v>286</v>
      </c>
      <c r="D876" s="510">
        <v>259062.11990514398</v>
      </c>
      <c r="E876" s="510">
        <v>44948.350385143189</v>
      </c>
      <c r="F876" s="515">
        <v>0.20992741609242685</v>
      </c>
      <c r="G876" s="516">
        <v>0.14640634039358494</v>
      </c>
      <c r="H876" s="516">
        <v>2.1340841899309876E-2</v>
      </c>
      <c r="I876" s="517">
        <v>5.5029516216312375</v>
      </c>
      <c r="J876" s="517">
        <v>-0.11952805253877585</v>
      </c>
      <c r="K876" s="515">
        <v>-2.1258956806530473E-2</v>
      </c>
      <c r="L876" s="518">
        <v>1425606.3128352382</v>
      </c>
      <c r="M876" s="518">
        <v>221755.99574911082</v>
      </c>
      <c r="N876" s="515">
        <v>0.18420562141468097</v>
      </c>
      <c r="O876" s="510">
        <v>173482.49773561954</v>
      </c>
      <c r="P876" s="510">
        <v>26356.778432884836</v>
      </c>
      <c r="Q876" s="515">
        <v>0.17914460203012872</v>
      </c>
      <c r="R876" s="395"/>
      <c r="S876" s="307"/>
    </row>
    <row r="877" spans="1:19">
      <c r="A877" s="550"/>
      <c r="B877" s="546" t="s">
        <v>422</v>
      </c>
      <c r="C877" s="414" t="s">
        <v>291</v>
      </c>
      <c r="D877" s="510">
        <v>262559.28602266312</v>
      </c>
      <c r="E877" s="510">
        <v>13720.095694018004</v>
      </c>
      <c r="F877" s="511">
        <v>5.513639421466409E-2</v>
      </c>
      <c r="G877" s="512">
        <v>0.14838272850158735</v>
      </c>
      <c r="H877" s="512">
        <v>3.0338448070396373E-3</v>
      </c>
      <c r="I877" s="513">
        <v>5.6144327456742058</v>
      </c>
      <c r="J877" s="513">
        <v>8.2010060702851995E-2</v>
      </c>
      <c r="K877" s="511">
        <v>1.4823534891075777E-2</v>
      </c>
      <c r="L877" s="514">
        <v>1474121.4531264796</v>
      </c>
      <c r="M877" s="514">
        <v>97437.87164237909</v>
      </c>
      <c r="N877" s="511">
        <v>7.0777245369149061E-2</v>
      </c>
      <c r="O877" s="510">
        <v>175674.26440906525</v>
      </c>
      <c r="P877" s="510">
        <v>11480.710116971604</v>
      </c>
      <c r="Q877" s="511">
        <v>6.9921807628013755E-2</v>
      </c>
      <c r="R877" s="395"/>
      <c r="S877" s="307"/>
    </row>
    <row r="878" spans="1:19">
      <c r="A878" s="550"/>
      <c r="B878" s="546" t="s">
        <v>422</v>
      </c>
      <c r="C878" s="414" t="s">
        <v>269</v>
      </c>
      <c r="D878" s="510">
        <v>3540180.8088934319</v>
      </c>
      <c r="E878" s="510">
        <v>-64545.229114166461</v>
      </c>
      <c r="F878" s="515">
        <v>-1.7905723884038039E-2</v>
      </c>
      <c r="G878" s="516">
        <v>2.0006974263603916</v>
      </c>
      <c r="H878" s="516">
        <v>-0.10485075902429841</v>
      </c>
      <c r="I878" s="517">
        <v>4.891465962828228</v>
      </c>
      <c r="J878" s="517">
        <v>0.21286279649429396</v>
      </c>
      <c r="K878" s="515">
        <v>4.5497082981091827E-2</v>
      </c>
      <c r="L878" s="518">
        <v>17316673.928959925</v>
      </c>
      <c r="M878" s="518">
        <v>451591.2737711966</v>
      </c>
      <c r="N878" s="515">
        <v>2.6776700891665041E-2</v>
      </c>
      <c r="O878" s="510">
        <v>3432073.8584789038</v>
      </c>
      <c r="P878" s="510">
        <v>-4914.661514243111</v>
      </c>
      <c r="Q878" s="515">
        <v>-1.4299324788704592E-3</v>
      </c>
      <c r="R878" s="395"/>
      <c r="S878" s="307"/>
    </row>
    <row r="879" spans="1:19">
      <c r="A879" s="550"/>
      <c r="B879" s="546" t="s">
        <v>422</v>
      </c>
      <c r="C879" s="414" t="s">
        <v>281</v>
      </c>
      <c r="D879" s="510">
        <v>1522864.5837178081</v>
      </c>
      <c r="E879" s="510">
        <v>200668.15605838038</v>
      </c>
      <c r="F879" s="511">
        <v>0.15176879309347871</v>
      </c>
      <c r="G879" s="512">
        <v>0.86063153771288725</v>
      </c>
      <c r="H879" s="512">
        <v>8.8326441673142186E-2</v>
      </c>
      <c r="I879" s="513">
        <v>5.1355084616485103</v>
      </c>
      <c r="J879" s="513">
        <v>-0.22341777219180869</v>
      </c>
      <c r="K879" s="511">
        <v>-4.1690772076872357E-2</v>
      </c>
      <c r="L879" s="514">
        <v>7820683.9556276398</v>
      </c>
      <c r="M879" s="514">
        <v>735130.83315357845</v>
      </c>
      <c r="N879" s="511">
        <v>0.10375066285536406</v>
      </c>
      <c r="O879" s="510">
        <v>1178241.2147159576</v>
      </c>
      <c r="P879" s="510">
        <v>150619.26773453457</v>
      </c>
      <c r="Q879" s="511">
        <v>0.1465706996400471</v>
      </c>
      <c r="R879" s="395"/>
      <c r="S879" s="307"/>
    </row>
    <row r="880" spans="1:19">
      <c r="A880" s="550"/>
      <c r="B880" s="546" t="s">
        <v>422</v>
      </c>
      <c r="C880" s="414" t="s">
        <v>313</v>
      </c>
      <c r="D880" s="510">
        <v>2562099.821221414</v>
      </c>
      <c r="E880" s="510">
        <v>291473.50397051871</v>
      </c>
      <c r="F880" s="515">
        <v>0.12836700682806013</v>
      </c>
      <c r="G880" s="516">
        <v>1.4479448353369135</v>
      </c>
      <c r="H880" s="516">
        <v>0.12165455098097766</v>
      </c>
      <c r="I880" s="517">
        <v>2.6581089601612793</v>
      </c>
      <c r="J880" s="517">
        <v>1.4353253161901502E-2</v>
      </c>
      <c r="K880" s="515">
        <v>5.4291147718002371E-3</v>
      </c>
      <c r="L880" s="518">
        <v>6810340.4916162528</v>
      </c>
      <c r="M880" s="518">
        <v>807359.20692121889</v>
      </c>
      <c r="N880" s="515">
        <v>0.1344930408128425</v>
      </c>
      <c r="O880" s="510">
        <v>1864007.8936970234</v>
      </c>
      <c r="P880" s="510">
        <v>238656.13581455126</v>
      </c>
      <c r="Q880" s="515">
        <v>0.14683352982339981</v>
      </c>
      <c r="R880" s="395"/>
      <c r="S880" s="307"/>
    </row>
    <row r="881" spans="1:21">
      <c r="A881" s="550"/>
      <c r="B881" s="546" t="s">
        <v>422</v>
      </c>
      <c r="C881" s="414" t="s">
        <v>314</v>
      </c>
      <c r="D881" s="510">
        <v>16261.710499331355</v>
      </c>
      <c r="E881" s="510">
        <v>1719.4627508223348</v>
      </c>
      <c r="F881" s="511">
        <v>0.11823913198003567</v>
      </c>
      <c r="G881" s="512">
        <v>9.1901414364198852E-3</v>
      </c>
      <c r="H881" s="512">
        <v>6.9590275213648849E-4</v>
      </c>
      <c r="I881" s="513">
        <v>10.427545550666565</v>
      </c>
      <c r="J881" s="513">
        <v>0.17075757568436778</v>
      </c>
      <c r="K881" s="511">
        <v>1.6648250514768408E-2</v>
      </c>
      <c r="L881" s="514">
        <v>169569.72696353044</v>
      </c>
      <c r="M881" s="514">
        <v>20412.975127411191</v>
      </c>
      <c r="N881" s="511">
        <v>0.13685585718465654</v>
      </c>
      <c r="O881" s="510">
        <v>32866.546071171761</v>
      </c>
      <c r="P881" s="510">
        <v>3278.5603625774384</v>
      </c>
      <c r="Q881" s="511">
        <v>0.11080714972851721</v>
      </c>
      <c r="R881" s="395"/>
      <c r="S881" s="307"/>
    </row>
    <row r="882" spans="1:21">
      <c r="A882" s="550"/>
      <c r="B882" s="546" t="s">
        <v>422</v>
      </c>
      <c r="C882" s="414" t="s">
        <v>361</v>
      </c>
      <c r="D882" s="510">
        <v>1114.3492014304502</v>
      </c>
      <c r="E882" s="510">
        <v>-15008.277765712002</v>
      </c>
      <c r="F882" s="515">
        <v>-0.93088290117352035</v>
      </c>
      <c r="G882" s="516">
        <v>6.2976319564466961E-4</v>
      </c>
      <c r="H882" s="516">
        <v>-8.7875871373265992E-3</v>
      </c>
      <c r="I882" s="517">
        <v>20.354633891901763</v>
      </c>
      <c r="J882" s="517">
        <v>8.9067320371446979</v>
      </c>
      <c r="K882" s="515">
        <v>0.77802309542369041</v>
      </c>
      <c r="L882" s="518">
        <v>22682.170022849907</v>
      </c>
      <c r="M882" s="518">
        <v>-161888.08113785647</v>
      </c>
      <c r="N882" s="515">
        <v>-0.87710820199783768</v>
      </c>
      <c r="O882" s="510">
        <v>2221.0000038146973</v>
      </c>
      <c r="P882" s="510">
        <v>-18876.337972164154</v>
      </c>
      <c r="Q882" s="515">
        <v>-0.89472605471157085</v>
      </c>
      <c r="R882" s="395"/>
      <c r="S882" s="307"/>
    </row>
    <row r="883" spans="1:21">
      <c r="A883" s="550"/>
      <c r="B883" s="546" t="s">
        <v>422</v>
      </c>
      <c r="C883" s="414" t="s">
        <v>315</v>
      </c>
      <c r="D883" s="510">
        <v>9970135.3224937059</v>
      </c>
      <c r="E883" s="510">
        <v>441950.77719216608</v>
      </c>
      <c r="F883" s="511">
        <v>4.6383524069136255E-2</v>
      </c>
      <c r="G883" s="512">
        <v>5.6345212736218881</v>
      </c>
      <c r="H883" s="512">
        <v>6.90354453399733E-2</v>
      </c>
      <c r="I883" s="513">
        <v>4.4425199466797736</v>
      </c>
      <c r="J883" s="513">
        <v>-0.20479079289242641</v>
      </c>
      <c r="K883" s="511">
        <v>-4.4066515963440411E-2</v>
      </c>
      <c r="L883" s="514">
        <v>44292525.041274868</v>
      </c>
      <c r="M883" s="514">
        <v>12090.675269164145</v>
      </c>
      <c r="N883" s="511">
        <v>2.7304780186271642E-4</v>
      </c>
      <c r="O883" s="510">
        <v>8037446.5977808237</v>
      </c>
      <c r="P883" s="510">
        <v>145192.16714157537</v>
      </c>
      <c r="Q883" s="511">
        <v>1.8396792503028218E-2</v>
      </c>
      <c r="R883" s="395"/>
      <c r="S883" s="307"/>
    </row>
    <row r="884" spans="1:21">
      <c r="A884" s="550"/>
      <c r="B884" s="551" t="s">
        <v>422</v>
      </c>
      <c r="C884" s="414" t="s">
        <v>316</v>
      </c>
      <c r="D884" s="510">
        <v>2046199.9291828063</v>
      </c>
      <c r="E884" s="510">
        <v>-443246.82565775909</v>
      </c>
      <c r="F884" s="515">
        <v>-0.17805033379239577</v>
      </c>
      <c r="G884" s="516">
        <v>1.156389222225765</v>
      </c>
      <c r="H884" s="516">
        <v>-0.29771576162025259</v>
      </c>
      <c r="I884" s="517">
        <v>5.0894105672477243</v>
      </c>
      <c r="J884" s="517">
        <v>-0.36430061775755984</v>
      </c>
      <c r="K884" s="515">
        <v>-6.6798663405423231E-2</v>
      </c>
      <c r="L884" s="518">
        <v>10413951.54228452</v>
      </c>
      <c r="M884" s="518">
        <v>-3162772.069064578</v>
      </c>
      <c r="N884" s="515">
        <v>-0.2329554728815974</v>
      </c>
      <c r="O884" s="510">
        <v>3343389.8666651249</v>
      </c>
      <c r="P884" s="510">
        <v>-713638.04052712722</v>
      </c>
      <c r="Q884" s="515">
        <v>-0.17590168390559946</v>
      </c>
      <c r="R884" s="415"/>
      <c r="S884" s="307"/>
    </row>
    <row r="885" spans="1:21">
      <c r="A885" s="556"/>
      <c r="B885" s="556"/>
      <c r="C885" s="292"/>
      <c r="D885" s="404"/>
      <c r="E885" s="404"/>
      <c r="F885" s="404"/>
      <c r="G885" s="404"/>
      <c r="H885" s="404"/>
      <c r="I885" s="404"/>
      <c r="J885" s="404"/>
      <c r="K885" s="404"/>
      <c r="L885" s="404"/>
      <c r="M885" s="404"/>
      <c r="N885" s="404"/>
      <c r="O885" s="404"/>
      <c r="P885" s="404"/>
      <c r="Q885" s="404"/>
      <c r="R885" s="395"/>
      <c r="S885" s="307"/>
      <c r="T885" s="293"/>
      <c r="U885" s="293"/>
    </row>
    <row r="886" spans="1:21">
      <c r="A886" s="556"/>
      <c r="B886" s="556"/>
      <c r="C886" s="292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  <c r="N886" s="293"/>
      <c r="O886" s="293"/>
      <c r="P886" s="293"/>
      <c r="Q886" s="293"/>
      <c r="R886" s="293"/>
      <c r="S886" s="294"/>
      <c r="T886" s="293"/>
      <c r="U886" s="293"/>
    </row>
    <row r="887" spans="1:21">
      <c r="A887" s="556"/>
      <c r="B887" s="556"/>
      <c r="C887" s="292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  <c r="N887" s="293"/>
      <c r="O887" s="293"/>
      <c r="P887" s="293"/>
      <c r="Q887" s="293"/>
      <c r="R887" s="293"/>
      <c r="S887" s="294"/>
      <c r="T887" s="293"/>
      <c r="U887" s="293"/>
    </row>
    <row r="888" spans="1:21">
      <c r="A888" s="556"/>
      <c r="B888" s="556"/>
      <c r="C888" s="292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  <c r="N888" s="293"/>
      <c r="O888" s="293"/>
      <c r="P888" s="293"/>
      <c r="Q888" s="293"/>
      <c r="R888" s="293"/>
      <c r="S888" s="294"/>
      <c r="T888" s="293"/>
      <c r="U888" s="293"/>
    </row>
    <row r="889" spans="1:21">
      <c r="A889" s="556"/>
      <c r="B889" s="556"/>
      <c r="C889" s="292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  <c r="N889" s="293"/>
      <c r="O889" s="293"/>
      <c r="P889" s="293"/>
      <c r="Q889" s="293"/>
      <c r="R889" s="293"/>
      <c r="S889" s="294"/>
      <c r="T889" s="293"/>
      <c r="U889" s="293"/>
    </row>
    <row r="890" spans="1:21">
      <c r="A890" s="556"/>
      <c r="B890" s="556"/>
      <c r="C890" s="292"/>
      <c r="D890" s="293"/>
      <c r="E890" s="293"/>
      <c r="F890" s="293"/>
      <c r="G890" s="293"/>
      <c r="H890" s="293"/>
      <c r="I890" s="293"/>
      <c r="J890" s="293"/>
      <c r="K890" s="293"/>
      <c r="L890" s="293"/>
      <c r="M890" s="293"/>
      <c r="N890" s="293"/>
      <c r="O890" s="293"/>
      <c r="P890" s="293"/>
      <c r="Q890" s="293"/>
      <c r="R890" s="293"/>
      <c r="S890" s="294"/>
      <c r="T890" s="293"/>
      <c r="U890" s="293"/>
    </row>
    <row r="891" spans="1:21">
      <c r="A891" s="556"/>
      <c r="B891" s="556"/>
      <c r="C891" s="292"/>
      <c r="D891" s="293"/>
      <c r="E891" s="293"/>
      <c r="F891" s="293"/>
      <c r="G891" s="293"/>
      <c r="H891" s="293"/>
      <c r="I891" s="293"/>
      <c r="J891" s="293"/>
      <c r="K891" s="293"/>
      <c r="L891" s="293"/>
      <c r="M891" s="293"/>
      <c r="N891" s="293"/>
      <c r="O891" s="293"/>
      <c r="P891" s="293"/>
      <c r="Q891" s="293"/>
      <c r="R891" s="293"/>
      <c r="S891" s="294"/>
      <c r="T891" s="293"/>
      <c r="U891" s="293"/>
    </row>
    <row r="892" spans="1:21">
      <c r="A892" s="556"/>
      <c r="B892" s="556"/>
      <c r="C892" s="292"/>
      <c r="D892" s="293"/>
      <c r="E892" s="293"/>
      <c r="F892" s="293"/>
      <c r="G892" s="293"/>
      <c r="H892" s="293"/>
      <c r="I892" s="293"/>
      <c r="J892" s="293"/>
      <c r="K892" s="293"/>
      <c r="L892" s="293"/>
      <c r="M892" s="293"/>
      <c r="N892" s="293"/>
      <c r="O892" s="293"/>
      <c r="P892" s="293"/>
      <c r="Q892" s="293"/>
      <c r="R892" s="293"/>
      <c r="S892" s="294"/>
      <c r="T892" s="293"/>
      <c r="U892" s="293"/>
    </row>
    <row r="893" spans="1:21">
      <c r="A893" s="556"/>
      <c r="B893" s="556"/>
      <c r="C893" s="292"/>
      <c r="D893" s="293"/>
      <c r="E893" s="293"/>
      <c r="F893" s="293"/>
      <c r="G893" s="293"/>
      <c r="H893" s="293"/>
      <c r="I893" s="293"/>
      <c r="J893" s="293"/>
      <c r="K893" s="293"/>
      <c r="L893" s="293"/>
      <c r="M893" s="293"/>
      <c r="N893" s="293"/>
      <c r="O893" s="293"/>
      <c r="P893" s="293"/>
      <c r="Q893" s="293"/>
      <c r="R893" s="293"/>
      <c r="S893" s="294"/>
      <c r="T893" s="293"/>
      <c r="U893" s="293"/>
    </row>
    <row r="894" spans="1:21">
      <c r="A894" s="556"/>
      <c r="B894" s="556"/>
      <c r="C894" s="292"/>
      <c r="D894" s="293"/>
      <c r="E894" s="293"/>
      <c r="F894" s="293"/>
      <c r="G894" s="293"/>
      <c r="H894" s="293"/>
      <c r="I894" s="293"/>
      <c r="J894" s="293"/>
      <c r="K894" s="293"/>
      <c r="L894" s="293"/>
      <c r="M894" s="293"/>
      <c r="N894" s="293"/>
      <c r="O894" s="293"/>
      <c r="P894" s="293"/>
      <c r="Q894" s="293"/>
      <c r="R894" s="293"/>
      <c r="S894" s="294"/>
      <c r="T894" s="293"/>
      <c r="U894" s="293"/>
    </row>
    <row r="895" spans="1:21">
      <c r="A895" s="556"/>
      <c r="B895" s="556"/>
      <c r="C895" s="292"/>
      <c r="D895" s="293"/>
      <c r="E895" s="293"/>
      <c r="F895" s="293"/>
      <c r="G895" s="293"/>
      <c r="H895" s="293"/>
      <c r="I895" s="293"/>
      <c r="J895" s="293"/>
      <c r="K895" s="293"/>
      <c r="L895" s="293"/>
      <c r="M895" s="293"/>
      <c r="N895" s="293"/>
      <c r="O895" s="293"/>
      <c r="P895" s="293"/>
      <c r="Q895" s="293"/>
      <c r="R895" s="293"/>
      <c r="S895" s="294"/>
      <c r="T895" s="293"/>
      <c r="U895" s="293"/>
    </row>
    <row r="896" spans="1:21">
      <c r="A896" s="556"/>
      <c r="B896" s="556"/>
      <c r="C896" s="292"/>
      <c r="D896" s="293"/>
      <c r="E896" s="293"/>
      <c r="F896" s="293"/>
      <c r="G896" s="293"/>
      <c r="H896" s="293"/>
      <c r="I896" s="293"/>
      <c r="J896" s="293"/>
      <c r="K896" s="293"/>
      <c r="L896" s="293"/>
      <c r="M896" s="293"/>
      <c r="N896" s="293"/>
      <c r="O896" s="293"/>
      <c r="P896" s="293"/>
      <c r="Q896" s="293"/>
      <c r="R896" s="293"/>
      <c r="S896" s="294"/>
      <c r="T896" s="293"/>
      <c r="U896" s="293"/>
    </row>
    <row r="897" spans="1:21">
      <c r="A897" s="556"/>
      <c r="B897" s="556"/>
      <c r="C897" s="292"/>
      <c r="D897" s="293"/>
      <c r="E897" s="293"/>
      <c r="F897" s="293"/>
      <c r="G897" s="293"/>
      <c r="H897" s="293"/>
      <c r="I897" s="293"/>
      <c r="J897" s="293"/>
      <c r="K897" s="293"/>
      <c r="L897" s="293"/>
      <c r="M897" s="293"/>
      <c r="N897" s="293"/>
      <c r="O897" s="293"/>
      <c r="P897" s="293"/>
      <c r="Q897" s="293"/>
      <c r="R897" s="293"/>
      <c r="S897" s="294"/>
      <c r="T897" s="293"/>
      <c r="U897" s="293"/>
    </row>
    <row r="898" spans="1:21">
      <c r="A898" s="556"/>
      <c r="B898" s="556"/>
      <c r="C898" s="292"/>
      <c r="D898" s="293"/>
      <c r="E898" s="293"/>
      <c r="F898" s="293"/>
      <c r="G898" s="293"/>
      <c r="H898" s="293"/>
      <c r="I898" s="293"/>
      <c r="J898" s="293"/>
      <c r="K898" s="293"/>
      <c r="L898" s="293"/>
      <c r="M898" s="293"/>
      <c r="N898" s="293"/>
      <c r="O898" s="293"/>
      <c r="P898" s="293"/>
      <c r="Q898" s="293"/>
      <c r="R898" s="293"/>
      <c r="S898" s="294"/>
      <c r="T898" s="293"/>
      <c r="U898" s="293"/>
    </row>
    <row r="899" spans="1:21">
      <c r="A899" s="556"/>
      <c r="B899" s="556"/>
      <c r="C899" s="292"/>
      <c r="D899" s="293"/>
      <c r="E899" s="293"/>
      <c r="F899" s="293"/>
      <c r="G899" s="293"/>
      <c r="H899" s="293"/>
      <c r="I899" s="293"/>
      <c r="J899" s="293"/>
      <c r="K899" s="293"/>
      <c r="L899" s="293"/>
      <c r="M899" s="293"/>
      <c r="N899" s="293"/>
      <c r="O899" s="293"/>
      <c r="P899" s="293"/>
      <c r="Q899" s="293"/>
      <c r="R899" s="293"/>
      <c r="S899" s="294"/>
      <c r="T899" s="293"/>
      <c r="U899" s="293"/>
    </row>
    <row r="900" spans="1:21">
      <c r="A900" s="556"/>
      <c r="B900" s="556"/>
      <c r="C900" s="292"/>
      <c r="D900" s="293"/>
      <c r="E900" s="293"/>
      <c r="F900" s="293"/>
      <c r="G900" s="293"/>
      <c r="H900" s="293"/>
      <c r="I900" s="293"/>
      <c r="J900" s="293"/>
      <c r="K900" s="293"/>
      <c r="L900" s="293"/>
      <c r="M900" s="293"/>
      <c r="N900" s="293"/>
      <c r="O900" s="293"/>
      <c r="P900" s="293"/>
      <c r="Q900" s="293"/>
      <c r="R900" s="293"/>
      <c r="S900" s="294"/>
      <c r="T900" s="293"/>
      <c r="U900" s="293"/>
    </row>
    <row r="901" spans="1:21">
      <c r="A901" s="556"/>
      <c r="B901" s="556"/>
      <c r="C901" s="292"/>
      <c r="D901" s="293"/>
      <c r="E901" s="293"/>
      <c r="F901" s="293"/>
      <c r="G901" s="293"/>
      <c r="H901" s="293"/>
      <c r="I901" s="293"/>
      <c r="J901" s="293"/>
      <c r="K901" s="293"/>
      <c r="L901" s="293"/>
      <c r="M901" s="293"/>
      <c r="N901" s="293"/>
      <c r="O901" s="293"/>
      <c r="P901" s="293"/>
      <c r="Q901" s="293"/>
      <c r="R901" s="293"/>
      <c r="S901" s="294"/>
      <c r="T901" s="293"/>
      <c r="U901" s="293"/>
    </row>
    <row r="902" spans="1:21">
      <c r="A902" s="556"/>
      <c r="B902" s="556"/>
      <c r="C902" s="292"/>
      <c r="D902" s="293"/>
      <c r="E902" s="293"/>
      <c r="F902" s="293"/>
      <c r="G902" s="293"/>
      <c r="H902" s="293"/>
      <c r="I902" s="293"/>
      <c r="J902" s="293"/>
      <c r="K902" s="293"/>
      <c r="L902" s="293"/>
      <c r="M902" s="293"/>
      <c r="N902" s="293"/>
      <c r="O902" s="293"/>
      <c r="P902" s="293"/>
      <c r="Q902" s="293"/>
      <c r="R902" s="293"/>
      <c r="S902" s="294"/>
      <c r="T902" s="293"/>
      <c r="U902" s="293"/>
    </row>
    <row r="903" spans="1:21">
      <c r="A903" s="556"/>
      <c r="B903" s="556"/>
      <c r="C903" s="292"/>
      <c r="D903" s="293"/>
      <c r="E903" s="293"/>
      <c r="F903" s="293"/>
      <c r="G903" s="293"/>
      <c r="H903" s="293"/>
      <c r="I903" s="293"/>
      <c r="J903" s="293"/>
      <c r="K903" s="293"/>
      <c r="L903" s="293"/>
      <c r="M903" s="293"/>
      <c r="N903" s="293"/>
      <c r="O903" s="293"/>
      <c r="P903" s="293"/>
      <c r="Q903" s="293"/>
      <c r="R903" s="293"/>
      <c r="S903" s="294"/>
      <c r="T903" s="293"/>
      <c r="U903" s="293"/>
    </row>
    <row r="904" spans="1:21">
      <c r="A904" s="556"/>
      <c r="B904" s="556"/>
      <c r="C904" s="292"/>
      <c r="D904" s="293"/>
      <c r="E904" s="293"/>
      <c r="F904" s="293"/>
      <c r="G904" s="293"/>
      <c r="H904" s="293"/>
      <c r="I904" s="293"/>
      <c r="J904" s="293"/>
      <c r="K904" s="293"/>
      <c r="L904" s="293"/>
      <c r="M904" s="293"/>
      <c r="N904" s="293"/>
      <c r="O904" s="293"/>
      <c r="P904" s="293"/>
      <c r="Q904" s="293"/>
      <c r="R904" s="293"/>
      <c r="S904" s="294"/>
      <c r="T904" s="293"/>
      <c r="U904" s="293"/>
    </row>
    <row r="905" spans="1:21">
      <c r="A905" s="556"/>
      <c r="B905" s="556"/>
      <c r="C905" s="292"/>
      <c r="D905" s="293"/>
      <c r="E905" s="293"/>
      <c r="F905" s="293"/>
      <c r="G905" s="293"/>
      <c r="H905" s="293"/>
      <c r="I905" s="293"/>
      <c r="J905" s="293"/>
      <c r="K905" s="293"/>
      <c r="L905" s="293"/>
      <c r="M905" s="293"/>
      <c r="N905" s="293"/>
      <c r="O905" s="293"/>
      <c r="P905" s="293"/>
      <c r="Q905" s="293"/>
      <c r="R905" s="293"/>
      <c r="S905" s="294"/>
      <c r="T905" s="293"/>
      <c r="U905" s="293"/>
    </row>
    <row r="906" spans="1:21">
      <c r="A906" s="556"/>
      <c r="B906" s="556"/>
      <c r="C906" s="292"/>
      <c r="D906" s="293"/>
      <c r="E906" s="293"/>
      <c r="F906" s="293"/>
      <c r="G906" s="293"/>
      <c r="H906" s="293"/>
      <c r="I906" s="293"/>
      <c r="J906" s="293"/>
      <c r="K906" s="293"/>
      <c r="L906" s="293"/>
      <c r="M906" s="293"/>
      <c r="N906" s="293"/>
      <c r="O906" s="293"/>
      <c r="P906" s="293"/>
      <c r="Q906" s="293"/>
      <c r="R906" s="293"/>
      <c r="S906" s="294"/>
      <c r="T906" s="293"/>
      <c r="U906" s="293"/>
    </row>
    <row r="907" spans="1:21">
      <c r="A907" s="556"/>
      <c r="B907" s="556"/>
      <c r="C907" s="292"/>
      <c r="D907" s="293"/>
      <c r="E907" s="293"/>
      <c r="F907" s="293"/>
      <c r="G907" s="293"/>
      <c r="H907" s="293"/>
      <c r="I907" s="293"/>
      <c r="J907" s="293"/>
      <c r="K907" s="293"/>
      <c r="L907" s="293"/>
      <c r="M907" s="293"/>
      <c r="N907" s="293"/>
      <c r="O907" s="293"/>
      <c r="P907" s="293"/>
      <c r="Q907" s="293"/>
      <c r="R907" s="293"/>
      <c r="S907" s="294"/>
      <c r="T907" s="293"/>
      <c r="U907" s="293"/>
    </row>
    <row r="908" spans="1:21">
      <c r="A908" s="556"/>
      <c r="B908" s="556"/>
      <c r="C908" s="292"/>
      <c r="D908" s="293"/>
      <c r="E908" s="293"/>
      <c r="F908" s="293"/>
      <c r="G908" s="293"/>
      <c r="H908" s="293"/>
      <c r="I908" s="293"/>
      <c r="J908" s="293"/>
      <c r="K908" s="293"/>
      <c r="L908" s="293"/>
      <c r="M908" s="293"/>
      <c r="N908" s="293"/>
      <c r="O908" s="293"/>
      <c r="P908" s="293"/>
      <c r="Q908" s="293"/>
      <c r="R908" s="293"/>
      <c r="S908" s="294"/>
      <c r="T908" s="293"/>
      <c r="U908" s="293"/>
    </row>
    <row r="909" spans="1:21">
      <c r="A909" s="556"/>
      <c r="B909" s="556"/>
      <c r="C909" s="292"/>
      <c r="D909" s="293"/>
      <c r="E909" s="293"/>
      <c r="F909" s="293"/>
      <c r="G909" s="293"/>
      <c r="H909" s="293"/>
      <c r="I909" s="293"/>
      <c r="J909" s="293"/>
      <c r="K909" s="293"/>
      <c r="L909" s="293"/>
      <c r="M909" s="293"/>
      <c r="N909" s="293"/>
      <c r="O909" s="293"/>
      <c r="P909" s="293"/>
      <c r="Q909" s="293"/>
      <c r="R909" s="293"/>
      <c r="S909" s="294"/>
      <c r="T909" s="293"/>
      <c r="U909" s="293"/>
    </row>
    <row r="910" spans="1:21">
      <c r="A910" s="556"/>
      <c r="B910" s="556"/>
      <c r="C910" s="292"/>
      <c r="D910" s="293"/>
      <c r="E910" s="293"/>
      <c r="F910" s="293"/>
      <c r="G910" s="293"/>
      <c r="H910" s="293"/>
      <c r="I910" s="293"/>
      <c r="J910" s="293"/>
      <c r="K910" s="293"/>
      <c r="L910" s="293"/>
      <c r="M910" s="293"/>
      <c r="N910" s="293"/>
      <c r="O910" s="293"/>
      <c r="P910" s="293"/>
      <c r="Q910" s="293"/>
      <c r="R910" s="293"/>
      <c r="S910" s="294"/>
      <c r="T910" s="293"/>
      <c r="U910" s="293"/>
    </row>
    <row r="911" spans="1:21">
      <c r="A911" s="556"/>
      <c r="B911" s="556"/>
      <c r="C911" s="292"/>
      <c r="D911" s="293"/>
      <c r="E911" s="293"/>
      <c r="F911" s="293"/>
      <c r="G911" s="293"/>
      <c r="H911" s="293"/>
      <c r="I911" s="293"/>
      <c r="J911" s="293"/>
      <c r="K911" s="293"/>
      <c r="L911" s="293"/>
      <c r="M911" s="293"/>
      <c r="N911" s="293"/>
      <c r="O911" s="293"/>
      <c r="P911" s="293"/>
      <c r="Q911" s="293"/>
      <c r="R911" s="293"/>
      <c r="S911" s="294"/>
      <c r="T911" s="293"/>
      <c r="U911" s="293"/>
    </row>
    <row r="912" spans="1:21">
      <c r="A912" s="556"/>
      <c r="B912" s="556"/>
      <c r="C912" s="292"/>
      <c r="D912" s="293"/>
      <c r="E912" s="293"/>
      <c r="F912" s="293"/>
      <c r="G912" s="293"/>
      <c r="H912" s="293"/>
      <c r="I912" s="293"/>
      <c r="J912" s="293"/>
      <c r="K912" s="293"/>
      <c r="L912" s="293"/>
      <c r="M912" s="293"/>
      <c r="N912" s="293"/>
      <c r="O912" s="293"/>
      <c r="P912" s="293"/>
      <c r="Q912" s="293"/>
      <c r="R912" s="293"/>
      <c r="S912" s="294"/>
      <c r="T912" s="293"/>
      <c r="U912" s="293"/>
    </row>
    <row r="913" spans="1:21">
      <c r="A913" s="556"/>
      <c r="B913" s="556"/>
      <c r="C913" s="292"/>
      <c r="D913" s="293"/>
      <c r="E913" s="293"/>
      <c r="F913" s="293"/>
      <c r="G913" s="293"/>
      <c r="H913" s="293"/>
      <c r="I913" s="293"/>
      <c r="J913" s="293"/>
      <c r="K913" s="293"/>
      <c r="L913" s="293"/>
      <c r="M913" s="293"/>
      <c r="N913" s="293"/>
      <c r="O913" s="293"/>
      <c r="P913" s="293"/>
      <c r="Q913" s="293"/>
      <c r="R913" s="293"/>
      <c r="S913" s="294"/>
      <c r="T913" s="293"/>
      <c r="U913" s="293"/>
    </row>
    <row r="914" spans="1:21">
      <c r="A914" s="556"/>
      <c r="B914" s="556"/>
      <c r="C914" s="292"/>
      <c r="D914" s="293"/>
      <c r="E914" s="293"/>
      <c r="F914" s="293"/>
      <c r="G914" s="293"/>
      <c r="H914" s="293"/>
      <c r="I914" s="293"/>
      <c r="J914" s="293"/>
      <c r="K914" s="293"/>
      <c r="L914" s="293"/>
      <c r="M914" s="293"/>
      <c r="N914" s="293"/>
      <c r="O914" s="293"/>
      <c r="P914" s="293"/>
      <c r="Q914" s="293"/>
      <c r="R914" s="293"/>
      <c r="S914" s="294"/>
      <c r="T914" s="293"/>
      <c r="U914" s="293"/>
    </row>
    <row r="915" spans="1:21">
      <c r="A915" s="556"/>
      <c r="B915" s="556"/>
      <c r="C915" s="292"/>
      <c r="D915" s="293"/>
      <c r="E915" s="293"/>
      <c r="F915" s="293"/>
      <c r="G915" s="293"/>
      <c r="H915" s="293"/>
      <c r="I915" s="293"/>
      <c r="J915" s="293"/>
      <c r="K915" s="293"/>
      <c r="L915" s="293"/>
      <c r="M915" s="293"/>
      <c r="N915" s="293"/>
      <c r="O915" s="293"/>
      <c r="P915" s="293"/>
      <c r="Q915" s="293"/>
      <c r="R915" s="293"/>
      <c r="S915" s="294"/>
      <c r="T915" s="293"/>
      <c r="U915" s="293"/>
    </row>
    <row r="916" spans="1:21">
      <c r="A916" s="556"/>
      <c r="B916" s="556"/>
      <c r="C916" s="292"/>
      <c r="D916" s="293"/>
      <c r="E916" s="293"/>
      <c r="F916" s="293"/>
      <c r="G916" s="293"/>
      <c r="H916" s="293"/>
      <c r="I916" s="293"/>
      <c r="J916" s="293"/>
      <c r="K916" s="293"/>
      <c r="L916" s="293"/>
      <c r="M916" s="293"/>
      <c r="N916" s="293"/>
      <c r="O916" s="293"/>
      <c r="P916" s="293"/>
      <c r="Q916" s="293"/>
      <c r="R916" s="293"/>
      <c r="S916" s="294"/>
      <c r="T916" s="293"/>
      <c r="U916" s="293"/>
    </row>
    <row r="917" spans="1:21">
      <c r="A917" s="556"/>
      <c r="B917" s="556"/>
      <c r="C917" s="292"/>
      <c r="D917" s="293"/>
      <c r="E917" s="293"/>
      <c r="F917" s="293"/>
      <c r="G917" s="293"/>
      <c r="H917" s="293"/>
      <c r="I917" s="293"/>
      <c r="J917" s="293"/>
      <c r="K917" s="293"/>
      <c r="L917" s="293"/>
      <c r="M917" s="293"/>
      <c r="N917" s="293"/>
      <c r="O917" s="293"/>
      <c r="P917" s="293"/>
      <c r="Q917" s="293"/>
      <c r="R917" s="293"/>
      <c r="S917" s="294"/>
      <c r="T917" s="293"/>
      <c r="U917" s="293"/>
    </row>
    <row r="918" spans="1:21">
      <c r="A918" s="556"/>
      <c r="B918" s="556"/>
      <c r="C918" s="292"/>
      <c r="D918" s="293"/>
      <c r="E918" s="293"/>
      <c r="F918" s="293"/>
      <c r="G918" s="293"/>
      <c r="H918" s="293"/>
      <c r="I918" s="293"/>
      <c r="J918" s="293"/>
      <c r="K918" s="293"/>
      <c r="L918" s="293"/>
      <c r="M918" s="293"/>
      <c r="N918" s="293"/>
      <c r="O918" s="293"/>
      <c r="P918" s="293"/>
      <c r="Q918" s="293"/>
      <c r="R918" s="293"/>
      <c r="S918" s="294"/>
      <c r="T918" s="293"/>
      <c r="U918" s="293"/>
    </row>
    <row r="919" spans="1:21">
      <c r="A919" s="556"/>
      <c r="B919" s="556"/>
      <c r="C919" s="292"/>
      <c r="D919" s="293"/>
      <c r="E919" s="293"/>
      <c r="F919" s="293"/>
      <c r="G919" s="293"/>
      <c r="H919" s="293"/>
      <c r="I919" s="293"/>
      <c r="J919" s="293"/>
      <c r="K919" s="293"/>
      <c r="L919" s="293"/>
      <c r="M919" s="293"/>
      <c r="N919" s="293"/>
      <c r="O919" s="293"/>
      <c r="P919" s="293"/>
      <c r="Q919" s="293"/>
      <c r="R919" s="293"/>
      <c r="S919" s="294"/>
      <c r="T919" s="293"/>
      <c r="U919" s="293"/>
    </row>
    <row r="920" spans="1:21">
      <c r="A920" s="556"/>
      <c r="B920" s="556"/>
      <c r="C920" s="292"/>
      <c r="D920" s="293"/>
      <c r="E920" s="293"/>
      <c r="F920" s="293"/>
      <c r="G920" s="293"/>
      <c r="H920" s="293"/>
      <c r="I920" s="293"/>
      <c r="J920" s="293"/>
      <c r="K920" s="293"/>
      <c r="L920" s="293"/>
      <c r="M920" s="293"/>
      <c r="N920" s="293"/>
      <c r="O920" s="293"/>
      <c r="P920" s="293"/>
      <c r="Q920" s="293"/>
      <c r="R920" s="293"/>
      <c r="S920" s="294"/>
      <c r="T920" s="293"/>
      <c r="U920" s="293"/>
    </row>
    <row r="921" spans="1:21">
      <c r="A921" s="556"/>
      <c r="B921" s="556"/>
      <c r="C921" s="292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O921" s="293"/>
      <c r="P921" s="293"/>
      <c r="Q921" s="293"/>
      <c r="R921" s="293"/>
      <c r="S921" s="294"/>
      <c r="T921" s="293"/>
      <c r="U921" s="293"/>
    </row>
    <row r="922" spans="1:21">
      <c r="A922" s="556"/>
      <c r="B922" s="556"/>
      <c r="C922" s="292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O922" s="293"/>
      <c r="P922" s="293"/>
      <c r="Q922" s="293"/>
      <c r="R922" s="293"/>
      <c r="S922" s="294"/>
      <c r="T922" s="293"/>
      <c r="U922" s="293"/>
    </row>
    <row r="923" spans="1:21">
      <c r="A923" s="556"/>
      <c r="B923" s="556"/>
      <c r="C923" s="292"/>
      <c r="D923" s="293"/>
      <c r="E923" s="293"/>
      <c r="F923" s="293"/>
      <c r="G923" s="293"/>
      <c r="H923" s="293"/>
      <c r="I923" s="293"/>
      <c r="J923" s="293"/>
      <c r="K923" s="293"/>
      <c r="L923" s="293"/>
      <c r="M923" s="293"/>
      <c r="N923" s="293"/>
      <c r="O923" s="293"/>
      <c r="P923" s="293"/>
      <c r="Q923" s="293"/>
      <c r="R923" s="293"/>
      <c r="S923" s="294"/>
      <c r="T923" s="293"/>
      <c r="U923" s="293"/>
    </row>
    <row r="924" spans="1:21">
      <c r="A924" s="556"/>
      <c r="B924" s="556"/>
      <c r="C924" s="292"/>
      <c r="D924" s="293"/>
      <c r="E924" s="293"/>
      <c r="F924" s="293"/>
      <c r="G924" s="293"/>
      <c r="H924" s="293"/>
      <c r="I924" s="293"/>
      <c r="J924" s="293"/>
      <c r="K924" s="293"/>
      <c r="L924" s="293"/>
      <c r="M924" s="293"/>
      <c r="N924" s="293"/>
      <c r="O924" s="293"/>
      <c r="P924" s="293"/>
      <c r="Q924" s="293"/>
      <c r="R924" s="293"/>
      <c r="S924" s="294"/>
      <c r="T924" s="293"/>
      <c r="U924" s="293"/>
    </row>
    <row r="925" spans="1:21">
      <c r="A925" s="556"/>
      <c r="B925" s="556"/>
      <c r="C925" s="292"/>
      <c r="D925" s="293"/>
      <c r="E925" s="293"/>
      <c r="F925" s="293"/>
      <c r="G925" s="293"/>
      <c r="H925" s="293"/>
      <c r="I925" s="293"/>
      <c r="J925" s="293"/>
      <c r="K925" s="293"/>
      <c r="L925" s="293"/>
      <c r="M925" s="293"/>
      <c r="N925" s="293"/>
      <c r="O925" s="293"/>
      <c r="P925" s="293"/>
      <c r="Q925" s="293"/>
      <c r="R925" s="293"/>
      <c r="S925" s="294"/>
      <c r="T925" s="293"/>
      <c r="U925" s="293"/>
    </row>
    <row r="926" spans="1:21">
      <c r="A926" s="556"/>
      <c r="B926" s="556"/>
      <c r="C926" s="292"/>
      <c r="D926" s="293"/>
      <c r="E926" s="293"/>
      <c r="F926" s="293"/>
      <c r="G926" s="293"/>
      <c r="H926" s="293"/>
      <c r="I926" s="293"/>
      <c r="J926" s="293"/>
      <c r="K926" s="293"/>
      <c r="L926" s="293"/>
      <c r="M926" s="293"/>
      <c r="N926" s="293"/>
      <c r="O926" s="293"/>
      <c r="P926" s="293"/>
      <c r="Q926" s="293"/>
      <c r="R926" s="293"/>
      <c r="S926" s="294"/>
      <c r="T926" s="293"/>
      <c r="U926" s="293"/>
    </row>
    <row r="927" spans="1:21">
      <c r="A927" s="556"/>
      <c r="B927" s="556"/>
      <c r="C927" s="292"/>
      <c r="D927" s="293"/>
      <c r="E927" s="293"/>
      <c r="F927" s="293"/>
      <c r="G927" s="293"/>
      <c r="H927" s="293"/>
      <c r="I927" s="293"/>
      <c r="J927" s="293"/>
      <c r="K927" s="293"/>
      <c r="L927" s="293"/>
      <c r="M927" s="293"/>
      <c r="N927" s="293"/>
      <c r="O927" s="293"/>
      <c r="P927" s="293"/>
      <c r="Q927" s="293"/>
      <c r="R927" s="293"/>
      <c r="S927" s="294"/>
      <c r="T927" s="293"/>
      <c r="U927" s="293"/>
    </row>
    <row r="928" spans="1:21">
      <c r="A928" s="556"/>
      <c r="B928" s="556"/>
      <c r="C928" s="292"/>
      <c r="D928" s="293"/>
      <c r="E928" s="293"/>
      <c r="F928" s="293"/>
      <c r="G928" s="293"/>
      <c r="H928" s="293"/>
      <c r="I928" s="293"/>
      <c r="J928" s="293"/>
      <c r="K928" s="293"/>
      <c r="L928" s="293"/>
      <c r="M928" s="293"/>
      <c r="N928" s="293"/>
      <c r="O928" s="293"/>
      <c r="P928" s="293"/>
      <c r="Q928" s="293"/>
      <c r="R928" s="293"/>
      <c r="S928" s="294"/>
      <c r="T928" s="293"/>
      <c r="U928" s="293"/>
    </row>
    <row r="929" spans="1:21">
      <c r="A929" s="556"/>
      <c r="B929" s="556"/>
      <c r="C929" s="292"/>
      <c r="D929" s="293"/>
      <c r="E929" s="293"/>
      <c r="F929" s="293"/>
      <c r="G929" s="293"/>
      <c r="H929" s="293"/>
      <c r="I929" s="293"/>
      <c r="J929" s="293"/>
      <c r="K929" s="293"/>
      <c r="L929" s="293"/>
      <c r="M929" s="293"/>
      <c r="N929" s="293"/>
      <c r="O929" s="293"/>
      <c r="P929" s="293"/>
      <c r="Q929" s="293"/>
      <c r="R929" s="293"/>
      <c r="S929" s="294"/>
      <c r="T929" s="293"/>
      <c r="U929" s="293"/>
    </row>
    <row r="930" spans="1:21">
      <c r="A930" s="556"/>
      <c r="B930" s="556"/>
      <c r="C930" s="292"/>
      <c r="D930" s="293"/>
      <c r="E930" s="293"/>
      <c r="F930" s="293"/>
      <c r="G930" s="293"/>
      <c r="H930" s="293"/>
      <c r="I930" s="293"/>
      <c r="J930" s="293"/>
      <c r="K930" s="293"/>
      <c r="L930" s="293"/>
      <c r="M930" s="293"/>
      <c r="N930" s="293"/>
      <c r="O930" s="293"/>
      <c r="P930" s="293"/>
      <c r="Q930" s="293"/>
      <c r="R930" s="293"/>
      <c r="S930" s="294"/>
      <c r="T930" s="293"/>
      <c r="U930" s="293"/>
    </row>
    <row r="931" spans="1:21">
      <c r="A931" s="556"/>
      <c r="B931" s="556"/>
      <c r="C931" s="292"/>
      <c r="D931" s="293"/>
      <c r="E931" s="293"/>
      <c r="F931" s="293"/>
      <c r="G931" s="293"/>
      <c r="H931" s="293"/>
      <c r="I931" s="293"/>
      <c r="J931" s="293"/>
      <c r="K931" s="293"/>
      <c r="L931" s="293"/>
      <c r="M931" s="293"/>
      <c r="N931" s="293"/>
      <c r="O931" s="293"/>
      <c r="P931" s="293"/>
      <c r="Q931" s="293"/>
      <c r="R931" s="293"/>
      <c r="S931" s="294"/>
      <c r="T931" s="293"/>
      <c r="U931" s="293"/>
    </row>
    <row r="932" spans="1:21">
      <c r="A932" s="556"/>
      <c r="B932" s="556"/>
      <c r="C932" s="292"/>
      <c r="D932" s="293"/>
      <c r="E932" s="293"/>
      <c r="F932" s="293"/>
      <c r="G932" s="293"/>
      <c r="H932" s="293"/>
      <c r="I932" s="293"/>
      <c r="J932" s="293"/>
      <c r="K932" s="293"/>
      <c r="L932" s="293"/>
      <c r="M932" s="293"/>
      <c r="N932" s="293"/>
      <c r="O932" s="293"/>
      <c r="P932" s="293"/>
      <c r="Q932" s="293"/>
      <c r="R932" s="293"/>
      <c r="S932" s="294"/>
      <c r="T932" s="293"/>
      <c r="U932" s="293"/>
    </row>
    <row r="933" spans="1:21">
      <c r="A933" s="556"/>
      <c r="B933" s="556"/>
      <c r="C933" s="292"/>
      <c r="D933" s="293"/>
      <c r="E933" s="293"/>
      <c r="F933" s="293"/>
      <c r="G933" s="293"/>
      <c r="H933" s="293"/>
      <c r="I933" s="293"/>
      <c r="J933" s="293"/>
      <c r="K933" s="293"/>
      <c r="L933" s="293"/>
      <c r="M933" s="293"/>
      <c r="N933" s="293"/>
      <c r="O933" s="293"/>
      <c r="P933" s="293"/>
      <c r="Q933" s="293"/>
      <c r="R933" s="293"/>
      <c r="S933" s="294"/>
      <c r="T933" s="293"/>
      <c r="U933" s="293"/>
    </row>
    <row r="934" spans="1:21">
      <c r="A934" s="556"/>
      <c r="B934" s="556"/>
      <c r="C934" s="292"/>
      <c r="D934" s="293"/>
      <c r="E934" s="293"/>
      <c r="F934" s="293"/>
      <c r="G934" s="293"/>
      <c r="H934" s="293"/>
      <c r="I934" s="293"/>
      <c r="J934" s="293"/>
      <c r="K934" s="293"/>
      <c r="L934" s="293"/>
      <c r="M934" s="293"/>
      <c r="N934" s="293"/>
      <c r="O934" s="293"/>
      <c r="P934" s="293"/>
      <c r="Q934" s="293"/>
      <c r="R934" s="293"/>
      <c r="S934" s="294"/>
      <c r="T934" s="293"/>
      <c r="U934" s="293"/>
    </row>
    <row r="935" spans="1:21">
      <c r="A935" s="556"/>
      <c r="B935" s="556"/>
      <c r="C935" s="292"/>
      <c r="D935" s="293"/>
      <c r="E935" s="293"/>
      <c r="F935" s="293"/>
      <c r="G935" s="293"/>
      <c r="H935" s="293"/>
      <c r="I935" s="293"/>
      <c r="J935" s="293"/>
      <c r="K935" s="293"/>
      <c r="L935" s="293"/>
      <c r="M935" s="293"/>
      <c r="N935" s="293"/>
      <c r="O935" s="293"/>
      <c r="P935" s="293"/>
      <c r="Q935" s="293"/>
      <c r="R935" s="293"/>
      <c r="S935" s="294"/>
      <c r="T935" s="293"/>
      <c r="U935" s="293"/>
    </row>
    <row r="936" spans="1:21">
      <c r="A936" s="556"/>
      <c r="B936" s="556"/>
      <c r="C936" s="292"/>
      <c r="D936" s="293"/>
      <c r="E936" s="293"/>
      <c r="F936" s="293"/>
      <c r="G936" s="293"/>
      <c r="H936" s="293"/>
      <c r="I936" s="293"/>
      <c r="J936" s="293"/>
      <c r="K936" s="293"/>
      <c r="L936" s="293"/>
      <c r="M936" s="293"/>
      <c r="N936" s="293"/>
      <c r="O936" s="293"/>
      <c r="P936" s="293"/>
      <c r="Q936" s="293"/>
      <c r="R936" s="293"/>
      <c r="S936" s="294"/>
      <c r="T936" s="293"/>
      <c r="U936" s="293"/>
    </row>
    <row r="937" spans="1:21">
      <c r="A937" s="556"/>
      <c r="B937" s="556"/>
      <c r="C937" s="292"/>
      <c r="D937" s="293"/>
      <c r="E937" s="293"/>
      <c r="F937" s="293"/>
      <c r="G937" s="293"/>
      <c r="H937" s="293"/>
      <c r="I937" s="293"/>
      <c r="J937" s="293"/>
      <c r="K937" s="293"/>
      <c r="L937" s="293"/>
      <c r="M937" s="293"/>
      <c r="N937" s="293"/>
      <c r="O937" s="293"/>
      <c r="P937" s="293"/>
      <c r="Q937" s="293"/>
      <c r="R937" s="293"/>
      <c r="S937" s="294"/>
      <c r="T937" s="293"/>
      <c r="U937" s="293"/>
    </row>
    <row r="938" spans="1:21">
      <c r="A938" s="556"/>
      <c r="B938" s="556"/>
      <c r="C938" s="292"/>
      <c r="D938" s="293"/>
      <c r="E938" s="293"/>
      <c r="F938" s="293"/>
      <c r="G938" s="293"/>
      <c r="H938" s="293"/>
      <c r="I938" s="293"/>
      <c r="J938" s="293"/>
      <c r="K938" s="293"/>
      <c r="L938" s="293"/>
      <c r="M938" s="293"/>
      <c r="N938" s="293"/>
      <c r="O938" s="293"/>
      <c r="P938" s="293"/>
      <c r="Q938" s="293"/>
      <c r="R938" s="293"/>
      <c r="S938" s="294"/>
      <c r="T938" s="293"/>
      <c r="U938" s="293"/>
    </row>
    <row r="939" spans="1:21">
      <c r="A939" s="556"/>
      <c r="B939" s="556"/>
      <c r="C939" s="292"/>
      <c r="D939" s="293"/>
      <c r="E939" s="293"/>
      <c r="F939" s="293"/>
      <c r="G939" s="293"/>
      <c r="H939" s="293"/>
      <c r="I939" s="293"/>
      <c r="J939" s="293"/>
      <c r="K939" s="293"/>
      <c r="L939" s="293"/>
      <c r="M939" s="293"/>
      <c r="N939" s="293"/>
      <c r="O939" s="293"/>
      <c r="P939" s="293"/>
      <c r="Q939" s="293"/>
      <c r="R939" s="293"/>
      <c r="S939" s="294"/>
      <c r="T939" s="293"/>
      <c r="U939" s="293"/>
    </row>
    <row r="940" spans="1:21">
      <c r="A940" s="556"/>
      <c r="B940" s="556"/>
      <c r="C940" s="292"/>
      <c r="D940" s="293"/>
      <c r="E940" s="293"/>
      <c r="F940" s="293"/>
      <c r="G940" s="293"/>
      <c r="H940" s="293"/>
      <c r="I940" s="293"/>
      <c r="J940" s="293"/>
      <c r="K940" s="293"/>
      <c r="L940" s="293"/>
      <c r="M940" s="293"/>
      <c r="N940" s="293"/>
      <c r="O940" s="293"/>
      <c r="P940" s="293"/>
      <c r="Q940" s="293"/>
      <c r="R940" s="293"/>
      <c r="S940" s="294"/>
      <c r="T940" s="293"/>
      <c r="U940" s="293"/>
    </row>
    <row r="941" spans="1:21">
      <c r="A941" s="556"/>
      <c r="B941" s="556"/>
      <c r="C941" s="292"/>
      <c r="D941" s="293"/>
      <c r="E941" s="293"/>
      <c r="F941" s="293"/>
      <c r="G941" s="293"/>
      <c r="H941" s="293"/>
      <c r="I941" s="293"/>
      <c r="J941" s="293"/>
      <c r="K941" s="293"/>
      <c r="L941" s="293"/>
      <c r="M941" s="293"/>
      <c r="N941" s="293"/>
      <c r="O941" s="293"/>
      <c r="P941" s="293"/>
      <c r="Q941" s="293"/>
      <c r="R941" s="293"/>
      <c r="S941" s="294"/>
      <c r="T941" s="293"/>
      <c r="U941" s="293"/>
    </row>
    <row r="942" spans="1:21">
      <c r="A942" s="556"/>
      <c r="B942" s="556"/>
      <c r="C942" s="292"/>
      <c r="D942" s="293"/>
      <c r="E942" s="293"/>
      <c r="F942" s="293"/>
      <c r="G942" s="293"/>
      <c r="H942" s="293"/>
      <c r="I942" s="293"/>
      <c r="J942" s="293"/>
      <c r="K942" s="293"/>
      <c r="L942" s="293"/>
      <c r="M942" s="293"/>
      <c r="N942" s="293"/>
      <c r="O942" s="293"/>
      <c r="P942" s="293"/>
      <c r="Q942" s="293"/>
      <c r="R942" s="293"/>
      <c r="S942" s="294"/>
      <c r="T942" s="293"/>
      <c r="U942" s="293"/>
    </row>
    <row r="943" spans="1:21">
      <c r="A943" s="556"/>
      <c r="B943" s="556"/>
      <c r="C943" s="292"/>
      <c r="D943" s="293"/>
      <c r="E943" s="293"/>
      <c r="F943" s="293"/>
      <c r="G943" s="293"/>
      <c r="H943" s="293"/>
      <c r="I943" s="293"/>
      <c r="J943" s="293"/>
      <c r="K943" s="293"/>
      <c r="L943" s="293"/>
      <c r="M943" s="293"/>
      <c r="N943" s="293"/>
      <c r="O943" s="293"/>
      <c r="P943" s="293"/>
      <c r="Q943" s="293"/>
      <c r="R943" s="293"/>
      <c r="S943" s="294"/>
      <c r="T943" s="293"/>
      <c r="U943" s="293"/>
    </row>
    <row r="944" spans="1:21">
      <c r="A944" s="556"/>
      <c r="B944" s="556"/>
      <c r="C944" s="292"/>
      <c r="D944" s="293"/>
      <c r="E944" s="293"/>
      <c r="F944" s="293"/>
      <c r="G944" s="293"/>
      <c r="H944" s="293"/>
      <c r="I944" s="293"/>
      <c r="J944" s="293"/>
      <c r="K944" s="293"/>
      <c r="L944" s="293"/>
      <c r="M944" s="293"/>
      <c r="N944" s="293"/>
      <c r="O944" s="293"/>
      <c r="P944" s="293"/>
      <c r="Q944" s="293"/>
      <c r="R944" s="293"/>
      <c r="S944" s="294"/>
      <c r="T944" s="293"/>
      <c r="U944" s="293"/>
    </row>
    <row r="945" spans="1:21">
      <c r="A945" s="556"/>
      <c r="B945" s="556"/>
      <c r="C945" s="292"/>
      <c r="D945" s="293"/>
      <c r="E945" s="293"/>
      <c r="F945" s="293"/>
      <c r="G945" s="293"/>
      <c r="H945" s="293"/>
      <c r="I945" s="293"/>
      <c r="J945" s="293"/>
      <c r="K945" s="293"/>
      <c r="L945" s="293"/>
      <c r="M945" s="293"/>
      <c r="N945" s="293"/>
      <c r="O945" s="293"/>
      <c r="P945" s="293"/>
      <c r="Q945" s="293"/>
      <c r="R945" s="293"/>
      <c r="S945" s="294"/>
      <c r="T945" s="293"/>
      <c r="U945" s="293"/>
    </row>
    <row r="946" spans="1:21">
      <c r="A946" s="556"/>
      <c r="B946" s="556"/>
      <c r="C946" s="292"/>
      <c r="D946" s="293"/>
      <c r="E946" s="293"/>
      <c r="F946" s="293"/>
      <c r="G946" s="293"/>
      <c r="H946" s="293"/>
      <c r="I946" s="293"/>
      <c r="J946" s="293"/>
      <c r="K946" s="293"/>
      <c r="L946" s="293"/>
      <c r="M946" s="293"/>
      <c r="N946" s="293"/>
      <c r="O946" s="293"/>
      <c r="P946" s="293"/>
      <c r="Q946" s="293"/>
      <c r="R946" s="293"/>
      <c r="S946" s="294"/>
      <c r="T946" s="293"/>
      <c r="U946" s="293"/>
    </row>
    <row r="947" spans="1:21">
      <c r="A947" s="556"/>
      <c r="B947" s="556"/>
      <c r="C947" s="292"/>
      <c r="D947" s="293"/>
      <c r="E947" s="293"/>
      <c r="F947" s="293"/>
      <c r="G947" s="293"/>
      <c r="H947" s="293"/>
      <c r="I947" s="293"/>
      <c r="J947" s="293"/>
      <c r="K947" s="293"/>
      <c r="L947" s="293"/>
      <c r="M947" s="293"/>
      <c r="N947" s="293"/>
      <c r="O947" s="293"/>
      <c r="P947" s="293"/>
      <c r="Q947" s="293"/>
      <c r="R947" s="293"/>
      <c r="S947" s="294"/>
      <c r="T947" s="293"/>
      <c r="U947" s="293"/>
    </row>
    <row r="948" spans="1:21">
      <c r="A948" s="556"/>
      <c r="B948" s="556"/>
      <c r="C948" s="292"/>
      <c r="D948" s="293"/>
      <c r="E948" s="293"/>
      <c r="F948" s="293"/>
      <c r="G948" s="293"/>
      <c r="H948" s="293"/>
      <c r="I948" s="293"/>
      <c r="J948" s="293"/>
      <c r="K948" s="293"/>
      <c r="L948" s="293"/>
      <c r="M948" s="293"/>
      <c r="N948" s="293"/>
      <c r="O948" s="293"/>
      <c r="P948" s="293"/>
      <c r="Q948" s="293"/>
      <c r="R948" s="293"/>
      <c r="S948" s="294"/>
      <c r="T948" s="293"/>
      <c r="U948" s="293"/>
    </row>
    <row r="949" spans="1:21">
      <c r="A949" s="556"/>
      <c r="B949" s="556"/>
      <c r="C949" s="292"/>
      <c r="D949" s="293"/>
      <c r="E949" s="293"/>
      <c r="F949" s="293"/>
      <c r="G949" s="293"/>
      <c r="H949" s="293"/>
      <c r="I949" s="293"/>
      <c r="J949" s="293"/>
      <c r="K949" s="293"/>
      <c r="L949" s="293"/>
      <c r="M949" s="293"/>
      <c r="N949" s="293"/>
      <c r="O949" s="293"/>
      <c r="P949" s="293"/>
      <c r="Q949" s="293"/>
      <c r="R949" s="293"/>
      <c r="S949" s="294"/>
      <c r="T949" s="293"/>
      <c r="U949" s="293"/>
    </row>
    <row r="950" spans="1:21">
      <c r="A950" s="556"/>
      <c r="B950" s="556"/>
      <c r="C950" s="292"/>
      <c r="D950" s="293"/>
      <c r="E950" s="293"/>
      <c r="F950" s="293"/>
      <c r="G950" s="293"/>
      <c r="H950" s="293"/>
      <c r="I950" s="293"/>
      <c r="J950" s="293"/>
      <c r="K950" s="293"/>
      <c r="L950" s="293"/>
      <c r="M950" s="293"/>
      <c r="N950" s="293"/>
      <c r="O950" s="293"/>
      <c r="P950" s="293"/>
      <c r="Q950" s="293"/>
      <c r="R950" s="293"/>
      <c r="S950" s="294"/>
      <c r="T950" s="293"/>
      <c r="U950" s="293"/>
    </row>
    <row r="951" spans="1:21">
      <c r="A951" s="556"/>
      <c r="B951" s="556"/>
      <c r="C951" s="292"/>
      <c r="D951" s="293"/>
      <c r="E951" s="293"/>
      <c r="F951" s="293"/>
      <c r="G951" s="293"/>
      <c r="H951" s="293"/>
      <c r="I951" s="293"/>
      <c r="J951" s="293"/>
      <c r="K951" s="293"/>
      <c r="L951" s="293"/>
      <c r="M951" s="293"/>
      <c r="N951" s="293"/>
      <c r="O951" s="293"/>
      <c r="P951" s="293"/>
      <c r="Q951" s="293"/>
      <c r="R951" s="293"/>
      <c r="S951" s="294"/>
      <c r="T951" s="293"/>
      <c r="U951" s="293"/>
    </row>
    <row r="952" spans="1:21">
      <c r="A952" s="556"/>
      <c r="B952" s="556"/>
      <c r="C952" s="292"/>
      <c r="D952" s="293"/>
      <c r="E952" s="293"/>
      <c r="F952" s="293"/>
      <c r="G952" s="293"/>
      <c r="H952" s="293"/>
      <c r="I952" s="293"/>
      <c r="J952" s="293"/>
      <c r="K952" s="293"/>
      <c r="L952" s="293"/>
      <c r="M952" s="293"/>
      <c r="N952" s="293"/>
      <c r="O952" s="293"/>
      <c r="P952" s="293"/>
      <c r="Q952" s="293"/>
      <c r="R952" s="293"/>
      <c r="S952" s="294"/>
      <c r="T952" s="293"/>
      <c r="U952" s="293"/>
    </row>
    <row r="953" spans="1:21">
      <c r="A953" s="556"/>
      <c r="B953" s="556"/>
      <c r="C953" s="292"/>
      <c r="D953" s="293"/>
      <c r="E953" s="293"/>
      <c r="F953" s="293"/>
      <c r="G953" s="293"/>
      <c r="H953" s="293"/>
      <c r="I953" s="293"/>
      <c r="J953" s="293"/>
      <c r="K953" s="293"/>
      <c r="L953" s="293"/>
      <c r="M953" s="293"/>
      <c r="N953" s="293"/>
      <c r="O953" s="293"/>
      <c r="P953" s="293"/>
      <c r="Q953" s="293"/>
      <c r="R953" s="293"/>
      <c r="S953" s="294"/>
      <c r="T953" s="293"/>
      <c r="U953" s="293"/>
    </row>
    <row r="954" spans="1:21">
      <c r="A954" s="556"/>
      <c r="B954" s="556"/>
      <c r="C954" s="292"/>
      <c r="D954" s="293"/>
      <c r="E954" s="293"/>
      <c r="F954" s="293"/>
      <c r="G954" s="293"/>
      <c r="H954" s="293"/>
      <c r="I954" s="293"/>
      <c r="J954" s="293"/>
      <c r="K954" s="293"/>
      <c r="L954" s="293"/>
      <c r="M954" s="293"/>
      <c r="N954" s="293"/>
      <c r="O954" s="293"/>
      <c r="P954" s="293"/>
      <c r="Q954" s="293"/>
      <c r="R954" s="293"/>
      <c r="S954" s="294"/>
      <c r="T954" s="293"/>
      <c r="U954" s="293"/>
    </row>
    <row r="955" spans="1:21">
      <c r="A955" s="556"/>
      <c r="B955" s="556"/>
      <c r="C955" s="292"/>
      <c r="D955" s="293"/>
      <c r="E955" s="293"/>
      <c r="F955" s="293"/>
      <c r="G955" s="293"/>
      <c r="H955" s="293"/>
      <c r="I955" s="293"/>
      <c r="J955" s="293"/>
      <c r="K955" s="293"/>
      <c r="L955" s="293"/>
      <c r="M955" s="293"/>
      <c r="N955" s="293"/>
      <c r="O955" s="293"/>
      <c r="P955" s="293"/>
      <c r="Q955" s="293"/>
      <c r="R955" s="293"/>
      <c r="S955" s="294"/>
      <c r="T955" s="293"/>
      <c r="U955" s="293"/>
    </row>
    <row r="956" spans="1:21">
      <c r="A956" s="556"/>
      <c r="B956" s="556"/>
      <c r="C956" s="292"/>
      <c r="D956" s="293"/>
      <c r="E956" s="293"/>
      <c r="F956" s="293"/>
      <c r="G956" s="293"/>
      <c r="H956" s="293"/>
      <c r="I956" s="293"/>
      <c r="J956" s="293"/>
      <c r="K956" s="293"/>
      <c r="L956" s="293"/>
      <c r="M956" s="293"/>
      <c r="N956" s="293"/>
      <c r="O956" s="293"/>
      <c r="P956" s="293"/>
      <c r="Q956" s="293"/>
      <c r="R956" s="293"/>
      <c r="S956" s="294"/>
      <c r="T956" s="293"/>
      <c r="U956" s="293"/>
    </row>
    <row r="957" spans="1:21">
      <c r="A957" s="556"/>
      <c r="B957" s="556"/>
      <c r="C957" s="292"/>
      <c r="D957" s="293"/>
      <c r="E957" s="293"/>
      <c r="F957" s="293"/>
      <c r="G957" s="293"/>
      <c r="H957" s="293"/>
      <c r="I957" s="293"/>
      <c r="J957" s="293"/>
      <c r="K957" s="293"/>
      <c r="L957" s="293"/>
      <c r="M957" s="293"/>
      <c r="N957" s="293"/>
      <c r="O957" s="293"/>
      <c r="P957" s="293"/>
      <c r="Q957" s="293"/>
      <c r="R957" s="293"/>
      <c r="S957" s="294"/>
      <c r="T957" s="293"/>
      <c r="U957" s="293"/>
    </row>
    <row r="958" spans="1:21">
      <c r="A958" s="556"/>
      <c r="B958" s="556"/>
      <c r="C958" s="292"/>
      <c r="D958" s="293"/>
      <c r="E958" s="293"/>
      <c r="F958" s="293"/>
      <c r="G958" s="293"/>
      <c r="H958" s="293"/>
      <c r="I958" s="293"/>
      <c r="J958" s="293"/>
      <c r="K958" s="293"/>
      <c r="L958" s="293"/>
      <c r="M958" s="293"/>
      <c r="N958" s="293"/>
      <c r="O958" s="293"/>
      <c r="P958" s="293"/>
      <c r="Q958" s="293"/>
      <c r="R958" s="293"/>
      <c r="S958" s="294"/>
      <c r="T958" s="293"/>
      <c r="U958" s="293"/>
    </row>
    <row r="959" spans="1:21">
      <c r="A959" s="556"/>
      <c r="B959" s="556"/>
      <c r="C959" s="292"/>
      <c r="D959" s="293"/>
      <c r="E959" s="293"/>
      <c r="F959" s="293"/>
      <c r="G959" s="293"/>
      <c r="H959" s="293"/>
      <c r="I959" s="293"/>
      <c r="J959" s="293"/>
      <c r="K959" s="293"/>
      <c r="L959" s="293"/>
      <c r="M959" s="293"/>
      <c r="N959" s="293"/>
      <c r="O959" s="293"/>
      <c r="P959" s="293"/>
      <c r="Q959" s="293"/>
      <c r="R959" s="293"/>
      <c r="S959" s="294"/>
      <c r="T959" s="293"/>
      <c r="U959" s="293"/>
    </row>
    <row r="960" spans="1:21">
      <c r="A960" s="556"/>
      <c r="B960" s="556"/>
      <c r="C960" s="292"/>
      <c r="D960" s="293"/>
      <c r="E960" s="293"/>
      <c r="F960" s="293"/>
      <c r="G960" s="293"/>
      <c r="H960" s="293"/>
      <c r="I960" s="293"/>
      <c r="J960" s="293"/>
      <c r="K960" s="293"/>
      <c r="L960" s="293"/>
      <c r="M960" s="293"/>
      <c r="N960" s="293"/>
      <c r="O960" s="293"/>
      <c r="P960" s="293"/>
      <c r="Q960" s="293"/>
      <c r="R960" s="293"/>
      <c r="S960" s="294"/>
      <c r="T960" s="293"/>
      <c r="U960" s="293"/>
    </row>
    <row r="961" spans="1:21">
      <c r="A961" s="556"/>
      <c r="B961" s="556"/>
      <c r="C961" s="292"/>
      <c r="D961" s="293"/>
      <c r="E961" s="293"/>
      <c r="F961" s="293"/>
      <c r="G961" s="293"/>
      <c r="H961" s="293"/>
      <c r="I961" s="293"/>
      <c r="J961" s="293"/>
      <c r="K961" s="293"/>
      <c r="L961" s="293"/>
      <c r="M961" s="293"/>
      <c r="N961" s="293"/>
      <c r="O961" s="293"/>
      <c r="P961" s="293"/>
      <c r="Q961" s="293"/>
      <c r="R961" s="293"/>
      <c r="S961" s="294"/>
      <c r="T961" s="293"/>
      <c r="U961" s="293"/>
    </row>
    <row r="962" spans="1:21">
      <c r="A962" s="556"/>
      <c r="B962" s="556"/>
      <c r="C962" s="292"/>
      <c r="D962" s="293"/>
      <c r="E962" s="293"/>
      <c r="F962" s="293"/>
      <c r="G962" s="293"/>
      <c r="H962" s="293"/>
      <c r="I962" s="293"/>
      <c r="J962" s="293"/>
      <c r="K962" s="293"/>
      <c r="L962" s="293"/>
      <c r="M962" s="293"/>
      <c r="N962" s="293"/>
      <c r="O962" s="293"/>
      <c r="P962" s="293"/>
      <c r="Q962" s="293"/>
      <c r="R962" s="293"/>
      <c r="S962" s="294"/>
      <c r="T962" s="293"/>
      <c r="U962" s="293"/>
    </row>
    <row r="963" spans="1:21">
      <c r="A963" s="556"/>
      <c r="B963" s="556"/>
      <c r="C963" s="292"/>
      <c r="D963" s="293"/>
      <c r="E963" s="293"/>
      <c r="F963" s="293"/>
      <c r="G963" s="293"/>
      <c r="H963" s="293"/>
      <c r="I963" s="293"/>
      <c r="J963" s="293"/>
      <c r="K963" s="293"/>
      <c r="L963" s="293"/>
      <c r="M963" s="293"/>
      <c r="N963" s="293"/>
      <c r="O963" s="293"/>
      <c r="P963" s="293"/>
      <c r="Q963" s="293"/>
      <c r="R963" s="293"/>
      <c r="S963" s="294"/>
      <c r="T963" s="293"/>
      <c r="U963" s="293"/>
    </row>
    <row r="964" spans="1:21">
      <c r="A964" s="556"/>
      <c r="B964" s="556"/>
      <c r="C964" s="292"/>
      <c r="D964" s="293"/>
      <c r="E964" s="293"/>
      <c r="F964" s="293"/>
      <c r="G964" s="293"/>
      <c r="H964" s="293"/>
      <c r="I964" s="293"/>
      <c r="J964" s="293"/>
      <c r="K964" s="293"/>
      <c r="L964" s="293"/>
      <c r="M964" s="293"/>
      <c r="N964" s="293"/>
      <c r="O964" s="293"/>
      <c r="P964" s="293"/>
      <c r="Q964" s="293"/>
      <c r="R964" s="293"/>
      <c r="S964" s="294"/>
      <c r="T964" s="293"/>
      <c r="U964" s="293"/>
    </row>
    <row r="965" spans="1:21">
      <c r="A965" s="556"/>
      <c r="B965" s="556"/>
      <c r="C965" s="292"/>
      <c r="D965" s="293"/>
      <c r="E965" s="293"/>
      <c r="F965" s="293"/>
      <c r="G965" s="293"/>
      <c r="H965" s="293"/>
      <c r="I965" s="293"/>
      <c r="J965" s="293"/>
      <c r="K965" s="293"/>
      <c r="L965" s="293"/>
      <c r="M965" s="293"/>
      <c r="N965" s="293"/>
      <c r="O965" s="293"/>
      <c r="P965" s="293"/>
      <c r="Q965" s="293"/>
      <c r="R965" s="293"/>
      <c r="S965" s="294"/>
      <c r="T965" s="293"/>
      <c r="U965" s="293"/>
    </row>
    <row r="966" spans="1:21">
      <c r="A966" s="556"/>
      <c r="B966" s="556"/>
      <c r="C966" s="292"/>
      <c r="D966" s="293"/>
      <c r="E966" s="293"/>
      <c r="F966" s="293"/>
      <c r="G966" s="293"/>
      <c r="H966" s="293"/>
      <c r="I966" s="293"/>
      <c r="J966" s="293"/>
      <c r="K966" s="293"/>
      <c r="L966" s="293"/>
      <c r="M966" s="293"/>
      <c r="N966" s="293"/>
      <c r="O966" s="293"/>
      <c r="P966" s="293"/>
      <c r="Q966" s="293"/>
      <c r="R966" s="293"/>
      <c r="S966" s="294"/>
      <c r="T966" s="293"/>
      <c r="U966" s="293"/>
    </row>
    <row r="967" spans="1:21">
      <c r="A967" s="556"/>
      <c r="B967" s="556"/>
      <c r="C967" s="292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  <c r="N967" s="293"/>
      <c r="O967" s="293"/>
      <c r="P967" s="293"/>
      <c r="Q967" s="293"/>
      <c r="R967" s="293"/>
      <c r="S967" s="294"/>
      <c r="T967" s="293"/>
      <c r="U967" s="293"/>
    </row>
    <row r="968" spans="1:21">
      <c r="A968" s="556"/>
      <c r="B968" s="556"/>
      <c r="C968" s="292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  <c r="N968" s="293"/>
      <c r="O968" s="293"/>
      <c r="P968" s="293"/>
      <c r="Q968" s="293"/>
      <c r="R968" s="293"/>
      <c r="S968" s="294"/>
      <c r="T968" s="293"/>
      <c r="U968" s="293"/>
    </row>
    <row r="969" spans="1:21">
      <c r="A969" s="556"/>
      <c r="B969" s="556"/>
      <c r="C969" s="292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  <c r="N969" s="293"/>
      <c r="O969" s="293"/>
      <c r="P969" s="293"/>
      <c r="Q969" s="293"/>
      <c r="R969" s="293"/>
      <c r="S969" s="294"/>
      <c r="T969" s="293"/>
      <c r="U969" s="293"/>
    </row>
    <row r="970" spans="1:21">
      <c r="A970" s="556"/>
      <c r="B970" s="556"/>
      <c r="C970" s="292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  <c r="N970" s="293"/>
      <c r="O970" s="293"/>
      <c r="P970" s="293"/>
      <c r="Q970" s="293"/>
      <c r="R970" s="293"/>
      <c r="S970" s="294"/>
      <c r="T970" s="293"/>
      <c r="U970" s="293"/>
    </row>
    <row r="971" spans="1:21">
      <c r="A971" s="556"/>
      <c r="B971" s="556"/>
      <c r="C971" s="292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  <c r="N971" s="293"/>
      <c r="O971" s="293"/>
      <c r="P971" s="293"/>
      <c r="Q971" s="293"/>
      <c r="R971" s="293"/>
      <c r="S971" s="294"/>
      <c r="T971" s="293"/>
      <c r="U971" s="293"/>
    </row>
    <row r="972" spans="1:21">
      <c r="A972" s="556"/>
      <c r="B972" s="556"/>
      <c r="C972" s="292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  <c r="N972" s="293"/>
      <c r="O972" s="293"/>
      <c r="P972" s="293"/>
      <c r="Q972" s="293"/>
      <c r="R972" s="293"/>
      <c r="S972" s="294"/>
      <c r="T972" s="293"/>
      <c r="U972" s="293"/>
    </row>
    <row r="973" spans="1:21">
      <c r="A973" s="556"/>
      <c r="B973" s="556"/>
      <c r="C973" s="292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  <c r="N973" s="293"/>
      <c r="O973" s="293"/>
      <c r="P973" s="293"/>
      <c r="Q973" s="293"/>
      <c r="R973" s="293"/>
      <c r="S973" s="294"/>
      <c r="T973" s="293"/>
      <c r="U973" s="293"/>
    </row>
    <row r="974" spans="1:21">
      <c r="A974" s="556"/>
      <c r="B974" s="556"/>
      <c r="C974" s="292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  <c r="N974" s="293"/>
      <c r="O974" s="293"/>
      <c r="P974" s="293"/>
      <c r="Q974" s="293"/>
      <c r="R974" s="293"/>
      <c r="S974" s="294"/>
      <c r="T974" s="293"/>
      <c r="U974" s="293"/>
    </row>
    <row r="975" spans="1:21">
      <c r="A975" s="556"/>
      <c r="B975" s="556"/>
      <c r="C975" s="292"/>
      <c r="D975" s="293"/>
      <c r="E975" s="293"/>
      <c r="F975" s="293"/>
      <c r="G975" s="293"/>
      <c r="H975" s="293"/>
      <c r="I975" s="293"/>
      <c r="J975" s="293"/>
      <c r="K975" s="293"/>
      <c r="L975" s="293"/>
      <c r="M975" s="293"/>
      <c r="N975" s="293"/>
      <c r="O975" s="293"/>
      <c r="P975" s="293"/>
      <c r="Q975" s="293"/>
      <c r="R975" s="293"/>
      <c r="S975" s="294"/>
      <c r="T975" s="293"/>
      <c r="U975" s="293"/>
    </row>
    <row r="976" spans="1:21">
      <c r="A976" s="556"/>
      <c r="B976" s="556"/>
      <c r="C976" s="292"/>
      <c r="D976" s="293"/>
      <c r="E976" s="293"/>
      <c r="F976" s="293"/>
      <c r="G976" s="293"/>
      <c r="H976" s="293"/>
      <c r="I976" s="293"/>
      <c r="J976" s="293"/>
      <c r="K976" s="293"/>
      <c r="L976" s="293"/>
      <c r="M976" s="293"/>
      <c r="N976" s="293"/>
      <c r="O976" s="293"/>
      <c r="P976" s="293"/>
      <c r="Q976" s="293"/>
      <c r="R976" s="293"/>
      <c r="S976" s="294"/>
      <c r="T976" s="293"/>
      <c r="U976" s="293"/>
    </row>
    <row r="977" spans="1:21">
      <c r="A977" s="556"/>
      <c r="B977" s="556"/>
      <c r="C977" s="292"/>
      <c r="D977" s="293"/>
      <c r="E977" s="293"/>
      <c r="F977" s="293"/>
      <c r="G977" s="293"/>
      <c r="H977" s="293"/>
      <c r="I977" s="293"/>
      <c r="J977" s="293"/>
      <c r="K977" s="293"/>
      <c r="L977" s="293"/>
      <c r="M977" s="293"/>
      <c r="N977" s="293"/>
      <c r="O977" s="293"/>
      <c r="P977" s="293"/>
      <c r="Q977" s="293"/>
      <c r="R977" s="293"/>
      <c r="S977" s="294"/>
      <c r="T977" s="293"/>
      <c r="U977" s="293"/>
    </row>
    <row r="978" spans="1:21">
      <c r="A978" s="556"/>
      <c r="B978" s="556"/>
      <c r="C978" s="292"/>
      <c r="D978" s="293"/>
      <c r="E978" s="293"/>
      <c r="F978" s="293"/>
      <c r="G978" s="293"/>
      <c r="H978" s="293"/>
      <c r="I978" s="293"/>
      <c r="J978" s="293"/>
      <c r="K978" s="293"/>
      <c r="L978" s="293"/>
      <c r="M978" s="293"/>
      <c r="N978" s="293"/>
      <c r="O978" s="293"/>
      <c r="P978" s="293"/>
      <c r="Q978" s="293"/>
      <c r="R978" s="293"/>
      <c r="S978" s="294"/>
      <c r="T978" s="293"/>
      <c r="U978" s="293"/>
    </row>
    <row r="979" spans="1:21">
      <c r="A979" s="556"/>
      <c r="B979" s="556"/>
      <c r="C979" s="292"/>
      <c r="D979" s="293"/>
      <c r="E979" s="293"/>
      <c r="F979" s="293"/>
      <c r="G979" s="293"/>
      <c r="H979" s="293"/>
      <c r="I979" s="293"/>
      <c r="J979" s="293"/>
      <c r="K979" s="293"/>
      <c r="L979" s="293"/>
      <c r="M979" s="293"/>
      <c r="N979" s="293"/>
      <c r="O979" s="293"/>
      <c r="P979" s="293"/>
      <c r="Q979" s="293"/>
      <c r="R979" s="293"/>
      <c r="S979" s="294"/>
      <c r="T979" s="293"/>
      <c r="U979" s="293"/>
    </row>
    <row r="980" spans="1:21">
      <c r="A980" s="556"/>
      <c r="B980" s="556"/>
      <c r="C980" s="292"/>
      <c r="D980" s="293"/>
      <c r="E980" s="293"/>
      <c r="F980" s="293"/>
      <c r="G980" s="293"/>
      <c r="H980" s="293"/>
      <c r="I980" s="293"/>
      <c r="J980" s="293"/>
      <c r="K980" s="293"/>
      <c r="L980" s="293"/>
      <c r="M980" s="293"/>
      <c r="N980" s="293"/>
      <c r="O980" s="293"/>
      <c r="P980" s="293"/>
      <c r="Q980" s="293"/>
      <c r="R980" s="293"/>
      <c r="S980" s="294"/>
      <c r="T980" s="293"/>
      <c r="U980" s="293"/>
    </row>
    <row r="981" spans="1:21">
      <c r="A981" s="556"/>
      <c r="B981" s="556"/>
      <c r="C981" s="292"/>
      <c r="D981" s="293"/>
      <c r="E981" s="293"/>
      <c r="F981" s="293"/>
      <c r="G981" s="293"/>
      <c r="H981" s="293"/>
      <c r="I981" s="293"/>
      <c r="J981" s="293"/>
      <c r="K981" s="293"/>
      <c r="L981" s="293"/>
      <c r="M981" s="293"/>
      <c r="N981" s="293"/>
      <c r="O981" s="293"/>
      <c r="P981" s="293"/>
      <c r="Q981" s="293"/>
      <c r="R981" s="293"/>
      <c r="S981" s="294"/>
      <c r="T981" s="293"/>
      <c r="U981" s="293"/>
    </row>
    <row r="982" spans="1:21">
      <c r="A982" s="556"/>
      <c r="B982" s="556"/>
      <c r="C982" s="292"/>
      <c r="D982" s="293"/>
      <c r="E982" s="293"/>
      <c r="F982" s="293"/>
      <c r="G982" s="293"/>
      <c r="H982" s="293"/>
      <c r="I982" s="293"/>
      <c r="J982" s="293"/>
      <c r="K982" s="293"/>
      <c r="L982" s="293"/>
      <c r="M982" s="293"/>
      <c r="N982" s="293"/>
      <c r="O982" s="293"/>
      <c r="P982" s="293"/>
      <c r="Q982" s="293"/>
      <c r="R982" s="293"/>
      <c r="S982" s="294"/>
      <c r="T982" s="293"/>
      <c r="U982" s="293"/>
    </row>
    <row r="983" spans="1:21">
      <c r="A983" s="556"/>
      <c r="B983" s="556"/>
      <c r="C983" s="292"/>
      <c r="D983" s="293"/>
      <c r="E983" s="293"/>
      <c r="F983" s="293"/>
      <c r="G983" s="293"/>
      <c r="H983" s="293"/>
      <c r="I983" s="293"/>
      <c r="J983" s="293"/>
      <c r="K983" s="293"/>
      <c r="L983" s="293"/>
      <c r="M983" s="293"/>
      <c r="N983" s="293"/>
      <c r="O983" s="293"/>
      <c r="P983" s="293"/>
      <c r="Q983" s="293"/>
      <c r="R983" s="293"/>
      <c r="S983" s="294"/>
      <c r="T983" s="293"/>
      <c r="U983" s="293"/>
    </row>
    <row r="984" spans="1:21">
      <c r="A984" s="556"/>
      <c r="B984" s="556"/>
      <c r="C984" s="292"/>
      <c r="D984" s="293"/>
      <c r="E984" s="293"/>
      <c r="F984" s="293"/>
      <c r="G984" s="293"/>
      <c r="H984" s="293"/>
      <c r="I984" s="293"/>
      <c r="J984" s="293"/>
      <c r="K984" s="293"/>
      <c r="L984" s="293"/>
      <c r="M984" s="293"/>
      <c r="N984" s="293"/>
      <c r="O984" s="293"/>
      <c r="P984" s="293"/>
      <c r="Q984" s="293"/>
      <c r="R984" s="293"/>
      <c r="S984" s="294"/>
      <c r="T984" s="293"/>
      <c r="U984" s="293"/>
    </row>
    <row r="985" spans="1:21">
      <c r="A985" s="556"/>
      <c r="B985" s="556"/>
      <c r="C985" s="292"/>
      <c r="D985" s="293"/>
      <c r="E985" s="293"/>
      <c r="F985" s="293"/>
      <c r="G985" s="293"/>
      <c r="H985" s="293"/>
      <c r="I985" s="293"/>
      <c r="J985" s="293"/>
      <c r="K985" s="293"/>
      <c r="L985" s="293"/>
      <c r="M985" s="293"/>
      <c r="N985" s="293"/>
      <c r="O985" s="293"/>
      <c r="P985" s="293"/>
      <c r="Q985" s="293"/>
      <c r="R985" s="293"/>
      <c r="S985" s="294"/>
      <c r="T985" s="293"/>
      <c r="U985" s="293"/>
    </row>
    <row r="986" spans="1:21">
      <c r="A986" s="556"/>
      <c r="B986" s="556"/>
      <c r="C986" s="292"/>
      <c r="D986" s="293"/>
      <c r="E986" s="293"/>
      <c r="F986" s="293"/>
      <c r="G986" s="293"/>
      <c r="H986" s="293"/>
      <c r="I986" s="293"/>
      <c r="J986" s="293"/>
      <c r="K986" s="293"/>
      <c r="L986" s="293"/>
      <c r="M986" s="293"/>
      <c r="N986" s="293"/>
      <c r="O986" s="293"/>
      <c r="P986" s="293"/>
      <c r="Q986" s="293"/>
      <c r="R986" s="293"/>
      <c r="S986" s="294"/>
      <c r="T986" s="293"/>
      <c r="U986" s="293"/>
    </row>
    <row r="987" spans="1:21">
      <c r="A987" s="556"/>
      <c r="B987" s="556"/>
      <c r="C987" s="292"/>
      <c r="D987" s="293"/>
      <c r="E987" s="293"/>
      <c r="F987" s="293"/>
      <c r="G987" s="293"/>
      <c r="H987" s="293"/>
      <c r="I987" s="293"/>
      <c r="J987" s="293"/>
      <c r="K987" s="293"/>
      <c r="L987" s="293"/>
      <c r="M987" s="293"/>
      <c r="N987" s="293"/>
      <c r="O987" s="293"/>
      <c r="P987" s="293"/>
      <c r="Q987" s="293"/>
      <c r="R987" s="293"/>
      <c r="S987" s="294"/>
      <c r="T987" s="293"/>
      <c r="U987" s="293"/>
    </row>
    <row r="988" spans="1:21">
      <c r="A988" s="556"/>
      <c r="B988" s="556"/>
      <c r="C988" s="292"/>
      <c r="D988" s="293"/>
      <c r="E988" s="293"/>
      <c r="F988" s="293"/>
      <c r="G988" s="293"/>
      <c r="H988" s="293"/>
      <c r="I988" s="293"/>
      <c r="J988" s="293"/>
      <c r="K988" s="293"/>
      <c r="L988" s="293"/>
      <c r="M988" s="293"/>
      <c r="N988" s="293"/>
      <c r="O988" s="293"/>
      <c r="P988" s="293"/>
      <c r="Q988" s="293"/>
      <c r="R988" s="293"/>
      <c r="S988" s="294"/>
      <c r="T988" s="293"/>
      <c r="U988" s="293"/>
    </row>
    <row r="989" spans="1:21">
      <c r="A989" s="556"/>
      <c r="B989" s="556"/>
      <c r="C989" s="292"/>
      <c r="D989" s="293"/>
      <c r="E989" s="293"/>
      <c r="F989" s="293"/>
      <c r="G989" s="293"/>
      <c r="H989" s="293"/>
      <c r="I989" s="293"/>
      <c r="J989" s="293"/>
      <c r="K989" s="293"/>
      <c r="L989" s="293"/>
      <c r="M989" s="293"/>
      <c r="N989" s="293"/>
      <c r="O989" s="293"/>
      <c r="P989" s="293"/>
      <c r="Q989" s="293"/>
      <c r="R989" s="293"/>
      <c r="S989" s="294"/>
      <c r="T989" s="293"/>
      <c r="U989" s="293"/>
    </row>
    <row r="990" spans="1:21">
      <c r="A990" s="556"/>
      <c r="B990" s="556"/>
      <c r="C990" s="292"/>
      <c r="D990" s="293"/>
      <c r="E990" s="293"/>
      <c r="F990" s="293"/>
      <c r="G990" s="293"/>
      <c r="H990" s="293"/>
      <c r="I990" s="293"/>
      <c r="J990" s="293"/>
      <c r="K990" s="293"/>
      <c r="L990" s="293"/>
      <c r="M990" s="293"/>
      <c r="N990" s="293"/>
      <c r="O990" s="293"/>
      <c r="P990" s="293"/>
      <c r="Q990" s="293"/>
      <c r="R990" s="293"/>
      <c r="S990" s="294"/>
      <c r="T990" s="293"/>
      <c r="U990" s="293"/>
    </row>
    <row r="991" spans="1:21">
      <c r="A991" s="556"/>
      <c r="B991" s="556"/>
      <c r="C991" s="292"/>
      <c r="D991" s="293"/>
      <c r="E991" s="293"/>
      <c r="F991" s="293"/>
      <c r="G991" s="293"/>
      <c r="H991" s="293"/>
      <c r="I991" s="293"/>
      <c r="J991" s="293"/>
      <c r="K991" s="293"/>
      <c r="L991" s="293"/>
      <c r="M991" s="293"/>
      <c r="N991" s="293"/>
      <c r="O991" s="293"/>
      <c r="P991" s="293"/>
      <c r="Q991" s="293"/>
      <c r="R991" s="293"/>
      <c r="S991" s="294"/>
      <c r="T991" s="293"/>
      <c r="U991" s="293"/>
    </row>
    <row r="992" spans="1:21">
      <c r="A992" s="556"/>
      <c r="B992" s="556"/>
      <c r="C992" s="292"/>
      <c r="D992" s="293"/>
      <c r="E992" s="293"/>
      <c r="F992" s="293"/>
      <c r="G992" s="293"/>
      <c r="H992" s="293"/>
      <c r="I992" s="293"/>
      <c r="J992" s="293"/>
      <c r="K992" s="293"/>
      <c r="L992" s="293"/>
      <c r="M992" s="293"/>
      <c r="N992" s="293"/>
      <c r="O992" s="293"/>
      <c r="P992" s="293"/>
      <c r="Q992" s="293"/>
      <c r="R992" s="293"/>
      <c r="S992" s="294"/>
      <c r="T992" s="293"/>
      <c r="U992" s="293"/>
    </row>
    <row r="993" spans="1:21">
      <c r="A993" s="556"/>
      <c r="B993" s="556"/>
      <c r="C993" s="292"/>
      <c r="D993" s="293"/>
      <c r="E993" s="293"/>
      <c r="F993" s="293"/>
      <c r="G993" s="293"/>
      <c r="H993" s="293"/>
      <c r="I993" s="293"/>
      <c r="J993" s="293"/>
      <c r="K993" s="293"/>
      <c r="L993" s="293"/>
      <c r="M993" s="293"/>
      <c r="N993" s="293"/>
      <c r="O993" s="293"/>
      <c r="P993" s="293"/>
      <c r="Q993" s="293"/>
      <c r="R993" s="293"/>
      <c r="S993" s="294"/>
      <c r="T993" s="293"/>
      <c r="U993" s="293"/>
    </row>
    <row r="994" spans="1:21">
      <c r="A994" s="556"/>
      <c r="B994" s="556"/>
      <c r="C994" s="292"/>
      <c r="D994" s="293"/>
      <c r="E994" s="293"/>
      <c r="F994" s="293"/>
      <c r="G994" s="293"/>
      <c r="H994" s="293"/>
      <c r="I994" s="293"/>
      <c r="J994" s="293"/>
      <c r="K994" s="293"/>
      <c r="L994" s="293"/>
      <c r="M994" s="293"/>
      <c r="N994" s="293"/>
      <c r="O994" s="293"/>
      <c r="P994" s="293"/>
      <c r="Q994" s="293"/>
      <c r="R994" s="293"/>
      <c r="S994" s="294"/>
      <c r="T994" s="293"/>
      <c r="U994" s="293"/>
    </row>
    <row r="995" spans="1:21">
      <c r="A995" s="556"/>
      <c r="B995" s="556"/>
      <c r="C995" s="292"/>
      <c r="D995" s="293"/>
      <c r="E995" s="293"/>
      <c r="F995" s="293"/>
      <c r="G995" s="293"/>
      <c r="H995" s="293"/>
      <c r="I995" s="293"/>
      <c r="J995" s="293"/>
      <c r="K995" s="293"/>
      <c r="L995" s="293"/>
      <c r="M995" s="293"/>
      <c r="N995" s="293"/>
      <c r="O995" s="293"/>
      <c r="P995" s="293"/>
      <c r="Q995" s="293"/>
      <c r="R995" s="293"/>
      <c r="S995" s="294"/>
      <c r="T995" s="293"/>
      <c r="U995" s="293"/>
    </row>
    <row r="996" spans="1:21">
      <c r="A996" s="556"/>
      <c r="B996" s="556"/>
      <c r="C996" s="292"/>
      <c r="D996" s="293"/>
      <c r="E996" s="293"/>
      <c r="F996" s="293"/>
      <c r="G996" s="293"/>
      <c r="H996" s="293"/>
      <c r="I996" s="293"/>
      <c r="J996" s="293"/>
      <c r="K996" s="293"/>
      <c r="L996" s="293"/>
      <c r="M996" s="293"/>
      <c r="N996" s="293"/>
      <c r="O996" s="293"/>
      <c r="P996" s="293"/>
      <c r="Q996" s="293"/>
      <c r="R996" s="293"/>
      <c r="S996" s="294"/>
      <c r="T996" s="293"/>
      <c r="U996" s="293"/>
    </row>
    <row r="997" spans="1:21">
      <c r="A997" s="556"/>
      <c r="B997" s="556"/>
      <c r="C997" s="292"/>
      <c r="D997" s="293"/>
      <c r="E997" s="293"/>
      <c r="F997" s="293"/>
      <c r="G997" s="293"/>
      <c r="H997" s="293"/>
      <c r="I997" s="293"/>
      <c r="J997" s="293"/>
      <c r="K997" s="293"/>
      <c r="L997" s="293"/>
      <c r="M997" s="293"/>
      <c r="N997" s="293"/>
      <c r="O997" s="293"/>
      <c r="P997" s="293"/>
      <c r="Q997" s="293"/>
      <c r="R997" s="293"/>
      <c r="S997" s="294"/>
      <c r="T997" s="293"/>
      <c r="U997" s="293"/>
    </row>
    <row r="998" spans="1:21">
      <c r="A998" s="556"/>
      <c r="B998" s="556"/>
      <c r="C998" s="292"/>
      <c r="D998" s="293"/>
      <c r="E998" s="293"/>
      <c r="F998" s="293"/>
      <c r="G998" s="293"/>
      <c r="H998" s="293"/>
      <c r="I998" s="293"/>
      <c r="J998" s="293"/>
      <c r="K998" s="293"/>
      <c r="L998" s="293"/>
      <c r="M998" s="293"/>
      <c r="N998" s="293"/>
      <c r="O998" s="293"/>
      <c r="P998" s="293"/>
      <c r="Q998" s="293"/>
      <c r="R998" s="293"/>
      <c r="S998" s="294"/>
      <c r="T998" s="293"/>
      <c r="U998" s="293"/>
    </row>
    <row r="999" spans="1:21">
      <c r="A999" s="556"/>
      <c r="B999" s="556"/>
      <c r="C999" s="292"/>
      <c r="D999" s="293"/>
      <c r="E999" s="293"/>
      <c r="F999" s="293"/>
      <c r="G999" s="293"/>
      <c r="H999" s="293"/>
      <c r="I999" s="293"/>
      <c r="J999" s="293"/>
      <c r="K999" s="293"/>
      <c r="L999" s="293"/>
      <c r="M999" s="293"/>
      <c r="N999" s="293"/>
      <c r="O999" s="293"/>
      <c r="P999" s="293"/>
      <c r="Q999" s="293"/>
      <c r="R999" s="293"/>
      <c r="S999" s="294"/>
      <c r="T999" s="293"/>
      <c r="U999" s="293"/>
    </row>
    <row r="1000" spans="1:21">
      <c r="A1000" s="556"/>
      <c r="B1000" s="556"/>
      <c r="C1000" s="292"/>
      <c r="D1000" s="293"/>
      <c r="E1000" s="293"/>
      <c r="F1000" s="293"/>
      <c r="G1000" s="293"/>
      <c r="H1000" s="293"/>
      <c r="I1000" s="293"/>
      <c r="J1000" s="293"/>
      <c r="K1000" s="293"/>
      <c r="L1000" s="293"/>
      <c r="M1000" s="293"/>
      <c r="N1000" s="293"/>
      <c r="O1000" s="293"/>
      <c r="P1000" s="293"/>
      <c r="Q1000" s="293"/>
      <c r="R1000" s="293"/>
      <c r="S1000" s="294"/>
      <c r="T1000" s="293"/>
      <c r="U1000" s="293"/>
    </row>
    <row r="1001" spans="1:21">
      <c r="A1001" s="556"/>
      <c r="B1001" s="556"/>
      <c r="C1001" s="292"/>
      <c r="D1001" s="293"/>
      <c r="E1001" s="293"/>
      <c r="F1001" s="293"/>
      <c r="G1001" s="293"/>
      <c r="H1001" s="293"/>
      <c r="I1001" s="293"/>
      <c r="J1001" s="293"/>
      <c r="K1001" s="293"/>
      <c r="L1001" s="293"/>
      <c r="M1001" s="293"/>
      <c r="N1001" s="293"/>
      <c r="O1001" s="293"/>
      <c r="P1001" s="293"/>
      <c r="Q1001" s="293"/>
      <c r="R1001" s="293"/>
      <c r="S1001" s="294"/>
      <c r="T1001" s="293"/>
      <c r="U1001" s="293"/>
    </row>
    <row r="1002" spans="1:21">
      <c r="A1002" s="556"/>
      <c r="B1002" s="556"/>
      <c r="C1002" s="292"/>
      <c r="D1002" s="293"/>
      <c r="E1002" s="293"/>
      <c r="F1002" s="293"/>
      <c r="G1002" s="293"/>
      <c r="H1002" s="293"/>
      <c r="I1002" s="293"/>
      <c r="J1002" s="293"/>
      <c r="K1002" s="293"/>
      <c r="L1002" s="293"/>
      <c r="M1002" s="293"/>
      <c r="N1002" s="293"/>
      <c r="O1002" s="293"/>
      <c r="P1002" s="293"/>
      <c r="Q1002" s="293"/>
      <c r="R1002" s="293"/>
      <c r="S1002" s="294"/>
      <c r="T1002" s="293"/>
      <c r="U1002" s="293"/>
    </row>
    <row r="1003" spans="1:21">
      <c r="A1003" s="556"/>
      <c r="B1003" s="556"/>
      <c r="C1003" s="292"/>
      <c r="D1003" s="293"/>
      <c r="E1003" s="293"/>
      <c r="F1003" s="293"/>
      <c r="G1003" s="293"/>
      <c r="H1003" s="293"/>
      <c r="I1003" s="293"/>
      <c r="J1003" s="293"/>
      <c r="K1003" s="293"/>
      <c r="L1003" s="293"/>
      <c r="M1003" s="293"/>
      <c r="N1003" s="293"/>
      <c r="O1003" s="293"/>
      <c r="P1003" s="293"/>
      <c r="Q1003" s="293"/>
      <c r="R1003" s="293"/>
      <c r="S1003" s="294"/>
      <c r="T1003" s="293"/>
      <c r="U1003" s="293"/>
    </row>
    <row r="1004" spans="1:21">
      <c r="A1004" s="556"/>
      <c r="B1004" s="556"/>
      <c r="C1004" s="292"/>
      <c r="D1004" s="293"/>
      <c r="E1004" s="293"/>
      <c r="F1004" s="293"/>
      <c r="G1004" s="293"/>
      <c r="H1004" s="293"/>
      <c r="I1004" s="293"/>
      <c r="J1004" s="293"/>
      <c r="K1004" s="293"/>
      <c r="L1004" s="293"/>
      <c r="M1004" s="293"/>
      <c r="N1004" s="293"/>
      <c r="O1004" s="293"/>
      <c r="P1004" s="293"/>
      <c r="Q1004" s="293"/>
      <c r="R1004" s="293"/>
      <c r="S1004" s="294"/>
      <c r="T1004" s="293"/>
      <c r="U1004" s="293"/>
    </row>
    <row r="1005" spans="1:21">
      <c r="A1005" s="556"/>
      <c r="B1005" s="556"/>
      <c r="C1005" s="292"/>
      <c r="D1005" s="293"/>
      <c r="E1005" s="293"/>
      <c r="F1005" s="293"/>
      <c r="G1005" s="293"/>
      <c r="H1005" s="293"/>
      <c r="I1005" s="293"/>
      <c r="J1005" s="293"/>
      <c r="K1005" s="293"/>
      <c r="L1005" s="293"/>
      <c r="M1005" s="293"/>
      <c r="N1005" s="293"/>
      <c r="O1005" s="293"/>
      <c r="P1005" s="293"/>
      <c r="Q1005" s="293"/>
      <c r="R1005" s="293"/>
      <c r="S1005" s="294"/>
      <c r="T1005" s="293"/>
      <c r="U1005" s="293"/>
    </row>
    <row r="1006" spans="1:21">
      <c r="A1006" s="556"/>
      <c r="B1006" s="556"/>
      <c r="C1006" s="292"/>
      <c r="D1006" s="293"/>
      <c r="E1006" s="293"/>
      <c r="F1006" s="293"/>
      <c r="G1006" s="293"/>
      <c r="H1006" s="293"/>
      <c r="I1006" s="293"/>
      <c r="J1006" s="293"/>
      <c r="K1006" s="293"/>
      <c r="L1006" s="293"/>
      <c r="M1006" s="293"/>
      <c r="N1006" s="293"/>
      <c r="O1006" s="293"/>
      <c r="P1006" s="293"/>
      <c r="Q1006" s="293"/>
      <c r="R1006" s="293"/>
      <c r="S1006" s="294"/>
      <c r="T1006" s="293"/>
      <c r="U1006" s="293"/>
    </row>
    <row r="1007" spans="1:21">
      <c r="A1007" s="556"/>
      <c r="B1007" s="556"/>
      <c r="C1007" s="292"/>
      <c r="D1007" s="293"/>
      <c r="E1007" s="293"/>
      <c r="F1007" s="293"/>
      <c r="G1007" s="293"/>
      <c r="H1007" s="293"/>
      <c r="I1007" s="293"/>
      <c r="J1007" s="293"/>
      <c r="K1007" s="293"/>
      <c r="L1007" s="293"/>
      <c r="M1007" s="293"/>
      <c r="N1007" s="293"/>
      <c r="O1007" s="293"/>
      <c r="P1007" s="293"/>
      <c r="Q1007" s="293"/>
      <c r="R1007" s="293"/>
      <c r="S1007" s="294"/>
      <c r="T1007" s="293"/>
      <c r="U1007" s="293"/>
    </row>
    <row r="1008" spans="1:21">
      <c r="A1008" s="556"/>
      <c r="B1008" s="556"/>
      <c r="C1008" s="292"/>
      <c r="D1008" s="293"/>
      <c r="E1008" s="293"/>
      <c r="F1008" s="293"/>
      <c r="G1008" s="293"/>
      <c r="H1008" s="293"/>
      <c r="I1008" s="293"/>
      <c r="J1008" s="293"/>
      <c r="K1008" s="293"/>
      <c r="L1008" s="293"/>
      <c r="M1008" s="293"/>
      <c r="N1008" s="293"/>
      <c r="O1008" s="293"/>
      <c r="P1008" s="293"/>
      <c r="Q1008" s="293"/>
      <c r="R1008" s="293"/>
      <c r="S1008" s="294"/>
      <c r="T1008" s="293"/>
      <c r="U1008" s="293"/>
    </row>
    <row r="1009" spans="1:21">
      <c r="A1009" s="556"/>
      <c r="B1009" s="556"/>
      <c r="C1009" s="292"/>
      <c r="D1009" s="293"/>
      <c r="E1009" s="293"/>
      <c r="F1009" s="293"/>
      <c r="G1009" s="293"/>
      <c r="H1009" s="293"/>
      <c r="I1009" s="293"/>
      <c r="J1009" s="293"/>
      <c r="K1009" s="293"/>
      <c r="L1009" s="293"/>
      <c r="M1009" s="293"/>
      <c r="N1009" s="293"/>
      <c r="O1009" s="293"/>
      <c r="P1009" s="293"/>
      <c r="Q1009" s="293"/>
      <c r="R1009" s="293"/>
      <c r="S1009" s="294"/>
      <c r="T1009" s="293"/>
      <c r="U1009" s="293"/>
    </row>
    <row r="1010" spans="1:21">
      <c r="A1010" s="556"/>
      <c r="B1010" s="556"/>
      <c r="C1010" s="292"/>
      <c r="D1010" s="293"/>
      <c r="E1010" s="293"/>
      <c r="F1010" s="293"/>
      <c r="G1010" s="293"/>
      <c r="H1010" s="293"/>
      <c r="I1010" s="293"/>
      <c r="J1010" s="293"/>
      <c r="K1010" s="293"/>
      <c r="L1010" s="293"/>
      <c r="M1010" s="293"/>
      <c r="N1010" s="293"/>
      <c r="O1010" s="293"/>
      <c r="P1010" s="293"/>
      <c r="Q1010" s="293"/>
      <c r="R1010" s="293"/>
      <c r="S1010" s="294"/>
      <c r="T1010" s="293"/>
      <c r="U1010" s="293"/>
    </row>
    <row r="1011" spans="1:21">
      <c r="A1011" s="556"/>
      <c r="B1011" s="556"/>
      <c r="C1011" s="292"/>
      <c r="D1011" s="293"/>
      <c r="E1011" s="293"/>
      <c r="F1011" s="293"/>
      <c r="G1011" s="293"/>
      <c r="H1011" s="293"/>
      <c r="I1011" s="293"/>
      <c r="J1011" s="293"/>
      <c r="K1011" s="293"/>
      <c r="L1011" s="293"/>
      <c r="M1011" s="293"/>
      <c r="N1011" s="293"/>
      <c r="O1011" s="293"/>
      <c r="P1011" s="293"/>
      <c r="Q1011" s="293"/>
      <c r="R1011" s="293"/>
      <c r="S1011" s="294"/>
      <c r="T1011" s="293"/>
      <c r="U1011" s="293"/>
    </row>
    <row r="1012" spans="1:21">
      <c r="A1012" s="556"/>
      <c r="B1012" s="556"/>
      <c r="C1012" s="292"/>
      <c r="D1012" s="293"/>
      <c r="E1012" s="293"/>
      <c r="F1012" s="293"/>
      <c r="G1012" s="293"/>
      <c r="H1012" s="293"/>
      <c r="I1012" s="293"/>
      <c r="J1012" s="293"/>
      <c r="K1012" s="293"/>
      <c r="L1012" s="293"/>
      <c r="M1012" s="293"/>
      <c r="N1012" s="293"/>
      <c r="O1012" s="293"/>
      <c r="P1012" s="293"/>
      <c r="Q1012" s="293"/>
      <c r="R1012" s="293"/>
      <c r="S1012" s="294"/>
      <c r="T1012" s="293"/>
      <c r="U1012" s="293"/>
    </row>
    <row r="1013" spans="1:21">
      <c r="A1013" s="556"/>
      <c r="B1013" s="556"/>
      <c r="C1013" s="292"/>
      <c r="D1013" s="293"/>
      <c r="E1013" s="293"/>
      <c r="F1013" s="293"/>
      <c r="G1013" s="293"/>
      <c r="H1013" s="293"/>
      <c r="I1013" s="293"/>
      <c r="J1013" s="293"/>
      <c r="K1013" s="293"/>
      <c r="L1013" s="293"/>
      <c r="M1013" s="293"/>
      <c r="N1013" s="293"/>
      <c r="O1013" s="293"/>
      <c r="P1013" s="293"/>
      <c r="Q1013" s="293"/>
      <c r="R1013" s="293"/>
      <c r="S1013" s="294"/>
      <c r="T1013" s="293"/>
      <c r="U1013" s="293"/>
    </row>
    <row r="1014" spans="1:21">
      <c r="A1014" s="556"/>
      <c r="B1014" s="556"/>
      <c r="C1014" s="292"/>
      <c r="D1014" s="293"/>
      <c r="E1014" s="293"/>
      <c r="F1014" s="293"/>
      <c r="G1014" s="293"/>
      <c r="H1014" s="293"/>
      <c r="I1014" s="293"/>
      <c r="J1014" s="293"/>
      <c r="K1014" s="293"/>
      <c r="L1014" s="293"/>
      <c r="M1014" s="293"/>
      <c r="N1014" s="293"/>
      <c r="O1014" s="293"/>
      <c r="P1014" s="293"/>
      <c r="Q1014" s="293"/>
      <c r="R1014" s="293"/>
      <c r="S1014" s="294"/>
      <c r="T1014" s="293"/>
      <c r="U1014" s="293"/>
    </row>
    <row r="1015" spans="1:21">
      <c r="A1015" s="556"/>
      <c r="B1015" s="556"/>
      <c r="C1015" s="292"/>
      <c r="D1015" s="293"/>
      <c r="E1015" s="293"/>
      <c r="F1015" s="293"/>
      <c r="G1015" s="293"/>
      <c r="H1015" s="293"/>
      <c r="I1015" s="293"/>
      <c r="J1015" s="293"/>
      <c r="K1015" s="293"/>
      <c r="L1015" s="293"/>
      <c r="M1015" s="293"/>
      <c r="N1015" s="293"/>
      <c r="O1015" s="293"/>
      <c r="P1015" s="293"/>
      <c r="Q1015" s="293"/>
      <c r="R1015" s="293"/>
      <c r="S1015" s="294"/>
      <c r="T1015" s="293"/>
      <c r="U1015" s="293"/>
    </row>
    <row r="1016" spans="1:21">
      <c r="A1016" s="556"/>
      <c r="B1016" s="556"/>
      <c r="C1016" s="292"/>
      <c r="D1016" s="293"/>
      <c r="E1016" s="293"/>
      <c r="F1016" s="293"/>
      <c r="G1016" s="293"/>
      <c r="H1016" s="293"/>
      <c r="I1016" s="293"/>
      <c r="J1016" s="293"/>
      <c r="K1016" s="293"/>
      <c r="L1016" s="293"/>
      <c r="M1016" s="293"/>
      <c r="N1016" s="293"/>
      <c r="O1016" s="293"/>
      <c r="P1016" s="293"/>
      <c r="Q1016" s="293"/>
      <c r="R1016" s="293"/>
      <c r="S1016" s="294"/>
      <c r="T1016" s="293"/>
      <c r="U1016" s="293"/>
    </row>
    <row r="1017" spans="1:21">
      <c r="A1017" s="556"/>
      <c r="B1017" s="556"/>
      <c r="C1017" s="292"/>
      <c r="D1017" s="293"/>
      <c r="E1017" s="293"/>
      <c r="F1017" s="293"/>
      <c r="G1017" s="293"/>
      <c r="H1017" s="293"/>
      <c r="I1017" s="293"/>
      <c r="J1017" s="293"/>
      <c r="K1017" s="293"/>
      <c r="L1017" s="293"/>
      <c r="M1017" s="293"/>
      <c r="N1017" s="293"/>
      <c r="O1017" s="293"/>
      <c r="P1017" s="293"/>
      <c r="Q1017" s="293"/>
      <c r="R1017" s="293"/>
      <c r="S1017" s="294"/>
      <c r="T1017" s="293"/>
      <c r="U1017" s="293"/>
    </row>
    <row r="1018" spans="1:21">
      <c r="A1018" s="556"/>
      <c r="B1018" s="556"/>
      <c r="C1018" s="292"/>
      <c r="D1018" s="293"/>
      <c r="E1018" s="293"/>
      <c r="F1018" s="293"/>
      <c r="G1018" s="293"/>
      <c r="H1018" s="293"/>
      <c r="I1018" s="293"/>
      <c r="J1018" s="293"/>
      <c r="K1018" s="293"/>
      <c r="L1018" s="293"/>
      <c r="M1018" s="293"/>
      <c r="N1018" s="293"/>
      <c r="O1018" s="293"/>
      <c r="P1018" s="293"/>
      <c r="Q1018" s="293"/>
      <c r="R1018" s="293"/>
      <c r="S1018" s="294"/>
      <c r="T1018" s="293"/>
      <c r="U1018" s="293"/>
    </row>
    <row r="1019" spans="1:21">
      <c r="A1019" s="556"/>
      <c r="B1019" s="556"/>
      <c r="C1019" s="292"/>
      <c r="D1019" s="293"/>
      <c r="E1019" s="293"/>
      <c r="F1019" s="293"/>
      <c r="G1019" s="293"/>
      <c r="H1019" s="293"/>
      <c r="I1019" s="293"/>
      <c r="J1019" s="293"/>
      <c r="K1019" s="293"/>
      <c r="L1019" s="293"/>
      <c r="M1019" s="293"/>
      <c r="N1019" s="293"/>
      <c r="O1019" s="293"/>
      <c r="P1019" s="293"/>
      <c r="Q1019" s="293"/>
      <c r="R1019" s="293"/>
      <c r="S1019" s="294"/>
      <c r="T1019" s="293"/>
      <c r="U1019" s="293"/>
    </row>
    <row r="1020" spans="1:21">
      <c r="A1020" s="556"/>
      <c r="B1020" s="556"/>
      <c r="C1020" s="292"/>
      <c r="D1020" s="293"/>
      <c r="E1020" s="293"/>
      <c r="F1020" s="293"/>
      <c r="G1020" s="293"/>
      <c r="H1020" s="293"/>
      <c r="I1020" s="293"/>
      <c r="J1020" s="293"/>
      <c r="K1020" s="293"/>
      <c r="L1020" s="293"/>
      <c r="M1020" s="293"/>
      <c r="N1020" s="293"/>
      <c r="O1020" s="293"/>
      <c r="P1020" s="293"/>
      <c r="Q1020" s="293"/>
      <c r="R1020" s="293"/>
      <c r="S1020" s="294"/>
      <c r="T1020" s="293"/>
      <c r="U1020" s="293"/>
    </row>
    <row r="1021" spans="1:21">
      <c r="A1021" s="556"/>
      <c r="B1021" s="556"/>
      <c r="C1021" s="292"/>
      <c r="D1021" s="293"/>
      <c r="E1021" s="293"/>
      <c r="F1021" s="293"/>
      <c r="G1021" s="293"/>
      <c r="H1021" s="293"/>
      <c r="I1021" s="293"/>
      <c r="J1021" s="293"/>
      <c r="K1021" s="293"/>
      <c r="L1021" s="293"/>
      <c r="M1021" s="293"/>
      <c r="N1021" s="293"/>
      <c r="O1021" s="293"/>
      <c r="P1021" s="293"/>
      <c r="Q1021" s="293"/>
      <c r="R1021" s="293"/>
      <c r="S1021" s="294"/>
      <c r="T1021" s="293"/>
      <c r="U1021" s="293"/>
    </row>
    <row r="1022" spans="1:21">
      <c r="A1022" s="556"/>
      <c r="B1022" s="556"/>
      <c r="C1022" s="292"/>
      <c r="D1022" s="293"/>
      <c r="E1022" s="293"/>
      <c r="F1022" s="293"/>
      <c r="G1022" s="293"/>
      <c r="H1022" s="293"/>
      <c r="I1022" s="293"/>
      <c r="J1022" s="293"/>
      <c r="K1022" s="293"/>
      <c r="L1022" s="293"/>
      <c r="M1022" s="293"/>
      <c r="N1022" s="293"/>
      <c r="O1022" s="293"/>
      <c r="P1022" s="293"/>
      <c r="Q1022" s="293"/>
      <c r="R1022" s="293"/>
      <c r="S1022" s="294"/>
      <c r="T1022" s="293"/>
      <c r="U1022" s="293"/>
    </row>
    <row r="1023" spans="1:21">
      <c r="A1023" s="556"/>
      <c r="B1023" s="556"/>
      <c r="C1023" s="292"/>
      <c r="D1023" s="293"/>
      <c r="E1023" s="293"/>
      <c r="F1023" s="293"/>
      <c r="G1023" s="293"/>
      <c r="H1023" s="293"/>
      <c r="I1023" s="293"/>
      <c r="J1023" s="293"/>
      <c r="K1023" s="293"/>
      <c r="L1023" s="293"/>
      <c r="M1023" s="293"/>
      <c r="N1023" s="293"/>
      <c r="O1023" s="293"/>
      <c r="P1023" s="293"/>
      <c r="Q1023" s="293"/>
      <c r="R1023" s="293"/>
      <c r="S1023" s="294"/>
      <c r="T1023" s="293"/>
      <c r="U1023" s="293"/>
    </row>
    <row r="1024" spans="1:21">
      <c r="A1024" s="556"/>
      <c r="B1024" s="556"/>
      <c r="C1024" s="292"/>
      <c r="D1024" s="293"/>
      <c r="E1024" s="293"/>
      <c r="F1024" s="293"/>
      <c r="G1024" s="293"/>
      <c r="H1024" s="293"/>
      <c r="I1024" s="293"/>
      <c r="J1024" s="293"/>
      <c r="K1024" s="293"/>
      <c r="L1024" s="293"/>
      <c r="M1024" s="293"/>
      <c r="N1024" s="293"/>
      <c r="O1024" s="293"/>
      <c r="P1024" s="293"/>
      <c r="Q1024" s="293"/>
      <c r="R1024" s="293"/>
      <c r="S1024" s="294"/>
      <c r="T1024" s="293"/>
      <c r="U1024" s="293"/>
    </row>
    <row r="1025" spans="1:21">
      <c r="A1025" s="556"/>
      <c r="B1025" s="556"/>
      <c r="C1025" s="292"/>
      <c r="D1025" s="293"/>
      <c r="E1025" s="293"/>
      <c r="F1025" s="293"/>
      <c r="G1025" s="293"/>
      <c r="H1025" s="293"/>
      <c r="I1025" s="293"/>
      <c r="J1025" s="293"/>
      <c r="K1025" s="293"/>
      <c r="L1025" s="293"/>
      <c r="M1025" s="293"/>
      <c r="N1025" s="293"/>
      <c r="O1025" s="293"/>
      <c r="P1025" s="293"/>
      <c r="Q1025" s="293"/>
      <c r="R1025" s="293"/>
      <c r="S1025" s="294"/>
      <c r="T1025" s="293"/>
      <c r="U1025" s="293"/>
    </row>
    <row r="1026" spans="1:21">
      <c r="A1026" s="556"/>
      <c r="B1026" s="556"/>
      <c r="C1026" s="292"/>
      <c r="D1026" s="293"/>
      <c r="E1026" s="293"/>
      <c r="F1026" s="293"/>
      <c r="G1026" s="293"/>
      <c r="H1026" s="293"/>
      <c r="I1026" s="293"/>
      <c r="J1026" s="293"/>
      <c r="K1026" s="293"/>
      <c r="L1026" s="293"/>
      <c r="M1026" s="293"/>
      <c r="N1026" s="293"/>
      <c r="O1026" s="293"/>
      <c r="P1026" s="293"/>
      <c r="Q1026" s="293"/>
      <c r="R1026" s="293"/>
      <c r="S1026" s="294"/>
      <c r="T1026" s="293"/>
      <c r="U1026" s="293"/>
    </row>
    <row r="1027" spans="1:21">
      <c r="A1027" s="556"/>
      <c r="B1027" s="556"/>
      <c r="C1027" s="292"/>
      <c r="D1027" s="293"/>
      <c r="E1027" s="293"/>
      <c r="F1027" s="293"/>
      <c r="G1027" s="293"/>
      <c r="H1027" s="293"/>
      <c r="I1027" s="293"/>
      <c r="J1027" s="293"/>
      <c r="K1027" s="293"/>
      <c r="L1027" s="293"/>
      <c r="M1027" s="293"/>
      <c r="N1027" s="293"/>
      <c r="O1027" s="293"/>
      <c r="P1027" s="293"/>
      <c r="Q1027" s="293"/>
      <c r="R1027" s="293"/>
      <c r="S1027" s="294"/>
      <c r="T1027" s="293"/>
      <c r="U1027" s="293"/>
    </row>
    <row r="1028" spans="1:21">
      <c r="A1028" s="556"/>
      <c r="B1028" s="556"/>
      <c r="C1028" s="292"/>
      <c r="D1028" s="293"/>
      <c r="E1028" s="293"/>
      <c r="F1028" s="293"/>
      <c r="G1028" s="293"/>
      <c r="H1028" s="293"/>
      <c r="I1028" s="293"/>
      <c r="J1028" s="293"/>
      <c r="K1028" s="293"/>
      <c r="L1028" s="293"/>
      <c r="M1028" s="293"/>
      <c r="N1028" s="293"/>
      <c r="O1028" s="293"/>
      <c r="P1028" s="293"/>
      <c r="Q1028" s="293"/>
      <c r="R1028" s="293"/>
      <c r="S1028" s="294"/>
      <c r="T1028" s="293"/>
      <c r="U1028" s="293"/>
    </row>
    <row r="1029" spans="1:21">
      <c r="A1029" s="556"/>
      <c r="B1029" s="556"/>
      <c r="C1029" s="292"/>
      <c r="D1029" s="293"/>
      <c r="E1029" s="293"/>
      <c r="F1029" s="293"/>
      <c r="G1029" s="293"/>
      <c r="H1029" s="293"/>
      <c r="I1029" s="293"/>
      <c r="J1029" s="293"/>
      <c r="K1029" s="293"/>
      <c r="L1029" s="293"/>
      <c r="M1029" s="293"/>
      <c r="N1029" s="293"/>
      <c r="O1029" s="293"/>
      <c r="P1029" s="293"/>
      <c r="Q1029" s="293"/>
      <c r="R1029" s="293"/>
      <c r="S1029" s="294"/>
      <c r="T1029" s="293"/>
      <c r="U1029" s="293"/>
    </row>
    <row r="1030" spans="1:21">
      <c r="A1030" s="556"/>
      <c r="B1030" s="556"/>
      <c r="C1030" s="292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293"/>
      <c r="O1030" s="293"/>
      <c r="P1030" s="293"/>
      <c r="Q1030" s="293"/>
      <c r="R1030" s="293"/>
      <c r="S1030" s="294"/>
      <c r="T1030" s="293"/>
      <c r="U1030" s="293"/>
    </row>
    <row r="1031" spans="1:21">
      <c r="A1031" s="556"/>
      <c r="B1031" s="556"/>
      <c r="C1031" s="292"/>
      <c r="D1031" s="293"/>
      <c r="E1031" s="293"/>
      <c r="F1031" s="293"/>
      <c r="G1031" s="293"/>
      <c r="H1031" s="293"/>
      <c r="I1031" s="293"/>
      <c r="J1031" s="293"/>
      <c r="K1031" s="293"/>
      <c r="L1031" s="293"/>
      <c r="M1031" s="293"/>
      <c r="N1031" s="293"/>
      <c r="O1031" s="293"/>
      <c r="P1031" s="293"/>
      <c r="Q1031" s="293"/>
      <c r="R1031" s="293"/>
      <c r="S1031" s="294"/>
      <c r="T1031" s="293"/>
      <c r="U1031" s="293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5"/>
  <sheetData/>
  <sheetProtection algorithmName="SHA-512" hashValue="aPF29Xjtcu4ARDE5AKcYFxDv4DzoUznGLwtvYu9xJ7/zaoKlKCtVfnBZWcZ6bxvkUEoukNJrCwtmwnO0rTwL6Q==" saltValue="ctfQYpAFJYvdytN45KLDsg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8" sqref="H8"/>
    </sheetView>
  </sheetViews>
  <sheetFormatPr defaultRowHeight="15"/>
  <cols>
    <col min="2" max="2" width="45" bestFit="1" customWidth="1"/>
    <col min="8" max="8" width="34.85546875" customWidth="1"/>
  </cols>
  <sheetData>
    <row r="2" spans="7:13" ht="15.75" thickBot="1"/>
    <row r="3" spans="7:13" ht="24" thickBot="1">
      <c r="G3" s="557" t="s">
        <v>326</v>
      </c>
      <c r="H3" s="558"/>
      <c r="I3" s="558"/>
      <c r="J3" s="559"/>
      <c r="K3" s="55"/>
      <c r="L3" s="55"/>
      <c r="M3" s="55"/>
    </row>
    <row r="5" spans="7:13">
      <c r="H5" t="s">
        <v>533</v>
      </c>
    </row>
    <row r="6" spans="7:13">
      <c r="H6" s="63" t="s">
        <v>534</v>
      </c>
    </row>
    <row r="7" spans="7:13">
      <c r="H7" t="s">
        <v>535</v>
      </c>
    </row>
    <row r="8" spans="7:13">
      <c r="I8" s="56"/>
      <c r="J8" s="56"/>
      <c r="K8" s="56"/>
    </row>
    <row r="9" spans="7:13" ht="15.75" thickBot="1">
      <c r="H9" s="57" t="s">
        <v>71</v>
      </c>
      <c r="I9" s="22"/>
      <c r="J9" s="22"/>
      <c r="K9" s="22"/>
    </row>
    <row r="10" spans="7:13">
      <c r="H10" s="247" t="s">
        <v>65</v>
      </c>
      <c r="I10" s="22"/>
      <c r="J10" s="22"/>
      <c r="K10" s="22"/>
    </row>
    <row r="11" spans="7:13">
      <c r="H11" s="247" t="s">
        <v>66</v>
      </c>
      <c r="I11" s="22"/>
      <c r="J11" s="22"/>
      <c r="K11" s="22"/>
    </row>
    <row r="12" spans="7:13">
      <c r="H12" s="247" t="s">
        <v>24</v>
      </c>
      <c r="I12" s="22"/>
      <c r="J12" s="22"/>
      <c r="K12" s="22"/>
    </row>
    <row r="13" spans="7:13">
      <c r="H13" s="247" t="s">
        <v>25</v>
      </c>
      <c r="I13" s="22"/>
      <c r="J13" s="22"/>
      <c r="K13" s="22"/>
    </row>
    <row r="14" spans="7:13">
      <c r="H14" s="247" t="s">
        <v>26</v>
      </c>
      <c r="I14" s="22"/>
      <c r="J14" s="22"/>
      <c r="K14" s="22"/>
    </row>
    <row r="15" spans="7:13">
      <c r="H15" s="247" t="s">
        <v>27</v>
      </c>
      <c r="I15" s="22"/>
      <c r="J15" s="22"/>
      <c r="K15" s="22"/>
    </row>
    <row r="16" spans="7:13" hidden="1">
      <c r="H16" s="247" t="s">
        <v>67</v>
      </c>
      <c r="I16" s="22"/>
      <c r="J16" s="22"/>
      <c r="K16" s="22"/>
    </row>
    <row r="17" spans="8:11" hidden="1">
      <c r="H17" s="247" t="s">
        <v>68</v>
      </c>
      <c r="I17" s="22"/>
      <c r="J17" s="22"/>
      <c r="K17" s="22"/>
    </row>
    <row r="18" spans="8:11" hidden="1">
      <c r="H18" s="247" t="s">
        <v>312</v>
      </c>
      <c r="I18" s="22"/>
      <c r="J18" s="22"/>
      <c r="K18" s="22"/>
    </row>
    <row r="19" spans="8:11">
      <c r="H19" s="247" t="s">
        <v>504</v>
      </c>
      <c r="I19" s="22"/>
      <c r="J19" s="22"/>
      <c r="K19" s="22"/>
    </row>
    <row r="20" spans="8:11" hidden="1">
      <c r="H20" s="247" t="s">
        <v>69</v>
      </c>
      <c r="I20" s="22"/>
      <c r="J20" s="22"/>
      <c r="K20" s="22"/>
    </row>
    <row r="21" spans="8:11">
      <c r="H21" s="247" t="s">
        <v>505</v>
      </c>
      <c r="J21" s="22"/>
      <c r="K21" s="22"/>
    </row>
    <row r="22" spans="8:11">
      <c r="H22" s="247" t="s">
        <v>70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8.5703125" style="78" bestFit="1" customWidth="1"/>
    <col min="10" max="10" width="9.5703125" style="78" bestFit="1" customWidth="1"/>
    <col min="11" max="11" width="11.5703125" style="78" bestFit="1" customWidth="1"/>
    <col min="12" max="12" width="15.140625" style="1" bestFit="1" customWidth="1"/>
    <col min="13" max="13" width="14.140625" style="1" bestFit="1" customWidth="1"/>
    <col min="14" max="14" width="11.5703125" style="78" bestFit="1" customWidth="1"/>
    <col min="15" max="15" width="14.42578125" style="1" bestFit="1" customWidth="1"/>
    <col min="16" max="16" width="13.5703125" style="1" bestFit="1" customWidth="1"/>
    <col min="17" max="17" width="11.5703125" style="78" bestFit="1" customWidth="1"/>
    <col min="18" max="16384" width="9.1406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22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Data'!D3</f>
        <v>352500578.12131017</v>
      </c>
      <c r="E7" s="494">
        <f>'Segment Data'!E3</f>
        <v>11707493.992098033</v>
      </c>
      <c r="F7" s="495">
        <f>'Segment Data'!F3</f>
        <v>3.4353672469653526E-2</v>
      </c>
      <c r="G7" s="496">
        <f>'Segment Data'!G3</f>
        <v>99.999999999999986</v>
      </c>
      <c r="H7" s="497">
        <f>'Segment Data'!H3</f>
        <v>1.4210854715202004E-14</v>
      </c>
      <c r="I7" s="498">
        <f>'Segment Data'!I3</f>
        <v>5.5886575100162963</v>
      </c>
      <c r="J7" s="499">
        <f>'Segment Data'!J3</f>
        <v>-7.1052232498571399E-2</v>
      </c>
      <c r="K7" s="495">
        <f>'Segment Data'!K3</f>
        <v>-1.2554041767343291E-2</v>
      </c>
      <c r="L7" s="500">
        <f>'Segment Data'!L3</f>
        <v>1970005003.2027464</v>
      </c>
      <c r="M7" s="501">
        <f>'Segment Data'!M3</f>
        <v>41215064.774955511</v>
      </c>
      <c r="N7" s="495">
        <f>'Segment Data'!N3</f>
        <v>2.1368353263264653E-2</v>
      </c>
      <c r="O7" s="493">
        <f>'Segment Data'!O3</f>
        <v>498773287.02187026</v>
      </c>
      <c r="P7" s="494">
        <f>'Segment Data'!P3</f>
        <v>14586300.18875134</v>
      </c>
      <c r="Q7" s="495">
        <f>'Segment Data'!Q3</f>
        <v>3.0125345342622126E-2</v>
      </c>
    </row>
    <row r="8" spans="2:17">
      <c r="B8" s="560" t="s">
        <v>86</v>
      </c>
      <c r="C8" s="488" t="s">
        <v>300</v>
      </c>
      <c r="D8" s="392">
        <f>'Segment Data'!D4</f>
        <v>300519552.6366809</v>
      </c>
      <c r="E8" s="384">
        <f>'Segment Data'!E4</f>
        <v>10134532.21522975</v>
      </c>
      <c r="F8" s="128">
        <f>'Segment Data'!F4</f>
        <v>3.4900327160543497E-2</v>
      </c>
      <c r="G8" s="385">
        <f>'Segment Data'!G4</f>
        <v>85.253633976526288</v>
      </c>
      <c r="H8" s="129">
        <f>'Segment Data'!H4</f>
        <v>4.5032644889175799E-2</v>
      </c>
      <c r="I8" s="386">
        <f>'Segment Data'!I4</f>
        <v>5.7087313526017978</v>
      </c>
      <c r="J8" s="387">
        <f>'Segment Data'!J4</f>
        <v>-6.9367675209472957E-2</v>
      </c>
      <c r="K8" s="128">
        <f>'Segment Data'!K4</f>
        <v>-1.2005276281280567E-2</v>
      </c>
      <c r="L8" s="388">
        <f>'Segment Data'!L4</f>
        <v>1715585392.2068865</v>
      </c>
      <c r="M8" s="389">
        <f>'Segment Data'!M4</f>
        <v>37711988.018743515</v>
      </c>
      <c r="N8" s="128">
        <f>'Segment Data'!N4</f>
        <v>2.2476062809393457E-2</v>
      </c>
      <c r="O8" s="390">
        <f>'Segment Data'!O4</f>
        <v>444946874.94509554</v>
      </c>
      <c r="P8" s="391">
        <f>'Segment Data'!P4</f>
        <v>13438554.152363062</v>
      </c>
      <c r="Q8" s="128">
        <f>'Segment Data'!Q4</f>
        <v>3.1143209770960682E-2</v>
      </c>
    </row>
    <row r="9" spans="2:17">
      <c r="B9" s="561"/>
      <c r="C9" s="488" t="s">
        <v>301</v>
      </c>
      <c r="D9" s="392">
        <f>'Segment Data'!D5</f>
        <v>47572277.0840206</v>
      </c>
      <c r="E9" s="384">
        <f>'Segment Data'!E5</f>
        <v>2835371.3477818593</v>
      </c>
      <c r="F9" s="128">
        <f>'Segment Data'!F5</f>
        <v>6.3378798804251929E-2</v>
      </c>
      <c r="G9" s="385">
        <f>'Segment Data'!G5</f>
        <v>13.495659308578206</v>
      </c>
      <c r="H9" s="129">
        <f>'Segment Data'!H5</f>
        <v>0.36836658473975348</v>
      </c>
      <c r="I9" s="386">
        <f>'Segment Data'!I5</f>
        <v>4.5628782710433837</v>
      </c>
      <c r="J9" s="387">
        <f>'Segment Data'!J5</f>
        <v>5.5419603215623781E-2</v>
      </c>
      <c r="K9" s="128">
        <f>'Segment Data'!K5</f>
        <v>1.2295088496581083E-2</v>
      </c>
      <c r="L9" s="388">
        <f>'Segment Data'!L5</f>
        <v>217066509.41073269</v>
      </c>
      <c r="M9" s="389">
        <f>'Segment Data'!M5</f>
        <v>15416755.878129959</v>
      </c>
      <c r="N9" s="128">
        <f>'Segment Data'!N5</f>
        <v>7.645313524093833E-2</v>
      </c>
      <c r="O9" s="390">
        <f>'Segment Data'!O5</f>
        <v>45543799.664882183</v>
      </c>
      <c r="P9" s="391">
        <f>'Segment Data'!P5</f>
        <v>4314393.3164223135</v>
      </c>
      <c r="Q9" s="128">
        <f>'Segment Data'!Q5</f>
        <v>0.10464359539786287</v>
      </c>
    </row>
    <row r="10" spans="2:17">
      <c r="B10" s="561"/>
      <c r="C10" s="488" t="s">
        <v>415</v>
      </c>
      <c r="D10" s="392">
        <f>'Segment Data'!D6</f>
        <v>1715568.5374081826</v>
      </c>
      <c r="E10" s="384">
        <f>'Segment Data'!E6</f>
        <v>22717.590611335123</v>
      </c>
      <c r="F10" s="128">
        <f>'Segment Data'!F6</f>
        <v>1.3419722896643997E-2</v>
      </c>
      <c r="G10" s="385">
        <f>'Segment Data'!G6</f>
        <v>0.48668531170969698</v>
      </c>
      <c r="H10" s="129">
        <f>'Segment Data'!H6</f>
        <v>-1.0053332832455852E-2</v>
      </c>
      <c r="I10" s="386">
        <f>'Segment Data'!I6</f>
        <v>10.976251682814466</v>
      </c>
      <c r="J10" s="387">
        <f>'Segment Data'!J6</f>
        <v>4.0134762958951242E-2</v>
      </c>
      <c r="K10" s="128">
        <f>'Segment Data'!K6</f>
        <v>3.6699281155345852E-3</v>
      </c>
      <c r="L10" s="388">
        <f>'Segment Data'!L6</f>
        <v>18830512.045710117</v>
      </c>
      <c r="M10" s="389">
        <f>'Segment Data'!M6</f>
        <v>317296.16365168616</v>
      </c>
      <c r="N10" s="128">
        <f>'Segment Data'!N6</f>
        <v>1.7138900430539727E-2</v>
      </c>
      <c r="O10" s="390">
        <f>'Segment Data'!O6</f>
        <v>3697902.7703055143</v>
      </c>
      <c r="P10" s="391">
        <f>'Segment Data'!P6</f>
        <v>33089.567533066962</v>
      </c>
      <c r="Q10" s="128">
        <f>'Segment Data'!Q6</f>
        <v>9.0289915753508417E-3</v>
      </c>
    </row>
    <row r="11" spans="2:17">
      <c r="B11" s="561"/>
      <c r="C11" s="488" t="s">
        <v>299</v>
      </c>
      <c r="D11" s="392">
        <f>'Segment Data'!D7</f>
        <v>833911.01393086358</v>
      </c>
      <c r="E11" s="384">
        <f>'Segment Data'!E7</f>
        <v>-88664.027762372978</v>
      </c>
      <c r="F11" s="128">
        <f>'Segment Data'!F7</f>
        <v>-9.6104949468007031E-2</v>
      </c>
      <c r="G11" s="385">
        <f>'Segment Data'!G7</f>
        <v>0.23657011241663264</v>
      </c>
      <c r="H11" s="129">
        <f>'Segment Data'!H7</f>
        <v>-3.4144020192772268E-2</v>
      </c>
      <c r="I11" s="386">
        <f>'Segment Data'!I7</f>
        <v>2.6876574140176839</v>
      </c>
      <c r="J11" s="387">
        <f>'Segment Data'!J7</f>
        <v>-7.5065067179903799E-2</v>
      </c>
      <c r="K11" s="128">
        <f>'Segment Data'!K7</f>
        <v>-2.7170686773926176E-2</v>
      </c>
      <c r="L11" s="388">
        <f>'Segment Data'!L7</f>
        <v>2241267.1192222894</v>
      </c>
      <c r="M11" s="389">
        <f>'Segment Data'!M7</f>
        <v>-307551.6890554172</v>
      </c>
      <c r="N11" s="128">
        <f>'Segment Data'!N7</f>
        <v>-0.12066439876251411</v>
      </c>
      <c r="O11" s="390">
        <f>'Segment Data'!O7</f>
        <v>1304208.6352534294</v>
      </c>
      <c r="P11" s="391">
        <f>'Segment Data'!P7</f>
        <v>-184019.02537166956</v>
      </c>
      <c r="Q11" s="128">
        <f>'Segment Data'!Q7</f>
        <v>-0.12364978171039787</v>
      </c>
    </row>
    <row r="12" spans="2:17" ht="15.75" thickBot="1">
      <c r="B12" s="562"/>
      <c r="C12" s="489" t="s">
        <v>414</v>
      </c>
      <c r="D12" s="393">
        <f>'Segment Data'!D8</f>
        <v>114945.33189560719</v>
      </c>
      <c r="E12" s="127">
        <f>'Segment Data'!E8</f>
        <v>-78769.246661160883</v>
      </c>
      <c r="F12" s="125">
        <f>'Segment Data'!F8</f>
        <v>-0.40662528988791385</v>
      </c>
      <c r="G12" s="186">
        <f>'Segment Data'!G8</f>
        <v>3.2608551313084565E-2</v>
      </c>
      <c r="H12" s="126">
        <f>'Segment Data'!H8</f>
        <v>-2.4233734395777085E-2</v>
      </c>
      <c r="I12" s="250">
        <f>'Segment Data'!I8</f>
        <v>29.82547097568218</v>
      </c>
      <c r="J12" s="251">
        <f>'Segment Data'!J8</f>
        <v>2.9584096712209167</v>
      </c>
      <c r="K12" s="125">
        <f>'Segment Data'!K8</f>
        <v>0.11011288647075347</v>
      </c>
      <c r="L12" s="185">
        <f>'Segment Data'!L8</f>
        <v>3428298.6602425873</v>
      </c>
      <c r="M12" s="184">
        <f>'Segment Data'!M8</f>
        <v>-1776242.7974099778</v>
      </c>
      <c r="N12" s="125">
        <f>'Segment Data'!N8</f>
        <v>-0.34128708779872552</v>
      </c>
      <c r="O12" s="183">
        <f>'Segment Data'!O8</f>
        <v>845902.21772837639</v>
      </c>
      <c r="P12" s="182">
        <f>'Segment Data'!P8</f>
        <v>-349425.53562556021</v>
      </c>
      <c r="Q12" s="125">
        <f>'Segment Data'!Q8</f>
        <v>-0.29232612950307302</v>
      </c>
    </row>
    <row r="13" spans="2:17">
      <c r="B13" s="560" t="s">
        <v>257</v>
      </c>
      <c r="C13" s="239" t="s">
        <v>256</v>
      </c>
      <c r="D13" s="124">
        <f>Fat!D3</f>
        <v>331372617.34885997</v>
      </c>
      <c r="E13" s="123">
        <f>Fat!E3</f>
        <v>10714281.838613927</v>
      </c>
      <c r="F13" s="121">
        <f>Fat!F3</f>
        <v>3.3413389430731244E-2</v>
      </c>
      <c r="G13" s="238">
        <f>Fat!G3</f>
        <v>94.006262093227193</v>
      </c>
      <c r="H13" s="122">
        <f>Fat!H3</f>
        <v>-8.5534496362029699E-2</v>
      </c>
      <c r="I13" s="252">
        <f>Fat!I3</f>
        <v>5.6052875876410262</v>
      </c>
      <c r="J13" s="253">
        <f>Fat!J3</f>
        <v>-6.4752500182013506E-2</v>
      </c>
      <c r="K13" s="121">
        <f>Fat!K3</f>
        <v>-1.1420113293568377E-2</v>
      </c>
      <c r="L13" s="237">
        <f>Fat!L3</f>
        <v>1857438818.9096842</v>
      </c>
      <c r="M13" s="236">
        <f>Fat!M3</f>
        <v>39293202.071979046</v>
      </c>
      <c r="N13" s="121">
        <f>Fat!N3</f>
        <v>2.1611691444341836E-2</v>
      </c>
      <c r="O13" s="240">
        <f>Fat!O3</f>
        <v>471674586.29405451</v>
      </c>
      <c r="P13" s="241">
        <f>Fat!P3</f>
        <v>14362569.600055575</v>
      </c>
      <c r="Q13" s="121">
        <f>Fat!Q3</f>
        <v>3.1406499448419258E-2</v>
      </c>
    </row>
    <row r="14" spans="2:17">
      <c r="B14" s="561"/>
      <c r="C14" s="235" t="s">
        <v>255</v>
      </c>
      <c r="D14" s="113">
        <f>Fat!D4</f>
        <v>19548571.925111167</v>
      </c>
      <c r="E14" s="112">
        <f>Fat!E4</f>
        <v>918942.87781533599</v>
      </c>
      <c r="F14" s="110">
        <f>Fat!F4</f>
        <v>4.9326955221833814E-2</v>
      </c>
      <c r="G14" s="218">
        <f>Fat!G4</f>
        <v>5.5456850678933307</v>
      </c>
      <c r="H14" s="111">
        <f>Fat!H4</f>
        <v>7.913368675310295E-2</v>
      </c>
      <c r="I14" s="254">
        <f>Fat!I4</f>
        <v>5.2689066182512976</v>
      </c>
      <c r="J14" s="255">
        <f>Fat!J4</f>
        <v>-0.15880715321019157</v>
      </c>
      <c r="K14" s="110">
        <f>Fat!K4</f>
        <v>-2.9258571821747056E-2</v>
      </c>
      <c r="L14" s="217">
        <f>Fat!L4</f>
        <v>102999599.99357975</v>
      </c>
      <c r="M14" s="216">
        <f>Fat!M4</f>
        <v>1883305.8563531786</v>
      </c>
      <c r="N14" s="110">
        <f>Fat!N4</f>
        <v>1.8625147137980688E-2</v>
      </c>
      <c r="O14" s="215">
        <f>Fat!O4</f>
        <v>24262981.972061634</v>
      </c>
      <c r="P14" s="214">
        <f>Fat!P4</f>
        <v>84899.365890223533</v>
      </c>
      <c r="Q14" s="110">
        <f>Fat!Q4</f>
        <v>3.5114184723875966E-3</v>
      </c>
    </row>
    <row r="15" spans="2:17">
      <c r="B15" s="561"/>
      <c r="C15" s="235" t="s">
        <v>85</v>
      </c>
      <c r="D15" s="113">
        <f>Fat!D5</f>
        <v>254704.54640773954</v>
      </c>
      <c r="E15" s="112">
        <f>Fat!E5</f>
        <v>-9915.835349578032</v>
      </c>
      <c r="F15" s="110">
        <f>Fat!F5</f>
        <v>-3.7471925948137322E-2</v>
      </c>
      <c r="G15" s="218">
        <f>Fat!G5</f>
        <v>7.2256490404984539E-2</v>
      </c>
      <c r="H15" s="111">
        <f>Fat!H5</f>
        <v>-5.3919109507736956E-3</v>
      </c>
      <c r="I15" s="254">
        <f>Fat!I5</f>
        <v>4.7540193252964302</v>
      </c>
      <c r="J15" s="255">
        <f>Fat!J5</f>
        <v>-0.12371927546036687</v>
      </c>
      <c r="K15" s="110">
        <f>Fat!K5</f>
        <v>-2.5364064290196161E-2</v>
      </c>
      <c r="L15" s="217">
        <f>Fat!L5</f>
        <v>1210870.3358632552</v>
      </c>
      <c r="M15" s="216">
        <f>Fat!M5</f>
        <v>-79878.714781412622</v>
      </c>
      <c r="N15" s="110">
        <f>Fat!N5</f>
        <v>-6.1885549899507578E-2</v>
      </c>
      <c r="O15" s="215">
        <f>Fat!O5</f>
        <v>356896.67820668221</v>
      </c>
      <c r="P15" s="214">
        <f>Fat!P5</f>
        <v>-10916.440212544636</v>
      </c>
      <c r="Q15" s="110">
        <f>Fat!Q5</f>
        <v>-2.9679311764248366E-2</v>
      </c>
    </row>
    <row r="16" spans="2:17" ht="15.75" thickBot="1">
      <c r="B16" s="562"/>
      <c r="C16" s="242" t="s">
        <v>21</v>
      </c>
      <c r="D16" s="108">
        <f>Fat!D6</f>
        <v>1324684.3009319683</v>
      </c>
      <c r="E16" s="107">
        <f>Fat!E6</f>
        <v>84185.111017573159</v>
      </c>
      <c r="F16" s="105">
        <f>Fat!F6</f>
        <v>6.7863898422523466E-2</v>
      </c>
      <c r="G16" s="230">
        <f>Fat!G6</f>
        <v>0.37579634847466514</v>
      </c>
      <c r="H16" s="106">
        <f>Fat!H6</f>
        <v>1.1792720559476055E-2</v>
      </c>
      <c r="I16" s="256">
        <f>Fat!I6</f>
        <v>6.3077021126765338</v>
      </c>
      <c r="J16" s="257">
        <f>Fat!J6</f>
        <v>-0.33259114118691269</v>
      </c>
      <c r="K16" s="105">
        <f>Fat!K6</f>
        <v>-5.0086815216090791E-2</v>
      </c>
      <c r="L16" s="229">
        <f>Fat!L6</f>
        <v>8355713.963618014</v>
      </c>
      <c r="M16" s="228">
        <f>Fat!M6</f>
        <v>118435.56140638608</v>
      </c>
      <c r="N16" s="105">
        <f>Fat!N6</f>
        <v>1.4377996666300279E-2</v>
      </c>
      <c r="O16" s="227">
        <f>Fat!O6</f>
        <v>2478822.077547431</v>
      </c>
      <c r="P16" s="226">
        <f>Fat!P6</f>
        <v>149747.66301792674</v>
      </c>
      <c r="Q16" s="105">
        <f>Fat!Q6</f>
        <v>6.4294924234173614E-2</v>
      </c>
    </row>
    <row r="17" spans="2:17">
      <c r="B17" s="560" t="s">
        <v>87</v>
      </c>
      <c r="C17" s="239" t="s">
        <v>254</v>
      </c>
      <c r="D17" s="124">
        <f>'Form Data'!D3</f>
        <v>2298699.8314001965</v>
      </c>
      <c r="E17" s="123">
        <f>'Form Data'!E3</f>
        <v>130238.87786754081</v>
      </c>
      <c r="F17" s="121">
        <f>'Form Data'!F3</f>
        <v>6.0060513266502538E-2</v>
      </c>
      <c r="G17" s="238">
        <f>'Form Data'!G3</f>
        <v>0.65211235784388344</v>
      </c>
      <c r="H17" s="122">
        <f>'Form Data'!H3</f>
        <v>1.581395434973254E-2</v>
      </c>
      <c r="I17" s="252">
        <f>'Form Data'!I3</f>
        <v>9.2075841814425807</v>
      </c>
      <c r="J17" s="253">
        <f>'Form Data'!J3</f>
        <v>-0.50322531216970212</v>
      </c>
      <c r="K17" s="121">
        <f>'Form Data'!K3</f>
        <v>-5.1821149668389743E-2</v>
      </c>
      <c r="L17" s="237">
        <f>'Form Data'!L3</f>
        <v>21165472.205485176</v>
      </c>
      <c r="M17" s="236">
        <f>'Form Data'!M3</f>
        <v>107960.99139272049</v>
      </c>
      <c r="N17" s="121">
        <f>'Form Data'!N3</f>
        <v>5.126958750969063E-3</v>
      </c>
      <c r="O17" s="240">
        <f>'Form Data'!O3</f>
        <v>4248302.7724525928</v>
      </c>
      <c r="P17" s="241">
        <f>'Form Data'!P3</f>
        <v>211188.11669439264</v>
      </c>
      <c r="Q17" s="121">
        <f>'Form Data'!Q3</f>
        <v>5.2311646981135822E-2</v>
      </c>
    </row>
    <row r="18" spans="2:17">
      <c r="B18" s="561"/>
      <c r="C18" s="235" t="s">
        <v>253</v>
      </c>
      <c r="D18" s="113">
        <f>'Form Data'!D4</f>
        <v>67690232.125510409</v>
      </c>
      <c r="E18" s="112">
        <f>'Form Data'!E4</f>
        <v>4568659.2583563626</v>
      </c>
      <c r="F18" s="110">
        <f>'Form Data'!F4</f>
        <v>7.2378729661435784E-2</v>
      </c>
      <c r="G18" s="218">
        <f>'Form Data'!G4</f>
        <v>19.202871236771522</v>
      </c>
      <c r="H18" s="111">
        <f>'Form Data'!H4</f>
        <v>0.68090708704675507</v>
      </c>
      <c r="I18" s="254">
        <f>'Form Data'!I4</f>
        <v>5.3268412312656128</v>
      </c>
      <c r="J18" s="255">
        <f>'Form Data'!J4</f>
        <v>-5.8795896376819812E-2</v>
      </c>
      <c r="K18" s="110">
        <f>'Form Data'!K4</f>
        <v>-1.0917166341386571E-2</v>
      </c>
      <c r="L18" s="217">
        <f>'Form Data'!L4</f>
        <v>360575119.44010901</v>
      </c>
      <c r="M18" s="216">
        <f>'Form Data'!M4</f>
        <v>20625233.051576972</v>
      </c>
      <c r="N18" s="110">
        <f>'Form Data'!N4</f>
        <v>6.0671392688757049E-2</v>
      </c>
      <c r="O18" s="215">
        <f>'Form Data'!O4</f>
        <v>94894672.792270541</v>
      </c>
      <c r="P18" s="214">
        <f>'Form Data'!P4</f>
        <v>5415799.3577173352</v>
      </c>
      <c r="Q18" s="110">
        <f>'Form Data'!Q4</f>
        <v>6.0526011893506558E-2</v>
      </c>
    </row>
    <row r="19" spans="2:17">
      <c r="B19" s="561"/>
      <c r="C19" s="235" t="s">
        <v>252</v>
      </c>
      <c r="D19" s="113">
        <f>'Form Data'!D5</f>
        <v>250420.76180706164</v>
      </c>
      <c r="E19" s="112">
        <f>'Form Data'!E5</f>
        <v>13129.617263463937</v>
      </c>
      <c r="F19" s="110">
        <f>'Form Data'!F5</f>
        <v>5.5331256835215024E-2</v>
      </c>
      <c r="G19" s="218">
        <f>'Form Data'!G5</f>
        <v>7.1041234355332425E-2</v>
      </c>
      <c r="H19" s="111">
        <f>'Form Data'!H5</f>
        <v>1.4121381106362157E-3</v>
      </c>
      <c r="I19" s="254">
        <f>'Form Data'!I5</f>
        <v>7.3630945066679789</v>
      </c>
      <c r="J19" s="255">
        <f>'Form Data'!J5</f>
        <v>-3.291861117055106E-2</v>
      </c>
      <c r="K19" s="110">
        <f>'Form Data'!K5</f>
        <v>-4.4508589487428406E-3</v>
      </c>
      <c r="L19" s="217">
        <f>'Form Data'!L5</f>
        <v>1843871.7356171859</v>
      </c>
      <c r="M19" s="216">
        <f>'Form Data'!M5</f>
        <v>88863.317825818667</v>
      </c>
      <c r="N19" s="110">
        <f>'Form Data'!N5</f>
        <v>5.0634126266841988E-2</v>
      </c>
      <c r="O19" s="215">
        <f>'Form Data'!O5</f>
        <v>351622.31753134727</v>
      </c>
      <c r="P19" s="214">
        <f>'Form Data'!P5</f>
        <v>19376.676842710236</v>
      </c>
      <c r="Q19" s="110">
        <f>'Form Data'!Q5</f>
        <v>5.83203343241726E-2</v>
      </c>
    </row>
    <row r="20" spans="2:17">
      <c r="B20" s="561"/>
      <c r="C20" s="235" t="s">
        <v>251</v>
      </c>
      <c r="D20" s="113">
        <f>'Form Data'!D6</f>
        <v>3397846.7601562757</v>
      </c>
      <c r="E20" s="112">
        <f>'Form Data'!E6</f>
        <v>148074.69968732866</v>
      </c>
      <c r="F20" s="110">
        <f>'Form Data'!F6</f>
        <v>4.5564641744738628E-2</v>
      </c>
      <c r="G20" s="218">
        <f>'Form Data'!G6</f>
        <v>0.96392657801171999</v>
      </c>
      <c r="H20" s="111">
        <f>'Form Data'!H6</f>
        <v>1.0335612757040313E-2</v>
      </c>
      <c r="I20" s="254">
        <f>'Form Data'!I6</f>
        <v>11.129264738159259</v>
      </c>
      <c r="J20" s="255">
        <f>'Form Data'!J6</f>
        <v>-0.46490167189567266</v>
      </c>
      <c r="K20" s="110">
        <f>'Form Data'!K6</f>
        <v>-4.0097895394402054E-2</v>
      </c>
      <c r="L20" s="217">
        <f>'Form Data'!L6</f>
        <v>37815536.133475922</v>
      </c>
      <c r="M20" s="216">
        <f>'Form Data'!M6</f>
        <v>137138.06965184957</v>
      </c>
      <c r="N20" s="110">
        <f>'Form Data'!N6</f>
        <v>3.6397001119726239E-3</v>
      </c>
      <c r="O20" s="215">
        <f>'Form Data'!O6</f>
        <v>8892561.6768397093</v>
      </c>
      <c r="P20" s="214">
        <f>'Form Data'!P6</f>
        <v>263385.30307473242</v>
      </c>
      <c r="Q20" s="110">
        <f>'Form Data'!Q6</f>
        <v>3.0522646851383728E-2</v>
      </c>
    </row>
    <row r="21" spans="2:17">
      <c r="B21" s="561"/>
      <c r="C21" s="235" t="s">
        <v>250</v>
      </c>
      <c r="D21" s="113">
        <f>'Form Data'!D7</f>
        <v>2081047.6286878719</v>
      </c>
      <c r="E21" s="112">
        <f>'Form Data'!E7</f>
        <v>35243.589330860181</v>
      </c>
      <c r="F21" s="110">
        <f>'Form Data'!F7</f>
        <v>1.7227255716015258E-2</v>
      </c>
      <c r="G21" s="218">
        <f>'Form Data'!G7</f>
        <v>0.59036715337575874</v>
      </c>
      <c r="H21" s="111">
        <f>'Form Data'!H7</f>
        <v>-9.9396411662754369E-3</v>
      </c>
      <c r="I21" s="254">
        <f>'Form Data'!I7</f>
        <v>6.4486485725630134</v>
      </c>
      <c r="J21" s="255">
        <f>'Form Data'!J7</f>
        <v>-4.5949369136135232E-2</v>
      </c>
      <c r="K21" s="110">
        <f>'Form Data'!K7</f>
        <v>-7.0750136572909593E-3</v>
      </c>
      <c r="L21" s="217">
        <f>'Form Data'!L7</f>
        <v>13419944.820173688</v>
      </c>
      <c r="M21" s="216">
        <f>'Form Data'!M7</f>
        <v>133270.11704583652</v>
      </c>
      <c r="N21" s="110">
        <f>'Form Data'!N7</f>
        <v>1.0030358989255833E-2</v>
      </c>
      <c r="O21" s="215">
        <f>'Form Data'!O7</f>
        <v>4388397.0395416021</v>
      </c>
      <c r="P21" s="214">
        <f>'Form Data'!P7</f>
        <v>-38912.333228260279</v>
      </c>
      <c r="Q21" s="110">
        <f>'Form Data'!Q7</f>
        <v>-8.789160628256595E-3</v>
      </c>
    </row>
    <row r="22" spans="2:17">
      <c r="B22" s="561"/>
      <c r="C22" s="235" t="s">
        <v>249</v>
      </c>
      <c r="D22" s="113">
        <f>'Form Data'!D8</f>
        <v>445905.72307372233</v>
      </c>
      <c r="E22" s="112">
        <f>'Form Data'!E8</f>
        <v>-8699.78518547985</v>
      </c>
      <c r="F22" s="110">
        <f>'Form Data'!F8</f>
        <v>-1.9136999062755521E-2</v>
      </c>
      <c r="G22" s="218">
        <f>'Form Data'!G8</f>
        <v>0.12649787000356846</v>
      </c>
      <c r="H22" s="111">
        <f>'Form Data'!H8</f>
        <v>-6.89847206739852E-3</v>
      </c>
      <c r="I22" s="254">
        <f>'Form Data'!I8</f>
        <v>8.3506478835076212</v>
      </c>
      <c r="J22" s="255">
        <f>'Form Data'!J8</f>
        <v>9.4521521317171064E-2</v>
      </c>
      <c r="K22" s="110">
        <f>'Form Data'!K8</f>
        <v>1.1448652451595152E-2</v>
      </c>
      <c r="L22" s="217">
        <f>'Form Data'!L8</f>
        <v>3723601.682629515</v>
      </c>
      <c r="M22" s="216">
        <f>'Form Data'!M8</f>
        <v>-29678.838506272528</v>
      </c>
      <c r="N22" s="110">
        <f>'Form Data'!N8</f>
        <v>-7.9074394623963144E-3</v>
      </c>
      <c r="O22" s="215">
        <f>'Form Data'!O8</f>
        <v>731498.43516588211</v>
      </c>
      <c r="P22" s="214">
        <f>'Form Data'!P8</f>
        <v>-9506.6371352727292</v>
      </c>
      <c r="Q22" s="110">
        <f>'Form Data'!Q8</f>
        <v>-1.2829381998358438E-2</v>
      </c>
    </row>
    <row r="23" spans="2:17">
      <c r="B23" s="561"/>
      <c r="C23" s="235" t="s">
        <v>248</v>
      </c>
      <c r="D23" s="113">
        <f>'Form Data'!D9</f>
        <v>8146345.6171124894</v>
      </c>
      <c r="E23" s="112">
        <f>'Form Data'!E9</f>
        <v>-33627.078775650822</v>
      </c>
      <c r="F23" s="110">
        <f>'Form Data'!F9</f>
        <v>-4.1109035477042951E-3</v>
      </c>
      <c r="G23" s="218">
        <f>'Form Data'!G9</f>
        <v>2.3110162430170513</v>
      </c>
      <c r="H23" s="111">
        <f>'Form Data'!H9</f>
        <v>-8.9259195901976618E-2</v>
      </c>
      <c r="I23" s="254">
        <f>'Form Data'!I9</f>
        <v>8.0638169386102145</v>
      </c>
      <c r="J23" s="255">
        <f>'Form Data'!J9</f>
        <v>0.1639053131598649</v>
      </c>
      <c r="K23" s="110">
        <f>'Form Data'!K9</f>
        <v>2.074774009266479E-2</v>
      </c>
      <c r="L23" s="217">
        <f>'Form Data'!L9</f>
        <v>65690639.775044776</v>
      </c>
      <c r="M23" s="216">
        <f>'Form Data'!M9</f>
        <v>1069578.3789316192</v>
      </c>
      <c r="N23" s="110">
        <f>'Form Data'!N9</f>
        <v>1.6551544586606751E-2</v>
      </c>
      <c r="O23" s="215">
        <f>'Form Data'!O9</f>
        <v>15157058.13408339</v>
      </c>
      <c r="P23" s="214">
        <f>'Form Data'!P9</f>
        <v>-77015.015757355839</v>
      </c>
      <c r="Q23" s="110">
        <f>'Form Data'!Q9</f>
        <v>-5.0554447914122648E-3</v>
      </c>
    </row>
    <row r="24" spans="2:17" ht="15" customHeight="1">
      <c r="B24" s="561"/>
      <c r="C24" s="235" t="s">
        <v>247</v>
      </c>
      <c r="D24" s="113">
        <f>'Form Data'!D10</f>
        <v>9988773.7730835676</v>
      </c>
      <c r="E24" s="112">
        <f>'Form Data'!E10</f>
        <v>969628.62093975395</v>
      </c>
      <c r="F24" s="110">
        <f>'Form Data'!F10</f>
        <v>0.10750781859955733</v>
      </c>
      <c r="G24" s="218">
        <f>'Form Data'!G10</f>
        <v>2.8336900399766187</v>
      </c>
      <c r="H24" s="111">
        <f>'Form Data'!H10</f>
        <v>0.18717355470540031</v>
      </c>
      <c r="I24" s="254">
        <f>'Form Data'!I10</f>
        <v>4.2436349501413329</v>
      </c>
      <c r="J24" s="255">
        <f>'Form Data'!J10</f>
        <v>-0.11818178783463473</v>
      </c>
      <c r="K24" s="110">
        <f>'Form Data'!K10</f>
        <v>-2.7094624770841503E-2</v>
      </c>
      <c r="L24" s="217">
        <f>'Form Data'!L10</f>
        <v>42388709.492512539</v>
      </c>
      <c r="M24" s="216">
        <f>'Form Data'!M10</f>
        <v>3048851.2056568488</v>
      </c>
      <c r="N24" s="110">
        <f>'Form Data'!N10</f>
        <v>7.7500309823829161E-2</v>
      </c>
      <c r="O24" s="215">
        <f>'Form Data'!O10</f>
        <v>5339388.6607995033</v>
      </c>
      <c r="P24" s="214">
        <f>'Form Data'!P10</f>
        <v>555087.60537754558</v>
      </c>
      <c r="Q24" s="110">
        <f>'Form Data'!Q10</f>
        <v>0.11602271657810399</v>
      </c>
    </row>
    <row r="25" spans="2:17">
      <c r="B25" s="561"/>
      <c r="C25" s="235" t="s">
        <v>246</v>
      </c>
      <c r="D25" s="113">
        <f>'Form Data'!D11</f>
        <v>1264343.6466053179</v>
      </c>
      <c r="E25" s="112">
        <f>'Form Data'!E11</f>
        <v>7419.8189685563557</v>
      </c>
      <c r="F25" s="110">
        <f>'Form Data'!F11</f>
        <v>5.9031572203599031E-3</v>
      </c>
      <c r="G25" s="218">
        <f>'Form Data'!G11</f>
        <v>0.35867846042800083</v>
      </c>
      <c r="H25" s="111">
        <f>'Form Data'!H11</f>
        <v>-1.0144701241617204E-2</v>
      </c>
      <c r="I25" s="254">
        <f>'Form Data'!I11</f>
        <v>11.983111435910674</v>
      </c>
      <c r="J25" s="255">
        <f>'Form Data'!J11</f>
        <v>0.33846051760628626</v>
      </c>
      <c r="K25" s="110">
        <f>'Form Data'!K11</f>
        <v>2.9065750444631663E-2</v>
      </c>
      <c r="L25" s="217">
        <f>'Form Data'!L11</f>
        <v>15150770.810557188</v>
      </c>
      <c r="M25" s="216">
        <f>'Form Data'!M11</f>
        <v>514331.60682810657</v>
      </c>
      <c r="N25" s="110">
        <f>'Form Data'!N11</f>
        <v>3.5140487359593908E-2</v>
      </c>
      <c r="O25" s="215">
        <f>'Form Data'!O11</f>
        <v>3034036.838730216</v>
      </c>
      <c r="P25" s="214">
        <f>'Form Data'!P11</f>
        <v>90833.521894418634</v>
      </c>
      <c r="Q25" s="110">
        <f>'Form Data'!Q11</f>
        <v>3.0862129495040344E-2</v>
      </c>
    </row>
    <row r="26" spans="2:17">
      <c r="B26" s="561"/>
      <c r="C26" s="235" t="s">
        <v>245</v>
      </c>
      <c r="D26" s="113">
        <f>'Form Data'!D12</f>
        <v>3925890.5197571968</v>
      </c>
      <c r="E26" s="112">
        <f>'Form Data'!E12</f>
        <v>361105.68157699704</v>
      </c>
      <c r="F26" s="110">
        <f>'Form Data'!F12</f>
        <v>0.10129803002678255</v>
      </c>
      <c r="G26" s="218">
        <f>'Form Data'!G12</f>
        <v>1.1137259804453805</v>
      </c>
      <c r="H26" s="111">
        <f>'Form Data'!H12</f>
        <v>6.7699812605481968E-2</v>
      </c>
      <c r="I26" s="254">
        <f>'Form Data'!I12</f>
        <v>12.399384995056469</v>
      </c>
      <c r="J26" s="255">
        <f>'Form Data'!J12</f>
        <v>0.1463841508016408</v>
      </c>
      <c r="K26" s="110">
        <f>'Form Data'!K12</f>
        <v>1.1946800025748567E-2</v>
      </c>
      <c r="L26" s="217">
        <f>'Form Data'!L12</f>
        <v>48678628.002911828</v>
      </c>
      <c r="M26" s="216">
        <f>'Form Data'!M12</f>
        <v>4999316.3711030334</v>
      </c>
      <c r="N26" s="110">
        <f>'Form Data'!N12</f>
        <v>0.11445501736026346</v>
      </c>
      <c r="O26" s="215">
        <f>'Form Data'!O12</f>
        <v>9154675.4010798931</v>
      </c>
      <c r="P26" s="214">
        <f>'Form Data'!P12</f>
        <v>1025298.3792983312</v>
      </c>
      <c r="Q26" s="110">
        <f>'Form Data'!Q12</f>
        <v>0.12612262619278003</v>
      </c>
    </row>
    <row r="27" spans="2:17">
      <c r="B27" s="561"/>
      <c r="C27" s="235" t="s">
        <v>244</v>
      </c>
      <c r="D27" s="113">
        <f>'Form Data'!D13</f>
        <v>7427734.279138864</v>
      </c>
      <c r="E27" s="112">
        <f>'Form Data'!E13</f>
        <v>-250174.10726223234</v>
      </c>
      <c r="F27" s="110">
        <f>'Form Data'!F13</f>
        <v>-3.2583627554782231E-2</v>
      </c>
      <c r="G27" s="218">
        <f>'Form Data'!G13</f>
        <v>2.1071552048866908</v>
      </c>
      <c r="H27" s="111">
        <f>'Form Data'!H13</f>
        <v>-0.1457979047750082</v>
      </c>
      <c r="I27" s="254">
        <f>'Form Data'!I13</f>
        <v>8.0490576273024637</v>
      </c>
      <c r="J27" s="255">
        <f>'Form Data'!J13</f>
        <v>0.24704053601230136</v>
      </c>
      <c r="K27" s="110">
        <f>'Form Data'!K13</f>
        <v>3.1663675319051378E-2</v>
      </c>
      <c r="L27" s="217">
        <f>'Form Data'!L13</f>
        <v>59786261.25307864</v>
      </c>
      <c r="M27" s="216">
        <f>'Form Data'!M13</f>
        <v>-116911.20298278332</v>
      </c>
      <c r="N27" s="110">
        <f>'Form Data'!N13</f>
        <v>-1.9516696393423387E-3</v>
      </c>
      <c r="O27" s="215">
        <f>'Form Data'!O13</f>
        <v>10866789.920587778</v>
      </c>
      <c r="P27" s="214">
        <f>'Form Data'!P13</f>
        <v>-135985.44053615257</v>
      </c>
      <c r="Q27" s="110">
        <f>'Form Data'!Q13</f>
        <v>-1.2359194482569323E-2</v>
      </c>
    </row>
    <row r="28" spans="2:17">
      <c r="B28" s="561"/>
      <c r="C28" s="235" t="s">
        <v>243</v>
      </c>
      <c r="D28" s="113">
        <f>'Form Data'!D14</f>
        <v>966272.08848783502</v>
      </c>
      <c r="E28" s="112">
        <f>'Form Data'!E14</f>
        <v>89452.834449304966</v>
      </c>
      <c r="F28" s="110">
        <f>'Form Data'!F14</f>
        <v>0.10201969680443872</v>
      </c>
      <c r="G28" s="218">
        <f>'Form Data'!G14</f>
        <v>0.27411929184277828</v>
      </c>
      <c r="H28" s="111">
        <f>'Form Data'!H14</f>
        <v>1.6831425723381699E-2</v>
      </c>
      <c r="I28" s="254">
        <f>'Form Data'!I14</f>
        <v>10.518329735919934</v>
      </c>
      <c r="J28" s="255">
        <f>'Form Data'!J14</f>
        <v>-0.26362952083019664</v>
      </c>
      <c r="K28" s="110">
        <f>'Form Data'!K14</f>
        <v>-2.4450984700684089E-2</v>
      </c>
      <c r="L28" s="217">
        <f>'Form Data'!L14</f>
        <v>10163568.441331053</v>
      </c>
      <c r="M28" s="216">
        <f>'Form Data'!M14</f>
        <v>709738.96875358</v>
      </c>
      <c r="N28" s="110">
        <f>'Form Data'!N14</f>
        <v>7.5074230058020941E-2</v>
      </c>
      <c r="O28" s="215">
        <f>'Form Data'!O14</f>
        <v>2357713.1172606945</v>
      </c>
      <c r="P28" s="214">
        <f>'Form Data'!P14</f>
        <v>228137.35613591131</v>
      </c>
      <c r="Q28" s="110">
        <f>'Form Data'!Q14</f>
        <v>0.10712807700976811</v>
      </c>
    </row>
    <row r="29" spans="2:17">
      <c r="B29" s="561"/>
      <c r="C29" s="235" t="s">
        <v>242</v>
      </c>
      <c r="D29" s="113">
        <f>'Form Data'!D15</f>
        <v>68194014.825432956</v>
      </c>
      <c r="E29" s="112">
        <f>'Form Data'!E15</f>
        <v>1307394.276103586</v>
      </c>
      <c r="F29" s="110">
        <f>'Form Data'!F15</f>
        <v>1.9546424462264067E-2</v>
      </c>
      <c r="G29" s="218">
        <f>'Form Data'!G15</f>
        <v>19.34578808037147</v>
      </c>
      <c r="H29" s="111">
        <f>'Form Data'!H15</f>
        <v>-0.28096600128389682</v>
      </c>
      <c r="I29" s="254">
        <f>'Form Data'!I15</f>
        <v>4.8985102782974632</v>
      </c>
      <c r="J29" s="255">
        <f>'Form Data'!J15</f>
        <v>-3.8428003486312257E-2</v>
      </c>
      <c r="K29" s="110">
        <f>'Form Data'!K15</f>
        <v>-7.7837723084574909E-3</v>
      </c>
      <c r="L29" s="217">
        <f>'Form Data'!L15</f>
        <v>334049082.54075295</v>
      </c>
      <c r="M29" s="216">
        <f>'Form Data'!M15</f>
        <v>3833965.0116234422</v>
      </c>
      <c r="N29" s="110">
        <f>'Form Data'!N15</f>
        <v>1.1610507236347935E-2</v>
      </c>
      <c r="O29" s="215">
        <f>'Form Data'!O15</f>
        <v>83130809.610367775</v>
      </c>
      <c r="P29" s="214">
        <f>'Form Data'!P15</f>
        <v>3132627.911430344</v>
      </c>
      <c r="Q29" s="110">
        <f>'Form Data'!Q15</f>
        <v>3.91587389225867E-2</v>
      </c>
    </row>
    <row r="30" spans="2:17">
      <c r="B30" s="561"/>
      <c r="C30" s="235" t="s">
        <v>241</v>
      </c>
      <c r="D30" s="113">
        <f>'Form Data'!D16</f>
        <v>49860372.384789787</v>
      </c>
      <c r="E30" s="112">
        <f>'Form Data'!E16</f>
        <v>1771003.9212850779</v>
      </c>
      <c r="F30" s="110">
        <f>'Form Data'!F16</f>
        <v>3.682734828653661E-2</v>
      </c>
      <c r="G30" s="218">
        <f>'Form Data'!G16</f>
        <v>14.14476329387203</v>
      </c>
      <c r="H30" s="111">
        <f>'Form Data'!H16</f>
        <v>3.3746755381610427E-2</v>
      </c>
      <c r="I30" s="254">
        <f>'Form Data'!I16</f>
        <v>4.7434405361271388</v>
      </c>
      <c r="J30" s="255">
        <f>'Form Data'!J16</f>
        <v>-0.12938366220706854</v>
      </c>
      <c r="K30" s="110">
        <f>'Form Data'!K16</f>
        <v>-2.6552089084457185E-2</v>
      </c>
      <c r="L30" s="217">
        <f>'Form Data'!L16</f>
        <v>236509711.51640606</v>
      </c>
      <c r="M30" s="216">
        <f>'Form Data'!M16</f>
        <v>2178673.1848304272</v>
      </c>
      <c r="N30" s="110">
        <f>'Form Data'!N16</f>
        <v>9.2974161696310603E-3</v>
      </c>
      <c r="O30" s="215">
        <f>'Form Data'!O16</f>
        <v>74610009.841977596</v>
      </c>
      <c r="P30" s="214">
        <f>'Form Data'!P16</f>
        <v>2478522.4697228521</v>
      </c>
      <c r="Q30" s="110">
        <f>'Form Data'!Q16</f>
        <v>3.4361172353645539E-2</v>
      </c>
    </row>
    <row r="31" spans="2:17">
      <c r="B31" s="561"/>
      <c r="C31" s="235" t="s">
        <v>240</v>
      </c>
      <c r="D31" s="113">
        <f>'Form Data'!D17</f>
        <v>75174956.627466872</v>
      </c>
      <c r="E31" s="112">
        <f>'Form Data'!E17</f>
        <v>1912646.9100337625</v>
      </c>
      <c r="F31" s="110">
        <f>'Form Data'!F17</f>
        <v>2.610683334187373E-2</v>
      </c>
      <c r="G31" s="218">
        <f>'Form Data'!G17</f>
        <v>21.326193854239868</v>
      </c>
      <c r="H31" s="111">
        <f>'Form Data'!H17</f>
        <v>-0.17139900467378055</v>
      </c>
      <c r="I31" s="254">
        <f>'Form Data'!I17</f>
        <v>5.4171018514862714</v>
      </c>
      <c r="J31" s="255">
        <f>'Form Data'!J17</f>
        <v>-5.8608827282277787E-2</v>
      </c>
      <c r="K31" s="110">
        <f>'Form Data'!K17</f>
        <v>-1.0703419285742562E-2</v>
      </c>
      <c r="L31" s="217">
        <f>'Form Data'!L17</f>
        <v>407230396.73205096</v>
      </c>
      <c r="M31" s="216">
        <f>'Form Data'!M17</f>
        <v>6067185.0610536337</v>
      </c>
      <c r="N31" s="110">
        <f>'Form Data'!N17</f>
        <v>1.5123981672650144E-2</v>
      </c>
      <c r="O31" s="215">
        <f>'Form Data'!O17</f>
        <v>109727223.24877369</v>
      </c>
      <c r="P31" s="214">
        <f>'Form Data'!P17</f>
        <v>3239824.6058748662</v>
      </c>
      <c r="Q31" s="110">
        <f>'Form Data'!Q17</f>
        <v>3.0424488222681508E-2</v>
      </c>
    </row>
    <row r="32" spans="2:17">
      <c r="B32" s="561"/>
      <c r="C32" s="235" t="s">
        <v>239</v>
      </c>
      <c r="D32" s="113">
        <f>'Form Data'!D18</f>
        <v>21334976.513845745</v>
      </c>
      <c r="E32" s="112">
        <f>'Form Data'!E18</f>
        <v>-150031.46694845334</v>
      </c>
      <c r="F32" s="110">
        <f>'Form Data'!F18</f>
        <v>-6.9830770871748766E-3</v>
      </c>
      <c r="G32" s="218">
        <f>'Form Data'!G18</f>
        <v>6.0524656803551355</v>
      </c>
      <c r="H32" s="111">
        <f>'Form Data'!H18</f>
        <v>-0.25194863476873852</v>
      </c>
      <c r="I32" s="254">
        <f>'Form Data'!I18</f>
        <v>7.3009885074689578</v>
      </c>
      <c r="J32" s="255">
        <f>'Form Data'!J18</f>
        <v>0.12620188886566108</v>
      </c>
      <c r="K32" s="110">
        <f>'Form Data'!K18</f>
        <v>1.758963653893704E-2</v>
      </c>
      <c r="L32" s="217">
        <f>'Form Data'!L18</f>
        <v>155766418.33470792</v>
      </c>
      <c r="M32" s="216">
        <f>'Form Data'!M18</f>
        <v>1616070.5735206604</v>
      </c>
      <c r="N32" s="110">
        <f>'Form Data'!N18</f>
        <v>1.0483729663875353E-2</v>
      </c>
      <c r="O32" s="215">
        <f>'Form Data'!O18</f>
        <v>36327284.730116606</v>
      </c>
      <c r="P32" s="214">
        <f>'Form Data'!P18</f>
        <v>-537047.34415571392</v>
      </c>
      <c r="Q32" s="110">
        <f>'Form Data'!Q18</f>
        <v>-1.456821035231831E-2</v>
      </c>
    </row>
    <row r="33" spans="2:17">
      <c r="B33" s="561"/>
      <c r="C33" s="235" t="s">
        <v>238</v>
      </c>
      <c r="D33" s="113">
        <f>'Form Data'!D19</f>
        <v>4070793.1493938202</v>
      </c>
      <c r="E33" s="112">
        <f>'Form Data'!E19</f>
        <v>-461715.03655382898</v>
      </c>
      <c r="F33" s="110">
        <f>'Form Data'!F19</f>
        <v>-0.10186744681130551</v>
      </c>
      <c r="G33" s="218">
        <f>'Form Data'!G19</f>
        <v>1.154833042002243</v>
      </c>
      <c r="H33" s="111">
        <f>'Form Data'!H19</f>
        <v>-0.17515526968225759</v>
      </c>
      <c r="I33" s="254">
        <f>'Form Data'!I19</f>
        <v>7.7912164600906983</v>
      </c>
      <c r="J33" s="255">
        <f>'Form Data'!J19</f>
        <v>-0.11799668466445645</v>
      </c>
      <c r="K33" s="110">
        <f>'Form Data'!K19</f>
        <v>-1.4918890476823692E-2</v>
      </c>
      <c r="L33" s="217">
        <f>'Form Data'!L19</f>
        <v>31716430.591181584</v>
      </c>
      <c r="M33" s="216">
        <f>'Form Data'!M19</f>
        <v>-4132142.7318259031</v>
      </c>
      <c r="N33" s="110">
        <f>'Form Data'!N19</f>
        <v>-0.11526658800599768</v>
      </c>
      <c r="O33" s="215">
        <f>'Form Data'!O19</f>
        <v>8582321.7245560884</v>
      </c>
      <c r="P33" s="214">
        <f>'Form Data'!P19</f>
        <v>-1334585.1815304998</v>
      </c>
      <c r="Q33" s="110">
        <f>'Form Data'!Q19</f>
        <v>-0.13457675807276021</v>
      </c>
    </row>
    <row r="34" spans="2:17">
      <c r="B34" s="563"/>
      <c r="C34" s="231" t="s">
        <v>237</v>
      </c>
      <c r="D34" s="113">
        <f>'Form Data'!D20</f>
        <v>17420454.629262239</v>
      </c>
      <c r="E34" s="112">
        <f>'Form Data'!E20</f>
        <v>619266.7243299894</v>
      </c>
      <c r="F34" s="110">
        <f>'Form Data'!F20</f>
        <v>3.6858508328937507E-2</v>
      </c>
      <c r="G34" s="218">
        <f>'Form Data'!G20</f>
        <v>4.9419648393504563</v>
      </c>
      <c r="H34" s="111">
        <f>'Form Data'!H20</f>
        <v>1.1938765651715144E-2</v>
      </c>
      <c r="I34" s="254">
        <f>'Form Data'!I20</f>
        <v>5.3149284603774136</v>
      </c>
      <c r="J34" s="255">
        <f>'Form Data'!J20</f>
        <v>-0.21553446350761885</v>
      </c>
      <c r="K34" s="110">
        <f>'Form Data'!K20</f>
        <v>-3.8972228269855295E-2</v>
      </c>
      <c r="L34" s="217">
        <f>'Form Data'!L20</f>
        <v>92588470.101779342</v>
      </c>
      <c r="M34" s="216">
        <f>'Form Data'!M20</f>
        <v>-329876.68367411196</v>
      </c>
      <c r="N34" s="110">
        <f>'Form Data'!N20</f>
        <v>-3.5501781411995032E-3</v>
      </c>
      <c r="O34" s="215">
        <f>'Form Data'!O20</f>
        <v>19493931.191010475</v>
      </c>
      <c r="P34" s="214">
        <f>'Form Data'!P20</f>
        <v>-308903.91496234387</v>
      </c>
      <c r="Q34" s="110">
        <f>'Form Data'!Q20</f>
        <v>-1.5598974253397384E-2</v>
      </c>
    </row>
    <row r="35" spans="2:17" ht="15.75" thickBot="1">
      <c r="B35" s="561"/>
      <c r="C35" s="243" t="s">
        <v>236</v>
      </c>
      <c r="D35" s="108">
        <f>'Form Data'!D21</f>
        <v>8270125.1288514799</v>
      </c>
      <c r="E35" s="107">
        <f>'Form Data'!E21</f>
        <v>739944.84469573293</v>
      </c>
      <c r="F35" s="105">
        <f>'Form Data'!F21</f>
        <v>9.8263894989692471E-2</v>
      </c>
      <c r="G35" s="230">
        <f>'Form Data'!G21</f>
        <v>2.3461309405300841</v>
      </c>
      <c r="H35" s="106">
        <f>'Form Data'!H21</f>
        <v>0.13652615838002502</v>
      </c>
      <c r="I35" s="256">
        <f>'Form Data'!I21</f>
        <v>3.2179774455278269</v>
      </c>
      <c r="J35" s="257">
        <f>'Form Data'!J21</f>
        <v>-2.2109459663104847E-2</v>
      </c>
      <c r="K35" s="105">
        <f>'Form Data'!K21</f>
        <v>-6.8237242734703685E-3</v>
      </c>
      <c r="L35" s="229">
        <f>'Form Data'!L21</f>
        <v>26613076.136336975</v>
      </c>
      <c r="M35" s="228">
        <f>'Form Data'!M21</f>
        <v>2214637.6039170101</v>
      </c>
      <c r="N35" s="105">
        <f>'Form Data'!N21</f>
        <v>9.0769644990775181E-2</v>
      </c>
      <c r="O35" s="227">
        <f>'Form Data'!O21</f>
        <v>6444225.2755222321</v>
      </c>
      <c r="P35" s="226">
        <f>'Form Data'!P21</f>
        <v>668111.43790048454</v>
      </c>
      <c r="Q35" s="105">
        <f>'Form Data'!Q21</f>
        <v>0.11566798312541088</v>
      </c>
    </row>
    <row r="36" spans="2:17">
      <c r="B36" s="560" t="s">
        <v>88</v>
      </c>
      <c r="C36" s="225" t="s">
        <v>235</v>
      </c>
      <c r="D36" s="118">
        <f>Package!D3</f>
        <v>153241430.82964012</v>
      </c>
      <c r="E36" s="117">
        <f>Package!E3</f>
        <v>4598739.7890265584</v>
      </c>
      <c r="F36" s="115">
        <f>Package!F3</f>
        <v>3.0938216718439573E-2</v>
      </c>
      <c r="G36" s="224">
        <f>Package!G3</f>
        <v>43.472675036834495</v>
      </c>
      <c r="H36" s="116">
        <f>Package!H3</f>
        <v>-0.14402317769131656</v>
      </c>
      <c r="I36" s="258">
        <f>Package!I3</f>
        <v>5.032189699403963</v>
      </c>
      <c r="J36" s="259">
        <f>Package!J3</f>
        <v>-9.4391104020110639E-2</v>
      </c>
      <c r="K36" s="115">
        <f>Package!K3</f>
        <v>-1.8412097192941203E-2</v>
      </c>
      <c r="L36" s="223">
        <f>Package!L3</f>
        <v>771139949.74283993</v>
      </c>
      <c r="M36" s="222">
        <f>Package!M3</f>
        <v>9111183.2847349644</v>
      </c>
      <c r="N36" s="115">
        <f>Package!N3</f>
        <v>1.1956482072302295E-2</v>
      </c>
      <c r="O36" s="221">
        <f>Package!O3</f>
        <v>218424804.21418524</v>
      </c>
      <c r="P36" s="220">
        <f>Package!P3</f>
        <v>7037374.8397079706</v>
      </c>
      <c r="Q36" s="115">
        <f>Package!Q3</f>
        <v>3.329135919071665E-2</v>
      </c>
    </row>
    <row r="37" spans="2:17">
      <c r="B37" s="561"/>
      <c r="C37" s="219" t="s">
        <v>234</v>
      </c>
      <c r="D37" s="113">
        <f>Package!D4</f>
        <v>729552.54815387435</v>
      </c>
      <c r="E37" s="112">
        <f>Package!E4</f>
        <v>6488.2684012083337</v>
      </c>
      <c r="F37" s="110">
        <f>Package!F4</f>
        <v>8.9732940526777698E-3</v>
      </c>
      <c r="G37" s="218">
        <f>Package!G4</f>
        <v>0.20696492245263912</v>
      </c>
      <c r="H37" s="111">
        <f>Package!H4</f>
        <v>-5.2061318984858995E-3</v>
      </c>
      <c r="I37" s="254">
        <f>Package!I4</f>
        <v>8.9582719922409506</v>
      </c>
      <c r="J37" s="255">
        <f>Package!J4</f>
        <v>0.23052374937135767</v>
      </c>
      <c r="K37" s="110">
        <f>Package!K4</f>
        <v>2.6412740486607328E-2</v>
      </c>
      <c r="L37" s="217">
        <f>Package!L4</f>
        <v>6535530.1589948703</v>
      </c>
      <c r="M37" s="216">
        <f>Package!M4</f>
        <v>224807.16190177109</v>
      </c>
      <c r="N37" s="110">
        <f>Package!N4</f>
        <v>3.5623043826408442E-2</v>
      </c>
      <c r="O37" s="215">
        <f>Package!O4</f>
        <v>1281067.9562298059</v>
      </c>
      <c r="P37" s="214">
        <f>Package!P4</f>
        <v>17285.789136390435</v>
      </c>
      <c r="Q37" s="110">
        <f>Package!Q4</f>
        <v>1.3677823272460145E-2</v>
      </c>
    </row>
    <row r="38" spans="2:17">
      <c r="B38" s="561"/>
      <c r="C38" s="219" t="s">
        <v>233</v>
      </c>
      <c r="D38" s="113">
        <f>Package!D5</f>
        <v>2038779.7179365789</v>
      </c>
      <c r="E38" s="112">
        <f>Package!E5</f>
        <v>-46552.836036434863</v>
      </c>
      <c r="F38" s="110">
        <f>Package!F5</f>
        <v>-2.232393866759599E-2</v>
      </c>
      <c r="G38" s="218">
        <f>Package!G5</f>
        <v>0.57837627637448852</v>
      </c>
      <c r="H38" s="111">
        <f>Package!H5</f>
        <v>-3.3529496097806422E-2</v>
      </c>
      <c r="I38" s="254">
        <f>Package!I5</f>
        <v>6.624553920201989</v>
      </c>
      <c r="J38" s="255">
        <f>Package!J5</f>
        <v>0.24195392044011399</v>
      </c>
      <c r="K38" s="110">
        <f>Package!K5</f>
        <v>3.7908363433262454E-2</v>
      </c>
      <c r="L38" s="217">
        <f>Package!L5</f>
        <v>13506006.17288507</v>
      </c>
      <c r="M38" s="216">
        <f>Package!M5</f>
        <v>196162.61439348198</v>
      </c>
      <c r="N38" s="110">
        <f>Package!N5</f>
        <v>1.4738160785393424E-2</v>
      </c>
      <c r="O38" s="215">
        <f>Package!O5</f>
        <v>3996169.102774024</v>
      </c>
      <c r="P38" s="214">
        <f>Package!P5</f>
        <v>-85265.007789594587</v>
      </c>
      <c r="Q38" s="110">
        <f>Package!Q5</f>
        <v>-2.0890943104755907E-2</v>
      </c>
    </row>
    <row r="39" spans="2:17">
      <c r="B39" s="561"/>
      <c r="C39" s="219" t="s">
        <v>232</v>
      </c>
      <c r="D39" s="113">
        <f>Package!D6</f>
        <v>41628725.698227413</v>
      </c>
      <c r="E39" s="112">
        <f>Package!E6</f>
        <v>982155.42939738184</v>
      </c>
      <c r="F39" s="110">
        <f>Package!F6</f>
        <v>2.4163303887672689E-2</v>
      </c>
      <c r="G39" s="218">
        <f>Package!G6</f>
        <v>11.809548205592225</v>
      </c>
      <c r="H39" s="111">
        <f>Package!H6</f>
        <v>-0.11750435555036631</v>
      </c>
      <c r="I39" s="254">
        <f>Package!I6</f>
        <v>7.3859234229623132</v>
      </c>
      <c r="J39" s="255">
        <f>Package!J6</f>
        <v>-4.1539574064320739E-2</v>
      </c>
      <c r="K39" s="110">
        <f>Package!K6</f>
        <v>-5.5927002370728587E-3</v>
      </c>
      <c r="L39" s="217">
        <f>Package!L6</f>
        <v>307466580.20261103</v>
      </c>
      <c r="M39" s="216">
        <f>Package!M6</f>
        <v>5565683.5748330355</v>
      </c>
      <c r="N39" s="110">
        <f>Package!N6</f>
        <v>1.8435465535218735E-2</v>
      </c>
      <c r="O39" s="215">
        <f>Package!O6</f>
        <v>69251446.517873645</v>
      </c>
      <c r="P39" s="214">
        <f>Package!P6</f>
        <v>1152919.2053131461</v>
      </c>
      <c r="Q39" s="110">
        <f>Package!Q6</f>
        <v>1.6930163555835001E-2</v>
      </c>
    </row>
    <row r="40" spans="2:17">
      <c r="B40" s="561"/>
      <c r="C40" s="219" t="s">
        <v>231</v>
      </c>
      <c r="D40" s="113">
        <f>Package!D7</f>
        <v>57669285.704511523</v>
      </c>
      <c r="E40" s="112">
        <f>Package!E7</f>
        <v>1250687.8980216756</v>
      </c>
      <c r="F40" s="110">
        <f>Package!F7</f>
        <v>2.2168007477098423E-2</v>
      </c>
      <c r="G40" s="218">
        <f>Package!G7</f>
        <v>16.360054219447296</v>
      </c>
      <c r="H40" s="111">
        <f>Package!H7</f>
        <v>-0.19503461125757227</v>
      </c>
      <c r="I40" s="254">
        <f>Package!I7</f>
        <v>5.331523131953869</v>
      </c>
      <c r="J40" s="255">
        <f>Package!J7</f>
        <v>-4.4958959097739282E-2</v>
      </c>
      <c r="K40" s="110">
        <f>Package!K7</f>
        <v>-8.362151744644903E-3</v>
      </c>
      <c r="L40" s="217">
        <f>Package!L7</f>
        <v>307465130.73685974</v>
      </c>
      <c r="M40" s="216">
        <f>Package!M7</f>
        <v>4131550.028023541</v>
      </c>
      <c r="N40" s="110">
        <f>Package!N7</f>
        <v>1.3620483490053587E-2</v>
      </c>
      <c r="O40" s="215">
        <f>Package!O7</f>
        <v>67203567.010524273</v>
      </c>
      <c r="P40" s="214">
        <f>Package!P7</f>
        <v>1988062.1788604781</v>
      </c>
      <c r="Q40" s="110">
        <f>Package!Q7</f>
        <v>3.048450186795492E-2</v>
      </c>
    </row>
    <row r="41" spans="2:17">
      <c r="B41" s="561"/>
      <c r="C41" s="219" t="s">
        <v>230</v>
      </c>
      <c r="D41" s="113">
        <f>Package!D8</f>
        <v>61638255.141943455</v>
      </c>
      <c r="E41" s="112">
        <f>Package!E8</f>
        <v>2785805.4655874744</v>
      </c>
      <c r="F41" s="110">
        <f>Package!F8</f>
        <v>4.733542071582917E-2</v>
      </c>
      <c r="G41" s="218">
        <f>Package!G8</f>
        <v>17.486001149402696</v>
      </c>
      <c r="H41" s="111">
        <f>Package!H8</f>
        <v>0.21673941343331649</v>
      </c>
      <c r="I41" s="254">
        <f>Package!I8</f>
        <v>6.2032766322235826</v>
      </c>
      <c r="J41" s="255">
        <f>Package!J8</f>
        <v>-5.5479804586402892E-2</v>
      </c>
      <c r="K41" s="110">
        <f>Package!K8</f>
        <v>-8.8643495152018244E-3</v>
      </c>
      <c r="L41" s="217">
        <f>Package!L8</f>
        <v>382359147.77305293</v>
      </c>
      <c r="M41" s="216">
        <f>Package!M8</f>
        <v>14015999.539124191</v>
      </c>
      <c r="N41" s="110">
        <f>Package!N8</f>
        <v>3.805147348695314E-2</v>
      </c>
      <c r="O41" s="215">
        <f>Package!O8</f>
        <v>94028145.510661602</v>
      </c>
      <c r="P41" s="214">
        <f>Package!P8</f>
        <v>3611454.9192848951</v>
      </c>
      <c r="Q41" s="110">
        <f>Package!Q8</f>
        <v>3.9942347985354482E-2</v>
      </c>
    </row>
    <row r="42" spans="2:17" ht="15.75" thickBot="1">
      <c r="B42" s="562"/>
      <c r="C42" s="213" t="s">
        <v>229</v>
      </c>
      <c r="D42" s="212">
        <f>Package!D9</f>
        <v>3882983.1924867351</v>
      </c>
      <c r="E42" s="154">
        <f>Package!E9</f>
        <v>468772.83509883936</v>
      </c>
      <c r="F42" s="152">
        <f>Package!F9</f>
        <v>0.13730051345092945</v>
      </c>
      <c r="G42" s="211">
        <f>Package!G9</f>
        <v>1.101553708984397</v>
      </c>
      <c r="H42" s="153">
        <f>Package!H9</f>
        <v>9.9711090578034955E-2</v>
      </c>
      <c r="I42" s="260">
        <f>Package!I9</f>
        <v>7.5660751105174056</v>
      </c>
      <c r="J42" s="261">
        <f>Package!J9</f>
        <v>-0.36613180683607993</v>
      </c>
      <c r="K42" s="152">
        <f>Package!K9</f>
        <v>-4.6157621788090818E-2</v>
      </c>
      <c r="L42" s="210">
        <f>Package!L9</f>
        <v>29378942.487231303</v>
      </c>
      <c r="M42" s="209">
        <f>Package!M9</f>
        <v>2296719.4730591215</v>
      </c>
      <c r="N42" s="152">
        <f>Package!N9</f>
        <v>8.4805426491659994E-2</v>
      </c>
      <c r="O42" s="208">
        <f>Package!O9</f>
        <v>6371587.835195303</v>
      </c>
      <c r="P42" s="207">
        <f>Package!P9</f>
        <v>718647.5261655692</v>
      </c>
      <c r="Q42" s="152">
        <f>Package!Q9</f>
        <v>0.12712809385544657</v>
      </c>
    </row>
    <row r="43" spans="2:17">
      <c r="B43" s="569" t="s">
        <v>228</v>
      </c>
      <c r="C43" s="234" t="s">
        <v>20</v>
      </c>
      <c r="D43" s="151">
        <f>'NB &amp; PL'!D3</f>
        <v>152519953.43494773</v>
      </c>
      <c r="E43" s="133">
        <f>'NB &amp; PL'!E3</f>
        <v>5827192.4125497937</v>
      </c>
      <c r="F43" s="131">
        <f>'NB &amp; PL'!F3</f>
        <v>3.972378985804257E-2</v>
      </c>
      <c r="G43" s="196">
        <f>'NB &amp; PL'!G3</f>
        <v>43.268000934301803</v>
      </c>
      <c r="H43" s="132">
        <f>'NB &amp; PL'!H3</f>
        <v>0.22347689496443479</v>
      </c>
      <c r="I43" s="262">
        <f>'NB &amp; PL'!I3</f>
        <v>7.0550183203099666</v>
      </c>
      <c r="J43" s="263">
        <f>'NB &amp; PL'!J3</f>
        <v>-7.5386905781757108E-2</v>
      </c>
      <c r="K43" s="131">
        <f>'NB &amp; PL'!K3</f>
        <v>-1.0572597684336342E-2</v>
      </c>
      <c r="L43" s="195">
        <f>'NB &amp; PL'!L3</f>
        <v>1076031065.6963792</v>
      </c>
      <c r="M43" s="194">
        <f>'NB &amp; PL'!M3</f>
        <v>30052235.872448683</v>
      </c>
      <c r="N43" s="131">
        <f>'NB &amp; PL'!N3</f>
        <v>2.8731208525040006E-2</v>
      </c>
      <c r="O43" s="193">
        <f>'NB &amp; PL'!O3</f>
        <v>228626534.15554965</v>
      </c>
      <c r="P43" s="192">
        <f>'NB &amp; PL'!P3</f>
        <v>6929498.63750875</v>
      </c>
      <c r="Q43" s="131">
        <f>'NB &amp; PL'!Q3</f>
        <v>3.1256613879912944E-2</v>
      </c>
    </row>
    <row r="44" spans="2:17" ht="15.75" thickBot="1">
      <c r="B44" s="570"/>
      <c r="C44" s="244" t="s">
        <v>19</v>
      </c>
      <c r="D44" s="149">
        <f>'NB &amp; PL'!D4</f>
        <v>199031336.39670798</v>
      </c>
      <c r="E44" s="127">
        <f>'NB &amp; PL'!E4</f>
        <v>5898572.6716276705</v>
      </c>
      <c r="F44" s="125">
        <f>'NB &amp; PL'!F4</f>
        <v>3.0541543329355252E-2</v>
      </c>
      <c r="G44" s="186">
        <f>'NB &amp; PL'!G4</f>
        <v>56.462697864913288</v>
      </c>
      <c r="H44" s="126">
        <f>'NB &amp; PL'!H4</f>
        <v>-0.20886406498014765</v>
      </c>
      <c r="I44" s="250">
        <f>'NB &amp; PL'!I4</f>
        <v>4.4537417241010004</v>
      </c>
      <c r="J44" s="251">
        <f>'NB &amp; PL'!J4</f>
        <v>-6.9257302000059973E-2</v>
      </c>
      <c r="K44" s="125">
        <f>'NB &amp; PL'!K4</f>
        <v>-1.531225224688176E-2</v>
      </c>
      <c r="L44" s="185">
        <f>'NB &amp; PL'!L4</f>
        <v>886434167.31360042</v>
      </c>
      <c r="M44" s="184">
        <f>'NB &amp; PL'!M4</f>
        <v>12894865.076856017</v>
      </c>
      <c r="N44" s="125">
        <f>'NB &amp; PL'!N4</f>
        <v>1.4761631267005412E-2</v>
      </c>
      <c r="O44" s="183">
        <f>'NB &amp; PL'!O4</f>
        <v>268536202.28501117</v>
      </c>
      <c r="P44" s="182">
        <f>'NB &amp; PL'!P4</f>
        <v>8100145.4932796955</v>
      </c>
      <c r="Q44" s="125">
        <f>'NB &amp; PL'!Q4</f>
        <v>3.1102242880897683E-2</v>
      </c>
    </row>
    <row r="45" spans="2:17">
      <c r="B45" s="560" t="s">
        <v>227</v>
      </c>
      <c r="C45" s="135" t="s">
        <v>226</v>
      </c>
      <c r="D45" s="181">
        <f>Sodium!D3</f>
        <v>351695867.07224566</v>
      </c>
      <c r="E45" s="180">
        <f>Sodium!E3</f>
        <v>11703315.717844725</v>
      </c>
      <c r="F45" s="173">
        <f>Sodium!F3</f>
        <v>3.4422270932769464E-2</v>
      </c>
      <c r="G45" s="179">
        <f>Sodium!G3</f>
        <v>99.771713551973903</v>
      </c>
      <c r="H45" s="178">
        <f>Sodium!H3</f>
        <v>6.6164335440532795E-3</v>
      </c>
      <c r="I45" s="264">
        <f>Sodium!I3</f>
        <v>5.5852619045032208</v>
      </c>
      <c r="J45" s="265">
        <f>Sodium!J3</f>
        <v>-7.0987650568086202E-2</v>
      </c>
      <c r="K45" s="173">
        <f>Sodium!K3</f>
        <v>-1.2550303850090871E-2</v>
      </c>
      <c r="L45" s="177">
        <f>Sodium!L3</f>
        <v>1964313528.3298423</v>
      </c>
      <c r="M45" s="176">
        <f>Sodium!M3</f>
        <v>41230811.003953695</v>
      </c>
      <c r="N45" s="173">
        <f>Sodium!N3</f>
        <v>2.1439957123262243E-2</v>
      </c>
      <c r="O45" s="175">
        <f>Sodium!O3</f>
        <v>496952681.50021529</v>
      </c>
      <c r="P45" s="174">
        <f>Sodium!P3</f>
        <v>14577976.905634344</v>
      </c>
      <c r="Q45" s="173">
        <f>Sodium!Q3</f>
        <v>3.0221271486212412E-2</v>
      </c>
    </row>
    <row r="46" spans="2:17">
      <c r="B46" s="561"/>
      <c r="C46" s="134" t="s">
        <v>225</v>
      </c>
      <c r="D46" s="172">
        <f>Sodium!D4</f>
        <v>88831.708859838545</v>
      </c>
      <c r="E46" s="171">
        <f>Sodium!E4</f>
        <v>1723.8747538874741</v>
      </c>
      <c r="F46" s="164">
        <f>Sodium!F4</f>
        <v>1.9790123030618455E-2</v>
      </c>
      <c r="G46" s="170">
        <f>Sodium!G4</f>
        <v>2.5200443452682176E-2</v>
      </c>
      <c r="H46" s="169">
        <f>Sodium!H4</f>
        <v>-3.5988572140517247E-4</v>
      </c>
      <c r="I46" s="266">
        <f>Sodium!I4</f>
        <v>15.690394261643467</v>
      </c>
      <c r="J46" s="267">
        <f>Sodium!J4</f>
        <v>-0.12519108918813515</v>
      </c>
      <c r="K46" s="164">
        <f>Sodium!K4</f>
        <v>-7.9156785165433313E-3</v>
      </c>
      <c r="L46" s="168">
        <f>Sodium!L4</f>
        <v>1393804.5349463939</v>
      </c>
      <c r="M46" s="167">
        <f>Sodium!M4</f>
        <v>16143.149917644681</v>
      </c>
      <c r="N46" s="164">
        <f>Sodium!N4</f>
        <v>1.1717792262361918E-2</v>
      </c>
      <c r="O46" s="166">
        <f>Sodium!O4</f>
        <v>189351.5355257988</v>
      </c>
      <c r="P46" s="165">
        <f>Sodium!P4</f>
        <v>2799.3155365934363</v>
      </c>
      <c r="Q46" s="164">
        <f>Sodium!Q4</f>
        <v>1.5005533232225355E-2</v>
      </c>
    </row>
    <row r="47" spans="2:17">
      <c r="B47" s="561"/>
      <c r="C47" s="134" t="s">
        <v>224</v>
      </c>
      <c r="D47" s="172">
        <f>Sodium!D5</f>
        <v>649415.9142581441</v>
      </c>
      <c r="E47" s="171">
        <f>Sodium!E5</f>
        <v>8952.090177343809</v>
      </c>
      <c r="F47" s="164">
        <f>Sodium!F5</f>
        <v>1.3977511048640309E-2</v>
      </c>
      <c r="G47" s="170">
        <f>Sodium!G5</f>
        <v>0.18423116288752664</v>
      </c>
      <c r="H47" s="169">
        <f>Sodium!H5</f>
        <v>-3.7021766980757931E-3</v>
      </c>
      <c r="I47" s="266">
        <f>Sodium!I5</f>
        <v>6.1051370373314864</v>
      </c>
      <c r="J47" s="267">
        <f>Sodium!J5</f>
        <v>-0.11554129428732196</v>
      </c>
      <c r="K47" s="164">
        <f>Sodium!K5</f>
        <v>-1.8573745197536139E-2</v>
      </c>
      <c r="L47" s="168">
        <f>Sodium!L5</f>
        <v>3964773.1507698847</v>
      </c>
      <c r="M47" s="167">
        <f>Sodium!M5</f>
        <v>-19346.281875269953</v>
      </c>
      <c r="N47" s="164">
        <f>Sodium!N5</f>
        <v>-4.8558488776089433E-3</v>
      </c>
      <c r="O47" s="166">
        <f>Sodium!O5</f>
        <v>1547426.0905048847</v>
      </c>
      <c r="P47" s="165">
        <f>Sodium!P5</f>
        <v>6786.5580674186349</v>
      </c>
      <c r="Q47" s="164">
        <f>Sodium!Q5</f>
        <v>4.4050265649626247E-3</v>
      </c>
    </row>
    <row r="48" spans="2:17" ht="15.75" thickBot="1">
      <c r="B48" s="562"/>
      <c r="C48" s="327" t="s">
        <v>223</v>
      </c>
      <c r="D48" s="163">
        <f>Sodium!D6</f>
        <v>66463.425946544623</v>
      </c>
      <c r="E48" s="162">
        <f>Sodium!E6</f>
        <v>-6497.6906781787402</v>
      </c>
      <c r="F48" s="155">
        <f>Sodium!F6</f>
        <v>-8.9056897410160443E-2</v>
      </c>
      <c r="G48" s="161">
        <f>Sodium!G6</f>
        <v>1.8854841685868602E-2</v>
      </c>
      <c r="H48" s="160">
        <f>Sodium!H6</f>
        <v>-2.5543711246413768E-3</v>
      </c>
      <c r="I48" s="270">
        <f>Sodium!I6</f>
        <v>5.0087274684650049</v>
      </c>
      <c r="J48" s="271">
        <f>Sodium!J6</f>
        <v>0.27414691094385102</v>
      </c>
      <c r="K48" s="155">
        <f>Sodium!K6</f>
        <v>5.7903104110955061E-2</v>
      </c>
      <c r="L48" s="159">
        <f>Sodium!L6</f>
        <v>332897.18718674779</v>
      </c>
      <c r="M48" s="158">
        <f>Sodium!M6</f>
        <v>-12543.097039700893</v>
      </c>
      <c r="N48" s="155">
        <f>Sodium!N6</f>
        <v>-3.631046410174453E-2</v>
      </c>
      <c r="O48" s="157">
        <f>Sodium!O6</f>
        <v>83827.895624279976</v>
      </c>
      <c r="P48" s="156">
        <f>Sodium!P6</f>
        <v>-1262.5904871473176</v>
      </c>
      <c r="Q48" s="155">
        <f>Sodium!Q6</f>
        <v>-1.4838209826348108E-2</v>
      </c>
    </row>
    <row r="49" spans="2:17">
      <c r="B49" s="574"/>
      <c r="C49" s="315" t="s">
        <v>220</v>
      </c>
      <c r="D49" s="316">
        <f>'Flavor Groups'!D3</f>
        <v>2164819.5287875161</v>
      </c>
      <c r="E49" s="317">
        <f>'Flavor Groups'!E3</f>
        <v>-174357.33811292518</v>
      </c>
      <c r="F49" s="318">
        <f>'Flavor Groups'!F3</f>
        <v>-7.4537902875193782E-2</v>
      </c>
      <c r="G49" s="319">
        <f>'Flavor Groups'!G3</f>
        <v>0.61413219244211004</v>
      </c>
      <c r="H49" s="320">
        <f>'Flavor Groups'!H3</f>
        <v>-7.2259925190634844E-2</v>
      </c>
      <c r="I49" s="321">
        <f>'Flavor Groups'!I3</f>
        <v>7.4080131090601427</v>
      </c>
      <c r="J49" s="322">
        <f>'Flavor Groups'!J3</f>
        <v>0.2377487695628</v>
      </c>
      <c r="K49" s="318">
        <f>'Flavor Groups'!K3</f>
        <v>3.3157601771131764E-2</v>
      </c>
      <c r="L49" s="323">
        <f>'Flavor Groups'!L3</f>
        <v>16037011.448007317</v>
      </c>
      <c r="M49" s="324">
        <f>'Flavor Groups'!M3</f>
        <v>-735505.02450603805</v>
      </c>
      <c r="N49" s="318">
        <f>'Flavor Groups'!N3</f>
        <v>-4.3851799204453125E-2</v>
      </c>
      <c r="O49" s="325">
        <f>'Flavor Groups'!O3</f>
        <v>4281818.2806729078</v>
      </c>
      <c r="P49" s="326">
        <f>'Flavor Groups'!P3</f>
        <v>-333740.44777901191</v>
      </c>
      <c r="Q49" s="318">
        <f>'Flavor Groups'!Q3</f>
        <v>-7.2307702580343955E-2</v>
      </c>
    </row>
    <row r="50" spans="2:17">
      <c r="B50" s="574"/>
      <c r="C50" s="233" t="s">
        <v>219</v>
      </c>
      <c r="D50" s="150">
        <f>'Flavor Groups'!D4</f>
        <v>473216.90041797422</v>
      </c>
      <c r="E50" s="130">
        <f>'Flavor Groups'!E4</f>
        <v>12851.515002747765</v>
      </c>
      <c r="F50" s="128">
        <f>'Flavor Groups'!F4</f>
        <v>2.7915902041932072E-2</v>
      </c>
      <c r="G50" s="191">
        <f>'Flavor Groups'!G4</f>
        <v>0.13424570902550989</v>
      </c>
      <c r="H50" s="129">
        <f>'Flavor Groups'!H4</f>
        <v>-8.4077214283395652E-4</v>
      </c>
      <c r="I50" s="248">
        <f>'Flavor Groups'!I4</f>
        <v>11.090048744596045</v>
      </c>
      <c r="J50" s="249">
        <f>'Flavor Groups'!J4</f>
        <v>2.2286393277061833E-2</v>
      </c>
      <c r="K50" s="128">
        <f>'Flavor Groups'!K4</f>
        <v>2.0136313528999732E-3</v>
      </c>
      <c r="L50" s="190">
        <f>'Flavor Groups'!L4</f>
        <v>5247998.4924019873</v>
      </c>
      <c r="M50" s="189">
        <f>'Flavor Groups'!M4</f>
        <v>152783.811852891</v>
      </c>
      <c r="N50" s="128">
        <f>'Flavor Groups'!N4</f>
        <v>2.9985745730428365E-2</v>
      </c>
      <c r="O50" s="188">
        <f>'Flavor Groups'!O4</f>
        <v>984237.90127897263</v>
      </c>
      <c r="P50" s="187">
        <f>'Flavor Groups'!P4</f>
        <v>14455.481339785038</v>
      </c>
      <c r="Q50" s="128">
        <f>'Flavor Groups'!Q4</f>
        <v>1.4905901615221588E-2</v>
      </c>
    </row>
    <row r="51" spans="2:17">
      <c r="B51" s="574"/>
      <c r="C51" s="233" t="s">
        <v>218</v>
      </c>
      <c r="D51" s="150">
        <f>'Flavor Groups'!D5</f>
        <v>227414.31078030434</v>
      </c>
      <c r="E51" s="130">
        <f>'Flavor Groups'!E5</f>
        <v>-84443.724901762354</v>
      </c>
      <c r="F51" s="128">
        <f>'Flavor Groups'!F5</f>
        <v>-0.27077617133409743</v>
      </c>
      <c r="G51" s="191">
        <f>'Flavor Groups'!G5</f>
        <v>6.4514592285871822E-2</v>
      </c>
      <c r="H51" s="129">
        <f>'Flavor Groups'!H5</f>
        <v>-2.6994904298813932E-2</v>
      </c>
      <c r="I51" s="248">
        <f>'Flavor Groups'!I5</f>
        <v>11.33420364297684</v>
      </c>
      <c r="J51" s="249">
        <f>'Flavor Groups'!J5</f>
        <v>0.3182562543796994</v>
      </c>
      <c r="K51" s="128">
        <f>'Flavor Groups'!K5</f>
        <v>2.8890502391935326E-2</v>
      </c>
      <c r="L51" s="190">
        <f>'Flavor Groups'!L5</f>
        <v>2577560.109711193</v>
      </c>
      <c r="M51" s="189">
        <f>'Flavor Groups'!M5</f>
        <v>-857851.60407370329</v>
      </c>
      <c r="N51" s="128">
        <f>'Flavor Groups'!N5</f>
        <v>-0.24970852856776879</v>
      </c>
      <c r="O51" s="188">
        <f>'Flavor Groups'!O5</f>
        <v>651278.09412670135</v>
      </c>
      <c r="P51" s="187">
        <f>'Flavor Groups'!P5</f>
        <v>-229452.59661977121</v>
      </c>
      <c r="Q51" s="128">
        <f>'Flavor Groups'!Q5</f>
        <v>-0.26052526502204237</v>
      </c>
    </row>
    <row r="52" spans="2:17">
      <c r="B52" s="574"/>
      <c r="C52" s="233" t="s">
        <v>217</v>
      </c>
      <c r="D52" s="150">
        <f>'Flavor Groups'!D6</f>
        <v>185850.70596774478</v>
      </c>
      <c r="E52" s="130">
        <f>'Flavor Groups'!E6</f>
        <v>19787.819359509071</v>
      </c>
      <c r="F52" s="128">
        <f>'Flavor Groups'!F6</f>
        <v>0.11915858963834075</v>
      </c>
      <c r="G52" s="191">
        <f>'Flavor Groups'!G6</f>
        <v>5.2723518060099665E-2</v>
      </c>
      <c r="H52" s="129">
        <f>'Flavor Groups'!H6</f>
        <v>3.995156382057892E-3</v>
      </c>
      <c r="I52" s="248">
        <f>'Flavor Groups'!I6</f>
        <v>9.1192034014474608</v>
      </c>
      <c r="J52" s="249">
        <f>'Flavor Groups'!J6</f>
        <v>0.11813720140431272</v>
      </c>
      <c r="K52" s="128">
        <f>'Flavor Groups'!K6</f>
        <v>1.3124800860118817E-2</v>
      </c>
      <c r="L52" s="190">
        <f>'Flavor Groups'!L6</f>
        <v>1694810.3900224697</v>
      </c>
      <c r="M52" s="189">
        <f>'Flavor Groups'!M6</f>
        <v>200067.3542914812</v>
      </c>
      <c r="N52" s="128">
        <f>'Flavor Groups'!N6</f>
        <v>0.13384732325823506</v>
      </c>
      <c r="O52" s="188">
        <f>'Flavor Groups'!O6</f>
        <v>431240.68268489838</v>
      </c>
      <c r="P52" s="187">
        <f>'Flavor Groups'!P6</f>
        <v>59967.117812105862</v>
      </c>
      <c r="Q52" s="128">
        <f>'Flavor Groups'!Q6</f>
        <v>0.16151733784938896</v>
      </c>
    </row>
    <row r="53" spans="2:17">
      <c r="B53" s="574"/>
      <c r="C53" s="233" t="s">
        <v>216</v>
      </c>
      <c r="D53" s="150">
        <f>'Flavor Groups'!D7</f>
        <v>8536869.4499683399</v>
      </c>
      <c r="E53" s="130">
        <f>'Flavor Groups'!E7</f>
        <v>-336612.17208731361</v>
      </c>
      <c r="F53" s="128">
        <f>'Flavor Groups'!F7</f>
        <v>-3.7934622104883922E-2</v>
      </c>
      <c r="G53" s="191">
        <f>'Flavor Groups'!G7</f>
        <v>2.421802964257961</v>
      </c>
      <c r="H53" s="129">
        <f>'Flavor Groups'!H7</f>
        <v>-0.18197100748474604</v>
      </c>
      <c r="I53" s="248">
        <f>'Flavor Groups'!I7</f>
        <v>4.8912451492259335</v>
      </c>
      <c r="J53" s="249">
        <f>'Flavor Groups'!J7</f>
        <v>-4.1250898432863004E-2</v>
      </c>
      <c r="K53" s="128">
        <f>'Flavor Groups'!K7</f>
        <v>-8.3630879851272644E-3</v>
      </c>
      <c r="L53" s="190">
        <f>'Flavor Groups'!L7</f>
        <v>41755921.286732711</v>
      </c>
      <c r="M53" s="189">
        <f>'Flavor Groups'!M7</f>
        <v>-2012491.7430297658</v>
      </c>
      <c r="N53" s="128">
        <f>'Flavor Groups'!N7</f>
        <v>-4.5980459507665342E-2</v>
      </c>
      <c r="O53" s="188">
        <f>'Flavor Groups'!O7</f>
        <v>10584507.928813696</v>
      </c>
      <c r="P53" s="187">
        <f>'Flavor Groups'!P7</f>
        <v>-314586.89841728657</v>
      </c>
      <c r="Q53" s="128">
        <f>'Flavor Groups'!Q7</f>
        <v>-2.8863580270106735E-2</v>
      </c>
    </row>
    <row r="54" spans="2:17">
      <c r="B54" s="574"/>
      <c r="C54" s="233" t="s">
        <v>215</v>
      </c>
      <c r="D54" s="150">
        <f>'Flavor Groups'!D8</f>
        <v>12275919.6518867</v>
      </c>
      <c r="E54" s="130">
        <f>'Flavor Groups'!E8</f>
        <v>648661.03792813793</v>
      </c>
      <c r="F54" s="128">
        <f>'Flavor Groups'!F8</f>
        <v>5.578795995381218E-2</v>
      </c>
      <c r="G54" s="191">
        <f>'Flavor Groups'!G8</f>
        <v>3.4825246861473347</v>
      </c>
      <c r="H54" s="129">
        <f>'Flavor Groups'!H8</f>
        <v>7.0701161715110761E-2</v>
      </c>
      <c r="I54" s="248">
        <f>'Flavor Groups'!I8</f>
        <v>5.8998777459230798</v>
      </c>
      <c r="J54" s="249">
        <f>'Flavor Groups'!J8</f>
        <v>-5.7680510996733325E-2</v>
      </c>
      <c r="K54" s="128">
        <f>'Flavor Groups'!K8</f>
        <v>-9.6819046510768659E-3</v>
      </c>
      <c r="L54" s="190">
        <f>'Flavor Groups'!L8</f>
        <v>72426425.164906144</v>
      </c>
      <c r="M54" s="189">
        <f>'Flavor Groups'!M8</f>
        <v>3156354.603975296</v>
      </c>
      <c r="N54" s="128">
        <f>'Flavor Groups'!N8</f>
        <v>4.5565921593784517E-2</v>
      </c>
      <c r="O54" s="188">
        <f>'Flavor Groups'!O8</f>
        <v>20635399.418105364</v>
      </c>
      <c r="P54" s="187">
        <f>'Flavor Groups'!P8</f>
        <v>1086195.3751409501</v>
      </c>
      <c r="Q54" s="128">
        <f>'Flavor Groups'!Q8</f>
        <v>5.5562127887854453E-2</v>
      </c>
    </row>
    <row r="55" spans="2:17">
      <c r="B55" s="574"/>
      <c r="C55" s="233" t="s">
        <v>214</v>
      </c>
      <c r="D55" s="150">
        <f>'Flavor Groups'!D9</f>
        <v>316268921.69926006</v>
      </c>
      <c r="E55" s="130">
        <f>'Flavor Groups'!E9</f>
        <v>11045534.614520669</v>
      </c>
      <c r="F55" s="128">
        <f>'Flavor Groups'!F9</f>
        <v>3.6188362628497041E-2</v>
      </c>
      <c r="G55" s="191">
        <f>'Flavor Groups'!G9</f>
        <v>89.721532765945909</v>
      </c>
      <c r="H55" s="129">
        <f>'Flavor Groups'!H9</f>
        <v>0.15886224854378383</v>
      </c>
      <c r="I55" s="248">
        <f>'Flavor Groups'!I9</f>
        <v>5.4805352824194751</v>
      </c>
      <c r="J55" s="249">
        <f>'Flavor Groups'!J9</f>
        <v>-7.5798045751689358E-2</v>
      </c>
      <c r="K55" s="128">
        <f>'Flavor Groups'!K9</f>
        <v>-1.3641738404603213E-2</v>
      </c>
      <c r="L55" s="190">
        <f>'Flavor Groups'!L9</f>
        <v>1733322984.1055574</v>
      </c>
      <c r="M55" s="189">
        <f>'Flavor Groups'!M9</f>
        <v>37400105.909331799</v>
      </c>
      <c r="N55" s="128">
        <f>'Flavor Groups'!N9</f>
        <v>2.2052952047625154E-2</v>
      </c>
      <c r="O55" s="188">
        <f>'Flavor Groups'!O9</f>
        <v>437131682.48162746</v>
      </c>
      <c r="P55" s="187">
        <f>'Flavor Groups'!P9</f>
        <v>13419709.799290061</v>
      </c>
      <c r="Q55" s="128">
        <f>'Flavor Groups'!Q9</f>
        <v>3.1671773904182306E-2</v>
      </c>
    </row>
    <row r="56" spans="2:17">
      <c r="B56" s="574"/>
      <c r="C56" s="233" t="s">
        <v>213</v>
      </c>
      <c r="D56" s="150">
        <f>'Flavor Groups'!D10</f>
        <v>3901578.6983753936</v>
      </c>
      <c r="E56" s="130">
        <f>'Flavor Groups'!E10</f>
        <v>147448.57432005927</v>
      </c>
      <c r="F56" s="128">
        <f>'Flavor Groups'!F10</f>
        <v>3.9276362152513906E-2</v>
      </c>
      <c r="G56" s="191">
        <f>'Flavor Groups'!G10</f>
        <v>1.106829021152044</v>
      </c>
      <c r="H56" s="129">
        <f>'Flavor Groups'!H10</f>
        <v>5.2426630697448573E-3</v>
      </c>
      <c r="I56" s="248">
        <f>'Flavor Groups'!I10</f>
        <v>7.0267660924237099</v>
      </c>
      <c r="J56" s="249">
        <f>'Flavor Groups'!J10</f>
        <v>-4.6648656942699596E-2</v>
      </c>
      <c r="K56" s="128">
        <f>'Flavor Groups'!K10</f>
        <v>-6.5949274283510773E-3</v>
      </c>
      <c r="L56" s="190">
        <f>'Flavor Groups'!L10</f>
        <v>27415480.904666852</v>
      </c>
      <c r="M56" s="189">
        <f>'Flavor Groups'!M10</f>
        <v>860961.51413310319</v>
      </c>
      <c r="N56" s="128">
        <f>'Flavor Groups'!N10</f>
        <v>3.2422409966117553E-2</v>
      </c>
      <c r="O56" s="188">
        <f>'Flavor Groups'!O10</f>
        <v>7345992.9131458998</v>
      </c>
      <c r="P56" s="187">
        <f>'Flavor Groups'!P10</f>
        <v>269356.48509844299</v>
      </c>
      <c r="Q56" s="128">
        <f>'Flavor Groups'!Q10</f>
        <v>3.8062784182451244E-2</v>
      </c>
    </row>
    <row r="57" spans="2:17">
      <c r="B57" s="574"/>
      <c r="C57" s="233" t="s">
        <v>212</v>
      </c>
      <c r="D57" s="150">
        <f>'Flavor Groups'!D11</f>
        <v>2604759.8299150728</v>
      </c>
      <c r="E57" s="130">
        <f>'Flavor Groups'!E11</f>
        <v>78592.026995158289</v>
      </c>
      <c r="F57" s="128">
        <f>'Flavor Groups'!F11</f>
        <v>3.1111166449163171E-2</v>
      </c>
      <c r="G57" s="191">
        <f>'Flavor Groups'!G11</f>
        <v>0.73893774693857839</v>
      </c>
      <c r="H57" s="129">
        <f>'Flavor Groups'!H11</f>
        <v>-2.3237165605207721E-3</v>
      </c>
      <c r="I57" s="248">
        <f>'Flavor Groups'!I11</f>
        <v>4.8489487463247398</v>
      </c>
      <c r="J57" s="249">
        <f>'Flavor Groups'!J11</f>
        <v>-0.34133740315048922</v>
      </c>
      <c r="K57" s="128">
        <f>'Flavor Groups'!K11</f>
        <v>-6.5764659851172289E-2</v>
      </c>
      <c r="L57" s="190">
        <f>'Flavor Groups'!L11</f>
        <v>12630346.911743736</v>
      </c>
      <c r="M57" s="189">
        <f>'Flavor Groups'!M11</f>
        <v>-481186.84700176679</v>
      </c>
      <c r="N57" s="128">
        <f>'Flavor Groups'!N11</f>
        <v>-3.6699508681111478E-2</v>
      </c>
      <c r="O57" s="188">
        <f>'Flavor Groups'!O11</f>
        <v>4246310.4786244631</v>
      </c>
      <c r="P57" s="187">
        <f>'Flavor Groups'!P11</f>
        <v>-64076.729560462758</v>
      </c>
      <c r="Q57" s="128">
        <f>'Flavor Groups'!Q11</f>
        <v>-1.4865655094463085E-2</v>
      </c>
    </row>
    <row r="58" spans="2:17">
      <c r="B58" s="574"/>
      <c r="C58" s="233" t="s">
        <v>211</v>
      </c>
      <c r="D58" s="150">
        <f>'Flavor Groups'!D12</f>
        <v>524961.0428143238</v>
      </c>
      <c r="E58" s="130">
        <f>'Flavor Groups'!E12</f>
        <v>133775.83798964263</v>
      </c>
      <c r="F58" s="128">
        <f>'Flavor Groups'!F12</f>
        <v>0.34197570956089052</v>
      </c>
      <c r="G58" s="191">
        <f>'Flavor Groups'!G12</f>
        <v>0.1489248742830892</v>
      </c>
      <c r="H58" s="129">
        <f>'Flavor Groups'!H12</f>
        <v>3.4138153823596931E-2</v>
      </c>
      <c r="I58" s="248">
        <f>'Flavor Groups'!I12</f>
        <v>6.4913494509652629</v>
      </c>
      <c r="J58" s="249">
        <f>'Flavor Groups'!J12</f>
        <v>-0.39200632888112974</v>
      </c>
      <c r="K58" s="128">
        <f>'Flavor Groups'!K12</f>
        <v>-5.6949886279142416E-2</v>
      </c>
      <c r="L58" s="190">
        <f>'Flavor Groups'!L12</f>
        <v>3407705.5770509136</v>
      </c>
      <c r="M58" s="189">
        <f>'Flavor Groups'!M12</f>
        <v>715038.63643054944</v>
      </c>
      <c r="N58" s="128">
        <f>'Flavor Groups'!N12</f>
        <v>0.26555034551202666</v>
      </c>
      <c r="O58" s="188">
        <f>'Flavor Groups'!O12</f>
        <v>695756.6032075882</v>
      </c>
      <c r="P58" s="187">
        <f>'Flavor Groups'!P12</f>
        <v>143441.50941446749</v>
      </c>
      <c r="Q58" s="128">
        <f>'Flavor Groups'!Q12</f>
        <v>0.25970955895729336</v>
      </c>
    </row>
    <row r="59" spans="2:17">
      <c r="B59" s="574"/>
      <c r="C59" s="233" t="s">
        <v>210</v>
      </c>
      <c r="D59" s="150">
        <f>'Flavor Groups'!D13</f>
        <v>1215262.2299919734</v>
      </c>
      <c r="E59" s="130">
        <f>'Flavor Groups'!E13</f>
        <v>-54294.130917594768</v>
      </c>
      <c r="F59" s="128">
        <f>'Flavor Groups'!F13</f>
        <v>-4.2766223374829909E-2</v>
      </c>
      <c r="G59" s="191">
        <f>'Flavor Groups'!G13</f>
        <v>0.34475467713240204</v>
      </c>
      <c r="H59" s="129">
        <f>'Flavor Groups'!H13</f>
        <v>-2.7775289006292836E-2</v>
      </c>
      <c r="I59" s="248">
        <f>'Flavor Groups'!I13</f>
        <v>9.1498777276181116</v>
      </c>
      <c r="J59" s="249">
        <f>'Flavor Groups'!J13</f>
        <v>0.23358976077185645</v>
      </c>
      <c r="K59" s="128">
        <f>'Flavor Groups'!K13</f>
        <v>2.6198095175976977E-2</v>
      </c>
      <c r="L59" s="190">
        <f>'Flavor Groups'!L13</f>
        <v>11119500.811419079</v>
      </c>
      <c r="M59" s="189">
        <f>'Flavor Groups'!M13</f>
        <v>-200229.29259202443</v>
      </c>
      <c r="N59" s="128">
        <f>'Flavor Groups'!N13</f>
        <v>-1.7688521789143537E-2</v>
      </c>
      <c r="O59" s="188">
        <f>'Flavor Groups'!O13</f>
        <v>2512083.2483439445</v>
      </c>
      <c r="P59" s="187">
        <f>'Flavor Groups'!P13</f>
        <v>-115347.05310712848</v>
      </c>
      <c r="Q59" s="128">
        <f>'Flavor Groups'!Q13</f>
        <v>-4.3901089609655788E-2</v>
      </c>
    </row>
    <row r="60" spans="2:17" ht="15.75" thickBot="1">
      <c r="B60" s="575"/>
      <c r="C60" s="232" t="s">
        <v>209</v>
      </c>
      <c r="D60" s="149">
        <f>'Flavor Groups'!D14</f>
        <v>424390.75633086613</v>
      </c>
      <c r="E60" s="127">
        <f>'Flavor Groups'!E14</f>
        <v>-18969.883152926224</v>
      </c>
      <c r="F60" s="125">
        <f>'Flavor Groups'!F14</f>
        <v>-4.2786574773559016E-2</v>
      </c>
      <c r="G60" s="186">
        <f>'Flavor Groups'!G14</f>
        <v>0.1203943433490811</v>
      </c>
      <c r="H60" s="126">
        <f>'Flavor Groups'!H14</f>
        <v>-9.7023810655761794E-3</v>
      </c>
      <c r="I60" s="250">
        <f>'Flavor Groups'!I14</f>
        <v>9.6496781633546149</v>
      </c>
      <c r="J60" s="251">
        <f>'Flavor Groups'!J14</f>
        <v>3.8308280465150446E-2</v>
      </c>
      <c r="K60" s="125">
        <f>'Flavor Groups'!K14</f>
        <v>3.9857253369624595E-3</v>
      </c>
      <c r="L60" s="185">
        <f>'Flavor Groups'!L14</f>
        <v>4095234.2140955077</v>
      </c>
      <c r="M60" s="184">
        <f>'Flavor Groups'!M14</f>
        <v>-166068.88349762745</v>
      </c>
      <c r="N60" s="125">
        <f>'Flavor Groups'!N14</f>
        <v>-3.8971384971753432E-2</v>
      </c>
      <c r="O60" s="183">
        <f>'Flavor Groups'!O14</f>
        <v>738871.33123314381</v>
      </c>
      <c r="P60" s="182">
        <f>'Flavor Groups'!P14</f>
        <v>-35474.359207557864</v>
      </c>
      <c r="Q60" s="125">
        <f>'Flavor Groups'!Q14</f>
        <v>-4.581204447249964E-2</v>
      </c>
    </row>
    <row r="61" spans="2:17">
      <c r="B61" s="571" t="s">
        <v>208</v>
      </c>
      <c r="C61" s="135" t="s">
        <v>207</v>
      </c>
      <c r="D61" s="181">
        <f>'Cheddar Sharpness'!D3</f>
        <v>352500578.12131017</v>
      </c>
      <c r="E61" s="180">
        <f>'Cheddar Sharpness'!E3</f>
        <v>11707493.992097974</v>
      </c>
      <c r="F61" s="173">
        <f>'Cheddar Sharpness'!F3</f>
        <v>3.4353672469653346E-2</v>
      </c>
      <c r="G61" s="179">
        <f>'Cheddar Sharpness'!G3</f>
        <v>99.999999999999986</v>
      </c>
      <c r="H61" s="178">
        <f>'Cheddar Sharpness'!H3</f>
        <v>-2.8421709430404007E-14</v>
      </c>
      <c r="I61" s="264">
        <f>'Cheddar Sharpness'!I3</f>
        <v>5.5886575100162972</v>
      </c>
      <c r="J61" s="265">
        <f>'Cheddar Sharpness'!J3</f>
        <v>-7.1052232498569623E-2</v>
      </c>
      <c r="K61" s="173">
        <f>'Cheddar Sharpness'!K3</f>
        <v>-1.2554041767342981E-2</v>
      </c>
      <c r="L61" s="177">
        <f>'Cheddar Sharpness'!L3</f>
        <v>1970005003.2027466</v>
      </c>
      <c r="M61" s="176">
        <f>'Cheddar Sharpness'!M3</f>
        <v>41215064.77495575</v>
      </c>
      <c r="N61" s="173">
        <f>'Cheddar Sharpness'!N3</f>
        <v>2.1368353263264774E-2</v>
      </c>
      <c r="O61" s="175">
        <f>'Cheddar Sharpness'!O3</f>
        <v>498773287.02187026</v>
      </c>
      <c r="P61" s="174">
        <f>'Cheddar Sharpness'!P3</f>
        <v>14586300.188751161</v>
      </c>
      <c r="Q61" s="173">
        <f>'Cheddar Sharpness'!Q3</f>
        <v>3.0125345342621745E-2</v>
      </c>
    </row>
    <row r="62" spans="2:17">
      <c r="B62" s="572"/>
      <c r="C62" s="120" t="s">
        <v>206</v>
      </c>
      <c r="D62" s="172">
        <f>'Cheddar Sharpness'!D4</f>
        <v>10460103.6762744</v>
      </c>
      <c r="E62" s="171">
        <f>'Cheddar Sharpness'!E4</f>
        <v>524362.74147882126</v>
      </c>
      <c r="F62" s="164">
        <f>'Cheddar Sharpness'!F4</f>
        <v>5.2775403960309643E-2</v>
      </c>
      <c r="G62" s="170">
        <f>'Cheddar Sharpness'!G4</f>
        <v>2.9674004315177718</v>
      </c>
      <c r="H62" s="169">
        <f>'Cheddar Sharpness'!H4</f>
        <v>5.1924326659837039E-2</v>
      </c>
      <c r="I62" s="266">
        <f>'Cheddar Sharpness'!I4</f>
        <v>6.0316971228241449</v>
      </c>
      <c r="J62" s="267">
        <f>'Cheddar Sharpness'!J4</f>
        <v>-0.16718602929507487</v>
      </c>
      <c r="K62" s="164">
        <f>'Cheddar Sharpness'!K4</f>
        <v>-2.6970346946759073E-2</v>
      </c>
      <c r="L62" s="168">
        <f>'Cheddar Sharpness'!L4</f>
        <v>63092177.24862656</v>
      </c>
      <c r="M62" s="167">
        <f>'Cheddar Sharpness'!M4</f>
        <v>1501680.1641009748</v>
      </c>
      <c r="N62" s="164">
        <f>'Cheddar Sharpness'!N4</f>
        <v>2.4381686058485591E-2</v>
      </c>
      <c r="O62" s="166">
        <f>'Cheddar Sharpness'!O4</f>
        <v>17912430.806280494</v>
      </c>
      <c r="P62" s="165">
        <f>'Cheddar Sharpness'!P4</f>
        <v>668858.13077264652</v>
      </c>
      <c r="Q62" s="164">
        <f>'Cheddar Sharpness'!Q4</f>
        <v>3.8788837055946566E-2</v>
      </c>
    </row>
    <row r="63" spans="2:17">
      <c r="B63" s="572"/>
      <c r="C63" s="120" t="s">
        <v>205</v>
      </c>
      <c r="D63" s="172">
        <f>'Cheddar Sharpness'!D5</f>
        <v>33568100.778081328</v>
      </c>
      <c r="E63" s="171">
        <f>'Cheddar Sharpness'!E5</f>
        <v>1322670.5052402504</v>
      </c>
      <c r="F63" s="164">
        <f>'Cheddar Sharpness'!F5</f>
        <v>4.1018851168944652E-2</v>
      </c>
      <c r="G63" s="170">
        <f>'Cheddar Sharpness'!G5</f>
        <v>9.5228498509097861</v>
      </c>
      <c r="H63" s="169">
        <f>'Cheddar Sharpness'!H5</f>
        <v>6.0970553906452452E-2</v>
      </c>
      <c r="I63" s="266">
        <f>'Cheddar Sharpness'!I5</f>
        <v>5.3370790563513371</v>
      </c>
      <c r="J63" s="267">
        <f>'Cheddar Sharpness'!J5</f>
        <v>-8.7384076648377551E-2</v>
      </c>
      <c r="K63" s="164">
        <f>'Cheddar Sharpness'!K5</f>
        <v>-1.6109258097225628E-2</v>
      </c>
      <c r="L63" s="168">
        <f>'Cheddar Sharpness'!L5</f>
        <v>179155607.62418887</v>
      </c>
      <c r="M63" s="167">
        <f>'Cheddar Sharpness'!M5</f>
        <v>4241459.9014495313</v>
      </c>
      <c r="N63" s="164">
        <f>'Cheddar Sharpness'!N5</f>
        <v>2.4248809811386853E-2</v>
      </c>
      <c r="O63" s="166">
        <f>'Cheddar Sharpness'!O5</f>
        <v>51061966.148834109</v>
      </c>
      <c r="P63" s="165">
        <f>'Cheddar Sharpness'!P5</f>
        <v>2146928.959117569</v>
      </c>
      <c r="Q63" s="164">
        <f>'Cheddar Sharpness'!Q5</f>
        <v>4.3890980820288944E-2</v>
      </c>
    </row>
    <row r="64" spans="2:17">
      <c r="B64" s="572"/>
      <c r="C64" s="120" t="s">
        <v>204</v>
      </c>
      <c r="D64" s="172">
        <f>'Cheddar Sharpness'!D6</f>
        <v>7433810.6335516237</v>
      </c>
      <c r="E64" s="171">
        <f>'Cheddar Sharpness'!E6</f>
        <v>452677.77007683273</v>
      </c>
      <c r="F64" s="164">
        <f>'Cheddar Sharpness'!F6</f>
        <v>6.4843024610695743E-2</v>
      </c>
      <c r="G64" s="170">
        <f>'Cheddar Sharpness'!G6</f>
        <v>2.1088789905454672</v>
      </c>
      <c r="H64" s="169">
        <f>'Cheddar Sharpness'!H6</f>
        <v>6.0382941597512119E-2</v>
      </c>
      <c r="I64" s="266">
        <f>'Cheddar Sharpness'!I6</f>
        <v>5.5211630303763801</v>
      </c>
      <c r="J64" s="267">
        <f>'Cheddar Sharpness'!J6</f>
        <v>3.8726370966139179E-2</v>
      </c>
      <c r="K64" s="164">
        <f>'Cheddar Sharpness'!K6</f>
        <v>7.0637151638893846E-3</v>
      </c>
      <c r="L64" s="168">
        <f>'Cheddar Sharpness'!L6</f>
        <v>41043280.444784038</v>
      </c>
      <c r="M64" s="167">
        <f>'Cheddar Sharpness'!M6</f>
        <v>2769661.7098562568</v>
      </c>
      <c r="N64" s="164">
        <f>'Cheddar Sharpness'!N6</f>
        <v>7.2364772430800126E-2</v>
      </c>
      <c r="O64" s="166">
        <f>'Cheddar Sharpness'!O6</f>
        <v>10488244.671680808</v>
      </c>
      <c r="P64" s="165">
        <f>'Cheddar Sharpness'!P6</f>
        <v>604028.81429764256</v>
      </c>
      <c r="Q64" s="164">
        <f>'Cheddar Sharpness'!Q6</f>
        <v>6.1110443459857673E-2</v>
      </c>
    </row>
    <row r="65" spans="2:17" ht="15.75" thickBot="1">
      <c r="B65" s="573"/>
      <c r="C65" s="119" t="s">
        <v>203</v>
      </c>
      <c r="D65" s="163">
        <f>'Cheddar Sharpness'!D7</f>
        <v>18681014.412293036</v>
      </c>
      <c r="E65" s="162">
        <f>'Cheddar Sharpness'!E7</f>
        <v>-99363.228252500296</v>
      </c>
      <c r="F65" s="155">
        <f>'Cheddar Sharpness'!F7</f>
        <v>-5.2908003318304928E-3</v>
      </c>
      <c r="G65" s="161">
        <f>'Cheddar Sharpness'!G7</f>
        <v>5.2995698650639138</v>
      </c>
      <c r="H65" s="160">
        <f>'Cheddar Sharpness'!H7</f>
        <v>-0.21121615588272302</v>
      </c>
      <c r="I65" s="270">
        <f>'Cheddar Sharpness'!I7</f>
        <v>4.9982367896027897</v>
      </c>
      <c r="J65" s="271">
        <f>'Cheddar Sharpness'!J7</f>
        <v>-5.628246026345618E-2</v>
      </c>
      <c r="K65" s="155">
        <f>'Cheddar Sharpness'!K7</f>
        <v>-1.1135076845329167E-2</v>
      </c>
      <c r="L65" s="159">
        <f>'Cheddar Sharpness'!L7</f>
        <v>93372133.502622992</v>
      </c>
      <c r="M65" s="158">
        <f>'Cheddar Sharpness'!M7</f>
        <v>-1553646.8012720495</v>
      </c>
      <c r="N65" s="155">
        <f>'Cheddar Sharpness'!N7</f>
        <v>-1.6366963708891413E-2</v>
      </c>
      <c r="O65" s="157">
        <f>'Cheddar Sharpness'!O7</f>
        <v>26228846.562704444</v>
      </c>
      <c r="P65" s="156">
        <f>'Cheddar Sharpness'!P7</f>
        <v>146804.54195483401</v>
      </c>
      <c r="Q65" s="155">
        <f>'Cheddar Sharpness'!Q7</f>
        <v>5.6285678030134076E-3</v>
      </c>
    </row>
    <row r="66" spans="2:17">
      <c r="B66" s="560" t="s">
        <v>89</v>
      </c>
      <c r="C66" s="402" t="s">
        <v>416</v>
      </c>
      <c r="D66" s="348">
        <f>Size!D3</f>
        <v>531609.84778930596</v>
      </c>
      <c r="E66" s="349">
        <f>Size!E3</f>
        <v>-79871.744351220666</v>
      </c>
      <c r="F66" s="352">
        <f>Size!F3</f>
        <v>-0.13062003072181619</v>
      </c>
      <c r="G66" s="364">
        <f>Size!G3</f>
        <v>0.15081105699814107</v>
      </c>
      <c r="H66" s="365">
        <f>Size!H3</f>
        <v>-2.8617933969493248E-2</v>
      </c>
      <c r="I66" s="363">
        <f>Size!I3</f>
        <v>17.225908909784817</v>
      </c>
      <c r="J66" s="350">
        <f>Size!J3</f>
        <v>-0.23733120081551817</v>
      </c>
      <c r="K66" s="352">
        <f>Size!K3</f>
        <v>-1.3590330277338174E-2</v>
      </c>
      <c r="L66" s="368">
        <f>Size!L3</f>
        <v>9157462.813563155</v>
      </c>
      <c r="M66" s="371">
        <f>Size!M3</f>
        <v>-1520987.0531990435</v>
      </c>
      <c r="N66" s="352">
        <f>Size!N3</f>
        <v>-0.14243519164080884</v>
      </c>
      <c r="O66" s="360">
        <f>Size!O3</f>
        <v>4073791.9367091656</v>
      </c>
      <c r="P66" s="351">
        <f>Size!P3</f>
        <v>-695660.89503169619</v>
      </c>
      <c r="Q66" s="352">
        <f>Size!Q3</f>
        <v>-0.14585758986902031</v>
      </c>
    </row>
    <row r="67" spans="2:17">
      <c r="B67" s="561"/>
      <c r="C67" s="402" t="s">
        <v>417</v>
      </c>
      <c r="D67" s="172">
        <f>Size!D4</f>
        <v>35586622.725096546</v>
      </c>
      <c r="E67" s="397">
        <f>Size!E4</f>
        <v>762792.58112740517</v>
      </c>
      <c r="F67" s="356">
        <f>Size!F4</f>
        <v>2.190432752439516E-2</v>
      </c>
      <c r="G67" s="344">
        <f>Size!G4</f>
        <v>10.095479251341738</v>
      </c>
      <c r="H67" s="366">
        <f>Size!H4</f>
        <v>-0.12298813127851282</v>
      </c>
      <c r="I67" s="346">
        <f>Size!I4</f>
        <v>9.6118562776389318</v>
      </c>
      <c r="J67" s="398">
        <f>Size!J4</f>
        <v>-5.5621931674304292E-2</v>
      </c>
      <c r="K67" s="356">
        <f>Size!K4</f>
        <v>-5.7535099092047085E-3</v>
      </c>
      <c r="L67" s="369">
        <f>Size!L4</f>
        <v>342053503.04018748</v>
      </c>
      <c r="M67" s="399">
        <f>Size!M4</f>
        <v>5394883.95854038</v>
      </c>
      <c r="N67" s="356">
        <f>Size!N4</f>
        <v>1.602479084972425E-2</v>
      </c>
      <c r="O67" s="400">
        <f>Size!O4</f>
        <v>91563040.263199925</v>
      </c>
      <c r="P67" s="401">
        <f>Size!P4</f>
        <v>2327823.9705988914</v>
      </c>
      <c r="Q67" s="356">
        <f>Size!Q4</f>
        <v>2.6086382342213291E-2</v>
      </c>
    </row>
    <row r="68" spans="2:17">
      <c r="B68" s="561"/>
      <c r="C68" s="114" t="s">
        <v>202</v>
      </c>
      <c r="D68" s="172">
        <f>Size!D5</f>
        <v>125703836.47852023</v>
      </c>
      <c r="E68" s="353">
        <f>Size!E5</f>
        <v>3349502.9539732933</v>
      </c>
      <c r="F68" s="356">
        <f>Size!F5</f>
        <v>2.7375433770813768E-2</v>
      </c>
      <c r="G68" s="344">
        <f>Size!G5</f>
        <v>35.660604345238909</v>
      </c>
      <c r="H68" s="366">
        <f>Size!H5</f>
        <v>-0.2422174027975359</v>
      </c>
      <c r="I68" s="346">
        <f>Size!I5</f>
        <v>6.0317643595566208</v>
      </c>
      <c r="J68" s="354">
        <f>Size!J5</f>
        <v>-5.3423445291109317E-2</v>
      </c>
      <c r="K68" s="356">
        <f>Size!K5</f>
        <v>-8.7792599019786751E-3</v>
      </c>
      <c r="L68" s="369">
        <f>Size!L5</f>
        <v>758215920.73067176</v>
      </c>
      <c r="M68" s="372">
        <f>Size!M5</f>
        <v>13666822.496827006</v>
      </c>
      <c r="N68" s="356">
        <f>Size!N5</f>
        <v>1.8355837820831784E-2</v>
      </c>
      <c r="O68" s="361">
        <f>Size!O5</f>
        <v>246338559.53828871</v>
      </c>
      <c r="P68" s="355">
        <f>Size!P5</f>
        <v>6908673.8567346334</v>
      </c>
      <c r="Q68" s="356">
        <f>Size!Q5</f>
        <v>2.8854684690127991E-2</v>
      </c>
    </row>
    <row r="69" spans="2:17">
      <c r="B69" s="561"/>
      <c r="C69" s="114" t="s">
        <v>201</v>
      </c>
      <c r="D69" s="172">
        <f>Size!D6</f>
        <v>33643849.356312409</v>
      </c>
      <c r="E69" s="353">
        <f>Size!E6</f>
        <v>1380012.4555125237</v>
      </c>
      <c r="F69" s="356">
        <f>Size!F6</f>
        <v>4.2772732200314044E-2</v>
      </c>
      <c r="G69" s="344">
        <f>Size!G6</f>
        <v>9.5443387740300807</v>
      </c>
      <c r="H69" s="366">
        <f>Size!H6</f>
        <v>7.7058361565194744E-2</v>
      </c>
      <c r="I69" s="346">
        <f>Size!I6</f>
        <v>5.1799775347791686</v>
      </c>
      <c r="J69" s="354">
        <f>Size!J6</f>
        <v>-9.6127344283488902E-2</v>
      </c>
      <c r="K69" s="356">
        <f>Size!K6</f>
        <v>-1.8219377075871679E-2</v>
      </c>
      <c r="L69" s="369">
        <f>Size!L6</f>
        <v>174274383.84919286</v>
      </c>
      <c r="M69" s="372">
        <f>Size!M6</f>
        <v>4046996.5596007705</v>
      </c>
      <c r="N69" s="356">
        <f>Size!N6</f>
        <v>2.3774062587919476E-2</v>
      </c>
      <c r="O69" s="361">
        <f>Size!O6</f>
        <v>43319542.475664496</v>
      </c>
      <c r="P69" s="355">
        <f>Size!P6</f>
        <v>1660461.3457848281</v>
      </c>
      <c r="Q69" s="356">
        <f>Size!Q6</f>
        <v>3.9858328622468693E-2</v>
      </c>
    </row>
    <row r="70" spans="2:17">
      <c r="B70" s="561"/>
      <c r="C70" s="114" t="s">
        <v>200</v>
      </c>
      <c r="D70" s="172">
        <f>Size!D7</f>
        <v>78322607.817981929</v>
      </c>
      <c r="E70" s="353">
        <f>Size!E7</f>
        <v>5377941.0198223293</v>
      </c>
      <c r="F70" s="356">
        <f>Size!F7</f>
        <v>7.3726308664940191E-2</v>
      </c>
      <c r="G70" s="344">
        <f>Size!G7</f>
        <v>22.219143082093851</v>
      </c>
      <c r="H70" s="366">
        <f>Size!H7</f>
        <v>0.81475719658024559</v>
      </c>
      <c r="I70" s="346">
        <f>Size!I7</f>
        <v>4.9626627466845239</v>
      </c>
      <c r="J70" s="354">
        <f>Size!J7</f>
        <v>-4.2049499606634733E-2</v>
      </c>
      <c r="K70" s="356">
        <f>Size!K7</f>
        <v>-8.4019814801133373E-3</v>
      </c>
      <c r="L70" s="369">
        <f>Size!L7</f>
        <v>388688688.04148096</v>
      </c>
      <c r="M70" s="372">
        <f>Size!M7</f>
        <v>23621620.815103531</v>
      </c>
      <c r="N70" s="356">
        <f>Size!N7</f>
        <v>6.470488010482689E-2</v>
      </c>
      <c r="O70" s="361">
        <f>Size!O7</f>
        <v>73730182.668970704</v>
      </c>
      <c r="P70" s="355">
        <f>Size!P7</f>
        <v>5199722.9113977104</v>
      </c>
      <c r="Q70" s="356">
        <f>Size!Q7</f>
        <v>7.5874624652917388E-2</v>
      </c>
    </row>
    <row r="71" spans="2:17" ht="15.75" thickBot="1">
      <c r="B71" s="562"/>
      <c r="C71" s="109" t="s">
        <v>199</v>
      </c>
      <c r="D71" s="163">
        <f>Size!D8</f>
        <v>78210535.266939938</v>
      </c>
      <c r="E71" s="162">
        <f>Size!E8</f>
        <v>1000551.9558424205</v>
      </c>
      <c r="F71" s="359">
        <f>Size!F8</f>
        <v>1.2958841757690284E-2</v>
      </c>
      <c r="G71" s="345">
        <f>Size!G8</f>
        <v>22.187349502735966</v>
      </c>
      <c r="H71" s="367">
        <f>Size!H8</f>
        <v>-0.46862179092539336</v>
      </c>
      <c r="I71" s="347">
        <f>Size!I8</f>
        <v>3.7251502243791501</v>
      </c>
      <c r="J71" s="357">
        <f>Size!J8</f>
        <v>-8.2985457977868382E-2</v>
      </c>
      <c r="K71" s="359">
        <f>Size!K8</f>
        <v>-2.1791623224544646E-2</v>
      </c>
      <c r="L71" s="370">
        <f>Size!L8</f>
        <v>291345992.99845475</v>
      </c>
      <c r="M71" s="373">
        <f>Size!M8</f>
        <v>-2680099.4827256203</v>
      </c>
      <c r="N71" s="359">
        <f>Size!N8</f>
        <v>-9.1151756638644735E-3</v>
      </c>
      <c r="O71" s="362">
        <f>Size!O8</f>
        <v>34053892.882549882</v>
      </c>
      <c r="P71" s="358">
        <f>Size!P8</f>
        <v>472689.82507510483</v>
      </c>
      <c r="Q71" s="359">
        <f>Size!Q8</f>
        <v>1.4076024145593845E-2</v>
      </c>
    </row>
    <row r="72" spans="2:17">
      <c r="B72" s="560" t="s">
        <v>198</v>
      </c>
      <c r="C72" s="135" t="s">
        <v>295</v>
      </c>
      <c r="D72" s="144">
        <f>Variety!D3</f>
        <v>57167.03084371984</v>
      </c>
      <c r="E72" s="143">
        <f>Variety!E3</f>
        <v>12989.514942929149</v>
      </c>
      <c r="F72" s="142">
        <f>Variety!F3</f>
        <v>0.2940299987011416</v>
      </c>
      <c r="G72" s="148">
        <f>Variety!G3</f>
        <v>1.6217570804677169E-2</v>
      </c>
      <c r="H72" s="147">
        <f>Variety!H3</f>
        <v>3.2544216217434245E-3</v>
      </c>
      <c r="I72" s="272">
        <f>Variety!I3</f>
        <v>3.8058305467416313</v>
      </c>
      <c r="J72" s="273">
        <f>Variety!J3</f>
        <v>-0.98124340520338693</v>
      </c>
      <c r="K72" s="142">
        <f>Variety!K3</f>
        <v>-0.20497769933232421</v>
      </c>
      <c r="L72" s="146">
        <f>Variety!L3</f>
        <v>217568.03225154997</v>
      </c>
      <c r="M72" s="145">
        <f>Variety!M3</f>
        <v>6086.9966212380095</v>
      </c>
      <c r="N72" s="142">
        <f>Variety!N3</f>
        <v>2.8782706700371148E-2</v>
      </c>
      <c r="O72" s="144">
        <f>Variety!O3</f>
        <v>30917.183215022087</v>
      </c>
      <c r="P72" s="143">
        <f>Variety!P3</f>
        <v>4854.15121114254</v>
      </c>
      <c r="Q72" s="142">
        <f>Variety!Q3</f>
        <v>0.18624660440197394</v>
      </c>
    </row>
    <row r="73" spans="2:17">
      <c r="B73" s="561"/>
      <c r="C73" s="135" t="s">
        <v>282</v>
      </c>
      <c r="D73" s="139">
        <f>Variety!D4</f>
        <v>295417.35807643703</v>
      </c>
      <c r="E73" s="102">
        <f>Variety!E4</f>
        <v>44287.687376074231</v>
      </c>
      <c r="F73" s="101">
        <f>Variety!F4</f>
        <v>0.17635386233957359</v>
      </c>
      <c r="G73" s="141">
        <f>Variety!G4</f>
        <v>8.3806205269476616E-2</v>
      </c>
      <c r="H73" s="104">
        <f>Variety!H4</f>
        <v>1.0116426223037225E-2</v>
      </c>
      <c r="I73" s="274">
        <f>Variety!I4</f>
        <v>11.128765693701117</v>
      </c>
      <c r="J73" s="275">
        <f>Variety!J4</f>
        <v>-0.56359806700472959</v>
      </c>
      <c r="K73" s="101">
        <f>Variety!K4</f>
        <v>-4.8202235111671397E-2</v>
      </c>
      <c r="L73" s="140">
        <f>Variety!L4</f>
        <v>3287630.5598848714</v>
      </c>
      <c r="M73" s="103">
        <f>Variety!M4</f>
        <v>351331.09894995624</v>
      </c>
      <c r="N73" s="101">
        <f>Variety!N4</f>
        <v>0.11965097689255876</v>
      </c>
      <c r="O73" s="139">
        <f>Variety!O4</f>
        <v>664769.9945628643</v>
      </c>
      <c r="P73" s="102">
        <f>Variety!P4</f>
        <v>90599.402645395836</v>
      </c>
      <c r="Q73" s="101">
        <f>Variety!Q4</f>
        <v>0.15779178509096933</v>
      </c>
    </row>
    <row r="74" spans="2:17">
      <c r="B74" s="561"/>
      <c r="C74" s="135" t="s">
        <v>277</v>
      </c>
      <c r="D74" s="139">
        <f>Variety!D5</f>
        <v>1586224.5170016091</v>
      </c>
      <c r="E74" s="102">
        <f>Variety!E5</f>
        <v>-12899.890870174859</v>
      </c>
      <c r="F74" s="101">
        <f>Variety!F5</f>
        <v>-8.0668463358287736E-3</v>
      </c>
      <c r="G74" s="141">
        <f>Variety!G5</f>
        <v>0.44999203276646055</v>
      </c>
      <c r="H74" s="104">
        <f>Variety!H5</f>
        <v>-1.9244134967939031E-2</v>
      </c>
      <c r="I74" s="274">
        <f>Variety!I5</f>
        <v>6.5082818096839095</v>
      </c>
      <c r="J74" s="275">
        <f>Variety!J5</f>
        <v>-0.18248664555948846</v>
      </c>
      <c r="K74" s="101">
        <f>Variety!K5</f>
        <v>-2.7274392587368339E-2</v>
      </c>
      <c r="L74" s="140">
        <f>Variety!L5</f>
        <v>10323596.170076218</v>
      </c>
      <c r="M74" s="103">
        <f>Variety!M5</f>
        <v>-375774.97412209213</v>
      </c>
      <c r="N74" s="101">
        <f>Variety!N5</f>
        <v>-3.5121220589291791E-2</v>
      </c>
      <c r="O74" s="139">
        <f>Variety!O5</f>
        <v>2815008.8244097233</v>
      </c>
      <c r="P74" s="102">
        <f>Variety!P5</f>
        <v>-87615.594222887419</v>
      </c>
      <c r="Q74" s="101">
        <f>Variety!Q5</f>
        <v>-3.0184957330498172E-2</v>
      </c>
    </row>
    <row r="75" spans="2:17">
      <c r="B75" s="561"/>
      <c r="C75" s="135" t="s">
        <v>279</v>
      </c>
      <c r="D75" s="139">
        <f>Variety!D6</f>
        <v>616513.66207441734</v>
      </c>
      <c r="E75" s="102">
        <f>Variety!E6</f>
        <v>-63923.242752783233</v>
      </c>
      <c r="F75" s="101">
        <f>Variety!F6</f>
        <v>-9.3944408804541218E-2</v>
      </c>
      <c r="G75" s="141">
        <f>Variety!G6</f>
        <v>0.17489720594507766</v>
      </c>
      <c r="H75" s="104">
        <f>Variety!H6</f>
        <v>-2.476556202623828E-2</v>
      </c>
      <c r="I75" s="274">
        <f>Variety!I6</f>
        <v>13.81389630288947</v>
      </c>
      <c r="J75" s="275">
        <f>Variety!J6</f>
        <v>0.83302331512138927</v>
      </c>
      <c r="K75" s="101">
        <f>Variety!K6</f>
        <v>6.4173135035397844E-2</v>
      </c>
      <c r="L75" s="140">
        <f>Variety!L6</f>
        <v>8516455.7972106412</v>
      </c>
      <c r="M75" s="103">
        <f>Variety!M6</f>
        <v>-316209.24054128677</v>
      </c>
      <c r="N75" s="101">
        <f>Variety!N6</f>
        <v>-3.5799981001177837E-2</v>
      </c>
      <c r="O75" s="139">
        <f>Variety!O6</f>
        <v>1966396.787457943</v>
      </c>
      <c r="P75" s="102">
        <f>Variety!P6</f>
        <v>-115014.10556693585</v>
      </c>
      <c r="Q75" s="101">
        <f>Variety!Q6</f>
        <v>-5.5257760950692354E-2</v>
      </c>
    </row>
    <row r="76" spans="2:17">
      <c r="B76" s="561"/>
      <c r="C76" s="135" t="s">
        <v>275</v>
      </c>
      <c r="D76" s="139">
        <f>Variety!D7</f>
        <v>844705.96020798408</v>
      </c>
      <c r="E76" s="102">
        <f>Variety!E7</f>
        <v>105558.71792877349</v>
      </c>
      <c r="F76" s="101">
        <f>Variety!F7</f>
        <v>0.14281148855169376</v>
      </c>
      <c r="G76" s="141">
        <f>Variety!G7</f>
        <v>0.23963250350111068</v>
      </c>
      <c r="H76" s="104">
        <f>Variety!H7</f>
        <v>2.2742174236400126E-2</v>
      </c>
      <c r="I76" s="274">
        <f>Variety!I7</f>
        <v>13.472423751409492</v>
      </c>
      <c r="J76" s="275">
        <f>Variety!J7</f>
        <v>0.13933576826509508</v>
      </c>
      <c r="K76" s="101">
        <f>Variety!K7</f>
        <v>1.0450374919991711E-2</v>
      </c>
      <c r="L76" s="140">
        <f>Variety!L7</f>
        <v>11380236.641263206</v>
      </c>
      <c r="M76" s="103">
        <f>Variety!M7</f>
        <v>1525121.4274559431</v>
      </c>
      <c r="N76" s="101">
        <f>Variety!N7</f>
        <v>0.15475429706993277</v>
      </c>
      <c r="O76" s="139">
        <f>Variety!O7</f>
        <v>1779828.5023758411</v>
      </c>
      <c r="P76" s="102">
        <f>Variety!P7</f>
        <v>245385.23246822529</v>
      </c>
      <c r="Q76" s="101">
        <f>Variety!Q7</f>
        <v>0.15991808708770264</v>
      </c>
    </row>
    <row r="77" spans="2:17">
      <c r="B77" s="561"/>
      <c r="C77" s="135" t="s">
        <v>355</v>
      </c>
      <c r="D77" s="139">
        <f>Variety!D8</f>
        <v>214793.96137637066</v>
      </c>
      <c r="E77" s="102">
        <f>Variety!E8</f>
        <v>46516.015770961036</v>
      </c>
      <c r="F77" s="101">
        <f>Variety!F8</f>
        <v>0.27642372031350548</v>
      </c>
      <c r="G77" s="141">
        <f>Variety!G8</f>
        <v>6.0934357192018861E-2</v>
      </c>
      <c r="H77" s="104">
        <f>Variety!H8</f>
        <v>1.1556023698136464E-2</v>
      </c>
      <c r="I77" s="274">
        <f>Variety!I8</f>
        <v>14.069974101237051</v>
      </c>
      <c r="J77" s="275">
        <f>Variety!J8</f>
        <v>-0.77478066521206657</v>
      </c>
      <c r="K77" s="101">
        <f>Variety!K8</f>
        <v>-5.2192217210833385E-2</v>
      </c>
      <c r="L77" s="140">
        <f>Variety!L8</f>
        <v>3022145.4736676468</v>
      </c>
      <c r="M77" s="103">
        <f>Variety!M8</f>
        <v>524100.63855347689</v>
      </c>
      <c r="N77" s="101">
        <f>Variety!N8</f>
        <v>0.20980433624984299</v>
      </c>
      <c r="O77" s="139">
        <f>Variety!O8</f>
        <v>428615.89841198921</v>
      </c>
      <c r="P77" s="102">
        <f>Variety!P8</f>
        <v>92852.972169851302</v>
      </c>
      <c r="Q77" s="101">
        <f>Variety!Q8</f>
        <v>0.2765432539234236</v>
      </c>
    </row>
    <row r="78" spans="2:17">
      <c r="B78" s="561"/>
      <c r="C78" s="135" t="s">
        <v>259</v>
      </c>
      <c r="D78" s="139">
        <f>Variety!D9</f>
        <v>70949140.981956601</v>
      </c>
      <c r="E78" s="102">
        <f>Variety!E9</f>
        <v>2184520.4211500287</v>
      </c>
      <c r="F78" s="101">
        <f>Variety!F9</f>
        <v>3.1768086602300384E-2</v>
      </c>
      <c r="G78" s="141">
        <f>Variety!G9</f>
        <v>20.127382871281426</v>
      </c>
      <c r="H78" s="104">
        <f>Variety!H9</f>
        <v>-5.0438734609599578E-2</v>
      </c>
      <c r="I78" s="274">
        <f>Variety!I9</f>
        <v>5.5040269103455151</v>
      </c>
      <c r="J78" s="275">
        <f>Variety!J9</f>
        <v>-8.6707528178143534E-2</v>
      </c>
      <c r="K78" s="101">
        <f>Variety!K9</f>
        <v>-1.5509148061241186E-2</v>
      </c>
      <c r="L78" s="140">
        <f>Variety!L9</f>
        <v>390505981.23058695</v>
      </c>
      <c r="M78" s="103">
        <f>Variety!M9</f>
        <v>6061248.9092735648</v>
      </c>
      <c r="N78" s="101">
        <f>Variety!N9</f>
        <v>1.5766242582321715E-2</v>
      </c>
      <c r="O78" s="139">
        <f>Variety!O9</f>
        <v>109390206.13540947</v>
      </c>
      <c r="P78" s="102">
        <f>Variety!P9</f>
        <v>3668466.4037798643</v>
      </c>
      <c r="Q78" s="101">
        <f>Variety!Q9</f>
        <v>3.4699262546115106E-2</v>
      </c>
    </row>
    <row r="79" spans="2:17">
      <c r="B79" s="561"/>
      <c r="C79" s="135" t="s">
        <v>356</v>
      </c>
      <c r="D79" s="139">
        <f>Variety!D10</f>
        <v>5755246.0655495273</v>
      </c>
      <c r="E79" s="102">
        <f>Variety!E10</f>
        <v>-317318.49650822766</v>
      </c>
      <c r="F79" s="101">
        <f>Variety!F10</f>
        <v>-5.2254445920736463E-2</v>
      </c>
      <c r="G79" s="141">
        <f>Variety!G10</f>
        <v>1.6326912415924906</v>
      </c>
      <c r="H79" s="104">
        <f>Variety!H10</f>
        <v>-0.14920071715257954</v>
      </c>
      <c r="I79" s="274">
        <f>Variety!I10</f>
        <v>4.8126618379244093</v>
      </c>
      <c r="J79" s="275">
        <f>Variety!J10</f>
        <v>2.2607753159133992E-3</v>
      </c>
      <c r="K79" s="101">
        <f>Variety!K10</f>
        <v>4.6997647108606522E-4</v>
      </c>
      <c r="L79" s="140">
        <f>Variety!L10</f>
        <v>27698053.107534811</v>
      </c>
      <c r="M79" s="103">
        <f>Variety!M10</f>
        <v>-1513417.9145465083</v>
      </c>
      <c r="N79" s="101">
        <f>Variety!N10</f>
        <v>-5.1809027809742843E-2</v>
      </c>
      <c r="O79" s="139">
        <f>Variety!O10</f>
        <v>8303743.5049444437</v>
      </c>
      <c r="P79" s="102">
        <f>Variety!P10</f>
        <v>-140337.52778696641</v>
      </c>
      <c r="Q79" s="101">
        <f>Variety!Q10</f>
        <v>-1.6619633000084011E-2</v>
      </c>
    </row>
    <row r="80" spans="2:17">
      <c r="B80" s="561"/>
      <c r="C80" s="135" t="s">
        <v>357</v>
      </c>
      <c r="D80" s="139">
        <f>Variety!D11</f>
        <v>22685412.348129742</v>
      </c>
      <c r="E80" s="102">
        <f>Variety!E11</f>
        <v>716496.90339249372</v>
      </c>
      <c r="F80" s="101">
        <f>Variety!F11</f>
        <v>3.2614122676872234E-2</v>
      </c>
      <c r="G80" s="141">
        <f>Variety!G11</f>
        <v>6.435567416381013</v>
      </c>
      <c r="H80" s="104">
        <f>Variety!H11</f>
        <v>-1.084140698809577E-2</v>
      </c>
      <c r="I80" s="274">
        <f>Variety!I11</f>
        <v>4.4390081902188703</v>
      </c>
      <c r="J80" s="275">
        <f>Variety!J11</f>
        <v>-8.8226966772357862E-2</v>
      </c>
      <c r="K80" s="101">
        <f>Variety!K11</f>
        <v>-1.9488045951426333E-2</v>
      </c>
      <c r="L80" s="140">
        <f>Variety!L11</f>
        <v>100700731.21184021</v>
      </c>
      <c r="M80" s="103">
        <f>Variety!M11</f>
        <v>1242284.849458158</v>
      </c>
      <c r="N80" s="101">
        <f>Variety!N11</f>
        <v>1.2490491204053482E-2</v>
      </c>
      <c r="O80" s="139">
        <f>Variety!O11</f>
        <v>25074910.886418581</v>
      </c>
      <c r="P80" s="102">
        <f>Variety!P11</f>
        <v>851462.71252295375</v>
      </c>
      <c r="Q80" s="101">
        <f>Variety!Q11</f>
        <v>3.5150351279902903E-2</v>
      </c>
    </row>
    <row r="81" spans="2:17">
      <c r="B81" s="561"/>
      <c r="C81" s="135" t="s">
        <v>358</v>
      </c>
      <c r="D81" s="139">
        <f>Variety!D12</f>
        <v>935585.39456939127</v>
      </c>
      <c r="E81" s="102">
        <f>Variety!E12</f>
        <v>-99977.055655439966</v>
      </c>
      <c r="F81" s="101">
        <f>Variety!F12</f>
        <v>-9.6543724266686115E-2</v>
      </c>
      <c r="G81" s="141">
        <f>Variety!G12</f>
        <v>0.26541386103696463</v>
      </c>
      <c r="H81" s="104">
        <f>Variety!H12</f>
        <v>-3.8454526688942392E-2</v>
      </c>
      <c r="I81" s="274">
        <f>Variety!I12</f>
        <v>6.376372796686705</v>
      </c>
      <c r="J81" s="275">
        <f>Variety!J12</f>
        <v>-0.13295235513038239</v>
      </c>
      <c r="K81" s="101">
        <f>Variety!K12</f>
        <v>-2.0424906119994413E-2</v>
      </c>
      <c r="L81" s="140">
        <f>Variety!L12</f>
        <v>5965641.2589096641</v>
      </c>
      <c r="M81" s="103">
        <f>Variety!M12</f>
        <v>-775171.44461616036</v>
      </c>
      <c r="N81" s="101">
        <f>Variety!N12</f>
        <v>-0.11499673388205876</v>
      </c>
      <c r="O81" s="139">
        <f>Variety!O12</f>
        <v>1640350.4770060778</v>
      </c>
      <c r="P81" s="102">
        <f>Variety!P12</f>
        <v>-143057.27623226354</v>
      </c>
      <c r="Q81" s="101">
        <f>Variety!Q12</f>
        <v>-8.0215685937496783E-2</v>
      </c>
    </row>
    <row r="82" spans="2:17">
      <c r="B82" s="561"/>
      <c r="C82" s="135" t="s">
        <v>266</v>
      </c>
      <c r="D82" s="139">
        <f>Variety!D13</f>
        <v>5023587.1682616798</v>
      </c>
      <c r="E82" s="102">
        <f>Variety!E13</f>
        <v>101075.62222846318</v>
      </c>
      <c r="F82" s="101">
        <f>Variety!F13</f>
        <v>2.0533343859785256E-2</v>
      </c>
      <c r="G82" s="141">
        <f>Variety!G13</f>
        <v>1.4251287742662517</v>
      </c>
      <c r="H82" s="104">
        <f>Variety!H13</f>
        <v>-1.929946541212102E-2</v>
      </c>
      <c r="I82" s="274">
        <f>Variety!I13</f>
        <v>5.0418496284884426</v>
      </c>
      <c r="J82" s="275">
        <f>Variety!J13</f>
        <v>-4.1846523949994996E-2</v>
      </c>
      <c r="K82" s="101">
        <f>Variety!K13</f>
        <v>-8.2315155538796227E-3</v>
      </c>
      <c r="L82" s="140">
        <f>Variety!L13</f>
        <v>25328171.09797946</v>
      </c>
      <c r="M82" s="103">
        <f>Variety!M13</f>
        <v>303618.09107661247</v>
      </c>
      <c r="N82" s="101">
        <f>Variety!N13</f>
        <v>1.2132807766550777E-2</v>
      </c>
      <c r="O82" s="139">
        <f>Variety!O13</f>
        <v>5228735.8769032955</v>
      </c>
      <c r="P82" s="102">
        <f>Variety!P13</f>
        <v>181098.92735993117</v>
      </c>
      <c r="Q82" s="101">
        <f>Variety!Q13</f>
        <v>3.5877962137572973E-2</v>
      </c>
    </row>
    <row r="83" spans="2:17">
      <c r="B83" s="561"/>
      <c r="C83" s="135" t="s">
        <v>261</v>
      </c>
      <c r="D83" s="139">
        <f>Variety!D14</f>
        <v>33240743.115017679</v>
      </c>
      <c r="E83" s="102">
        <f>Variety!E14</f>
        <v>972418.15249790996</v>
      </c>
      <c r="F83" s="101">
        <f>Variety!F14</f>
        <v>3.0135377452265986E-2</v>
      </c>
      <c r="G83" s="141">
        <f>Variety!G14</f>
        <v>9.4299825810720073</v>
      </c>
      <c r="H83" s="104">
        <f>Variety!H14</f>
        <v>-3.8614777636475139E-2</v>
      </c>
      <c r="I83" s="274">
        <f>Variety!I14</f>
        <v>4.2479517964829219</v>
      </c>
      <c r="J83" s="275">
        <f>Variety!J14</f>
        <v>-6.1748822062475561E-2</v>
      </c>
      <c r="K83" s="101">
        <f>Variety!K14</f>
        <v>-1.4327868111478452E-2</v>
      </c>
      <c r="L83" s="140">
        <f>Variety!L14</f>
        <v>141205074.43186668</v>
      </c>
      <c r="M83" s="103">
        <f>Variety!M14</f>
        <v>2138254.3814713359</v>
      </c>
      <c r="N83" s="101">
        <f>Variety!N14</f>
        <v>1.5375733627161896E-2</v>
      </c>
      <c r="O83" s="139">
        <f>Variety!O14</f>
        <v>30506472.885762691</v>
      </c>
      <c r="P83" s="102">
        <f>Variety!P14</f>
        <v>611011.72530730814</v>
      </c>
      <c r="Q83" s="101">
        <f>Variety!Q14</f>
        <v>2.0438277303296195E-2</v>
      </c>
    </row>
    <row r="84" spans="2:17">
      <c r="B84" s="561"/>
      <c r="C84" s="135" t="s">
        <v>274</v>
      </c>
      <c r="D84" s="139">
        <f>Variety!D15</f>
        <v>768096.11253769731</v>
      </c>
      <c r="E84" s="102">
        <f>Variety!E15</f>
        <v>-29506.232102575595</v>
      </c>
      <c r="F84" s="101">
        <f>Variety!F15</f>
        <v>-3.6993662695266043E-2</v>
      </c>
      <c r="G84" s="141">
        <f>Variety!G15</f>
        <v>0.21789924902573157</v>
      </c>
      <c r="H84" s="104">
        <f>Variety!H15</f>
        <v>-1.6143747086789478E-2</v>
      </c>
      <c r="I84" s="274">
        <f>Variety!I15</f>
        <v>4.5382874482903484</v>
      </c>
      <c r="J84" s="275">
        <f>Variety!J15</f>
        <v>-4.5318669091392039E-2</v>
      </c>
      <c r="K84" s="101">
        <f>Variety!K15</f>
        <v>-9.8871211728984876E-3</v>
      </c>
      <c r="L84" s="140">
        <f>Variety!L15</f>
        <v>3485840.9466104424</v>
      </c>
      <c r="M84" s="103">
        <f>Variety!M15</f>
        <v>-170054.03952073166</v>
      </c>
      <c r="N84" s="101">
        <f>Variety!N15</f>
        <v>-4.6515023042467143E-2</v>
      </c>
      <c r="O84" s="139">
        <f>Variety!O15</f>
        <v>1159300.4626071453</v>
      </c>
      <c r="P84" s="102">
        <f>Variety!P15</f>
        <v>-64719.279520300683</v>
      </c>
      <c r="Q84" s="101">
        <f>Variety!Q15</f>
        <v>-5.2874375545457548E-2</v>
      </c>
    </row>
    <row r="85" spans="2:17">
      <c r="B85" s="561"/>
      <c r="C85" s="135" t="s">
        <v>263</v>
      </c>
      <c r="D85" s="139">
        <f>Variety!D16</f>
        <v>25051241.32160826</v>
      </c>
      <c r="E85" s="102">
        <f>Variety!E16</f>
        <v>967155.2538478896</v>
      </c>
      <c r="F85" s="101">
        <f>Variety!F16</f>
        <v>4.0157440524286721E-2</v>
      </c>
      <c r="G85" s="141">
        <f>Variety!G16</f>
        <v>7.1067234712412528</v>
      </c>
      <c r="H85" s="104">
        <f>Variety!H16</f>
        <v>3.9653395773156852E-2</v>
      </c>
      <c r="I85" s="274">
        <f>Variety!I16</f>
        <v>5.0165379812071436</v>
      </c>
      <c r="J85" s="275">
        <f>Variety!J16</f>
        <v>-0.10614642008725461</v>
      </c>
      <c r="K85" s="101">
        <f>Variety!K16</f>
        <v>-2.0720858786544331E-2</v>
      </c>
      <c r="L85" s="140">
        <f>Variety!L16</f>
        <v>125670503.56623368</v>
      </c>
      <c r="M85" s="103">
        <f>Variety!M16</f>
        <v>2295331.547485888</v>
      </c>
      <c r="N85" s="101">
        <f>Variety!N16</f>
        <v>1.860448508340961E-2</v>
      </c>
      <c r="O85" s="139">
        <f>Variety!O16</f>
        <v>36256351.482759356</v>
      </c>
      <c r="P85" s="102">
        <f>Variety!P16</f>
        <v>1374849.7549590692</v>
      </c>
      <c r="Q85" s="101">
        <f>Variety!Q16</f>
        <v>3.9414867103136346E-2</v>
      </c>
    </row>
    <row r="86" spans="2:17">
      <c r="B86" s="561"/>
      <c r="C86" s="135" t="s">
        <v>284</v>
      </c>
      <c r="D86" s="139">
        <f>Variety!D17</f>
        <v>694547.98292922869</v>
      </c>
      <c r="E86" s="102">
        <f>Variety!E17</f>
        <v>10771.226711395313</v>
      </c>
      <c r="F86" s="101">
        <f>Variety!F17</f>
        <v>1.5752548786498795E-2</v>
      </c>
      <c r="G86" s="141">
        <f>Variety!G17</f>
        <v>0.19703456562565</v>
      </c>
      <c r="H86" s="104">
        <f>Variety!H17</f>
        <v>-3.6082255756462733E-3</v>
      </c>
      <c r="I86" s="274">
        <f>Variety!I17</f>
        <v>7.1149876466498929</v>
      </c>
      <c r="J86" s="275">
        <f>Variety!J17</f>
        <v>2.7622500258809524E-2</v>
      </c>
      <c r="K86" s="101">
        <f>Variety!K17</f>
        <v>3.8974286901070731E-3</v>
      </c>
      <c r="L86" s="140">
        <f>Variety!L17</f>
        <v>4941700.3185470626</v>
      </c>
      <c r="M86" s="103">
        <f>Variety!M17</f>
        <v>95524.768616437912</v>
      </c>
      <c r="N86" s="101">
        <f>Variety!N17</f>
        <v>1.9711371912188653E-2</v>
      </c>
      <c r="O86" s="139">
        <f>Variety!O17</f>
        <v>881838.47354578972</v>
      </c>
      <c r="P86" s="102">
        <f>Variety!P17</f>
        <v>-9304.2506126281805</v>
      </c>
      <c r="Q86" s="101">
        <f>Variety!Q17</f>
        <v>-1.0440808593724399E-2</v>
      </c>
    </row>
    <row r="87" spans="2:17" ht="15" customHeight="1">
      <c r="B87" s="561"/>
      <c r="C87" s="135" t="s">
        <v>260</v>
      </c>
      <c r="D87" s="139">
        <f>Variety!D18</f>
        <v>35783562.514482528</v>
      </c>
      <c r="E87" s="102">
        <f>Variety!E18</f>
        <v>1064166.3477927819</v>
      </c>
      <c r="F87" s="101">
        <f>Variety!F18</f>
        <v>3.0650485471684481E-2</v>
      </c>
      <c r="G87" s="141">
        <f>Variety!G18</f>
        <v>10.151348603510064</v>
      </c>
      <c r="H87" s="104">
        <f>Variety!H18</f>
        <v>-3.6474384566133722E-2</v>
      </c>
      <c r="I87" s="274">
        <f>Variety!I18</f>
        <v>5.786601258520677</v>
      </c>
      <c r="J87" s="275">
        <f>Variety!J18</f>
        <v>4.1267266775673939E-2</v>
      </c>
      <c r="K87" s="101">
        <f>Variety!K18</f>
        <v>7.182744612405036E-3</v>
      </c>
      <c r="L87" s="140">
        <f>Variety!L18</f>
        <v>207065207.88065791</v>
      </c>
      <c r="M87" s="103">
        <f>Variety!M18</f>
        <v>7590680.9113141596</v>
      </c>
      <c r="N87" s="101">
        <f>Variety!N18</f>
        <v>3.8053384693478853E-2</v>
      </c>
      <c r="O87" s="139">
        <f>Variety!O18</f>
        <v>56159980.032515287</v>
      </c>
      <c r="P87" s="102">
        <f>Variety!P18</f>
        <v>447058.09887685627</v>
      </c>
      <c r="Q87" s="101">
        <f>Variety!Q18</f>
        <v>8.0243161435575479E-3</v>
      </c>
    </row>
    <row r="88" spans="2:17">
      <c r="B88" s="561"/>
      <c r="C88" s="135" t="s">
        <v>359</v>
      </c>
      <c r="D88" s="139">
        <f>Variety!D19</f>
        <v>99609.082991481017</v>
      </c>
      <c r="E88" s="102">
        <f>Variety!E19</f>
        <v>13768.275402501604</v>
      </c>
      <c r="F88" s="101">
        <f>Variety!F19</f>
        <v>0.16039312524209326</v>
      </c>
      <c r="G88" s="141">
        <f>Variety!G19</f>
        <v>2.8257849539526529E-2</v>
      </c>
      <c r="H88" s="104">
        <f>Variety!H19</f>
        <v>3.0693079914143814E-3</v>
      </c>
      <c r="I88" s="274">
        <f>Variety!I19</f>
        <v>14.453987310131756</v>
      </c>
      <c r="J88" s="275">
        <f>Variety!J19</f>
        <v>0.19082849144682967</v>
      </c>
      <c r="K88" s="101">
        <f>Variety!K19</f>
        <v>1.3379118459849288E-2</v>
      </c>
      <c r="L88" s="140">
        <f>Variety!L19</f>
        <v>1439748.4215327275</v>
      </c>
      <c r="M88" s="103">
        <f>Variety!M19</f>
        <v>215387.34976693988</v>
      </c>
      <c r="N88" s="101">
        <f>Variety!N19</f>
        <v>0.17591816232470195</v>
      </c>
      <c r="O88" s="139">
        <f>Variety!O19</f>
        <v>214305.04640495777</v>
      </c>
      <c r="P88" s="102">
        <f>Variety!P19</f>
        <v>34843.035114715254</v>
      </c>
      <c r="Q88" s="101">
        <f>Variety!Q19</f>
        <v>0.1941527059917092</v>
      </c>
    </row>
    <row r="89" spans="2:17">
      <c r="B89" s="561"/>
      <c r="C89" s="135" t="s">
        <v>289</v>
      </c>
      <c r="D89" s="139">
        <f>Variety!D20</f>
        <v>142266.41130571687</v>
      </c>
      <c r="E89" s="102">
        <f>Variety!E20</f>
        <v>13154.530854329234</v>
      </c>
      <c r="F89" s="101">
        <f>Variety!F20</f>
        <v>0.10188474374580961</v>
      </c>
      <c r="G89" s="141">
        <f>Variety!G20</f>
        <v>4.0359199427116126E-2</v>
      </c>
      <c r="H89" s="104">
        <f>Variety!H20</f>
        <v>2.4734891635725606E-3</v>
      </c>
      <c r="I89" s="274">
        <f>Variety!I20</f>
        <v>6.5214620312602083</v>
      </c>
      <c r="J89" s="275">
        <f>Variety!J20</f>
        <v>0.12553638416658952</v>
      </c>
      <c r="K89" s="101">
        <f>Variety!K20</f>
        <v>1.9627555273978938E-2</v>
      </c>
      <c r="L89" s="140">
        <f>Variety!L20</f>
        <v>927784.9996538806</v>
      </c>
      <c r="M89" s="103">
        <f>Variety!M20</f>
        <v>101995.01213036512</v>
      </c>
      <c r="N89" s="101">
        <f>Variety!N20</f>
        <v>0.12351204745923453</v>
      </c>
      <c r="O89" s="139">
        <f>Variety!O20</f>
        <v>196191.57165837288</v>
      </c>
      <c r="P89" s="102">
        <f>Variety!P20</f>
        <v>16069.197759343893</v>
      </c>
      <c r="Q89" s="101">
        <f>Variety!Q20</f>
        <v>8.9212669206501727E-2</v>
      </c>
    </row>
    <row r="90" spans="2:17">
      <c r="B90" s="561"/>
      <c r="C90" s="135" t="s">
        <v>273</v>
      </c>
      <c r="D90" s="139">
        <f>Variety!D21</f>
        <v>3261359.5887264786</v>
      </c>
      <c r="E90" s="102">
        <f>Variety!E21</f>
        <v>216293.44551323494</v>
      </c>
      <c r="F90" s="101">
        <f>Variety!F21</f>
        <v>7.1030787293505454E-2</v>
      </c>
      <c r="G90" s="141">
        <f>Variety!G21</f>
        <v>0.92520687656974798</v>
      </c>
      <c r="H90" s="104">
        <f>Variety!H21</f>
        <v>3.1683420542482632E-2</v>
      </c>
      <c r="I90" s="274">
        <f>Variety!I21</f>
        <v>10.444884240256734</v>
      </c>
      <c r="J90" s="275">
        <f>Variety!J21</f>
        <v>-0.41021790913778311</v>
      </c>
      <c r="K90" s="101">
        <f>Variety!K21</f>
        <v>-3.7790331541068409E-2</v>
      </c>
      <c r="L90" s="140">
        <f>Variety!L21</f>
        <v>34064523.370099381</v>
      </c>
      <c r="M90" s="103">
        <f>Variety!M21</f>
        <v>1010019.3338568285</v>
      </c>
      <c r="N90" s="101">
        <f>Variety!N21</f>
        <v>3.0556178750992442E-2</v>
      </c>
      <c r="O90" s="139">
        <f>Variety!O21</f>
        <v>7412053.9384615421</v>
      </c>
      <c r="P90" s="102">
        <f>Variety!P21</f>
        <v>493912.02417020313</v>
      </c>
      <c r="Q90" s="101">
        <f>Variety!Q21</f>
        <v>7.1393739863863007E-2</v>
      </c>
    </row>
    <row r="91" spans="2:17">
      <c r="B91" s="561"/>
      <c r="C91" s="135" t="s">
        <v>293</v>
      </c>
      <c r="D91" s="139">
        <f>Variety!D22</f>
        <v>115027.49234102685</v>
      </c>
      <c r="E91" s="102">
        <f>Variety!E22</f>
        <v>10605.14726181631</v>
      </c>
      <c r="F91" s="101">
        <f>Variety!F22</f>
        <v>0.10156013307086406</v>
      </c>
      <c r="G91" s="141">
        <f>Variety!G22</f>
        <v>3.2631859202636844E-2</v>
      </c>
      <c r="H91" s="104">
        <f>Variety!H22</f>
        <v>1.9908779321311763E-3</v>
      </c>
      <c r="I91" s="274">
        <f>Variety!I22</f>
        <v>12.650891894916246</v>
      </c>
      <c r="J91" s="275">
        <f>Variety!J22</f>
        <v>-1.0302958713234815</v>
      </c>
      <c r="K91" s="101">
        <f>Variety!K22</f>
        <v>-7.530748710765324E-2</v>
      </c>
      <c r="L91" s="140">
        <f>Variety!L22</f>
        <v>1455200.3705496371</v>
      </c>
      <c r="M91" s="103">
        <f>Variety!M22</f>
        <v>26578.660529878689</v>
      </c>
      <c r="N91" s="101">
        <f>Variety!N22</f>
        <v>1.8604407551325183E-2</v>
      </c>
      <c r="O91" s="139">
        <f>Variety!O22</f>
        <v>251850.34409749508</v>
      </c>
      <c r="P91" s="102">
        <f>Variety!P22</f>
        <v>24103.662245005486</v>
      </c>
      <c r="Q91" s="101">
        <f>Variety!Q22</f>
        <v>0.10583540470906755</v>
      </c>
    </row>
    <row r="92" spans="2:17">
      <c r="B92" s="561"/>
      <c r="C92" s="135" t="s">
        <v>271</v>
      </c>
      <c r="D92" s="139">
        <f>Variety!D23</f>
        <v>4361088.8929837234</v>
      </c>
      <c r="E92" s="102">
        <f>Variety!E23</f>
        <v>214381.39664256293</v>
      </c>
      <c r="F92" s="101">
        <f>Variety!F23</f>
        <v>5.1699184674038848E-2</v>
      </c>
      <c r="G92" s="141">
        <f>Variety!G23</f>
        <v>1.2371863093747579</v>
      </c>
      <c r="H92" s="104">
        <f>Variety!H23</f>
        <v>2.0404722701206301E-2</v>
      </c>
      <c r="I92" s="274">
        <f>Variety!I23</f>
        <v>7.9543415611086203</v>
      </c>
      <c r="J92" s="275">
        <f>Variety!J23</f>
        <v>-0.43950626708856078</v>
      </c>
      <c r="K92" s="101">
        <f>Variety!K23</f>
        <v>-5.2360523574437649E-2</v>
      </c>
      <c r="L92" s="140">
        <f>Variety!L23</f>
        <v>34689590.633149616</v>
      </c>
      <c r="M92" s="103">
        <f>Variety!M23</f>
        <v>-117241.07918260247</v>
      </c>
      <c r="N92" s="101">
        <f>Variety!N23</f>
        <v>-3.3683352783029493E-3</v>
      </c>
      <c r="O92" s="139">
        <f>Variety!O23</f>
        <v>6325109.8228428364</v>
      </c>
      <c r="P92" s="102">
        <f>Variety!P23</f>
        <v>354432.13672470488</v>
      </c>
      <c r="Q92" s="101">
        <f>Variety!Q23</f>
        <v>5.9362128615443793E-2</v>
      </c>
    </row>
    <row r="93" spans="2:17">
      <c r="B93" s="561"/>
      <c r="C93" s="135" t="s">
        <v>360</v>
      </c>
      <c r="D93" s="139">
        <f>Variety!D24</f>
        <v>1115663.6822857263</v>
      </c>
      <c r="E93" s="102">
        <f>Variety!E24</f>
        <v>28885.144735865062</v>
      </c>
      <c r="F93" s="101">
        <f>Variety!F24</f>
        <v>2.6578685295889748E-2</v>
      </c>
      <c r="G93" s="141">
        <f>Variety!G24</f>
        <v>0.31649981632137342</v>
      </c>
      <c r="H93" s="104">
        <f>Variety!H24</f>
        <v>-2.3970710162250497E-3</v>
      </c>
      <c r="I93" s="274">
        <f>Variety!I24</f>
        <v>15.494513563374163</v>
      </c>
      <c r="J93" s="275">
        <f>Variety!J24</f>
        <v>0.14577137378270777</v>
      </c>
      <c r="K93" s="101">
        <f>Variety!K24</f>
        <v>9.4972846622937406E-3</v>
      </c>
      <c r="L93" s="140">
        <f>Variety!L24</f>
        <v>17286666.057340149</v>
      </c>
      <c r="M93" s="103">
        <f>Variety!M24</f>
        <v>605982.46730609238</v>
      </c>
      <c r="N93" s="101">
        <f>Variety!N24</f>
        <v>3.6328395298388078E-2</v>
      </c>
      <c r="O93" s="139">
        <f>Variety!O24</f>
        <v>3678422.254950285</v>
      </c>
      <c r="P93" s="102">
        <f>Variety!P24</f>
        <v>66511.612188013736</v>
      </c>
      <c r="Q93" s="101">
        <f>Variety!Q24</f>
        <v>1.8414523161389126E-2</v>
      </c>
    </row>
    <row r="94" spans="2:17">
      <c r="B94" s="561"/>
      <c r="C94" s="135" t="s">
        <v>290</v>
      </c>
      <c r="D94" s="139">
        <f>Variety!D25</f>
        <v>164366.73262733564</v>
      </c>
      <c r="E94" s="102">
        <f>Variety!E25</f>
        <v>18237.969572458125</v>
      </c>
      <c r="F94" s="101">
        <f>Variety!F25</f>
        <v>0.12480752721905268</v>
      </c>
      <c r="G94" s="141">
        <f>Variety!G25</f>
        <v>4.66287838457871E-2</v>
      </c>
      <c r="H94" s="104">
        <f>Variety!H25</f>
        <v>3.7497555262239746E-3</v>
      </c>
      <c r="I94" s="274">
        <f>Variety!I25</f>
        <v>13.03860651098217</v>
      </c>
      <c r="J94" s="275">
        <f>Variety!J25</f>
        <v>-1.4252879972474819</v>
      </c>
      <c r="K94" s="101">
        <f>Variety!K25</f>
        <v>-9.8541094615735958E-2</v>
      </c>
      <c r="L94" s="140">
        <f>Variety!L25</f>
        <v>2143113.150223644</v>
      </c>
      <c r="M94" s="103">
        <f>Variety!M25</f>
        <v>29522.136779808905</v>
      </c>
      <c r="N94" s="101">
        <f>Variety!N25</f>
        <v>1.3967762254867953E-2</v>
      </c>
      <c r="O94" s="139">
        <f>Variety!O25</f>
        <v>432758.14723289013</v>
      </c>
      <c r="P94" s="102">
        <f>Variety!P25</f>
        <v>-9144.1678176737623</v>
      </c>
      <c r="Q94" s="101">
        <f>Variety!Q25</f>
        <v>-2.0692735716099284E-2</v>
      </c>
    </row>
    <row r="95" spans="2:17">
      <c r="B95" s="561"/>
      <c r="C95" s="135" t="s">
        <v>276</v>
      </c>
      <c r="D95" s="139">
        <f>Variety!D26</f>
        <v>2216110.8971718489</v>
      </c>
      <c r="E95" s="102">
        <f>Variety!E26</f>
        <v>225629.52026220318</v>
      </c>
      <c r="F95" s="101">
        <f>Variety!F26</f>
        <v>0.11335424831379631</v>
      </c>
      <c r="G95" s="141">
        <f>Variety!G26</f>
        <v>0.62868291138211763</v>
      </c>
      <c r="H95" s="104">
        <f>Variety!H26</f>
        <v>4.4609621868134552E-2</v>
      </c>
      <c r="I95" s="274">
        <f>Variety!I26</f>
        <v>8.4787027613630777</v>
      </c>
      <c r="J95" s="275">
        <f>Variety!J26</f>
        <v>-0.52275373810055292</v>
      </c>
      <c r="K95" s="101">
        <f>Variety!K26</f>
        <v>-5.8074350315607502E-2</v>
      </c>
      <c r="L95" s="140">
        <f>Variety!L26</f>
        <v>18789745.583337761</v>
      </c>
      <c r="M95" s="103">
        <f>Variety!M26</f>
        <v>872514.05609311536</v>
      </c>
      <c r="N95" s="101">
        <f>Variety!N26</f>
        <v>4.8696923671851029E-2</v>
      </c>
      <c r="O95" s="139">
        <f>Variety!O26</f>
        <v>4679508.0633876324</v>
      </c>
      <c r="P95" s="102">
        <f>Variety!P26</f>
        <v>392351.75949747488</v>
      </c>
      <c r="Q95" s="101">
        <f>Variety!Q26</f>
        <v>9.1517950754782515E-2</v>
      </c>
    </row>
    <row r="96" spans="2:17">
      <c r="B96" s="561"/>
      <c r="C96" s="135" t="s">
        <v>280</v>
      </c>
      <c r="D96" s="139">
        <f>Variety!D27</f>
        <v>513789.07961406594</v>
      </c>
      <c r="E96" s="102">
        <f>Variety!E27</f>
        <v>73819.98825592536</v>
      </c>
      <c r="F96" s="101">
        <f>Variety!F27</f>
        <v>0.16778448692395742</v>
      </c>
      <c r="G96" s="141">
        <f>Variety!G27</f>
        <v>0.14575552821852383</v>
      </c>
      <c r="H96" s="104">
        <f>Variety!H27</f>
        <v>1.6653996571442176E-2</v>
      </c>
      <c r="I96" s="274">
        <f>Variety!I27</f>
        <v>17.977119537285468</v>
      </c>
      <c r="J96" s="275">
        <f>Variety!J27</f>
        <v>0.33059103502474585</v>
      </c>
      <c r="K96" s="101">
        <f>Variety!K27</f>
        <v>1.8734054971910954E-2</v>
      </c>
      <c r="L96" s="140">
        <f>Variety!L27</f>
        <v>9236447.7011739425</v>
      </c>
      <c r="M96" s="103">
        <f>Variety!M27</f>
        <v>1472520.5904087629</v>
      </c>
      <c r="N96" s="101">
        <f>Variety!N27</f>
        <v>0.18966182569733547</v>
      </c>
      <c r="O96" s="139">
        <f>Variety!O27</f>
        <v>1485360.4051833153</v>
      </c>
      <c r="P96" s="102">
        <f>Variety!P27</f>
        <v>230599.23194771865</v>
      </c>
      <c r="Q96" s="101">
        <f>Variety!Q27</f>
        <v>0.1837793811814265</v>
      </c>
    </row>
    <row r="97" spans="2:17">
      <c r="B97" s="561"/>
      <c r="C97" s="135" t="s">
        <v>288</v>
      </c>
      <c r="D97" s="139">
        <f>Variety!D28</f>
        <v>380682.94571722276</v>
      </c>
      <c r="E97" s="102">
        <f>Variety!E28</f>
        <v>64085.145781056839</v>
      </c>
      <c r="F97" s="101">
        <f>Variety!F28</f>
        <v>0.20241816523670733</v>
      </c>
      <c r="G97" s="141">
        <f>Variety!G28</f>
        <v>0.10799498478729128</v>
      </c>
      <c r="H97" s="104">
        <f>Variety!H28</f>
        <v>1.5094684082794782E-2</v>
      </c>
      <c r="I97" s="274">
        <f>Variety!I28</f>
        <v>18.011493515921561</v>
      </c>
      <c r="J97" s="275">
        <f>Variety!J28</f>
        <v>-0.48625283625248983</v>
      </c>
      <c r="K97" s="101">
        <f>Variety!K28</f>
        <v>-2.6287139362538629E-2</v>
      </c>
      <c r="L97" s="140">
        <f>Variety!L28</f>
        <v>6856668.408407677</v>
      </c>
      <c r="M97" s="103">
        <f>Variety!M28</f>
        <v>1000322.6095321337</v>
      </c>
      <c r="N97" s="101">
        <f>Variety!N28</f>
        <v>0.17081003135508188</v>
      </c>
      <c r="O97" s="139">
        <f>Variety!O28</f>
        <v>873963.64876234531</v>
      </c>
      <c r="P97" s="102">
        <f>Variety!P28</f>
        <v>131074.34443336597</v>
      </c>
      <c r="Q97" s="101">
        <f>Variety!Q28</f>
        <v>0.17643859410758364</v>
      </c>
    </row>
    <row r="98" spans="2:17">
      <c r="B98" s="561"/>
      <c r="C98" s="135" t="s">
        <v>278</v>
      </c>
      <c r="D98" s="139">
        <f>Variety!D29</f>
        <v>1381790.3597150987</v>
      </c>
      <c r="E98" s="102">
        <f>Variety!E29</f>
        <v>125693.73316727392</v>
      </c>
      <c r="F98" s="101">
        <f>Variety!F29</f>
        <v>0.1000669299723561</v>
      </c>
      <c r="G98" s="141">
        <f>Variety!G29</f>
        <v>0.39199662226924537</v>
      </c>
      <c r="H98" s="104">
        <f>Variety!H29</f>
        <v>2.3416188849541997E-2</v>
      </c>
      <c r="I98" s="274">
        <f>Variety!I29</f>
        <v>7.5857034108142551</v>
      </c>
      <c r="J98" s="275">
        <f>Variety!J29</f>
        <v>-0.28181851560105464</v>
      </c>
      <c r="K98" s="101">
        <f>Variety!K29</f>
        <v>-3.5820493191743796E-2</v>
      </c>
      <c r="L98" s="140">
        <f>Variety!L29</f>
        <v>10481851.844721081</v>
      </c>
      <c r="M98" s="103">
        <f>Variety!M29</f>
        <v>599484.09365976602</v>
      </c>
      <c r="N98" s="101">
        <f>Variety!N29</f>
        <v>6.0661989996818787E-2</v>
      </c>
      <c r="O98" s="139">
        <f>Variety!O29</f>
        <v>2941708.021168828</v>
      </c>
      <c r="P98" s="102">
        <f>Variety!P29</f>
        <v>248149.71664579678</v>
      </c>
      <c r="Q98" s="101">
        <f>Variety!Q29</f>
        <v>9.2127100508313867E-2</v>
      </c>
    </row>
    <row r="99" spans="2:17">
      <c r="B99" s="561"/>
      <c r="C99" s="135" t="s">
        <v>268</v>
      </c>
      <c r="D99" s="139">
        <f>Variety!D30</f>
        <v>5194171.7036308339</v>
      </c>
      <c r="E99" s="102">
        <f>Variety!E30</f>
        <v>122385.75045339484</v>
      </c>
      <c r="F99" s="101">
        <f>Variety!F30</f>
        <v>2.4130701016023954E-2</v>
      </c>
      <c r="G99" s="141">
        <f>Variety!G30</f>
        <v>1.4735214708905531</v>
      </c>
      <c r="H99" s="104">
        <f>Variety!H30</f>
        <v>-1.4708833470454152E-2</v>
      </c>
      <c r="I99" s="274">
        <f>Variety!I30</f>
        <v>6.0421680525010153</v>
      </c>
      <c r="J99" s="275">
        <f>Variety!J30</f>
        <v>-8.275342908681349E-2</v>
      </c>
      <c r="K99" s="101">
        <f>Variety!K30</f>
        <v>-1.3510937133737825E-2</v>
      </c>
      <c r="L99" s="140">
        <f>Variety!L30</f>
        <v>31384058.326882996</v>
      </c>
      <c r="M99" s="103">
        <f>Variety!M30</f>
        <v>319767.59225109592</v>
      </c>
      <c r="N99" s="101">
        <f>Variety!N30</f>
        <v>1.0293735497865539E-2</v>
      </c>
      <c r="O99" s="139">
        <f>Variety!O30</f>
        <v>9428194.790040493</v>
      </c>
      <c r="P99" s="102">
        <f>Variety!P30</f>
        <v>131663.19035721943</v>
      </c>
      <c r="Q99" s="101">
        <f>Variety!Q30</f>
        <v>1.4162614190619769E-2</v>
      </c>
    </row>
    <row r="100" spans="2:17">
      <c r="B100" s="561"/>
      <c r="C100" s="135" t="s">
        <v>294</v>
      </c>
      <c r="D100" s="139">
        <f>Variety!D31</f>
        <v>70126.760216372975</v>
      </c>
      <c r="E100" s="102">
        <f>Variety!E31</f>
        <v>-5087.6786924904009</v>
      </c>
      <c r="F100" s="101">
        <f>Variety!F31</f>
        <v>-6.7642313979834279E-2</v>
      </c>
      <c r="G100" s="141">
        <f>Variety!G31</f>
        <v>1.9894083745939109E-2</v>
      </c>
      <c r="H100" s="104">
        <f>Variety!H31</f>
        <v>-2.1763285985630758E-3</v>
      </c>
      <c r="I100" s="274">
        <f>Variety!I31</f>
        <v>15.005433531498575</v>
      </c>
      <c r="J100" s="275">
        <f>Variety!J31</f>
        <v>-0.23724346576161004</v>
      </c>
      <c r="K100" s="101">
        <f>Variety!K31</f>
        <v>-1.5564422562011494E-2</v>
      </c>
      <c r="L100" s="140">
        <f>Variety!L31</f>
        <v>1052282.4392061234</v>
      </c>
      <c r="M100" s="103">
        <f>Variety!M31</f>
        <v>-94186.958611839917</v>
      </c>
      <c r="N100" s="101">
        <f>Variety!N31</f>
        <v>-8.2153922983991365E-2</v>
      </c>
      <c r="O100" s="139">
        <f>Variety!O31</f>
        <v>149652.42501568794</v>
      </c>
      <c r="P100" s="102">
        <f>Variety!P31</f>
        <v>-15173.608189239778</v>
      </c>
      <c r="Q100" s="101">
        <f>Variety!Q31</f>
        <v>-9.2058322912949533E-2</v>
      </c>
    </row>
    <row r="101" spans="2:17">
      <c r="B101" s="561"/>
      <c r="C101" s="135" t="s">
        <v>285</v>
      </c>
      <c r="D101" s="139">
        <f>Variety!D32</f>
        <v>261318.0830127557</v>
      </c>
      <c r="E101" s="102">
        <f>Variety!E32</f>
        <v>28946.089241112611</v>
      </c>
      <c r="F101" s="101">
        <f>Variety!F32</f>
        <v>0.12456789121308032</v>
      </c>
      <c r="G101" s="141">
        <f>Variety!G32</f>
        <v>7.4132667925107684E-2</v>
      </c>
      <c r="H101" s="104">
        <f>Variety!H32</f>
        <v>5.9470137574489101E-3</v>
      </c>
      <c r="I101" s="274">
        <f>Variety!I32</f>
        <v>9.635005392901375</v>
      </c>
      <c r="J101" s="275">
        <f>Variety!J32</f>
        <v>-0.14962716642555307</v>
      </c>
      <c r="K101" s="101">
        <f>Variety!K32</f>
        <v>-1.5292057777164575E-2</v>
      </c>
      <c r="L101" s="140">
        <f>Variety!L32</f>
        <v>2517801.1390905501</v>
      </c>
      <c r="M101" s="103">
        <f>Variety!M32</f>
        <v>244126.56295681698</v>
      </c>
      <c r="N101" s="101">
        <f>Variety!N32</f>
        <v>0.10737093404630564</v>
      </c>
      <c r="O101" s="139">
        <f>Variety!O32</f>
        <v>483351.45274150372</v>
      </c>
      <c r="P101" s="102">
        <f>Variety!P32</f>
        <v>54786.698344442935</v>
      </c>
      <c r="Q101" s="101">
        <f>Variety!Q32</f>
        <v>0.12783762029502693</v>
      </c>
    </row>
    <row r="102" spans="2:17">
      <c r="B102" s="561"/>
      <c r="C102" s="135" t="s">
        <v>264</v>
      </c>
      <c r="D102" s="139">
        <f>Variety!D33</f>
        <v>12366710.486097109</v>
      </c>
      <c r="E102" s="102">
        <f>Variety!E33</f>
        <v>562000.25988795608</v>
      </c>
      <c r="F102" s="101">
        <f>Variety!F33</f>
        <v>4.7608136846950054E-2</v>
      </c>
      <c r="G102" s="141">
        <f>Variety!G33</f>
        <v>3.5082809089298022</v>
      </c>
      <c r="H102" s="104">
        <f>Variety!H33</f>
        <v>4.438719278461889E-2</v>
      </c>
      <c r="I102" s="274">
        <f>Variety!I33</f>
        <v>5.4085550894287442</v>
      </c>
      <c r="J102" s="275">
        <f>Variety!J33</f>
        <v>-0.10094693842496927</v>
      </c>
      <c r="K102" s="101">
        <f>Variety!K33</f>
        <v>-1.8322334380607215E-2</v>
      </c>
      <c r="L102" s="140">
        <f>Variety!L33</f>
        <v>66886034.939072333</v>
      </c>
      <c r="M102" s="103">
        <f>Variety!M33</f>
        <v>1847960.0095475391</v>
      </c>
      <c r="N102" s="101">
        <f>Variety!N33</f>
        <v>2.8413510263795277E-2</v>
      </c>
      <c r="O102" s="139">
        <f>Variety!O33</f>
        <v>20493297.510824561</v>
      </c>
      <c r="P102" s="102">
        <f>Variety!P33</f>
        <v>855447.47875199467</v>
      </c>
      <c r="Q102" s="101">
        <f>Variety!Q33</f>
        <v>4.3561157527676225E-2</v>
      </c>
    </row>
    <row r="103" spans="2:17">
      <c r="B103" s="561"/>
      <c r="C103" s="135" t="s">
        <v>262</v>
      </c>
      <c r="D103" s="139">
        <f>Variety!D34</f>
        <v>36447679.926488169</v>
      </c>
      <c r="E103" s="102">
        <f>Variety!E34</f>
        <v>1714478.0340009108</v>
      </c>
      <c r="F103" s="101">
        <f>Variety!F34</f>
        <v>4.9361358601717337E-2</v>
      </c>
      <c r="G103" s="141">
        <f>Variety!G34</f>
        <v>10.339750397216369</v>
      </c>
      <c r="H103" s="104">
        <f>Variety!H34</f>
        <v>0.14787635105230201</v>
      </c>
      <c r="I103" s="274">
        <f>Variety!I34</f>
        <v>4.5549762123759416</v>
      </c>
      <c r="J103" s="275">
        <f>Variety!J34</f>
        <v>-0.11365149109793649</v>
      </c>
      <c r="K103" s="101">
        <f>Variety!K34</f>
        <v>-2.4343661203348806E-2</v>
      </c>
      <c r="L103" s="140">
        <f>Variety!L34</f>
        <v>166018315.06144571</v>
      </c>
      <c r="M103" s="103">
        <f>Variety!M34</f>
        <v>3861926.4758283794</v>
      </c>
      <c r="N103" s="101">
        <f>Variety!N34</f>
        <v>2.3816061208031356E-2</v>
      </c>
      <c r="O103" s="139">
        <f>Variety!O34</f>
        <v>41988664.355178833</v>
      </c>
      <c r="P103" s="102">
        <f>Variety!P34</f>
        <v>1994639.7135989368</v>
      </c>
      <c r="Q103" s="101">
        <f>Variety!Q34</f>
        <v>4.9873443132432443E-2</v>
      </c>
    </row>
    <row r="104" spans="2:17">
      <c r="B104" s="561"/>
      <c r="C104" s="135" t="s">
        <v>272</v>
      </c>
      <c r="D104" s="139">
        <f>Variety!D35</f>
        <v>2375699.2840857506</v>
      </c>
      <c r="E104" s="102">
        <f>Variety!E35</f>
        <v>40236.897115270607</v>
      </c>
      <c r="F104" s="101">
        <f>Variety!F35</f>
        <v>1.7228664156507863E-2</v>
      </c>
      <c r="G104" s="141">
        <f>Variety!G35</f>
        <v>0.67395613838345902</v>
      </c>
      <c r="H104" s="104">
        <f>Variety!H35</f>
        <v>-1.1346027573930439E-2</v>
      </c>
      <c r="I104" s="274">
        <f>Variety!I35</f>
        <v>5.6865341743344766</v>
      </c>
      <c r="J104" s="275">
        <f>Variety!J35</f>
        <v>-0.18888076388433728</v>
      </c>
      <c r="K104" s="101">
        <f>Variety!K35</f>
        <v>-3.2147646739925095E-2</v>
      </c>
      <c r="L104" s="140">
        <f>Variety!L35</f>
        <v>13509495.16689557</v>
      </c>
      <c r="M104" s="103">
        <f>Variety!M35</f>
        <v>-212315.42915895581</v>
      </c>
      <c r="N104" s="101">
        <f>Variety!N35</f>
        <v>-1.5472843592521494E-2</v>
      </c>
      <c r="O104" s="139">
        <f>Variety!O35</f>
        <v>4178971.6401534081</v>
      </c>
      <c r="P104" s="102">
        <f>Variety!P35</f>
        <v>100201.21280271513</v>
      </c>
      <c r="Q104" s="101">
        <f>Variety!Q35</f>
        <v>2.4566524296342759E-2</v>
      </c>
    </row>
    <row r="105" spans="2:17">
      <c r="B105" s="561"/>
      <c r="C105" s="135" t="s">
        <v>292</v>
      </c>
      <c r="D105" s="139">
        <f>Variety!D36</f>
        <v>307079.42604655027</v>
      </c>
      <c r="E105" s="102">
        <f>Variety!E36</f>
        <v>-23323.133308476419</v>
      </c>
      <c r="F105" s="101">
        <f>Variety!F36</f>
        <v>-7.0590050373717197E-2</v>
      </c>
      <c r="G105" s="141">
        <f>Variety!G36</f>
        <v>8.711458792015693E-2</v>
      </c>
      <c r="H105" s="104">
        <f>Variety!H36</f>
        <v>-9.8364873046425383E-3</v>
      </c>
      <c r="I105" s="274">
        <f>Variety!I36</f>
        <v>6.724474192388918</v>
      </c>
      <c r="J105" s="275">
        <f>Variety!J36</f>
        <v>2.5712137329544582E-2</v>
      </c>
      <c r="K105" s="101">
        <f>Variety!K36</f>
        <v>3.838341639575775E-3</v>
      </c>
      <c r="L105" s="140">
        <f>Variety!L36</f>
        <v>2064947.6754636287</v>
      </c>
      <c r="M105" s="103">
        <f>Variety!M36</f>
        <v>-148340.45203832653</v>
      </c>
      <c r="N105" s="101">
        <f>Variety!N36</f>
        <v>-6.7022657463830584E-2</v>
      </c>
      <c r="O105" s="139">
        <f>Variety!O36</f>
        <v>411453.17259764671</v>
      </c>
      <c r="P105" s="102">
        <f>Variety!P36</f>
        <v>-35183.353211034206</v>
      </c>
      <c r="Q105" s="101">
        <f>Variety!Q36</f>
        <v>-7.87740168525876E-2</v>
      </c>
    </row>
    <row r="106" spans="2:17">
      <c r="B106" s="561"/>
      <c r="C106" s="135" t="s">
        <v>287</v>
      </c>
      <c r="D106" s="139">
        <f>Variety!D37</f>
        <v>677447.35264337063</v>
      </c>
      <c r="E106" s="102">
        <f>Variety!E37</f>
        <v>-64957.833929455141</v>
      </c>
      <c r="F106" s="101">
        <f>Variety!F37</f>
        <v>-8.7496471070360904E-2</v>
      </c>
      <c r="G106" s="141">
        <f>Variety!G37</f>
        <v>0.1921833309476822</v>
      </c>
      <c r="H106" s="104">
        <f>Variety!H37</f>
        <v>-2.566298728668126E-2</v>
      </c>
      <c r="I106" s="274">
        <f>Variety!I37</f>
        <v>5.0539869365957886</v>
      </c>
      <c r="J106" s="275">
        <f>Variety!J37</f>
        <v>-7.4143358743507193E-2</v>
      </c>
      <c r="K106" s="101">
        <f>Variety!K37</f>
        <v>-1.4458165934452255E-2</v>
      </c>
      <c r="L106" s="140">
        <f>Variety!L37</f>
        <v>3423810.0704909954</v>
      </c>
      <c r="M106" s="103">
        <f>Variety!M37</f>
        <v>-383340.45819013426</v>
      </c>
      <c r="N106" s="101">
        <f>Variety!N37</f>
        <v>-0.10068959850739886</v>
      </c>
      <c r="O106" s="139">
        <f>Variety!O37</f>
        <v>582619.67037761211</v>
      </c>
      <c r="P106" s="102">
        <f>Variety!P37</f>
        <v>-159528.8054199313</v>
      </c>
      <c r="Q106" s="101">
        <f>Variety!Q37</f>
        <v>-0.21495537702007009</v>
      </c>
    </row>
    <row r="107" spans="2:17">
      <c r="B107" s="561"/>
      <c r="C107" s="135" t="s">
        <v>265</v>
      </c>
      <c r="D107" s="139">
        <f>Variety!D38</f>
        <v>12966057.62506276</v>
      </c>
      <c r="E107" s="102">
        <f>Variety!E38</f>
        <v>451300.1157077942</v>
      </c>
      <c r="F107" s="101">
        <f>Variety!F38</f>
        <v>3.6061435099356956E-2</v>
      </c>
      <c r="G107" s="141">
        <f>Variety!G38</f>
        <v>3.6783081872281622</v>
      </c>
      <c r="H107" s="104">
        <f>Variety!H38</f>
        <v>6.0630355014401616E-3</v>
      </c>
      <c r="I107" s="274">
        <f>Variety!I38</f>
        <v>9.0348629084695045</v>
      </c>
      <c r="J107" s="275">
        <f>Variety!J38</f>
        <v>4.4764680493408093E-2</v>
      </c>
      <c r="K107" s="101">
        <f>Variety!K38</f>
        <v>4.9793316333414279E-3</v>
      </c>
      <c r="L107" s="140">
        <f>Variety!L38</f>
        <v>117146553.10575773</v>
      </c>
      <c r="M107" s="103">
        <f>Variety!M38</f>
        <v>4637653.7973551154</v>
      </c>
      <c r="N107" s="101">
        <f>Variety!N38</f>
        <v>4.1220328577232443E-2</v>
      </c>
      <c r="O107" s="139">
        <f>Variety!O38</f>
        <v>29084326.335554004</v>
      </c>
      <c r="P107" s="102">
        <f>Variety!P38</f>
        <v>1170514.0494216084</v>
      </c>
      <c r="Q107" s="101">
        <f>Variety!Q38</f>
        <v>4.1933148988148809E-2</v>
      </c>
    </row>
    <row r="108" spans="2:17">
      <c r="B108" s="561"/>
      <c r="C108" s="135" t="s">
        <v>267</v>
      </c>
      <c r="D108" s="139">
        <f>Variety!D39</f>
        <v>6935577.5872413078</v>
      </c>
      <c r="E108" s="102">
        <f>Variety!E39</f>
        <v>641166.43226082157</v>
      </c>
      <c r="F108" s="101">
        <f>Variety!F39</f>
        <v>0.10186281392716064</v>
      </c>
      <c r="G108" s="141">
        <f>Variety!G39</f>
        <v>1.9675365141825341</v>
      </c>
      <c r="H108" s="104">
        <f>Variety!H39</f>
        <v>0.12054740316115242</v>
      </c>
      <c r="I108" s="274">
        <f>Variety!I39</f>
        <v>4.3416464531846257</v>
      </c>
      <c r="J108" s="275">
        <f>Variety!J39</f>
        <v>2.1543929211959245E-2</v>
      </c>
      <c r="K108" s="101">
        <f>Variety!K39</f>
        <v>4.9869022997509668E-3</v>
      </c>
      <c r="L108" s="140">
        <f>Variety!L39</f>
        <v>30111825.832433008</v>
      </c>
      <c r="M108" s="103">
        <f>Variety!M39</f>
        <v>2919324.3148801029</v>
      </c>
      <c r="N108" s="101">
        <f>Variety!N39</f>
        <v>0.10735769612794407</v>
      </c>
      <c r="O108" s="139">
        <f>Variety!O39</f>
        <v>5353992.1699502468</v>
      </c>
      <c r="P108" s="102">
        <f>Variety!P39</f>
        <v>755922.99511028826</v>
      </c>
      <c r="Q108" s="101">
        <f>Variety!Q39</f>
        <v>0.16440009194437558</v>
      </c>
    </row>
    <row r="109" spans="2:17">
      <c r="B109" s="561"/>
      <c r="C109" s="135" t="s">
        <v>283</v>
      </c>
      <c r="D109" s="139">
        <f>Variety!D40</f>
        <v>348112.19755796739</v>
      </c>
      <c r="E109" s="102">
        <f>Variety!E40</f>
        <v>-7138.8980322293355</v>
      </c>
      <c r="F109" s="101">
        <f>Variety!F40</f>
        <v>-2.0095358243354944E-2</v>
      </c>
      <c r="G109" s="141">
        <f>Variety!G40</f>
        <v>9.8755071385490709E-2</v>
      </c>
      <c r="H109" s="104">
        <f>Variety!H40</f>
        <v>-5.4873889619448252E-3</v>
      </c>
      <c r="I109" s="274">
        <f>Variety!I40</f>
        <v>16.415491620474494</v>
      </c>
      <c r="J109" s="275">
        <f>Variety!J40</f>
        <v>1.2301935395191421</v>
      </c>
      <c r="K109" s="101">
        <f>Variety!K40</f>
        <v>8.101214299256923E-2</v>
      </c>
      <c r="L109" s="140">
        <f>Variety!L40</f>
        <v>5714432.8619977757</v>
      </c>
      <c r="M109" s="103">
        <f>Variety!M40</f>
        <v>319839.08187467512</v>
      </c>
      <c r="N109" s="101">
        <f>Variety!N40</f>
        <v>5.9288816713716788E-2</v>
      </c>
      <c r="O109" s="139">
        <f>Variety!O40</f>
        <v>609757.38048708439</v>
      </c>
      <c r="P109" s="102">
        <f>Variety!P40</f>
        <v>-4032.912952007493</v>
      </c>
      <c r="Q109" s="101">
        <f>Variety!Q40</f>
        <v>-6.5705062382314947E-3</v>
      </c>
    </row>
    <row r="110" spans="2:17">
      <c r="B110" s="561"/>
      <c r="C110" s="135" t="s">
        <v>270</v>
      </c>
      <c r="D110" s="139">
        <f>Variety!D41</f>
        <v>5196353.8704482382</v>
      </c>
      <c r="E110" s="102">
        <f>Variety!E41</f>
        <v>44538.075768840499</v>
      </c>
      <c r="F110" s="101">
        <f>Variety!F41</f>
        <v>8.6451219422165205E-3</v>
      </c>
      <c r="G110" s="141">
        <f>Variety!G41</f>
        <v>1.4741405242915531</v>
      </c>
      <c r="H110" s="104">
        <f>Variety!H41</f>
        <v>-3.7573191332464173E-2</v>
      </c>
      <c r="I110" s="274">
        <f>Variety!I41</f>
        <v>5.9189974491566479</v>
      </c>
      <c r="J110" s="275">
        <f>Variety!J41</f>
        <v>-6.2018935715911994E-2</v>
      </c>
      <c r="K110" s="101">
        <f>Variety!K41</f>
        <v>-1.0369297076793321E-2</v>
      </c>
      <c r="L110" s="140">
        <f>Variety!L41</f>
        <v>30757205.304098397</v>
      </c>
      <c r="M110" s="103">
        <f>Variety!M41</f>
        <v>-55889.375724330544</v>
      </c>
      <c r="N110" s="101">
        <f>Variety!N41</f>
        <v>-1.8138189722607923E-3</v>
      </c>
      <c r="O110" s="139">
        <f>Variety!O41</f>
        <v>9566086.939584136</v>
      </c>
      <c r="P110" s="102">
        <f>Variety!P41</f>
        <v>87233.615778744221</v>
      </c>
      <c r="Q110" s="101">
        <f>Variety!Q41</f>
        <v>9.2029713720396828E-3</v>
      </c>
    </row>
    <row r="111" spans="2:17">
      <c r="B111" s="561"/>
      <c r="C111" s="135" t="s">
        <v>296</v>
      </c>
      <c r="D111" s="139">
        <f>Variety!D42</f>
        <v>35.098622530698776</v>
      </c>
      <c r="E111" s="102">
        <f>Variety!E42</f>
        <v>-51.837517455220222</v>
      </c>
      <c r="F111" s="101">
        <f>Variety!F42</f>
        <v>-0.59627121084069656</v>
      </c>
      <c r="G111" s="141">
        <f>Variety!G42</f>
        <v>9.9570397069305991E-6</v>
      </c>
      <c r="H111" s="104">
        <f>Variety!H42</f>
        <v>-1.5552908714721353E-5</v>
      </c>
      <c r="I111" s="274">
        <f>Variety!I42</f>
        <v>6.4494336513994543</v>
      </c>
      <c r="J111" s="275">
        <f>Variety!J42</f>
        <v>-3.6704935806240915</v>
      </c>
      <c r="K111" s="101">
        <f>Variety!K42</f>
        <v>-0.36269960212847818</v>
      </c>
      <c r="L111" s="140">
        <f>Variety!L42</f>
        <v>226.36623726725577</v>
      </c>
      <c r="M111" s="103">
        <f>Variety!M42</f>
        <v>-653.42117322325703</v>
      </c>
      <c r="N111" s="101">
        <f>Variety!N42</f>
        <v>-0.7427034820365882</v>
      </c>
      <c r="O111" s="139">
        <f>Variety!O42</f>
        <v>35.890956997871399</v>
      </c>
      <c r="P111" s="102">
        <f>Variety!P42</f>
        <v>-96.51834762096405</v>
      </c>
      <c r="Q111" s="101">
        <f>Variety!Q42</f>
        <v>-0.72893931358381403</v>
      </c>
    </row>
    <row r="112" spans="2:17" ht="15.75" customHeight="1">
      <c r="B112" s="561"/>
      <c r="C112" s="135" t="s">
        <v>286</v>
      </c>
      <c r="D112" s="139">
        <f>Variety!D43</f>
        <v>698474.68549665809</v>
      </c>
      <c r="E112" s="102">
        <f>Variety!E43</f>
        <v>84734.126023494173</v>
      </c>
      <c r="F112" s="101">
        <f>Variety!F43</f>
        <v>0.13806179942911076</v>
      </c>
      <c r="G112" s="141">
        <f>Variety!G43</f>
        <v>0.19814852197385152</v>
      </c>
      <c r="H112" s="104">
        <f>Variety!H43</f>
        <v>1.8056675027666669E-2</v>
      </c>
      <c r="I112" s="274">
        <f>Variety!I43</f>
        <v>4.8671393900923992</v>
      </c>
      <c r="J112" s="275">
        <f>Variety!J43</f>
        <v>-0.15257407836019699</v>
      </c>
      <c r="K112" s="101">
        <f>Variety!K43</f>
        <v>-3.0394977585688827E-2</v>
      </c>
      <c r="L112" s="140">
        <f>Variety!L43</f>
        <v>3399573.654763185</v>
      </c>
      <c r="M112" s="103">
        <f>Variety!M43</f>
        <v>318771.90224011242</v>
      </c>
      <c r="N112" s="101">
        <f>Variety!N43</f>
        <v>0.10347043654433428</v>
      </c>
      <c r="O112" s="139">
        <f>Variety!O43</f>
        <v>494490.83743143082</v>
      </c>
      <c r="P112" s="102">
        <f>Variety!P43</f>
        <v>50483.283262425917</v>
      </c>
      <c r="Q112" s="101">
        <f>Variety!Q43</f>
        <v>0.11369915396351614</v>
      </c>
    </row>
    <row r="113" spans="2:17">
      <c r="B113" s="561"/>
      <c r="C113" s="135" t="s">
        <v>291</v>
      </c>
      <c r="D113" s="139">
        <f>Variety!D44</f>
        <v>400363.5299385041</v>
      </c>
      <c r="E113" s="102">
        <f>Variety!E44</f>
        <v>31974.413451205823</v>
      </c>
      <c r="F113" s="101">
        <f>Variety!F44</f>
        <v>8.6795217394290941E-2</v>
      </c>
      <c r="G113" s="141">
        <f>Variety!G44</f>
        <v>0.11357812009054981</v>
      </c>
      <c r="H113" s="104">
        <f>Variety!H44</f>
        <v>5.4805284306137236E-3</v>
      </c>
      <c r="I113" s="274">
        <f>Variety!I44</f>
        <v>6.216181127859099</v>
      </c>
      <c r="J113" s="275">
        <f>Variety!J44</f>
        <v>1.8922948997599498E-2</v>
      </c>
      <c r="K113" s="101">
        <f>Variety!K44</f>
        <v>3.0534388678762191E-3</v>
      </c>
      <c r="L113" s="140">
        <f>Variety!L44</f>
        <v>2488732.2190867807</v>
      </c>
      <c r="M113" s="103">
        <f>Variety!M44</f>
        <v>205729.7539323098</v>
      </c>
      <c r="N113" s="101">
        <f>Variety!N44</f>
        <v>9.0113680152504719E-2</v>
      </c>
      <c r="O113" s="139">
        <f>Variety!O44</f>
        <v>328422.83928930759</v>
      </c>
      <c r="P113" s="102">
        <f>Variety!P44</f>
        <v>25354.23756001686</v>
      </c>
      <c r="Q113" s="101">
        <f>Variety!Q44</f>
        <v>8.3658410720698698E-2</v>
      </c>
    </row>
    <row r="114" spans="2:17">
      <c r="B114" s="561"/>
      <c r="C114" s="135" t="s">
        <v>269</v>
      </c>
      <c r="D114" s="139">
        <f>Variety!D45</f>
        <v>5440224.656597428</v>
      </c>
      <c r="E114" s="102">
        <f>Variety!E45</f>
        <v>-271671.12112226151</v>
      </c>
      <c r="F114" s="101">
        <f>Variety!F45</f>
        <v>-4.7562338616535194E-2</v>
      </c>
      <c r="G114" s="141">
        <f>Variety!G45</f>
        <v>1.543323612571557</v>
      </c>
      <c r="H114" s="104">
        <f>Variety!H45</f>
        <v>-0.13273615616307333</v>
      </c>
      <c r="I114" s="274">
        <f>Variety!I45</f>
        <v>5.3440580921099237</v>
      </c>
      <c r="J114" s="275">
        <f>Variety!J45</f>
        <v>0.1621022672764667</v>
      </c>
      <c r="K114" s="101">
        <f>Variety!K45</f>
        <v>3.1282062749285695E-2</v>
      </c>
      <c r="L114" s="140">
        <f>Variety!L45</f>
        <v>29072876.598985415</v>
      </c>
      <c r="M114" s="103">
        <f>Variety!M45</f>
        <v>-525914.99721075967</v>
      </c>
      <c r="N114" s="101">
        <f>Variety!N45</f>
        <v>-1.7768123928354782E-2</v>
      </c>
      <c r="O114" s="139">
        <f>Variety!O45</f>
        <v>6366748.3865027428</v>
      </c>
      <c r="P114" s="102">
        <f>Variety!P45</f>
        <v>-200667.17401872575</v>
      </c>
      <c r="Q114" s="101">
        <f>Variety!Q45</f>
        <v>-3.0554968262552325E-2</v>
      </c>
    </row>
    <row r="115" spans="2:17">
      <c r="B115" s="561"/>
      <c r="C115" s="135" t="s">
        <v>281</v>
      </c>
      <c r="D115" s="139">
        <f>Variety!D46</f>
        <v>2007894.6887625158</v>
      </c>
      <c r="E115" s="102">
        <f>Variety!E46</f>
        <v>283198.05848507141</v>
      </c>
      <c r="F115" s="101">
        <f>Variety!F46</f>
        <v>0.16420166510067025</v>
      </c>
      <c r="G115" s="141">
        <f>Variety!G46</f>
        <v>0.56961458034021006</v>
      </c>
      <c r="H115" s="104">
        <f>Variety!H46</f>
        <v>6.3531355475376028E-2</v>
      </c>
      <c r="I115" s="274">
        <f>Variety!I46</f>
        <v>5.5593959148875225</v>
      </c>
      <c r="J115" s="275">
        <f>Variety!J46</f>
        <v>-0.11618444200236144</v>
      </c>
      <c r="K115" s="101">
        <f>Variety!K46</f>
        <v>-2.0470935956587957E-2</v>
      </c>
      <c r="L115" s="140">
        <f>Variety!L46</f>
        <v>11162681.530230684</v>
      </c>
      <c r="M115" s="103">
        <f>Variety!M46</f>
        <v>1374027.2138338462</v>
      </c>
      <c r="N115" s="101">
        <f>Variety!N46</f>
        <v>0.1403693673738414</v>
      </c>
      <c r="O115" s="139">
        <f>Variety!O46</f>
        <v>2000597.3689872026</v>
      </c>
      <c r="P115" s="102">
        <f>Variety!P46</f>
        <v>255295.75067058951</v>
      </c>
      <c r="Q115" s="101">
        <f>Variety!Q46</f>
        <v>0.14627600638841359</v>
      </c>
    </row>
    <row r="116" spans="2:17">
      <c r="B116" s="561"/>
      <c r="C116" s="135" t="s">
        <v>313</v>
      </c>
      <c r="D116" s="139">
        <f>Variety!D47</f>
        <v>8267984.1888325866</v>
      </c>
      <c r="E116" s="102">
        <f>Variety!E47</f>
        <v>739614.55326151941</v>
      </c>
      <c r="F116" s="101">
        <f>Variety!F47</f>
        <v>9.8243655540887334E-2</v>
      </c>
      <c r="G116" s="141">
        <f>Variety!G47</f>
        <v>2.3455235826555798</v>
      </c>
      <c r="H116" s="104">
        <f>Variety!H47</f>
        <v>0.13645010488609755</v>
      </c>
      <c r="I116" s="274">
        <f>Variety!I47</f>
        <v>3.2172985923878281</v>
      </c>
      <c r="J116" s="275">
        <f>Variety!J47</f>
        <v>-2.2212814131668424E-2</v>
      </c>
      <c r="K116" s="101">
        <f>Variety!K47</f>
        <v>-6.8568408454945627E-3</v>
      </c>
      <c r="L116" s="140">
        <f>Variety!L47</f>
        <v>26600573.892615899</v>
      </c>
      <c r="M116" s="103">
        <f>Variety!M47</f>
        <v>2212334.585688401</v>
      </c>
      <c r="N116" s="101">
        <f>Variety!N47</f>
        <v>9.0713173585269258E-2</v>
      </c>
      <c r="O116" s="139">
        <f>Variety!O47</f>
        <v>6442028.6520098448</v>
      </c>
      <c r="P116" s="102">
        <f>Variety!P47</f>
        <v>667781.13625401352</v>
      </c>
      <c r="Q116" s="101">
        <f>Variety!Q47</f>
        <v>0.11564816617782327</v>
      </c>
    </row>
    <row r="117" spans="2:17">
      <c r="B117" s="561"/>
      <c r="C117" s="135" t="s">
        <v>314</v>
      </c>
      <c r="D117" s="139">
        <f>Variety!D48</f>
        <v>153549.87903448861</v>
      </c>
      <c r="E117" s="102">
        <f>Variety!E48</f>
        <v>11672.424739559268</v>
      </c>
      <c r="F117" s="101">
        <f>Variety!F48</f>
        <v>8.2271174074600217E-2</v>
      </c>
      <c r="G117" s="141">
        <f>Variety!G48</f>
        <v>4.3560177930160912E-2</v>
      </c>
      <c r="H117" s="104">
        <f>Variety!H48</f>
        <v>1.9286246791752615E-3</v>
      </c>
      <c r="I117" s="274">
        <f>Variety!I48</f>
        <v>12.847618223350851</v>
      </c>
      <c r="J117" s="275">
        <f>Variety!J48</f>
        <v>0.20987521639962381</v>
      </c>
      <c r="K117" s="101">
        <f>Variety!K48</f>
        <v>1.660701727232344E-2</v>
      </c>
      <c r="L117" s="140">
        <f>Variety!L48</f>
        <v>1972750.2240768147</v>
      </c>
      <c r="M117" s="103">
        <f>Variety!M48</f>
        <v>179739.41821702896</v>
      </c>
      <c r="N117" s="101">
        <f>Variety!N48</f>
        <v>0.10024447015579484</v>
      </c>
      <c r="O117" s="139">
        <f>Variety!O48</f>
        <v>373660.92252254486</v>
      </c>
      <c r="P117" s="102">
        <f>Variety!P48</f>
        <v>18277.365230458381</v>
      </c>
      <c r="Q117" s="101">
        <f>Variety!Q48</f>
        <v>5.1429968706842515E-2</v>
      </c>
    </row>
    <row r="118" spans="2:17">
      <c r="B118" s="561"/>
      <c r="C118" s="135" t="s">
        <v>361</v>
      </c>
      <c r="D118" s="139">
        <f>Variety!D49</f>
        <v>125841.20087094094</v>
      </c>
      <c r="E118" s="102">
        <f>Variety!E49</f>
        <v>9338.8792459007382</v>
      </c>
      <c r="F118" s="101">
        <f>Variety!F49</f>
        <v>8.0160456166338781E-2</v>
      </c>
      <c r="G118" s="141">
        <f>Variety!G49</f>
        <v>3.5699572903291441E-2</v>
      </c>
      <c r="H118" s="104">
        <f>Variety!H49</f>
        <v>1.5139256438335066E-3</v>
      </c>
      <c r="I118" s="274">
        <f>Variety!I49</f>
        <v>14.746316439378617</v>
      </c>
      <c r="J118" s="275">
        <f>Variety!J49</f>
        <v>0.41272011714041668</v>
      </c>
      <c r="K118" s="101">
        <f>Variety!K49</f>
        <v>2.879389846497157E-2</v>
      </c>
      <c r="L118" s="140">
        <f>Variety!L49</f>
        <v>1855694.1691543031</v>
      </c>
      <c r="M118" s="103">
        <f>Variety!M49</f>
        <v>185796.92037741491</v>
      </c>
      <c r="N118" s="101">
        <f>Variety!N49</f>
        <v>0.1112624866670697</v>
      </c>
      <c r="O118" s="139">
        <f>Variety!O49</f>
        <v>248281.69452190399</v>
      </c>
      <c r="P118" s="102">
        <f>Variety!P49</f>
        <v>27278.401305322943</v>
      </c>
      <c r="Q118" s="101">
        <f>Variety!Q49</f>
        <v>0.1234298408331426</v>
      </c>
    </row>
    <row r="119" spans="2:17">
      <c r="B119" s="561"/>
      <c r="C119" s="135" t="s">
        <v>315</v>
      </c>
      <c r="D119" s="139">
        <f>Variety!D50</f>
        <v>16875928.832174405</v>
      </c>
      <c r="E119" s="102">
        <f>Variety!E50</f>
        <v>642510.30739490502</v>
      </c>
      <c r="F119" s="101">
        <f>Variety!F50</f>
        <v>3.9579482683462217E-2</v>
      </c>
      <c r="G119" s="141">
        <f>Variety!G50</f>
        <v>4.7874896892698686</v>
      </c>
      <c r="H119" s="104">
        <f>Variety!H50</f>
        <v>2.4065992964877658E-2</v>
      </c>
      <c r="I119" s="274">
        <f>Variety!I50</f>
        <v>5.2554592265731914</v>
      </c>
      <c r="J119" s="275">
        <f>Variety!J50</f>
        <v>-0.20750491422489681</v>
      </c>
      <c r="K119" s="101">
        <f>Variety!K50</f>
        <v>-3.7983942211010424E-2</v>
      </c>
      <c r="L119" s="140">
        <f>Variety!L50</f>
        <v>88690755.888043523</v>
      </c>
      <c r="M119" s="103">
        <f>Variety!M50</f>
        <v>8172.604605704546</v>
      </c>
      <c r="N119" s="101">
        <f>Variety!N50</f>
        <v>9.2155689461414746E-5</v>
      </c>
      <c r="O119" s="139">
        <f>Variety!O50</f>
        <v>18659942.703331113</v>
      </c>
      <c r="P119" s="102">
        <f>Variety!P50</f>
        <v>-246080.57550245896</v>
      </c>
      <c r="Q119" s="101">
        <f>Variety!Q50</f>
        <v>-1.3015988178643625E-2</v>
      </c>
    </row>
    <row r="120" spans="2:17" ht="15.75" thickBot="1">
      <c r="B120" s="562"/>
      <c r="C120" s="109" t="s">
        <v>316</v>
      </c>
      <c r="D120" s="136">
        <f>Variety!D51</f>
        <v>5417131.7218296435</v>
      </c>
      <c r="E120" s="98">
        <f>Variety!E51</f>
        <v>-821251.7763919374</v>
      </c>
      <c r="F120" s="97">
        <f>Variety!F51</f>
        <v>-0.1316449648576522</v>
      </c>
      <c r="G120" s="138">
        <f>Variety!G51</f>
        <v>1.5367724361477164</v>
      </c>
      <c r="H120" s="100">
        <f>Variety!H51</f>
        <v>-0.29377630111958308</v>
      </c>
      <c r="I120" s="276">
        <f>Variety!I51</f>
        <v>6.0350248360325454</v>
      </c>
      <c r="J120" s="277">
        <f>Variety!J51</f>
        <v>-0.35121185236740171</v>
      </c>
      <c r="K120" s="97">
        <f>Variety!K51</f>
        <v>-5.4995119896722275E-2</v>
      </c>
      <c r="L120" s="137">
        <f>Variety!L51</f>
        <v>32692524.481301643</v>
      </c>
      <c r="M120" s="99">
        <f>Variety!M51</f>
        <v>-7147269.0913498253</v>
      </c>
      <c r="N120" s="97">
        <f>Variety!N51</f>
        <v>-0.17940025412822819</v>
      </c>
      <c r="O120" s="136">
        <f>Variety!O51</f>
        <v>10382558.891182184</v>
      </c>
      <c r="P120" s="98">
        <f>Variety!P51</f>
        <v>-1673775.1585958935</v>
      </c>
      <c r="Q120" s="97">
        <f>Variety!Q51</f>
        <v>-0.13882952742394383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22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Data'!D9</f>
        <v>4550166611.7356386</v>
      </c>
      <c r="E127" s="494">
        <f>'Segment Data'!E9</f>
        <v>47175873.252620697</v>
      </c>
      <c r="F127" s="495">
        <f>'Segment Data'!F9</f>
        <v>1.0476564575061386E-2</v>
      </c>
      <c r="G127" s="496">
        <f>'Segment Data'!G9</f>
        <v>99.999999999999972</v>
      </c>
      <c r="H127" s="497">
        <f>'Segment Data'!H9</f>
        <v>-5.6843418860808015E-14</v>
      </c>
      <c r="I127" s="498">
        <f>'Segment Data'!I9</f>
        <v>5.5848819987784681</v>
      </c>
      <c r="J127" s="499">
        <f>'Segment Data'!J9</f>
        <v>0.1001484315958745</v>
      </c>
      <c r="K127" s="495">
        <f>'Segment Data'!K9</f>
        <v>1.8259488882942931E-2</v>
      </c>
      <c r="L127" s="500">
        <f>'Segment Data'!L9</f>
        <v>25412143601.325184</v>
      </c>
      <c r="M127" s="501">
        <f>'Segment Data'!M9</f>
        <v>714439145.25503922</v>
      </c>
      <c r="N127" s="495">
        <f>'Segment Data'!N9</f>
        <v>2.89273501723941E-2</v>
      </c>
      <c r="O127" s="493">
        <f>'Segment Data'!O9</f>
        <v>6456889805.1437759</v>
      </c>
      <c r="P127" s="494">
        <f>'Segment Data'!P9</f>
        <v>63836119.152018547</v>
      </c>
      <c r="Q127" s="495">
        <f>'Segment Data'!Q9</f>
        <v>9.9852312036568837E-3</v>
      </c>
    </row>
    <row r="128" spans="2:17" s="65" customFormat="1">
      <c r="B128" s="560" t="s">
        <v>86</v>
      </c>
      <c r="C128" s="488" t="s">
        <v>300</v>
      </c>
      <c r="D128" s="392">
        <f>'Segment Data'!D10</f>
        <v>3893991697.7894568</v>
      </c>
      <c r="E128" s="384">
        <f>'Segment Data'!E10</f>
        <v>68007586.514736176</v>
      </c>
      <c r="F128" s="128">
        <f>'Segment Data'!F10</f>
        <v>1.7775187908994679E-2</v>
      </c>
      <c r="G128" s="385">
        <f>'Segment Data'!G10</f>
        <v>85.57910138380872</v>
      </c>
      <c r="H128" s="129">
        <f>'Segment Data'!H10</f>
        <v>0.61370097608700291</v>
      </c>
      <c r="I128" s="386">
        <f>'Segment Data'!I10</f>
        <v>5.6982803449915984</v>
      </c>
      <c r="J128" s="387">
        <f>'Segment Data'!J10</f>
        <v>9.7036906871308837E-2</v>
      </c>
      <c r="K128" s="128">
        <f>'Segment Data'!K10</f>
        <v>1.7324172381244202E-2</v>
      </c>
      <c r="L128" s="388">
        <f>'Segment Data'!L10</f>
        <v>22189056355.074127</v>
      </c>
      <c r="M128" s="389">
        <f>'Segment Data'!M10</f>
        <v>758787957.44411087</v>
      </c>
      <c r="N128" s="128">
        <f>'Segment Data'!N10</f>
        <v>3.5407300709683391E-2</v>
      </c>
      <c r="O128" s="390">
        <f>'Segment Data'!O10</f>
        <v>5777398492.9500532</v>
      </c>
      <c r="P128" s="391">
        <f>'Segment Data'!P10</f>
        <v>94760003.958848</v>
      </c>
      <c r="Q128" s="128">
        <f>'Segment Data'!Q10</f>
        <v>1.6675353208271747E-2</v>
      </c>
    </row>
    <row r="129" spans="2:17" s="65" customFormat="1">
      <c r="B129" s="561"/>
      <c r="C129" s="488" t="s">
        <v>301</v>
      </c>
      <c r="D129" s="392">
        <f>'Segment Data'!D11</f>
        <v>596494745.78595328</v>
      </c>
      <c r="E129" s="384">
        <f>'Segment Data'!E11</f>
        <v>-3921816.9652150869</v>
      </c>
      <c r="F129" s="128">
        <f>'Segment Data'!F11</f>
        <v>-6.5318267491571713E-3</v>
      </c>
      <c r="G129" s="385">
        <f>'Segment Data'!G11</f>
        <v>13.109294596982311</v>
      </c>
      <c r="H129" s="129">
        <f>'Segment Data'!H11</f>
        <v>-0.2244339763400216</v>
      </c>
      <c r="I129" s="386">
        <f>'Segment Data'!I11</f>
        <v>4.5559083634230655</v>
      </c>
      <c r="J129" s="387">
        <f>'Segment Data'!J11</f>
        <v>0.21255801796426699</v>
      </c>
      <c r="K129" s="128">
        <f>'Segment Data'!K11</f>
        <v>4.8938722658306295E-2</v>
      </c>
      <c r="L129" s="388">
        <f>'Segment Data'!L11</f>
        <v>2717575401.0641398</v>
      </c>
      <c r="M129" s="389">
        <f>'Segment Data'!M11</f>
        <v>109755915.81966829</v>
      </c>
      <c r="N129" s="128">
        <f>'Segment Data'!N11</f>
        <v>4.2087236651419974E-2</v>
      </c>
      <c r="O129" s="390">
        <f>'Segment Data'!O11</f>
        <v>566041964.50014985</v>
      </c>
      <c r="P129" s="391">
        <f>'Segment Data'!P11</f>
        <v>10537753.710728526</v>
      </c>
      <c r="Q129" s="128">
        <f>'Segment Data'!Q11</f>
        <v>1.8969709870881864E-2</v>
      </c>
    </row>
    <row r="130" spans="2:17" s="65" customFormat="1">
      <c r="B130" s="561"/>
      <c r="C130" s="488" t="s">
        <v>415</v>
      </c>
      <c r="D130" s="392">
        <f>'Segment Data'!D12</f>
        <v>20258259.408214726</v>
      </c>
      <c r="E130" s="384">
        <f>'Segment Data'!E12</f>
        <v>-1034653.677993793</v>
      </c>
      <c r="F130" s="128">
        <f>'Segment Data'!F12</f>
        <v>-4.8591457345680954E-2</v>
      </c>
      <c r="G130" s="385">
        <f>'Segment Data'!G12</f>
        <v>0.44522016745420467</v>
      </c>
      <c r="H130" s="129">
        <f>'Segment Data'!H12</f>
        <v>-2.7641411057097054E-2</v>
      </c>
      <c r="I130" s="386">
        <f>'Segment Data'!I12</f>
        <v>10.967791287443687</v>
      </c>
      <c r="J130" s="387">
        <f>'Segment Data'!J12</f>
        <v>0.13253035793727541</v>
      </c>
      <c r="K130" s="128">
        <f>'Segment Data'!K12</f>
        <v>1.223139514585854E-2</v>
      </c>
      <c r="L130" s="388">
        <f>'Segment Data'!L12</f>
        <v>222188361.03619155</v>
      </c>
      <c r="M130" s="389">
        <f>'Segment Data'!M12</f>
        <v>-8525908.2021793723</v>
      </c>
      <c r="N130" s="128">
        <f>'Segment Data'!N12</f>
        <v>-3.6954403515330546E-2</v>
      </c>
      <c r="O130" s="390">
        <f>'Segment Data'!O12</f>
        <v>44007058.070319518</v>
      </c>
      <c r="P130" s="391">
        <f>'Segment Data'!P12</f>
        <v>-1995853.372507751</v>
      </c>
      <c r="Q130" s="128">
        <f>'Segment Data'!Q12</f>
        <v>-4.3385370836543924E-2</v>
      </c>
    </row>
    <row r="131" spans="2:17" s="65" customFormat="1">
      <c r="B131" s="561"/>
      <c r="C131" s="488" t="s">
        <v>299</v>
      </c>
      <c r="D131" s="392">
        <f>'Segment Data'!D13</f>
        <v>11126301.88409969</v>
      </c>
      <c r="E131" s="384">
        <f>'Segment Data'!E13</f>
        <v>-1352958.6190351918</v>
      </c>
      <c r="F131" s="128">
        <f>'Segment Data'!F13</f>
        <v>-0.10841656993179352</v>
      </c>
      <c r="G131" s="385">
        <f>'Segment Data'!G13</f>
        <v>0.24452515332961874</v>
      </c>
      <c r="H131" s="129">
        <f>'Segment Data'!H13</f>
        <v>-3.2607561967480408E-2</v>
      </c>
      <c r="I131" s="386">
        <f>'Segment Data'!I13</f>
        <v>2.7321187176725559</v>
      </c>
      <c r="J131" s="387">
        <f>'Segment Data'!J13</f>
        <v>-6.9907608398755983E-3</v>
      </c>
      <c r="K131" s="128">
        <f>'Segment Data'!K13</f>
        <v>-2.5522020549803557E-3</v>
      </c>
      <c r="L131" s="388">
        <f>'Segment Data'!L13</f>
        <v>30398377.636024188</v>
      </c>
      <c r="M131" s="389">
        <f>'Segment Data'!M13</f>
        <v>-3783683.0929383822</v>
      </c>
      <c r="N131" s="128">
        <f>'Segment Data'!N13</f>
        <v>-0.11069207099420005</v>
      </c>
      <c r="O131" s="390">
        <f>'Segment Data'!O13</f>
        <v>17577016.753790751</v>
      </c>
      <c r="P131" s="391">
        <f>'Segment Data'!P13</f>
        <v>-2804867.5866096206</v>
      </c>
      <c r="Q131" s="128">
        <f>'Segment Data'!Q13</f>
        <v>-0.13761571500285155</v>
      </c>
    </row>
    <row r="132" spans="2:17" s="65" customFormat="1" ht="15.75" thickBot="1">
      <c r="B132" s="562"/>
      <c r="C132" s="489" t="s">
        <v>414</v>
      </c>
      <c r="D132" s="393">
        <f>'Segment Data'!D14</f>
        <v>1808007.8568467761</v>
      </c>
      <c r="E132" s="127">
        <f>'Segment Data'!E14</f>
        <v>-1303297.2694084921</v>
      </c>
      <c r="F132" s="125">
        <f>'Segment Data'!F14</f>
        <v>-0.41889085657668235</v>
      </c>
      <c r="G132" s="186">
        <f>'Segment Data'!G14</f>
        <v>3.9734981400101302E-2</v>
      </c>
      <c r="H132" s="126">
        <f>'Segment Data'!H14</f>
        <v>-2.9359211924920178E-2</v>
      </c>
      <c r="I132" s="250">
        <f>'Segment Data'!I14</f>
        <v>29.020078260904477</v>
      </c>
      <c r="J132" s="251">
        <f>'Segment Data'!J14</f>
        <v>2.0406864660008672</v>
      </c>
      <c r="K132" s="125">
        <f>'Segment Data'!K14</f>
        <v>7.5638712744679135E-2</v>
      </c>
      <c r="L132" s="185">
        <f>'Segment Data'!L14</f>
        <v>52468529.502023622</v>
      </c>
      <c r="M132" s="184">
        <f>'Segment Data'!M14</f>
        <v>-31472590.492709294</v>
      </c>
      <c r="N132" s="125">
        <f>'Segment Data'!N14</f>
        <v>-0.3749365090039794</v>
      </c>
      <c r="O132" s="183">
        <f>'Segment Data'!O14</f>
        <v>12720312.807717463</v>
      </c>
      <c r="P132" s="182">
        <f>'Segment Data'!P14</f>
        <v>-6919004.1785194408</v>
      </c>
      <c r="Q132" s="125">
        <f>'Segment Data'!Q14</f>
        <v>-0.35230370706721781</v>
      </c>
    </row>
    <row r="133" spans="2:17" s="65" customFormat="1">
      <c r="B133" s="560" t="s">
        <v>257</v>
      </c>
      <c r="C133" s="239" t="s">
        <v>256</v>
      </c>
      <c r="D133" s="124">
        <f>Fat!D7</f>
        <v>4284093337.6513104</v>
      </c>
      <c r="E133" s="123">
        <f>Fat!E7</f>
        <v>56561181.737005234</v>
      </c>
      <c r="F133" s="121">
        <f>Fat!F7</f>
        <v>1.3379243409864147E-2</v>
      </c>
      <c r="G133" s="238">
        <f>Fat!G7</f>
        <v>94.152449859790153</v>
      </c>
      <c r="H133" s="122">
        <f>Fat!H7</f>
        <v>0.26968612711385731</v>
      </c>
      <c r="I133" s="252">
        <f>Fat!I7</f>
        <v>5.6027663123257501</v>
      </c>
      <c r="J133" s="253">
        <f>Fat!J7</f>
        <v>0.10098536885621368</v>
      </c>
      <c r="K133" s="121">
        <f>Fat!K7</f>
        <v>1.8355032651032853E-2</v>
      </c>
      <c r="L133" s="237">
        <f>Fat!L7</f>
        <v>24002773831.051949</v>
      </c>
      <c r="M133" s="236">
        <f>Fat!M7</f>
        <v>743817977.73793793</v>
      </c>
      <c r="N133" s="121">
        <f>Fat!N7</f>
        <v>3.1979852510531176E-2</v>
      </c>
      <c r="O133" s="240">
        <f>Fat!O7</f>
        <v>6112729218.4864016</v>
      </c>
      <c r="P133" s="241">
        <f>Fat!P7</f>
        <v>75748176.634230614</v>
      </c>
      <c r="Q133" s="121">
        <f>Fat!Q7</f>
        <v>1.2547360362587913E-2</v>
      </c>
    </row>
    <row r="134" spans="2:17" s="65" customFormat="1">
      <c r="B134" s="561"/>
      <c r="C134" s="235" t="s">
        <v>335</v>
      </c>
      <c r="D134" s="113">
        <f>Fat!D8</f>
        <v>247193969.36509281</v>
      </c>
      <c r="E134" s="112">
        <f>Fat!E8</f>
        <v>-9988073.778334111</v>
      </c>
      <c r="F134" s="110">
        <f>Fat!F8</f>
        <v>-3.8836590829803376E-2</v>
      </c>
      <c r="G134" s="218">
        <f>Fat!G8</f>
        <v>5.4326355594878279</v>
      </c>
      <c r="H134" s="111">
        <f>Fat!H8</f>
        <v>-0.27872513565025159</v>
      </c>
      <c r="I134" s="254">
        <f>Fat!I8</f>
        <v>5.2372524035240833</v>
      </c>
      <c r="J134" s="255">
        <f>Fat!J8</f>
        <v>7.0753241585227222E-2</v>
      </c>
      <c r="K134" s="110">
        <f>Fat!K8</f>
        <v>1.3694619773958373E-2</v>
      </c>
      <c r="L134" s="217">
        <f>Fat!L8</f>
        <v>1294617210.1939909</v>
      </c>
      <c r="M134" s="216">
        <f>Fat!M8</f>
        <v>-34113600.172246933</v>
      </c>
      <c r="N134" s="110">
        <f>Fat!N8</f>
        <v>-2.5673823400575928E-2</v>
      </c>
      <c r="O134" s="215">
        <f>Fat!O8</f>
        <v>309885196.60369039</v>
      </c>
      <c r="P134" s="214">
        <f>Fat!P8</f>
        <v>-14023776.044198871</v>
      </c>
      <c r="Q134" s="110">
        <f>Fat!Q8</f>
        <v>-4.3295423184968866E-2</v>
      </c>
    </row>
    <row r="135" spans="2:17" s="65" customFormat="1">
      <c r="B135" s="561"/>
      <c r="C135" s="235" t="s">
        <v>85</v>
      </c>
      <c r="D135" s="113">
        <f>Fat!D9</f>
        <v>3205897.8072666377</v>
      </c>
      <c r="E135" s="112">
        <f>Fat!E9</f>
        <v>-569862.88669387624</v>
      </c>
      <c r="F135" s="110">
        <f>Fat!F9</f>
        <v>-0.15092664310145387</v>
      </c>
      <c r="G135" s="218">
        <f>Fat!G9</f>
        <v>7.045671248604593E-2</v>
      </c>
      <c r="H135" s="111">
        <f>Fat!H9</f>
        <v>-1.33933532423261E-2</v>
      </c>
      <c r="I135" s="254">
        <f>Fat!I9</f>
        <v>4.8135100830894872</v>
      </c>
      <c r="J135" s="255">
        <f>Fat!J9</f>
        <v>0.40572958859551544</v>
      </c>
      <c r="K135" s="110">
        <f>Fat!K9</f>
        <v>9.2048501304077435E-2</v>
      </c>
      <c r="L135" s="217">
        <f>Fat!L9</f>
        <v>15431621.420632439</v>
      </c>
      <c r="M135" s="216">
        <f>Fat!M9</f>
        <v>-1211102.9180837385</v>
      </c>
      <c r="N135" s="110">
        <f>Fat!N9</f>
        <v>-7.277071310172066E-2</v>
      </c>
      <c r="O135" s="215">
        <f>Fat!O9</f>
        <v>4561890.3597261105</v>
      </c>
      <c r="P135" s="214">
        <f>Fat!P9</f>
        <v>-375968.00612590089</v>
      </c>
      <c r="Q135" s="110">
        <f>Fat!Q9</f>
        <v>-7.6139892696381301E-2</v>
      </c>
    </row>
    <row r="136" spans="2:17" s="65" customFormat="1" ht="15.75" thickBot="1">
      <c r="B136" s="562"/>
      <c r="C136" s="242" t="s">
        <v>21</v>
      </c>
      <c r="D136" s="108">
        <f>Fat!D10</f>
        <v>15673406.912317287</v>
      </c>
      <c r="E136" s="107">
        <f>Fat!E10</f>
        <v>1172628.1805387009</v>
      </c>
      <c r="F136" s="105">
        <f>Fat!F10</f>
        <v>8.0866566011994628E-2</v>
      </c>
      <c r="G136" s="230">
        <f>Fat!G10</f>
        <v>0.34445786824361452</v>
      </c>
      <c r="H136" s="106">
        <f>Fat!H10</f>
        <v>2.2432361776246967E-2</v>
      </c>
      <c r="I136" s="256">
        <f>Fat!I10</f>
        <v>6.3369080643376297</v>
      </c>
      <c r="J136" s="257">
        <f>Fat!J10</f>
        <v>-0.10240597376870131</v>
      </c>
      <c r="K136" s="105">
        <f>Fat!K10</f>
        <v>-1.5903242668813336E-2</v>
      </c>
      <c r="L136" s="229">
        <f>Fat!L10</f>
        <v>99320938.658308566</v>
      </c>
      <c r="M136" s="228">
        <f>Fat!M10</f>
        <v>5945870.6072929949</v>
      </c>
      <c r="N136" s="105">
        <f>Fat!N10</f>
        <v>6.3677282720098927E-2</v>
      </c>
      <c r="O136" s="227">
        <f>Fat!O10</f>
        <v>29713499.693954997</v>
      </c>
      <c r="P136" s="226">
        <f>Fat!P10</f>
        <v>2487686.568132259</v>
      </c>
      <c r="Q136" s="105">
        <f>Fat!Q10</f>
        <v>9.1372351548713704E-2</v>
      </c>
    </row>
    <row r="137" spans="2:17" s="65" customFormat="1">
      <c r="B137" s="560" t="s">
        <v>87</v>
      </c>
      <c r="C137" s="239" t="s">
        <v>254</v>
      </c>
      <c r="D137" s="124">
        <f>'Form Data'!D22</f>
        <v>35960148.526435025</v>
      </c>
      <c r="E137" s="123">
        <f>'Form Data'!E22</f>
        <v>43033.017004616559</v>
      </c>
      <c r="F137" s="121">
        <f>'Form Data'!F22</f>
        <v>1.1981200715663761E-3</v>
      </c>
      <c r="G137" s="238">
        <f>'Form Data'!G22</f>
        <v>0.79030399532377116</v>
      </c>
      <c r="H137" s="122">
        <f>'Form Data'!H22</f>
        <v>-7.3240167100775411E-3</v>
      </c>
      <c r="I137" s="252">
        <f>'Form Data'!I22</f>
        <v>9.2522256335587105</v>
      </c>
      <c r="J137" s="253">
        <f>'Form Data'!J22</f>
        <v>0.10439061309334186</v>
      </c>
      <c r="K137" s="121">
        <f>'Form Data'!K22</f>
        <v>1.1411510249124639E-2</v>
      </c>
      <c r="L137" s="237">
        <f>'Form Data'!L22</f>
        <v>332711407.98286062</v>
      </c>
      <c r="M137" s="236">
        <f>'Form Data'!M22</f>
        <v>4147560.8915932775</v>
      </c>
      <c r="N137" s="121">
        <f>'Form Data'!N22</f>
        <v>1.2623302680167311E-2</v>
      </c>
      <c r="O137" s="240">
        <f>'Form Data'!O22</f>
        <v>66562056.678192519</v>
      </c>
      <c r="P137" s="241">
        <f>'Form Data'!P22</f>
        <v>-215750.56202025712</v>
      </c>
      <c r="Q137" s="121">
        <f>'Form Data'!Q22</f>
        <v>-3.2308722154376877E-3</v>
      </c>
    </row>
    <row r="138" spans="2:17" s="65" customFormat="1">
      <c r="B138" s="561"/>
      <c r="C138" s="235" t="s">
        <v>253</v>
      </c>
      <c r="D138" s="113">
        <f>'Form Data'!D23</f>
        <v>902916281.98708129</v>
      </c>
      <c r="E138" s="112">
        <f>'Form Data'!E23</f>
        <v>19493931.813980699</v>
      </c>
      <c r="F138" s="110">
        <f>'Form Data'!F23</f>
        <v>2.2066378341187538E-2</v>
      </c>
      <c r="G138" s="218">
        <f>'Form Data'!G23</f>
        <v>19.843587258064559</v>
      </c>
      <c r="H138" s="111">
        <f>'Form Data'!H23</f>
        <v>0.22501814524619945</v>
      </c>
      <c r="I138" s="254">
        <f>'Form Data'!I23</f>
        <v>5.2830313261594037</v>
      </c>
      <c r="J138" s="255">
        <f>'Form Data'!J23</f>
        <v>0.11338171312749257</v>
      </c>
      <c r="K138" s="110">
        <f>'Form Data'!K23</f>
        <v>2.1932185276478753E-2</v>
      </c>
      <c r="L138" s="217">
        <f>'Form Data'!L23</f>
        <v>4770135002.6371279</v>
      </c>
      <c r="M138" s="216">
        <f>'Form Data'!M23</f>
        <v>203150991.92101669</v>
      </c>
      <c r="N138" s="110">
        <f>'Form Data'!N23</f>
        <v>4.448252751582598E-2</v>
      </c>
      <c r="O138" s="215">
        <f>'Form Data'!O23</f>
        <v>1283575100.3652737</v>
      </c>
      <c r="P138" s="214">
        <f>'Form Data'!P23</f>
        <v>15688524.119408369</v>
      </c>
      <c r="Q138" s="110">
        <f>'Form Data'!Q23</f>
        <v>1.2373759935104865E-2</v>
      </c>
    </row>
    <row r="139" spans="2:17" s="65" customFormat="1">
      <c r="B139" s="561"/>
      <c r="C139" s="235" t="s">
        <v>252</v>
      </c>
      <c r="D139" s="113">
        <f>'Form Data'!D24</f>
        <v>3519099.7800980229</v>
      </c>
      <c r="E139" s="112">
        <f>'Form Data'!E24</f>
        <v>-155534.60798805114</v>
      </c>
      <c r="F139" s="110">
        <f>'Form Data'!F24</f>
        <v>-4.2326553219097542E-2</v>
      </c>
      <c r="G139" s="218">
        <f>'Form Data'!G24</f>
        <v>7.7340020275777965E-2</v>
      </c>
      <c r="H139" s="111">
        <f>'Form Data'!H24</f>
        <v>-4.2642867613712498E-3</v>
      </c>
      <c r="I139" s="254">
        <f>'Form Data'!I24</f>
        <v>7.1487915298086007</v>
      </c>
      <c r="J139" s="255">
        <f>'Form Data'!J24</f>
        <v>0.22574391638732205</v>
      </c>
      <c r="K139" s="110">
        <f>'Form Data'!K24</f>
        <v>3.2607592637335973E-2</v>
      </c>
      <c r="L139" s="217">
        <f>'Form Data'!L24</f>
        <v>25157310.700516056</v>
      </c>
      <c r="M139" s="216">
        <f>'Form Data'!M24</f>
        <v>-282358.13011899963</v>
      </c>
      <c r="N139" s="110">
        <f>'Form Data'!N24</f>
        <v>-1.1099127586872405E-2</v>
      </c>
      <c r="O139" s="215">
        <f>'Form Data'!O24</f>
        <v>4848171.4828398898</v>
      </c>
      <c r="P139" s="214">
        <f>'Form Data'!P24</f>
        <v>-239321.18878898676</v>
      </c>
      <c r="Q139" s="110">
        <f>'Form Data'!Q24</f>
        <v>-4.7041087670473762E-2</v>
      </c>
    </row>
    <row r="140" spans="2:17" s="65" customFormat="1">
      <c r="B140" s="561"/>
      <c r="C140" s="235" t="s">
        <v>251</v>
      </c>
      <c r="D140" s="113">
        <f>'Form Data'!D25</f>
        <v>43512301.31601917</v>
      </c>
      <c r="E140" s="112">
        <f>'Form Data'!E25</f>
        <v>1454378.321531795</v>
      </c>
      <c r="F140" s="110">
        <f>'Form Data'!F25</f>
        <v>3.4580364839281855E-2</v>
      </c>
      <c r="G140" s="218">
        <f>'Form Data'!G25</f>
        <v>0.95627929763700703</v>
      </c>
      <c r="H140" s="111">
        <f>'Form Data'!H25</f>
        <v>2.2279530880746856E-2</v>
      </c>
      <c r="I140" s="254">
        <f>'Form Data'!I25</f>
        <v>11.545573054651806</v>
      </c>
      <c r="J140" s="255">
        <f>'Form Data'!J25</f>
        <v>0.13754758432659564</v>
      </c>
      <c r="K140" s="110">
        <f>'Form Data'!K25</f>
        <v>1.2057089518636441E-2</v>
      </c>
      <c r="L140" s="217">
        <f>'Form Data'!L25</f>
        <v>502374453.62012124</v>
      </c>
      <c r="M140" s="216">
        <f>'Form Data'!M25</f>
        <v>22576596.870032907</v>
      </c>
      <c r="N140" s="110">
        <f>'Form Data'!N25</f>
        <v>4.7054392912372574E-2</v>
      </c>
      <c r="O140" s="215">
        <f>'Form Data'!O25</f>
        <v>114110820.74421951</v>
      </c>
      <c r="P140" s="214">
        <f>'Form Data'!P25</f>
        <v>2112044.6406196058</v>
      </c>
      <c r="Q140" s="110">
        <f>'Form Data'!Q25</f>
        <v>1.8857747504900813E-2</v>
      </c>
    </row>
    <row r="141" spans="2:17" s="65" customFormat="1">
      <c r="B141" s="561"/>
      <c r="C141" s="235" t="s">
        <v>250</v>
      </c>
      <c r="D141" s="113">
        <f>'Form Data'!D26</f>
        <v>28870477.468634173</v>
      </c>
      <c r="E141" s="112">
        <f>'Form Data'!E26</f>
        <v>-723978.9962564446</v>
      </c>
      <c r="F141" s="110">
        <f>'Form Data'!F26</f>
        <v>-2.4463331405168296E-2</v>
      </c>
      <c r="G141" s="218">
        <f>'Form Data'!G26</f>
        <v>0.63449275448886611</v>
      </c>
      <c r="H141" s="111">
        <f>'Form Data'!H26</f>
        <v>-2.2725041052514494E-2</v>
      </c>
      <c r="I141" s="254">
        <f>'Form Data'!I26</f>
        <v>6.4322187163095741</v>
      </c>
      <c r="J141" s="255">
        <f>'Form Data'!J26</f>
        <v>0.40749068171355418</v>
      </c>
      <c r="K141" s="110">
        <f>'Form Data'!K26</f>
        <v>6.7636361238815307E-2</v>
      </c>
      <c r="L141" s="217">
        <f>'Form Data'!L26</f>
        <v>185701225.5225426</v>
      </c>
      <c r="M141" s="216">
        <f>'Form Data'!M26</f>
        <v>7402673.9898846745</v>
      </c>
      <c r="N141" s="110">
        <f>'Form Data'!N26</f>
        <v>4.1518419113622293E-2</v>
      </c>
      <c r="O141" s="215">
        <f>'Form Data'!O26</f>
        <v>60291854.755303577</v>
      </c>
      <c r="P141" s="214">
        <f>'Form Data'!P26</f>
        <v>-836441.71652050316</v>
      </c>
      <c r="Q141" s="110">
        <f>'Form Data'!Q26</f>
        <v>-1.3683380116866907E-2</v>
      </c>
    </row>
    <row r="142" spans="2:17" s="65" customFormat="1">
      <c r="B142" s="561"/>
      <c r="C142" s="235" t="s">
        <v>249</v>
      </c>
      <c r="D142" s="113">
        <f>'Form Data'!D27</f>
        <v>6440912.7183990572</v>
      </c>
      <c r="E142" s="112">
        <f>'Form Data'!E27</f>
        <v>-412047.15221686754</v>
      </c>
      <c r="F142" s="110">
        <f>'Form Data'!F27</f>
        <v>-6.0126888234621152E-2</v>
      </c>
      <c r="G142" s="218">
        <f>'Form Data'!G27</f>
        <v>0.14155333788848232</v>
      </c>
      <c r="H142" s="111">
        <f>'Form Data'!H27</f>
        <v>-1.0633514552714884E-2</v>
      </c>
      <c r="I142" s="254">
        <f>'Form Data'!I27</f>
        <v>8.5323753442157564</v>
      </c>
      <c r="J142" s="255">
        <f>'Form Data'!J27</f>
        <v>0.3222041274105969</v>
      </c>
      <c r="K142" s="110">
        <f>'Form Data'!K27</f>
        <v>3.924450768469806E-2</v>
      </c>
      <c r="L142" s="217">
        <f>'Form Data'!L27</f>
        <v>54956284.872713804</v>
      </c>
      <c r="M142" s="216">
        <f>'Form Data'!M27</f>
        <v>-1307689.0069378763</v>
      </c>
      <c r="N142" s="110">
        <f>'Form Data'!N27</f>
        <v>-2.3242030677303661E-2</v>
      </c>
      <c r="O142" s="215">
        <f>'Form Data'!O27</f>
        <v>10599216.51917683</v>
      </c>
      <c r="P142" s="214">
        <f>'Form Data'!P27</f>
        <v>-454954.27152750082</v>
      </c>
      <c r="Q142" s="110">
        <f>'Form Data'!Q27</f>
        <v>-4.1156797750047505E-2</v>
      </c>
    </row>
    <row r="143" spans="2:17" s="65" customFormat="1">
      <c r="B143" s="561"/>
      <c r="C143" s="235" t="s">
        <v>248</v>
      </c>
      <c r="D143" s="113">
        <f>'Form Data'!D28</f>
        <v>100796866.703108</v>
      </c>
      <c r="E143" s="112">
        <f>'Form Data'!E28</f>
        <v>237161.50871253014</v>
      </c>
      <c r="F143" s="110">
        <f>'Form Data'!F28</f>
        <v>2.3584149163331869E-3</v>
      </c>
      <c r="G143" s="218">
        <f>'Form Data'!G28</f>
        <v>2.2152346343348408</v>
      </c>
      <c r="H143" s="111">
        <f>'Form Data'!H28</f>
        <v>-1.7941293277046189E-2</v>
      </c>
      <c r="I143" s="254">
        <f>'Form Data'!I28</f>
        <v>8.0110345039784541</v>
      </c>
      <c r="J143" s="255">
        <f>'Form Data'!J28</f>
        <v>0.41002062140227835</v>
      </c>
      <c r="K143" s="110">
        <f>'Form Data'!K28</f>
        <v>5.3942885480339632E-2</v>
      </c>
      <c r="L143" s="217">
        <f>'Form Data'!L28</f>
        <v>807487177.0515151</v>
      </c>
      <c r="M143" s="216">
        <f>'Form Data'!M28</f>
        <v>43131461.841147542</v>
      </c>
      <c r="N143" s="110">
        <f>'Form Data'!N28</f>
        <v>5.642852010241961E-2</v>
      </c>
      <c r="O143" s="215">
        <f>'Form Data'!O28</f>
        <v>184757665.48016694</v>
      </c>
      <c r="P143" s="214">
        <f>'Form Data'!P28</f>
        <v>-648497.22500348091</v>
      </c>
      <c r="Q143" s="110">
        <f>'Form Data'!Q28</f>
        <v>-3.4977112709824519E-3</v>
      </c>
    </row>
    <row r="144" spans="2:17" s="65" customFormat="1">
      <c r="B144" s="561"/>
      <c r="C144" s="235" t="s">
        <v>247</v>
      </c>
      <c r="D144" s="113">
        <f>'Form Data'!D29</f>
        <v>122372306.62502448</v>
      </c>
      <c r="E144" s="112">
        <f>'Form Data'!E29</f>
        <v>-8379806.6233408004</v>
      </c>
      <c r="F144" s="110">
        <f>'Form Data'!F29</f>
        <v>-6.408926337904193E-2</v>
      </c>
      <c r="G144" s="218">
        <f>'Form Data'!G29</f>
        <v>2.6894027640527685</v>
      </c>
      <c r="H144" s="111">
        <f>'Form Data'!H29</f>
        <v>-0.21426994686232259</v>
      </c>
      <c r="I144" s="254">
        <f>'Form Data'!I29</f>
        <v>4.2716048384180256</v>
      </c>
      <c r="J144" s="255">
        <f>'Form Data'!J29</f>
        <v>3.4692360988100468E-2</v>
      </c>
      <c r="K144" s="110">
        <f>'Form Data'!K29</f>
        <v>8.1881231139201063E-3</v>
      </c>
      <c r="L144" s="217">
        <f>'Form Data'!L29</f>
        <v>522726137.06782877</v>
      </c>
      <c r="M144" s="216">
        <f>'Form Data'!M29</f>
        <v>-31259123.004500747</v>
      </c>
      <c r="N144" s="110">
        <f>'Form Data'!N29</f>
        <v>-5.6425911043949957E-2</v>
      </c>
      <c r="O144" s="215">
        <f>'Form Data'!O29</f>
        <v>65791716.393082902</v>
      </c>
      <c r="P144" s="214">
        <f>'Form Data'!P29</f>
        <v>-3738599.7389854938</v>
      </c>
      <c r="Q144" s="110">
        <f>'Form Data'!Q29</f>
        <v>-5.3769347630812758E-2</v>
      </c>
    </row>
    <row r="145" spans="2:17" s="65" customFormat="1">
      <c r="B145" s="561"/>
      <c r="C145" s="235" t="s">
        <v>246</v>
      </c>
      <c r="D145" s="113">
        <f>'Form Data'!D30</f>
        <v>19105265.249706998</v>
      </c>
      <c r="E145" s="112">
        <f>'Form Data'!E30</f>
        <v>968745.93943655491</v>
      </c>
      <c r="F145" s="110">
        <f>'Form Data'!F30</f>
        <v>5.3414104595470441E-2</v>
      </c>
      <c r="G145" s="218">
        <f>'Form Data'!G30</f>
        <v>0.4198805643826608</v>
      </c>
      <c r="H145" s="111">
        <f>'Form Data'!H30</f>
        <v>1.7114483713786599E-2</v>
      </c>
      <c r="I145" s="254">
        <f>'Form Data'!I30</f>
        <v>11.587689125667875</v>
      </c>
      <c r="J145" s="255">
        <f>'Form Data'!J30</f>
        <v>0.26056738971246496</v>
      </c>
      <c r="K145" s="110">
        <f>'Form Data'!K30</f>
        <v>2.3003848266709464E-2</v>
      </c>
      <c r="L145" s="217">
        <f>'Form Data'!L30</f>
        <v>221385874.37703013</v>
      </c>
      <c r="M145" s="216">
        <f>'Form Data'!M30</f>
        <v>15951312.28309077</v>
      </c>
      <c r="N145" s="110">
        <f>'Form Data'!N30</f>
        <v>7.7646682819596302E-2</v>
      </c>
      <c r="O145" s="215">
        <f>'Form Data'!O30</f>
        <v>43989536.958909295</v>
      </c>
      <c r="P145" s="214">
        <f>'Form Data'!P30</f>
        <v>2629725.5725515559</v>
      </c>
      <c r="Q145" s="110">
        <f>'Form Data'!Q30</f>
        <v>6.3581662594790103E-2</v>
      </c>
    </row>
    <row r="146" spans="2:17" s="65" customFormat="1">
      <c r="B146" s="561"/>
      <c r="C146" s="235" t="s">
        <v>245</v>
      </c>
      <c r="D146" s="113">
        <f>'Form Data'!D31</f>
        <v>47651186.146087743</v>
      </c>
      <c r="E146" s="112">
        <f>'Form Data'!E31</f>
        <v>1374410.7864151448</v>
      </c>
      <c r="F146" s="110">
        <f>'Form Data'!F31</f>
        <v>2.9699795971801016E-2</v>
      </c>
      <c r="G146" s="218">
        <f>'Form Data'!G31</f>
        <v>1.0472404685838839</v>
      </c>
      <c r="H146" s="111">
        <f>'Form Data'!H31</f>
        <v>1.9550694225998422E-2</v>
      </c>
      <c r="I146" s="254">
        <f>'Form Data'!I31</f>
        <v>12.530194953798881</v>
      </c>
      <c r="J146" s="255">
        <f>'Form Data'!J31</f>
        <v>0.52430907181795128</v>
      </c>
      <c r="K146" s="110">
        <f>'Form Data'!K31</f>
        <v>4.3671002454293034E-2</v>
      </c>
      <c r="L146" s="217">
        <f>'Form Data'!L31</f>
        <v>597078652.19023979</v>
      </c>
      <c r="M146" s="216">
        <f>'Form Data'!M31</f>
        <v>41484968.235943556</v>
      </c>
      <c r="N146" s="110">
        <f>'Form Data'!N31</f>
        <v>7.4667818288870536E-2</v>
      </c>
      <c r="O146" s="215">
        <f>'Form Data'!O31</f>
        <v>109523725.77227168</v>
      </c>
      <c r="P146" s="214">
        <f>'Form Data'!P31</f>
        <v>3453414.4006991386</v>
      </c>
      <c r="Q146" s="110">
        <f>'Form Data'!Q31</f>
        <v>3.2557785077122661E-2</v>
      </c>
    </row>
    <row r="147" spans="2:17" s="65" customFormat="1">
      <c r="B147" s="561"/>
      <c r="C147" s="235" t="s">
        <v>244</v>
      </c>
      <c r="D147" s="113">
        <f>'Form Data'!D32</f>
        <v>101773136.78912109</v>
      </c>
      <c r="E147" s="112">
        <f>'Form Data'!E32</f>
        <v>-90055.1504843086</v>
      </c>
      <c r="F147" s="110">
        <f>'Form Data'!F32</f>
        <v>-8.8407940856302853E-4</v>
      </c>
      <c r="G147" s="218">
        <f>'Form Data'!G32</f>
        <v>2.2366903340776836</v>
      </c>
      <c r="H147" s="111">
        <f>'Form Data'!H32</f>
        <v>-2.5432727137437272E-2</v>
      </c>
      <c r="I147" s="254">
        <f>'Form Data'!I32</f>
        <v>7.9263842369152249</v>
      </c>
      <c r="J147" s="255">
        <f>'Form Data'!J32</f>
        <v>0.22454697035208326</v>
      </c>
      <c r="K147" s="110">
        <f>'Form Data'!K32</f>
        <v>2.9154987645212196E-2</v>
      </c>
      <c r="L147" s="217">
        <f>'Form Data'!L32</f>
        <v>806692987.18670642</v>
      </c>
      <c r="M147" s="216">
        <f>'Form Data'!M32</f>
        <v>22159259.415179372</v>
      </c>
      <c r="N147" s="110">
        <f>'Form Data'!N32</f>
        <v>2.8245132912415233E-2</v>
      </c>
      <c r="O147" s="215">
        <f>'Form Data'!O32</f>
        <v>146087212.85245165</v>
      </c>
      <c r="P147" s="214">
        <f>'Form Data'!P32</f>
        <v>-3467680.7383762002</v>
      </c>
      <c r="Q147" s="110">
        <f>'Form Data'!Q32</f>
        <v>-2.3186675174023671E-2</v>
      </c>
    </row>
    <row r="148" spans="2:17" s="65" customFormat="1">
      <c r="B148" s="561"/>
      <c r="C148" s="235" t="s">
        <v>243</v>
      </c>
      <c r="D148" s="113">
        <f>'Form Data'!D33</f>
        <v>11504589.045461111</v>
      </c>
      <c r="E148" s="112">
        <f>'Form Data'!E33</f>
        <v>412715.98953263648</v>
      </c>
      <c r="F148" s="110">
        <f>'Form Data'!F33</f>
        <v>3.7208863413023346E-2</v>
      </c>
      <c r="G148" s="218">
        <f>'Form Data'!G33</f>
        <v>0.2528388524452897</v>
      </c>
      <c r="H148" s="111">
        <f>'Form Data'!H33</f>
        <v>6.5164924826942305E-3</v>
      </c>
      <c r="I148" s="254">
        <f>'Form Data'!I33</f>
        <v>10.610106527568448</v>
      </c>
      <c r="J148" s="255">
        <f>'Form Data'!J33</f>
        <v>0.12895584966482154</v>
      </c>
      <c r="K148" s="110">
        <f>'Form Data'!K33</f>
        <v>1.2303596582833832E-2</v>
      </c>
      <c r="L148" s="217">
        <f>'Form Data'!L33</f>
        <v>122064915.3282394</v>
      </c>
      <c r="M148" s="216">
        <f>'Form Data'!M33</f>
        <v>5809322.5288736969</v>
      </c>
      <c r="N148" s="110">
        <f>'Form Data'!N33</f>
        <v>4.9970262840596802E-2</v>
      </c>
      <c r="O148" s="215">
        <f>'Form Data'!O33</f>
        <v>27498922.755134817</v>
      </c>
      <c r="P148" s="214">
        <f>'Form Data'!P33</f>
        <v>694768.51154927909</v>
      </c>
      <c r="Q148" s="110">
        <f>'Form Data'!Q33</f>
        <v>2.5920180328597501E-2</v>
      </c>
    </row>
    <row r="149" spans="2:17" s="65" customFormat="1">
      <c r="B149" s="561"/>
      <c r="C149" s="235" t="s">
        <v>242</v>
      </c>
      <c r="D149" s="113">
        <f>'Form Data'!D34</f>
        <v>858074032.63882208</v>
      </c>
      <c r="E149" s="112">
        <f>'Form Data'!E34</f>
        <v>-6789552.4697999954</v>
      </c>
      <c r="F149" s="110">
        <f>'Form Data'!F34</f>
        <v>-7.8504316596325011E-3</v>
      </c>
      <c r="G149" s="218">
        <f>'Form Data'!G34</f>
        <v>18.858079403635589</v>
      </c>
      <c r="H149" s="111">
        <f>'Form Data'!H34</f>
        <v>-0.34834662157050289</v>
      </c>
      <c r="I149" s="254">
        <f>'Form Data'!I34</f>
        <v>4.83821595664232</v>
      </c>
      <c r="J149" s="255">
        <f>'Form Data'!J34</f>
        <v>8.9543728476574103E-2</v>
      </c>
      <c r="K149" s="110">
        <f>'Form Data'!K34</f>
        <v>1.8856582255870263E-2</v>
      </c>
      <c r="L149" s="217">
        <f>'Form Data'!L34</f>
        <v>4151547476.6935716</v>
      </c>
      <c r="M149" s="216">
        <f>'Form Data'!M34</f>
        <v>44593788.936395645</v>
      </c>
      <c r="N149" s="110">
        <f>'Form Data'!N34</f>
        <v>1.0858118285903657E-2</v>
      </c>
      <c r="O149" s="215">
        <f>'Form Data'!O34</f>
        <v>1034667332.8445722</v>
      </c>
      <c r="P149" s="214">
        <f>'Form Data'!P34</f>
        <v>3748236.3154729605</v>
      </c>
      <c r="Q149" s="110">
        <f>'Form Data'!Q34</f>
        <v>3.6358200445529925E-3</v>
      </c>
    </row>
    <row r="150" spans="2:17" s="65" customFormat="1">
      <c r="B150" s="561"/>
      <c r="C150" s="235" t="s">
        <v>241</v>
      </c>
      <c r="D150" s="113">
        <f>'Form Data'!D35</f>
        <v>617187042.51414883</v>
      </c>
      <c r="E150" s="112">
        <f>'Form Data'!E35</f>
        <v>23122734.449505687</v>
      </c>
      <c r="F150" s="110">
        <f>'Form Data'!F35</f>
        <v>3.8922948468046302E-2</v>
      </c>
      <c r="G150" s="218">
        <f>'Form Data'!G35</f>
        <v>13.564053696898052</v>
      </c>
      <c r="H150" s="111">
        <f>'Form Data'!H35</f>
        <v>0.37139258419113119</v>
      </c>
      <c r="I150" s="254">
        <f>'Form Data'!I35</f>
        <v>4.727712478227927</v>
      </c>
      <c r="J150" s="255">
        <f>'Form Data'!J35</f>
        <v>-4.6299921462056304E-3</v>
      </c>
      <c r="K150" s="110">
        <f>'Form Data'!K35</f>
        <v>-9.7837216456559393E-4</v>
      </c>
      <c r="L150" s="217">
        <f>'Form Data'!L35</f>
        <v>2917882882.2947316</v>
      </c>
      <c r="M150" s="216">
        <f>'Form Data'!M35</f>
        <v>106567127.10699844</v>
      </c>
      <c r="N150" s="110">
        <f>'Form Data'!N35</f>
        <v>3.7906495174136759E-2</v>
      </c>
      <c r="O150" s="215">
        <f>'Form Data'!O35</f>
        <v>912561660.44847012</v>
      </c>
      <c r="P150" s="214">
        <f>'Form Data'!P35</f>
        <v>33395999.056506991</v>
      </c>
      <c r="Q150" s="110">
        <f>'Form Data'!Q35</f>
        <v>3.7986013925557401E-2</v>
      </c>
    </row>
    <row r="151" spans="2:17" s="65" customFormat="1">
      <c r="B151" s="561"/>
      <c r="C151" s="235" t="s">
        <v>240</v>
      </c>
      <c r="D151" s="113">
        <f>'Form Data'!D36</f>
        <v>991044622.37706327</v>
      </c>
      <c r="E151" s="112">
        <f>'Form Data'!E36</f>
        <v>5612466.3538982868</v>
      </c>
      <c r="F151" s="110">
        <f>'Form Data'!F36</f>
        <v>5.6954365854551556E-3</v>
      </c>
      <c r="G151" s="218">
        <f>'Form Data'!G36</f>
        <v>21.780402937795589</v>
      </c>
      <c r="H151" s="111">
        <f>'Form Data'!H36</f>
        <v>-0.10354515922272256</v>
      </c>
      <c r="I151" s="254">
        <f>'Form Data'!I36</f>
        <v>5.4176208767610445</v>
      </c>
      <c r="J151" s="255">
        <f>'Form Data'!J36</f>
        <v>8.3174895039639374E-2</v>
      </c>
      <c r="K151" s="110">
        <f>'Form Data'!K36</f>
        <v>1.5592039984028324E-2</v>
      </c>
      <c r="L151" s="217">
        <f>'Form Data'!L36</f>
        <v>5369104035.991744</v>
      </c>
      <c r="M151" s="216">
        <f>'Form Data'!M36</f>
        <v>112369431.03491116</v>
      </c>
      <c r="N151" s="110">
        <f>'Form Data'!N36</f>
        <v>2.1376280044450507E-2</v>
      </c>
      <c r="O151" s="215">
        <f>'Form Data'!O36</f>
        <v>1440346745.1041789</v>
      </c>
      <c r="P151" s="214">
        <f>'Form Data'!P36</f>
        <v>17456761.813123703</v>
      </c>
      <c r="Q151" s="110">
        <f>'Form Data'!Q36</f>
        <v>1.2268525337951504E-2</v>
      </c>
    </row>
    <row r="152" spans="2:17" s="65" customFormat="1">
      <c r="B152" s="561"/>
      <c r="C152" s="235" t="s">
        <v>239</v>
      </c>
      <c r="D152" s="113">
        <f>'Form Data'!D37</f>
        <v>285165855.03758824</v>
      </c>
      <c r="E152" s="112">
        <f>'Form Data'!E37</f>
        <v>4986790.8200976253</v>
      </c>
      <c r="F152" s="110">
        <f>'Form Data'!F37</f>
        <v>1.7798584751595143E-2</v>
      </c>
      <c r="G152" s="218">
        <f>'Form Data'!G37</f>
        <v>6.2671519390542283</v>
      </c>
      <c r="H152" s="111">
        <f>'Form Data'!H37</f>
        <v>4.5085750397613644E-2</v>
      </c>
      <c r="I152" s="254">
        <f>'Form Data'!I37</f>
        <v>7.0972312429244235</v>
      </c>
      <c r="J152" s="255">
        <f>'Form Data'!J37</f>
        <v>0.21744389088248894</v>
      </c>
      <c r="K152" s="110">
        <f>'Form Data'!K37</f>
        <v>3.160619358648508E-2</v>
      </c>
      <c r="L152" s="217">
        <f>'Form Data'!L37</f>
        <v>2023888015.7880282</v>
      </c>
      <c r="M152" s="216">
        <f>'Form Data'!M37</f>
        <v>96315633.477591276</v>
      </c>
      <c r="N152" s="110">
        <f>'Form Data'!N37</f>
        <v>4.9967323853304497E-2</v>
      </c>
      <c r="O152" s="215">
        <f>'Form Data'!O37</f>
        <v>487370062.45952451</v>
      </c>
      <c r="P152" s="214">
        <f>'Form Data'!P37</f>
        <v>7633875.051261425</v>
      </c>
      <c r="Q152" s="110">
        <f>'Form Data'!Q37</f>
        <v>1.591265210261255E-2</v>
      </c>
    </row>
    <row r="153" spans="2:17" s="65" customFormat="1">
      <c r="B153" s="561"/>
      <c r="C153" s="235" t="s">
        <v>238</v>
      </c>
      <c r="D153" s="113">
        <f>'Form Data'!D38</f>
        <v>54670503.384809084</v>
      </c>
      <c r="E153" s="112">
        <f>'Form Data'!E38</f>
        <v>-3364446.2893940359</v>
      </c>
      <c r="F153" s="110">
        <f>'Form Data'!F38</f>
        <v>-5.797276138398294E-2</v>
      </c>
      <c r="G153" s="218">
        <f>'Form Data'!G38</f>
        <v>1.2015055282548275</v>
      </c>
      <c r="H153" s="111">
        <f>'Form Data'!H38</f>
        <v>-8.730346658121646E-2</v>
      </c>
      <c r="I153" s="254">
        <f>'Form Data'!I38</f>
        <v>7.9231800464437478</v>
      </c>
      <c r="J153" s="255">
        <f>'Form Data'!J38</f>
        <v>4.3264835088111298E-2</v>
      </c>
      <c r="K153" s="110">
        <f>'Form Data'!K38</f>
        <v>5.4905203834887647E-3</v>
      </c>
      <c r="L153" s="217">
        <f>'Form Data'!L38</f>
        <v>433164241.54755473</v>
      </c>
      <c r="M153" s="216">
        <f>'Form Data'!M38</f>
        <v>-24146241.180457294</v>
      </c>
      <c r="N153" s="110">
        <f>'Form Data'!N38</f>
        <v>-5.2800541628560058E-2</v>
      </c>
      <c r="O153" s="215">
        <f>'Form Data'!O38</f>
        <v>120725443.58647983</v>
      </c>
      <c r="P153" s="214">
        <f>'Form Data'!P38</f>
        <v>-13465298.056689873</v>
      </c>
      <c r="Q153" s="110">
        <f>'Form Data'!Q38</f>
        <v>-0.10034446409496579</v>
      </c>
    </row>
    <row r="154" spans="2:17" s="65" customFormat="1">
      <c r="B154" s="563"/>
      <c r="C154" s="231" t="s">
        <v>237</v>
      </c>
      <c r="D154" s="113">
        <f>'Form Data'!D39</f>
        <v>214350680.01043138</v>
      </c>
      <c r="E154" s="112">
        <f>'Form Data'!E39</f>
        <v>9002634.7038171291</v>
      </c>
      <c r="F154" s="110">
        <f>'Form Data'!F39</f>
        <v>4.3840859017551873E-2</v>
      </c>
      <c r="G154" s="218">
        <f>'Form Data'!G39</f>
        <v>4.7108314552171597</v>
      </c>
      <c r="H154" s="111">
        <f>'Form Data'!H39</f>
        <v>0.15057234671647013</v>
      </c>
      <c r="I154" s="254">
        <f>'Form Data'!I39</f>
        <v>5.490087814692993</v>
      </c>
      <c r="J154" s="255">
        <f>'Form Data'!J39</f>
        <v>2.5610094464033395E-2</v>
      </c>
      <c r="K154" s="110">
        <f>'Form Data'!K39</f>
        <v>4.6866499920435838E-3</v>
      </c>
      <c r="L154" s="217">
        <f>'Form Data'!L39</f>
        <v>1176804056.3964262</v>
      </c>
      <c r="M154" s="216">
        <f>'Form Data'!M39</f>
        <v>54684237.92586565</v>
      </c>
      <c r="N154" s="110">
        <f>'Form Data'!N39</f>
        <v>4.8732975771161216E-2</v>
      </c>
      <c r="O154" s="215">
        <f>'Form Data'!O39</f>
        <v>252279553.48228055</v>
      </c>
      <c r="P154" s="214">
        <f>'Form Data'!P39</f>
        <v>4616432.4961086512</v>
      </c>
      <c r="Q154" s="110">
        <f>'Form Data'!Q39</f>
        <v>1.8639967378778235E-2</v>
      </c>
    </row>
    <row r="155" spans="2:17" s="65" customFormat="1" ht="15.75" thickBot="1">
      <c r="B155" s="561"/>
      <c r="C155" s="243" t="s">
        <v>236</v>
      </c>
      <c r="D155" s="108">
        <f>'Form Data'!D40</f>
        <v>101304821.01041666</v>
      </c>
      <c r="E155" s="107">
        <f>'Form Data'!E40</f>
        <v>1884187.7494925708</v>
      </c>
      <c r="F155" s="105">
        <f>'Form Data'!F40</f>
        <v>1.8951677209172686E-2</v>
      </c>
      <c r="G155" s="230">
        <f>'Form Data'!G40</f>
        <v>2.2263980564829122</v>
      </c>
      <c r="H155" s="106">
        <f>'Form Data'!H40</f>
        <v>1.8518026633744356E-2</v>
      </c>
      <c r="I155" s="256">
        <f>'Form Data'!I40</f>
        <v>3.1564979118632475</v>
      </c>
      <c r="J155" s="257">
        <f>'Form Data'!J40</f>
        <v>0.17739212070497734</v>
      </c>
      <c r="K155" s="105">
        <f>'Form Data'!K40</f>
        <v>5.9545425084084593E-2</v>
      </c>
      <c r="L155" s="229">
        <f>'Form Data'!L40</f>
        <v>319768455.98106021</v>
      </c>
      <c r="M155" s="228">
        <f>'Form Data'!M40</f>
        <v>23583871.67281872</v>
      </c>
      <c r="N155" s="105">
        <f>'Form Data'!N40</f>
        <v>7.9625587968733744E-2</v>
      </c>
      <c r="O155" s="227">
        <f>'Form Data'!O40</f>
        <v>76546161.487132877</v>
      </c>
      <c r="P155" s="226">
        <f>'Form Data'!P40</f>
        <v>2386825.2629083991</v>
      </c>
      <c r="Q155" s="105">
        <f>'Form Data'!Q40</f>
        <v>3.218509474911848E-2</v>
      </c>
    </row>
    <row r="156" spans="2:17" s="65" customFormat="1">
      <c r="B156" s="560" t="s">
        <v>88</v>
      </c>
      <c r="C156" s="225" t="s">
        <v>235</v>
      </c>
      <c r="D156" s="118">
        <f>Package!D10</f>
        <v>1939330172.6587665</v>
      </c>
      <c r="E156" s="117">
        <f>Package!E10</f>
        <v>30868793.87558651</v>
      </c>
      <c r="F156" s="115">
        <f>Package!F10</f>
        <v>1.6174701892719575E-2</v>
      </c>
      <c r="G156" s="224">
        <f>Package!G10</f>
        <v>42.621080460150843</v>
      </c>
      <c r="H156" s="116">
        <f>Package!H10</f>
        <v>0.23899509467862146</v>
      </c>
      <c r="I156" s="258">
        <f>Package!I10</f>
        <v>5.0211351200698777</v>
      </c>
      <c r="J156" s="259">
        <f>Package!J10</f>
        <v>2.1718422808270965E-2</v>
      </c>
      <c r="K156" s="115">
        <f>Package!K10</f>
        <v>4.3441913573971681E-3</v>
      </c>
      <c r="L156" s="223">
        <f>Package!L10</f>
        <v>9737638839.3481121</v>
      </c>
      <c r="M156" s="222">
        <f>Package!M10</f>
        <v>196445156.18057442</v>
      </c>
      <c r="N156" s="115">
        <f>Package!N10</f>
        <v>2.0589159250287589E-2</v>
      </c>
      <c r="O156" s="221">
        <f>Package!O10</f>
        <v>2754065560.6769042</v>
      </c>
      <c r="P156" s="220">
        <f>Package!P10</f>
        <v>49777377.527040482</v>
      </c>
      <c r="Q156" s="115">
        <f>Package!Q10</f>
        <v>1.8406831726440292E-2</v>
      </c>
    </row>
    <row r="157" spans="2:17" s="65" customFormat="1">
      <c r="B157" s="561"/>
      <c r="C157" s="219" t="s">
        <v>234</v>
      </c>
      <c r="D157" s="113">
        <f>Package!D11</f>
        <v>9090596.1887053959</v>
      </c>
      <c r="E157" s="112">
        <f>Package!E11</f>
        <v>-363568.23652113415</v>
      </c>
      <c r="F157" s="110">
        <f>Package!F11</f>
        <v>-3.8455882526331538E-2</v>
      </c>
      <c r="G157" s="218">
        <f>Package!G11</f>
        <v>0.19978600707189995</v>
      </c>
      <c r="H157" s="111">
        <f>Package!H11</f>
        <v>-1.0166999147506212E-2</v>
      </c>
      <c r="I157" s="254">
        <f>Package!I11</f>
        <v>9.0028895339234207</v>
      </c>
      <c r="J157" s="255">
        <f>Package!J11</f>
        <v>0.49089714355648617</v>
      </c>
      <c r="K157" s="110">
        <f>Package!K11</f>
        <v>5.7671238535414691E-2</v>
      </c>
      <c r="L157" s="217">
        <f>Package!L11</f>
        <v>81841633.284419954</v>
      </c>
      <c r="M157" s="216">
        <f>Package!M11</f>
        <v>1367857.6396139413</v>
      </c>
      <c r="N157" s="110">
        <f>Package!N11</f>
        <v>1.699755763481723E-2</v>
      </c>
      <c r="O157" s="215">
        <f>Package!O11</f>
        <v>15849283.540860618</v>
      </c>
      <c r="P157" s="214">
        <f>Package!P11</f>
        <v>-636049.17749431357</v>
      </c>
      <c r="Q157" s="110">
        <f>Package!Q11</f>
        <v>-3.8582732199643761E-2</v>
      </c>
    </row>
    <row r="158" spans="2:17" s="65" customFormat="1">
      <c r="B158" s="561"/>
      <c r="C158" s="219" t="s">
        <v>233</v>
      </c>
      <c r="D158" s="113">
        <f>Package!D12</f>
        <v>24710036.239113241</v>
      </c>
      <c r="E158" s="112">
        <f>Package!E12</f>
        <v>-143434.23108754307</v>
      </c>
      <c r="F158" s="110">
        <f>Package!F12</f>
        <v>-5.7711952646420208E-3</v>
      </c>
      <c r="G158" s="218">
        <f>Package!G12</f>
        <v>0.54305783386880668</v>
      </c>
      <c r="H158" s="111">
        <f>Package!H12</f>
        <v>-8.8746908375069156E-3</v>
      </c>
      <c r="I158" s="254">
        <f>Package!I12</f>
        <v>6.6044547015924095</v>
      </c>
      <c r="J158" s="255">
        <f>Package!J12</f>
        <v>0.55637969979953539</v>
      </c>
      <c r="K158" s="110">
        <f>Package!K12</f>
        <v>9.199285717101785E-2</v>
      </c>
      <c r="L158" s="217">
        <f>Package!L12</f>
        <v>163196315.01593027</v>
      </c>
      <c r="M158" s="216">
        <f>Package!M12</f>
        <v>12880661.557311505</v>
      </c>
      <c r="N158" s="110">
        <f>Package!N12</f>
        <v>8.5690753164689493E-2</v>
      </c>
      <c r="O158" s="215">
        <f>Package!O12</f>
        <v>48339918.525058903</v>
      </c>
      <c r="P158" s="214">
        <f>Package!P12</f>
        <v>-105625.96678481251</v>
      </c>
      <c r="Q158" s="110">
        <f>Package!Q12</f>
        <v>-2.180303016360889E-3</v>
      </c>
    </row>
    <row r="159" spans="2:17" s="65" customFormat="1">
      <c r="B159" s="561"/>
      <c r="C159" s="219" t="s">
        <v>232</v>
      </c>
      <c r="D159" s="113">
        <f>Package!D13</f>
        <v>532892311.97582906</v>
      </c>
      <c r="E159" s="112">
        <f>Package!E13</f>
        <v>6725303.9563663006</v>
      </c>
      <c r="F159" s="110">
        <f>Package!F13</f>
        <v>1.2781690706304288E-2</v>
      </c>
      <c r="G159" s="218">
        <f>Package!G13</f>
        <v>11.711490093602524</v>
      </c>
      <c r="H159" s="111">
        <f>Package!H13</f>
        <v>2.6655756219014393E-2</v>
      </c>
      <c r="I159" s="254">
        <f>Package!I13</f>
        <v>7.3774461977553321</v>
      </c>
      <c r="J159" s="255">
        <f>Package!J13</f>
        <v>0.23851587824909526</v>
      </c>
      <c r="K159" s="110">
        <f>Package!K13</f>
        <v>3.3410590603102031E-2</v>
      </c>
      <c r="L159" s="217">
        <f>Package!L13</f>
        <v>3931384360.7991285</v>
      </c>
      <c r="M159" s="216">
        <f>Package!M13</f>
        <v>175114754.12510443</v>
      </c>
      <c r="N159" s="110">
        <f>Package!N13</f>
        <v>4.6619325144810139E-2</v>
      </c>
      <c r="O159" s="215">
        <f>Package!O13</f>
        <v>881248532.80929387</v>
      </c>
      <c r="P159" s="214">
        <f>Package!P13</f>
        <v>7559957.5582147837</v>
      </c>
      <c r="Q159" s="110">
        <f>Package!Q13</f>
        <v>8.6529202422524713E-3</v>
      </c>
    </row>
    <row r="160" spans="2:17" s="65" customFormat="1">
      <c r="B160" s="561"/>
      <c r="C160" s="219" t="s">
        <v>231</v>
      </c>
      <c r="D160" s="113">
        <f>Package!D14</f>
        <v>726965585.76775718</v>
      </c>
      <c r="E160" s="112">
        <f>Package!E14</f>
        <v>-306556.49177086353</v>
      </c>
      <c r="F160" s="110">
        <f>Package!F14</f>
        <v>-4.2151551524913E-4</v>
      </c>
      <c r="G160" s="218">
        <f>Package!G14</f>
        <v>15.976680587756753</v>
      </c>
      <c r="H160" s="111">
        <f>Package!H14</f>
        <v>-0.17418856780660263</v>
      </c>
      <c r="I160" s="254">
        <f>Package!I14</f>
        <v>5.3842365447446987</v>
      </c>
      <c r="J160" s="255">
        <f>Package!J14</f>
        <v>0.16082785422356149</v>
      </c>
      <c r="K160" s="110">
        <f>Package!K14</f>
        <v>3.0789827821708464E-2</v>
      </c>
      <c r="L160" s="217">
        <f>Package!L14</f>
        <v>3914154673.6624951</v>
      </c>
      <c r="M160" s="216">
        <f>Package!M14</f>
        <v>115315045.41015148</v>
      </c>
      <c r="N160" s="110">
        <f>Package!N14</f>
        <v>3.0355333916320698E-2</v>
      </c>
      <c r="O160" s="215">
        <f>Package!O14</f>
        <v>850343153.39895284</v>
      </c>
      <c r="P160" s="214">
        <f>Package!P14</f>
        <v>2350915.3380957842</v>
      </c>
      <c r="Q160" s="110">
        <f>Package!Q14</f>
        <v>2.7723311990115978E-3</v>
      </c>
    </row>
    <row r="161" spans="2:17" s="65" customFormat="1">
      <c r="B161" s="561"/>
      <c r="C161" s="219" t="s">
        <v>230</v>
      </c>
      <c r="D161" s="113">
        <f>Package!D15</f>
        <v>819667916.52878678</v>
      </c>
      <c r="E161" s="112">
        <f>Package!E15</f>
        <v>15123057.352552772</v>
      </c>
      <c r="F161" s="110">
        <f>Package!F15</f>
        <v>1.8797034348137068E-2</v>
      </c>
      <c r="G161" s="218">
        <f>Package!G15</f>
        <v>18.01401984742111</v>
      </c>
      <c r="H161" s="111">
        <f>Package!H15</f>
        <v>0.14711969369634303</v>
      </c>
      <c r="I161" s="254">
        <f>Package!I15</f>
        <v>6.1898285124294299</v>
      </c>
      <c r="J161" s="255">
        <f>Package!J15</f>
        <v>0.10442078991695958</v>
      </c>
      <c r="K161" s="110">
        <f>Package!K15</f>
        <v>1.7159210143087598E-2</v>
      </c>
      <c r="L161" s="217">
        <f>Package!L15</f>
        <v>5073603840.4535103</v>
      </c>
      <c r="M161" s="216">
        <f>Package!M15</f>
        <v>177620341.31474781</v>
      </c>
      <c r="N161" s="110">
        <f>Package!N15</f>
        <v>3.627878675367114E-2</v>
      </c>
      <c r="O161" s="215">
        <f>Package!O15</f>
        <v>1262681316.688278</v>
      </c>
      <c r="P161" s="214">
        <f>Package!P15</f>
        <v>21229008.559542179</v>
      </c>
      <c r="Q161" s="110">
        <f>Package!Q15</f>
        <v>1.7100140231356177E-2</v>
      </c>
    </row>
    <row r="162" spans="2:17" s="65" customFormat="1" ht="15.75" thickBot="1">
      <c r="B162" s="562"/>
      <c r="C162" s="213" t="s">
        <v>229</v>
      </c>
      <c r="D162" s="212">
        <f>Package!D16</f>
        <v>53377926.302892759</v>
      </c>
      <c r="E162" s="154">
        <f>Package!E16</f>
        <v>3622038.5863246471</v>
      </c>
      <c r="F162" s="152">
        <f>Package!F16</f>
        <v>7.2796180563743651E-2</v>
      </c>
      <c r="G162" s="211">
        <f>Package!G16</f>
        <v>1.1730982809557384</v>
      </c>
      <c r="H162" s="153">
        <f>Package!H16</f>
        <v>6.8146247824751871E-2</v>
      </c>
      <c r="I162" s="260">
        <f>Package!I16</f>
        <v>7.5819341961003799</v>
      </c>
      <c r="J162" s="261">
        <f>Package!J16</f>
        <v>-0.14447640164730569</v>
      </c>
      <c r="K162" s="152">
        <f>Package!K16</f>
        <v>-1.8699032341022853E-2</v>
      </c>
      <c r="L162" s="210">
        <f>Package!L16</f>
        <v>404707924.75282854</v>
      </c>
      <c r="M162" s="209">
        <f>Package!M16</f>
        <v>20273506.599192798</v>
      </c>
      <c r="N162" s="152">
        <f>Package!N16</f>
        <v>5.2735930088056458E-2</v>
      </c>
      <c r="O162" s="208">
        <f>Package!O16</f>
        <v>84517779.954963356</v>
      </c>
      <c r="P162" s="207">
        <f>Package!P16</f>
        <v>6994550.088062793</v>
      </c>
      <c r="Q162" s="152">
        <f>Package!Q16</f>
        <v>9.0225215075168022E-2</v>
      </c>
    </row>
    <row r="163" spans="2:17" s="65" customFormat="1">
      <c r="B163" s="560" t="s">
        <v>228</v>
      </c>
      <c r="C163" s="234" t="s">
        <v>20</v>
      </c>
      <c r="D163" s="151">
        <f>'NB &amp; PL'!D5</f>
        <v>2000828076.9932899</v>
      </c>
      <c r="E163" s="133">
        <f>'NB &amp; PL'!E5</f>
        <v>-20181919.377796173</v>
      </c>
      <c r="F163" s="131">
        <f>'NB &amp; PL'!F5</f>
        <v>-9.9860561867752811E-3</v>
      </c>
      <c r="G163" s="196">
        <f>'NB &amp; PL'!G5</f>
        <v>43.97263326210561</v>
      </c>
      <c r="H163" s="132">
        <f>'NB &amp; PL'!H5</f>
        <v>-0.90887135879732739</v>
      </c>
      <c r="I163" s="262">
        <f>'NB &amp; PL'!I5</f>
        <v>7.0066892155974054</v>
      </c>
      <c r="J163" s="263">
        <f>'NB &amp; PL'!J5</f>
        <v>0.20502231222733425</v>
      </c>
      <c r="K163" s="131">
        <f>'NB &amp; PL'!K5</f>
        <v>3.014295100598801E-2</v>
      </c>
      <c r="L163" s="195">
        <f>'NB &amp; PL'!L5</f>
        <v>14019180509.33338</v>
      </c>
      <c r="M163" s="194">
        <f>'NB &amp; PL'!M5</f>
        <v>272943705.63609505</v>
      </c>
      <c r="N163" s="131">
        <f>'NB &amp; PL'!N5</f>
        <v>1.9855885616831669E-2</v>
      </c>
      <c r="O163" s="193">
        <f>'NB &amp; PL'!O5</f>
        <v>3022777358.8830414</v>
      </c>
      <c r="P163" s="192">
        <f>'NB &amp; PL'!P5</f>
        <v>-36203874.466771603</v>
      </c>
      <c r="Q163" s="131">
        <f>'NB &amp; PL'!Q5</f>
        <v>-1.1835271845432557E-2</v>
      </c>
    </row>
    <row r="164" spans="2:17" s="65" customFormat="1" ht="15.75" thickBot="1">
      <c r="B164" s="562"/>
      <c r="C164" s="244" t="s">
        <v>19</v>
      </c>
      <c r="D164" s="149">
        <f>'NB &amp; PL'!D6</f>
        <v>2536705003.9997587</v>
      </c>
      <c r="E164" s="127">
        <f>'NB &amp; PL'!E6</f>
        <v>67950077.151917934</v>
      </c>
      <c r="F164" s="125">
        <f>'NB &amp; PL'!F6</f>
        <v>2.7524026955027914E-2</v>
      </c>
      <c r="G164" s="186">
        <f>'NB &amp; PL'!G6</f>
        <v>55.749716888545855</v>
      </c>
      <c r="H164" s="126">
        <f>'NB &amp; PL'!H6</f>
        <v>0.92493331194174289</v>
      </c>
      <c r="I164" s="250">
        <f>'NB &amp; PL'!I6</f>
        <v>4.4485794795308689</v>
      </c>
      <c r="J164" s="251">
        <f>'NB &amp; PL'!J6</f>
        <v>6.8116338865624293E-2</v>
      </c>
      <c r="K164" s="125">
        <f>'NB &amp; PL'!K6</f>
        <v>1.5550031281687653E-2</v>
      </c>
      <c r="L164" s="185">
        <f>'NB &amp; PL'!L6</f>
        <v>11284733826.416597</v>
      </c>
      <c r="M164" s="184">
        <f>'NB &amp; PL'!M6</f>
        <v>470443866.02390862</v>
      </c>
      <c r="N164" s="125">
        <f>'NB &amp; PL'!N6</f>
        <v>4.3502057716864273E-2</v>
      </c>
      <c r="O164" s="183">
        <f>'NB &amp; PL'!O6</f>
        <v>3410610453.2386165</v>
      </c>
      <c r="P164" s="182">
        <f>'NB &amp; PL'!P6</f>
        <v>107714034.61994648</v>
      </c>
      <c r="Q164" s="125">
        <f>'NB &amp; PL'!Q6</f>
        <v>3.2611992920139589E-2</v>
      </c>
    </row>
    <row r="165" spans="2:17" s="65" customFormat="1">
      <c r="B165" s="560" t="s">
        <v>227</v>
      </c>
      <c r="C165" s="135" t="s">
        <v>226</v>
      </c>
      <c r="D165" s="181">
        <f>Sodium!D7</f>
        <v>4539859207.0631084</v>
      </c>
      <c r="E165" s="180">
        <f>Sodium!E7</f>
        <v>47346496.60952282</v>
      </c>
      <c r="F165" s="173">
        <f>Sodium!F7</f>
        <v>1.0538978887995732E-2</v>
      </c>
      <c r="G165" s="179">
        <f>Sodium!G7</f>
        <v>99.773471928567488</v>
      </c>
      <c r="H165" s="178">
        <f>Sodium!H7</f>
        <v>6.1623478456311886E-3</v>
      </c>
      <c r="I165" s="264">
        <f>Sodium!I7</f>
        <v>5.5816498969711876</v>
      </c>
      <c r="J165" s="265">
        <f>Sodium!J7</f>
        <v>0.10028979499617385</v>
      </c>
      <c r="K165" s="173">
        <f>Sodium!K7</f>
        <v>1.8296516399285277E-2</v>
      </c>
      <c r="L165" s="177">
        <f>Sodium!L7</f>
        <v>25339904675.367496</v>
      </c>
      <c r="M165" s="176">
        <f>Sodium!M7</f>
        <v>714824746.67158508</v>
      </c>
      <c r="N165" s="173">
        <f>Sodium!N7</f>
        <v>2.9028321887336939E-2</v>
      </c>
      <c r="O165" s="175">
        <f>Sodium!O7</f>
        <v>6433542436.0253229</v>
      </c>
      <c r="P165" s="174">
        <f>Sodium!P7</f>
        <v>64148999.601984024</v>
      </c>
      <c r="Q165" s="173">
        <f>Sodium!Q7</f>
        <v>1.0071445616021826E-2</v>
      </c>
    </row>
    <row r="166" spans="2:17" s="65" customFormat="1">
      <c r="B166" s="561"/>
      <c r="C166" s="134" t="s">
        <v>225</v>
      </c>
      <c r="D166" s="172">
        <f>Sodium!D8</f>
        <v>1171877.0557901927</v>
      </c>
      <c r="E166" s="171">
        <f>Sodium!E8</f>
        <v>-56587.583591271657</v>
      </c>
      <c r="F166" s="164">
        <f>Sodium!F8</f>
        <v>-4.606366498246435E-2</v>
      </c>
      <c r="G166" s="170">
        <f>Sodium!G8</f>
        <v>2.575459660680833E-2</v>
      </c>
      <c r="H166" s="169">
        <f>Sodium!H8</f>
        <v>-1.5264863606266298E-3</v>
      </c>
      <c r="I166" s="266">
        <f>Sodium!I8</f>
        <v>15.66372990594764</v>
      </c>
      <c r="J166" s="267">
        <f>Sodium!J8</f>
        <v>0.85751107315650188</v>
      </c>
      <c r="K166" s="164">
        <f>Sodium!K8</f>
        <v>5.791560173738506E-2</v>
      </c>
      <c r="L166" s="168">
        <f>Sodium!L8</f>
        <v>18355965.684874713</v>
      </c>
      <c r="M166" s="167">
        <f>Sodium!M8</f>
        <v>167049.40584690124</v>
      </c>
      <c r="N166" s="164">
        <f>Sodium!N8</f>
        <v>9.1841318792320013E-3</v>
      </c>
      <c r="O166" s="166">
        <f>Sodium!O8</f>
        <v>2495499.2582011018</v>
      </c>
      <c r="P166" s="165">
        <f>Sodium!P8</f>
        <v>-119704.28583717393</v>
      </c>
      <c r="Q166" s="164">
        <f>Sodium!Q8</f>
        <v>-4.5772454733038537E-2</v>
      </c>
    </row>
    <row r="167" spans="2:17" s="65" customFormat="1">
      <c r="B167" s="561"/>
      <c r="C167" s="134" t="s">
        <v>224</v>
      </c>
      <c r="D167" s="172">
        <f>Sodium!D9</f>
        <v>8293135.4611978317</v>
      </c>
      <c r="E167" s="171">
        <f>Sodium!E9</f>
        <v>-54505.132683114149</v>
      </c>
      <c r="F167" s="164">
        <f>Sodium!F9</f>
        <v>-6.5294057728201588E-3</v>
      </c>
      <c r="G167" s="170">
        <f>Sodium!G9</f>
        <v>0.18226003944137892</v>
      </c>
      <c r="H167" s="169">
        <f>Sodium!H9</f>
        <v>-3.1198797874384399E-3</v>
      </c>
      <c r="I167" s="266">
        <f>Sodium!I9</f>
        <v>5.9686542476151825</v>
      </c>
      <c r="J167" s="267">
        <f>Sodium!J9</f>
        <v>-2.6189001781325771E-2</v>
      </c>
      <c r="K167" s="164">
        <f>Sodium!K9</f>
        <v>-4.3685882502369315E-3</v>
      </c>
      <c r="L167" s="168">
        <f>Sodium!L9</f>
        <v>49498858.196526535</v>
      </c>
      <c r="M167" s="167">
        <f>Sodium!M9</f>
        <v>-543938.66608890891</v>
      </c>
      <c r="N167" s="164">
        <f>Sodium!N9</f>
        <v>-1.0869469737716823E-2</v>
      </c>
      <c r="O167" s="166">
        <f>Sodium!O9</f>
        <v>19800585.985069346</v>
      </c>
      <c r="P167" s="165">
        <f>Sodium!P9</f>
        <v>-174277.5857899487</v>
      </c>
      <c r="Q167" s="164">
        <f>Sodium!Q9</f>
        <v>-8.7248448617289597E-3</v>
      </c>
    </row>
    <row r="168" spans="2:17" s="65" customFormat="1" ht="15.75" thickBot="1">
      <c r="B168" s="562"/>
      <c r="C168" s="327" t="s">
        <v>223</v>
      </c>
      <c r="D168" s="163">
        <f>Sodium!D10</f>
        <v>842392.15556159057</v>
      </c>
      <c r="E168" s="162">
        <f>Sodium!E10</f>
        <v>-59530.640619244659</v>
      </c>
      <c r="F168" s="155">
        <f>Sodium!F10</f>
        <v>-6.6004142340481201E-2</v>
      </c>
      <c r="G168" s="161">
        <f>Sodium!G10</f>
        <v>1.8513435384737792E-2</v>
      </c>
      <c r="H168" s="160">
        <f>Sodium!H10</f>
        <v>-1.5159816974007756E-3</v>
      </c>
      <c r="I168" s="270">
        <f>Sodium!I10</f>
        <v>5.2043481735506161</v>
      </c>
      <c r="J168" s="271">
        <f>Sodium!J10</f>
        <v>0.33384900085044933</v>
      </c>
      <c r="K168" s="155">
        <f>Sodium!K10</f>
        <v>6.8545130388630388E-2</v>
      </c>
      <c r="L168" s="159">
        <f>Sodium!L10</f>
        <v>4384102.0762103302</v>
      </c>
      <c r="M168" s="158">
        <f>Sodium!M10</f>
        <v>-8712.1564278490841</v>
      </c>
      <c r="N168" s="155">
        <f>Sodium!N10</f>
        <v>-1.9832744947688922E-3</v>
      </c>
      <c r="O168" s="157">
        <f>Sodium!O10</f>
        <v>1051283.8751839092</v>
      </c>
      <c r="P168" s="156">
        <f>Sodium!P10</f>
        <v>-18898.57833212195</v>
      </c>
      <c r="Q168" s="155">
        <f>Sodium!Q10</f>
        <v>-1.7659211539146069E-2</v>
      </c>
    </row>
    <row r="169" spans="2:17" s="65" customFormat="1">
      <c r="B169" s="572"/>
      <c r="C169" s="315" t="s">
        <v>220</v>
      </c>
      <c r="D169" s="316">
        <f>'Flavor Groups'!D15</f>
        <v>28492166.085861694</v>
      </c>
      <c r="E169" s="317">
        <f>'Flavor Groups'!E15</f>
        <v>1892191.1651365533</v>
      </c>
      <c r="F169" s="318">
        <f>'Flavor Groups'!F15</f>
        <v>7.1135073276413843E-2</v>
      </c>
      <c r="G169" s="319">
        <f>'Flavor Groups'!G15</f>
        <v>0.62617852305398303</v>
      </c>
      <c r="H169" s="320">
        <f>'Flavor Groups'!H15</f>
        <v>3.5460565466394534E-2</v>
      </c>
      <c r="I169" s="321">
        <f>'Flavor Groups'!I15</f>
        <v>7.2090517838792154</v>
      </c>
      <c r="J169" s="322">
        <f>'Flavor Groups'!J15</f>
        <v>0.21549976988779207</v>
      </c>
      <c r="K169" s="318">
        <f>'Flavor Groups'!K15</f>
        <v>3.0814065507292921E-2</v>
      </c>
      <c r="L169" s="323">
        <f>'Flavor Groups'!L15</f>
        <v>205401500.74786413</v>
      </c>
      <c r="M169" s="324">
        <f>'Flavor Groups'!M15</f>
        <v>19373192.568905473</v>
      </c>
      <c r="N169" s="318">
        <f>'Flavor Groups'!N15</f>
        <v>0.10414109959151228</v>
      </c>
      <c r="O169" s="325">
        <f>'Flavor Groups'!O15</f>
        <v>56196176.503818266</v>
      </c>
      <c r="P169" s="326">
        <f>'Flavor Groups'!P15</f>
        <v>2272590.1779837385</v>
      </c>
      <c r="Q169" s="318">
        <f>'Flavor Groups'!Q15</f>
        <v>4.2144640830295656E-2</v>
      </c>
    </row>
    <row r="170" spans="2:17" s="65" customFormat="1">
      <c r="B170" s="572"/>
      <c r="C170" s="233" t="s">
        <v>219</v>
      </c>
      <c r="D170" s="150">
        <f>'Flavor Groups'!D16</f>
        <v>7085492.56910598</v>
      </c>
      <c r="E170" s="130">
        <f>'Flavor Groups'!E16</f>
        <v>-285714.59813014045</v>
      </c>
      <c r="F170" s="128">
        <f>'Flavor Groups'!F16</f>
        <v>-3.8760896505540883E-2</v>
      </c>
      <c r="G170" s="191">
        <f>'Flavor Groups'!G16</f>
        <v>0.15571940928121866</v>
      </c>
      <c r="H170" s="129">
        <f>'Flavor Groups'!H16</f>
        <v>-7.9764007998689157E-3</v>
      </c>
      <c r="I170" s="248">
        <f>'Flavor Groups'!I16</f>
        <v>10.838034361443359</v>
      </c>
      <c r="J170" s="249">
        <f>'Flavor Groups'!J16</f>
        <v>0.18536958747261245</v>
      </c>
      <c r="K170" s="128">
        <f>'Flavor Groups'!K16</f>
        <v>1.7401241042105612E-2</v>
      </c>
      <c r="L170" s="190">
        <f>'Flavor Groups'!L16</f>
        <v>76792811.931722194</v>
      </c>
      <c r="M170" s="189">
        <f>'Flavor Groups'!M16</f>
        <v>-1730187.0003347248</v>
      </c>
      <c r="N170" s="128">
        <f>'Flavor Groups'!N16</f>
        <v>-2.2034143166536371E-2</v>
      </c>
      <c r="O170" s="188">
        <f>'Flavor Groups'!O16</f>
        <v>14456800.469309468</v>
      </c>
      <c r="P170" s="187">
        <f>'Flavor Groups'!P16</f>
        <v>-658680.15014067292</v>
      </c>
      <c r="Q170" s="128">
        <f>'Flavor Groups'!Q16</f>
        <v>-4.3576527053536318E-2</v>
      </c>
    </row>
    <row r="171" spans="2:17" s="65" customFormat="1">
      <c r="B171" s="572"/>
      <c r="C171" s="233" t="s">
        <v>218</v>
      </c>
      <c r="D171" s="150">
        <f>'Flavor Groups'!D17</f>
        <v>3414468.0077810786</v>
      </c>
      <c r="E171" s="130">
        <f>'Flavor Groups'!E17</f>
        <v>-954135.70152359409</v>
      </c>
      <c r="F171" s="128">
        <f>'Flavor Groups'!F17</f>
        <v>-0.21840747410697472</v>
      </c>
      <c r="G171" s="191">
        <f>'Flavor Groups'!G17</f>
        <v>7.5040505087760861E-2</v>
      </c>
      <c r="H171" s="129">
        <f>'Flavor Groups'!H17</f>
        <v>-2.197509994047385E-2</v>
      </c>
      <c r="I171" s="248">
        <f>'Flavor Groups'!I17</f>
        <v>11.757233165648094</v>
      </c>
      <c r="J171" s="249">
        <f>'Flavor Groups'!J17</f>
        <v>1.0068206699202094</v>
      </c>
      <c r="K171" s="128">
        <f>'Flavor Groups'!K17</f>
        <v>9.3654143068492554E-2</v>
      </c>
      <c r="L171" s="190">
        <f>'Flavor Groups'!L17</f>
        <v>40144696.504128069</v>
      </c>
      <c r="M171" s="189">
        <f>'Flavor Groups'!M17</f>
        <v>-6819595.4012640715</v>
      </c>
      <c r="N171" s="128">
        <f>'Flavor Groups'!N17</f>
        <v>-0.14520809586572495</v>
      </c>
      <c r="O171" s="188">
        <f>'Flavor Groups'!O17</f>
        <v>9644054.5677296091</v>
      </c>
      <c r="P171" s="187">
        <f>'Flavor Groups'!P17</f>
        <v>-2958250.0520395618</v>
      </c>
      <c r="Q171" s="128">
        <f>'Flavor Groups'!Q17</f>
        <v>-0.23473881494651144</v>
      </c>
    </row>
    <row r="172" spans="2:17" s="65" customFormat="1">
      <c r="B172" s="572"/>
      <c r="C172" s="233" t="s">
        <v>217</v>
      </c>
      <c r="D172" s="150">
        <f>'Flavor Groups'!D18</f>
        <v>2252744.8089985503</v>
      </c>
      <c r="E172" s="130">
        <f>'Flavor Groups'!E18</f>
        <v>-378195.18623929331</v>
      </c>
      <c r="F172" s="128">
        <f>'Flavor Groups'!F18</f>
        <v>-0.14374907330606129</v>
      </c>
      <c r="G172" s="191">
        <f>'Flavor Groups'!G18</f>
        <v>4.9509062002001093E-2</v>
      </c>
      <c r="H172" s="129">
        <f>'Flavor Groups'!H18</f>
        <v>-8.9174404723114456E-3</v>
      </c>
      <c r="I172" s="248">
        <f>'Flavor Groups'!I18</f>
        <v>8.6706342752736774</v>
      </c>
      <c r="J172" s="249">
        <f>'Flavor Groups'!J18</f>
        <v>0.57976066548231486</v>
      </c>
      <c r="K172" s="128">
        <f>'Flavor Groups'!K18</f>
        <v>7.1656126821793842E-2</v>
      </c>
      <c r="L172" s="190">
        <f>'Flavor Groups'!L18</f>
        <v>19532726.354347683</v>
      </c>
      <c r="M172" s="189">
        <f>'Flavor Groups'!M18</f>
        <v>-1753876.6220667996</v>
      </c>
      <c r="N172" s="128">
        <f>'Flavor Groups'!N18</f>
        <v>-8.2393448311601974E-2</v>
      </c>
      <c r="O172" s="188">
        <f>'Flavor Groups'!O18</f>
        <v>5198607.3265720475</v>
      </c>
      <c r="P172" s="187">
        <f>'Flavor Groups'!P18</f>
        <v>97081.708289559931</v>
      </c>
      <c r="Q172" s="128">
        <f>'Flavor Groups'!Q18</f>
        <v>1.9029936445216576E-2</v>
      </c>
    </row>
    <row r="173" spans="2:17" s="65" customFormat="1">
      <c r="B173" s="572"/>
      <c r="C173" s="233" t="s">
        <v>216</v>
      </c>
      <c r="D173" s="150">
        <f>'Flavor Groups'!D19</f>
        <v>113831389.73221767</v>
      </c>
      <c r="E173" s="130">
        <f>'Flavor Groups'!E19</f>
        <v>-1039180.6593550146</v>
      </c>
      <c r="F173" s="128">
        <f>'Flavor Groups'!F19</f>
        <v>-9.0465352075178047E-3</v>
      </c>
      <c r="G173" s="191">
        <f>'Flavor Groups'!G19</f>
        <v>2.5016971782665607</v>
      </c>
      <c r="H173" s="129">
        <f>'Flavor Groups'!H19</f>
        <v>-4.9286758028868949E-2</v>
      </c>
      <c r="I173" s="248">
        <f>'Flavor Groups'!I19</f>
        <v>4.9010484036585984</v>
      </c>
      <c r="J173" s="249">
        <f>'Flavor Groups'!J19</f>
        <v>6.6101114064212041E-3</v>
      </c>
      <c r="K173" s="128">
        <f>'Flavor Groups'!K19</f>
        <v>1.3505352426007519E-3</v>
      </c>
      <c r="L173" s="190">
        <f>'Flavor Groups'!L19</f>
        <v>557893150.93332517</v>
      </c>
      <c r="M173" s="189">
        <f>'Flavor Groups'!M19</f>
        <v>-4333767.4440373182</v>
      </c>
      <c r="N173" s="128">
        <f>'Flavor Groups'!N19</f>
        <v>-7.7082176295381966E-3</v>
      </c>
      <c r="O173" s="188">
        <f>'Flavor Groups'!O19</f>
        <v>140037505.78423768</v>
      </c>
      <c r="P173" s="187">
        <f>'Flavor Groups'!P19</f>
        <v>-3907419.9733754098</v>
      </c>
      <c r="Q173" s="128">
        <f>'Flavor Groups'!Q19</f>
        <v>-2.7145242896266183E-2</v>
      </c>
    </row>
    <row r="174" spans="2:17" s="65" customFormat="1">
      <c r="B174" s="572"/>
      <c r="C174" s="233" t="s">
        <v>215</v>
      </c>
      <c r="D174" s="150">
        <f>'Flavor Groups'!D20</f>
        <v>165270687.79753712</v>
      </c>
      <c r="E174" s="130">
        <f>'Flavor Groups'!E20</f>
        <v>7254367.6386363208</v>
      </c>
      <c r="F174" s="128">
        <f>'Flavor Groups'!F20</f>
        <v>4.590897719514888E-2</v>
      </c>
      <c r="G174" s="191">
        <f>'Flavor Groups'!G20</f>
        <v>3.6321898053419939</v>
      </c>
      <c r="H174" s="129">
        <f>'Flavor Groups'!H20</f>
        <v>0.1230482295337807</v>
      </c>
      <c r="I174" s="248">
        <f>'Flavor Groups'!I20</f>
        <v>5.8933971693102416</v>
      </c>
      <c r="J174" s="249">
        <f>'Flavor Groups'!J20</f>
        <v>2.9579079206023096E-2</v>
      </c>
      <c r="K174" s="128">
        <f>'Flavor Groups'!K20</f>
        <v>5.0443377934831848E-3</v>
      </c>
      <c r="L174" s="190">
        <f>'Flavor Groups'!L20</f>
        <v>974005803.63596189</v>
      </c>
      <c r="M174" s="189">
        <f>'Flavor Groups'!M20</f>
        <v>47426846.956499457</v>
      </c>
      <c r="N174" s="128">
        <f>'Flavor Groups'!N20</f>
        <v>5.1184895377357612E-2</v>
      </c>
      <c r="O174" s="188">
        <f>'Flavor Groups'!O20</f>
        <v>275222451.91392136</v>
      </c>
      <c r="P174" s="187">
        <f>'Flavor Groups'!P20</f>
        <v>10866390.325799733</v>
      </c>
      <c r="Q174" s="128">
        <f>'Flavor Groups'!Q20</f>
        <v>4.1105130181316014E-2</v>
      </c>
    </row>
    <row r="175" spans="2:17" s="65" customFormat="1">
      <c r="B175" s="572"/>
      <c r="C175" s="233" t="s">
        <v>214</v>
      </c>
      <c r="D175" s="150">
        <f>'Flavor Groups'!D21</f>
        <v>4069646612.9856472</v>
      </c>
      <c r="E175" s="130">
        <f>'Flavor Groups'!E21</f>
        <v>34179310.778493404</v>
      </c>
      <c r="F175" s="128">
        <f>'Flavor Groups'!F21</f>
        <v>8.4697280931503062E-3</v>
      </c>
      <c r="G175" s="191">
        <f>'Flavor Groups'!G21</f>
        <v>89.439507610322423</v>
      </c>
      <c r="H175" s="129">
        <f>'Flavor Groups'!H21</f>
        <v>-0.17798299918828775</v>
      </c>
      <c r="I175" s="248">
        <f>'Flavor Groups'!I21</f>
        <v>5.4727232299763839</v>
      </c>
      <c r="J175" s="249">
        <f>'Flavor Groups'!J21</f>
        <v>0.10314472849799117</v>
      </c>
      <c r="K175" s="128">
        <f>'Flavor Groups'!K21</f>
        <v>1.9209092197756787E-2</v>
      </c>
      <c r="L175" s="190">
        <f>'Flavor Groups'!L21</f>
        <v>22272049556.681263</v>
      </c>
      <c r="M175" s="189">
        <f>'Flavor Groups'!M21</f>
        <v>603291087.33072281</v>
      </c>
      <c r="N175" s="128">
        <f>'Flavor Groups'!N21</f>
        <v>2.784151607873844E-2</v>
      </c>
      <c r="O175" s="188">
        <f>'Flavor Groups'!O21</f>
        <v>5643191062.4299231</v>
      </c>
      <c r="P175" s="187">
        <f>'Flavor Groups'!P21</f>
        <v>48915401.172768593</v>
      </c>
      <c r="Q175" s="128">
        <f>'Flavor Groups'!Q21</f>
        <v>8.7438310399198752E-3</v>
      </c>
    </row>
    <row r="176" spans="2:17" s="65" customFormat="1">
      <c r="B176" s="572"/>
      <c r="C176" s="233" t="s">
        <v>213</v>
      </c>
      <c r="D176" s="150">
        <f>'Flavor Groups'!D22</f>
        <v>51415996.168023117</v>
      </c>
      <c r="E176" s="130">
        <f>'Flavor Groups'!E22</f>
        <v>1764383.7088742331</v>
      </c>
      <c r="F176" s="128">
        <f>'Flavor Groups'!F22</f>
        <v>3.5535275119733298E-2</v>
      </c>
      <c r="G176" s="191">
        <f>'Flavor Groups'!G22</f>
        <v>1.1299805162169816</v>
      </c>
      <c r="H176" s="129">
        <f>'Flavor Groups'!H22</f>
        <v>2.7344172001987799E-2</v>
      </c>
      <c r="I176" s="248">
        <f>'Flavor Groups'!I22</f>
        <v>7.0595905464262358</v>
      </c>
      <c r="J176" s="249">
        <f>'Flavor Groups'!J22</f>
        <v>-2.629990498716861E-2</v>
      </c>
      <c r="K176" s="128">
        <f>'Flavor Groups'!K22</f>
        <v>-3.7115878614694974E-3</v>
      </c>
      <c r="L176" s="190">
        <f>'Flavor Groups'!L22</f>
        <v>362975880.48286355</v>
      </c>
      <c r="M176" s="189">
        <f>'Flavor Groups'!M22</f>
        <v>11149993.861301661</v>
      </c>
      <c r="N176" s="128">
        <f>'Flavor Groups'!N22</f>
        <v>3.1691794962475414E-2</v>
      </c>
      <c r="O176" s="188">
        <f>'Flavor Groups'!O22</f>
        <v>96680409.460558116</v>
      </c>
      <c r="P176" s="187">
        <f>'Flavor Groups'!P22</f>
        <v>3131011.6590107679</v>
      </c>
      <c r="Q176" s="128">
        <f>'Flavor Groups'!Q22</f>
        <v>3.3469073372901816E-2</v>
      </c>
    </row>
    <row r="177" spans="2:17" s="65" customFormat="1">
      <c r="B177" s="572"/>
      <c r="C177" s="233" t="s">
        <v>212</v>
      </c>
      <c r="D177" s="150">
        <f>'Flavor Groups'!D23</f>
        <v>31912965.724404838</v>
      </c>
      <c r="E177" s="130">
        <f>'Flavor Groups'!E23</f>
        <v>537172.21334776282</v>
      </c>
      <c r="F177" s="128">
        <f>'Flavor Groups'!F23</f>
        <v>1.7120593720074653E-2</v>
      </c>
      <c r="G177" s="191">
        <f>'Flavor Groups'!G23</f>
        <v>0.70135817976634018</v>
      </c>
      <c r="H177" s="129">
        <f>'Flavor Groups'!H23</f>
        <v>4.5814077664255715E-3</v>
      </c>
      <c r="I177" s="248">
        <f>'Flavor Groups'!I23</f>
        <v>4.9704414014914757</v>
      </c>
      <c r="J177" s="249">
        <f>'Flavor Groups'!J23</f>
        <v>-0.17846934516894208</v>
      </c>
      <c r="K177" s="128">
        <f>'Flavor Groups'!K23</f>
        <v>-3.4661572893780933E-2</v>
      </c>
      <c r="L177" s="190">
        <f>'Flavor Groups'!L23</f>
        <v>158621526.08096021</v>
      </c>
      <c r="M177" s="189">
        <f>'Flavor Groups'!M23</f>
        <v>-2929634.3131197691</v>
      </c>
      <c r="N177" s="128">
        <f>'Flavor Groups'!N23</f>
        <v>-1.8134405880919472E-2</v>
      </c>
      <c r="O177" s="188">
        <f>'Flavor Groups'!O23</f>
        <v>52678284.230428629</v>
      </c>
      <c r="P177" s="187">
        <f>'Flavor Groups'!P23</f>
        <v>-1068908.4620613083</v>
      </c>
      <c r="Q177" s="128">
        <f>'Flavor Groups'!Q23</f>
        <v>-1.9887707776236399E-2</v>
      </c>
    </row>
    <row r="178" spans="2:17" s="65" customFormat="1">
      <c r="B178" s="572"/>
      <c r="C178" s="233" t="s">
        <v>211</v>
      </c>
      <c r="D178" s="150">
        <f>'Flavor Groups'!D24</f>
        <v>6739835.9826988615</v>
      </c>
      <c r="E178" s="130">
        <f>'Flavor Groups'!E24</f>
        <v>1211797.227810435</v>
      </c>
      <c r="F178" s="128">
        <f>'Flavor Groups'!F24</f>
        <v>0.21920924970702252</v>
      </c>
      <c r="G178" s="191">
        <f>'Flavor Groups'!G24</f>
        <v>0.14812283939923648</v>
      </c>
      <c r="H178" s="129">
        <f>'Flavor Groups'!H24</f>
        <v>2.5359123550450793E-2</v>
      </c>
      <c r="I178" s="248">
        <f>'Flavor Groups'!I24</f>
        <v>6.5263539877396006</v>
      </c>
      <c r="J178" s="249">
        <f>'Flavor Groups'!J24</f>
        <v>-0.51944966619882482</v>
      </c>
      <c r="K178" s="128">
        <f>'Flavor Groups'!K24</f>
        <v>-7.3724686595327646E-2</v>
      </c>
      <c r="L178" s="190">
        <f>'Flavor Groups'!L24</f>
        <v>43986555.442397565</v>
      </c>
      <c r="M178" s="189">
        <f>'Flavor Groups'!M24</f>
        <v>5037079.7840914652</v>
      </c>
      <c r="N178" s="128">
        <f>'Flavor Groups'!N24</f>
        <v>0.12932342987824771</v>
      </c>
      <c r="O178" s="188">
        <f>'Flavor Groups'!O24</f>
        <v>9065063.3639354929</v>
      </c>
      <c r="P178" s="187">
        <f>'Flavor Groups'!P24</f>
        <v>683614.71078205854</v>
      </c>
      <c r="Q178" s="128">
        <f>'Flavor Groups'!Q24</f>
        <v>8.156283466878432E-2</v>
      </c>
    </row>
    <row r="179" spans="2:17" s="65" customFormat="1">
      <c r="B179" s="572"/>
      <c r="C179" s="233" t="s">
        <v>210</v>
      </c>
      <c r="D179" s="150">
        <f>'Flavor Groups'!D25</f>
        <v>16314122.740546456</v>
      </c>
      <c r="E179" s="130">
        <f>'Flavor Groups'!E25</f>
        <v>-179553.4732999336</v>
      </c>
      <c r="F179" s="128">
        <f>'Flavor Groups'!F25</f>
        <v>-1.0886200927674269E-2</v>
      </c>
      <c r="G179" s="191">
        <f>'Flavor Groups'!G25</f>
        <v>0.35853901917502556</v>
      </c>
      <c r="H179" s="129">
        <f>'Flavor Groups'!H25</f>
        <v>-7.7436842933550909E-3</v>
      </c>
      <c r="I179" s="248">
        <f>'Flavor Groups'!I25</f>
        <v>9.0091554304270041</v>
      </c>
      <c r="J179" s="249">
        <f>'Flavor Groups'!J25</f>
        <v>0.19198713746257567</v>
      </c>
      <c r="K179" s="128">
        <f>'Flavor Groups'!K25</f>
        <v>2.1774239878779439E-2</v>
      </c>
      <c r="L179" s="190">
        <f>'Flavor Groups'!L25</f>
        <v>146976467.48064679</v>
      </c>
      <c r="M179" s="189">
        <f>'Flavor Groups'!M25</f>
        <v>1548948.5334988236</v>
      </c>
      <c r="N179" s="128">
        <f>'Flavor Groups'!N25</f>
        <v>1.0651000200737459E-2</v>
      </c>
      <c r="O179" s="188">
        <f>'Flavor Groups'!O25</f>
        <v>33630389.913274899</v>
      </c>
      <c r="P179" s="187">
        <f>'Flavor Groups'!P25</f>
        <v>-601352.94516466558</v>
      </c>
      <c r="Q179" s="128">
        <f>'Flavor Groups'!Q25</f>
        <v>-1.7567114465993565E-2</v>
      </c>
    </row>
    <row r="180" spans="2:17" s="65" customFormat="1" ht="15.75" thickBot="1">
      <c r="B180" s="573"/>
      <c r="C180" s="232" t="s">
        <v>209</v>
      </c>
      <c r="D180" s="149">
        <f>'Flavor Groups'!D26</f>
        <v>5733348.6236183057</v>
      </c>
      <c r="E180" s="127">
        <f>'Flavor Groups'!E26</f>
        <v>-645019.89167583454</v>
      </c>
      <c r="F180" s="125">
        <f>'Flavor Groups'!F26</f>
        <v>-0.10112615634063742</v>
      </c>
      <c r="G180" s="186">
        <f>'Flavor Groups'!G26</f>
        <v>0.12600304808248214</v>
      </c>
      <c r="H180" s="126">
        <f>'Flavor Groups'!H26</f>
        <v>-1.5644334417862699E-2</v>
      </c>
      <c r="I180" s="250">
        <f>'Flavor Groups'!I26</f>
        <v>9.7918650443339974</v>
      </c>
      <c r="J180" s="251">
        <f>'Flavor Groups'!J26</f>
        <v>0.19854971682105926</v>
      </c>
      <c r="K180" s="125">
        <f>'Flavor Groups'!K26</f>
        <v>2.0696673677725673E-2</v>
      </c>
      <c r="L180" s="185">
        <f>'Flavor Groups'!L26</f>
        <v>56140175.974588528</v>
      </c>
      <c r="M180" s="184">
        <f>'Flavor Groups'!M26</f>
        <v>-5049524.4677086845</v>
      </c>
      <c r="N180" s="125">
        <f>'Flavor Groups'!N26</f>
        <v>-8.2522457720976425E-2</v>
      </c>
      <c r="O180" s="183">
        <f>'Flavor Groups'!O26</f>
        <v>10229919.457868237</v>
      </c>
      <c r="P180" s="182">
        <f>'Flavor Groups'!P26</f>
        <v>-1271976.3272619154</v>
      </c>
      <c r="Q180" s="125">
        <f>'Flavor Groups'!Q26</f>
        <v>-0.11058840655697369</v>
      </c>
    </row>
    <row r="181" spans="2:17" s="65" customFormat="1">
      <c r="B181" s="579" t="s">
        <v>208</v>
      </c>
      <c r="C181" s="135" t="s">
        <v>207</v>
      </c>
      <c r="D181" s="181">
        <f>'Cheddar Sharpness'!D8</f>
        <v>4550166611.7356396</v>
      </c>
      <c r="E181" s="180">
        <f>'Cheddar Sharpness'!E8</f>
        <v>47175873.252621651</v>
      </c>
      <c r="F181" s="173">
        <f>'Cheddar Sharpness'!F8</f>
        <v>1.0476564575061598E-2</v>
      </c>
      <c r="G181" s="179">
        <f>'Cheddar Sharpness'!G8</f>
        <v>100</v>
      </c>
      <c r="H181" s="178">
        <f>'Cheddar Sharpness'!H8</f>
        <v>-2.8421709430404007E-14</v>
      </c>
      <c r="I181" s="264">
        <f>'Cheddar Sharpness'!I8</f>
        <v>5.5848819987784664</v>
      </c>
      <c r="J181" s="265">
        <f>'Cheddar Sharpness'!J8</f>
        <v>0.10014843159587095</v>
      </c>
      <c r="K181" s="173">
        <f>'Cheddar Sharpness'!K8</f>
        <v>1.8259488882942279E-2</v>
      </c>
      <c r="L181" s="177">
        <f>'Cheddar Sharpness'!L8</f>
        <v>25412143601.32518</v>
      </c>
      <c r="M181" s="176">
        <f>'Cheddar Sharpness'!M8</f>
        <v>714439145.25502777</v>
      </c>
      <c r="N181" s="173">
        <f>'Cheddar Sharpness'!N8</f>
        <v>2.8927350172393628E-2</v>
      </c>
      <c r="O181" s="175">
        <f>'Cheddar Sharpness'!O8</f>
        <v>6456889805.1437759</v>
      </c>
      <c r="P181" s="174">
        <f>'Cheddar Sharpness'!P8</f>
        <v>63836119.152020454</v>
      </c>
      <c r="Q181" s="173">
        <f>'Cheddar Sharpness'!Q8</f>
        <v>9.9852312036571838E-3</v>
      </c>
    </row>
    <row r="182" spans="2:17" s="65" customFormat="1">
      <c r="B182" s="574"/>
      <c r="C182" s="120" t="s">
        <v>206</v>
      </c>
      <c r="D182" s="172">
        <f>'Cheddar Sharpness'!D9</f>
        <v>137643111.05458868</v>
      </c>
      <c r="E182" s="171">
        <f>'Cheddar Sharpness'!E9</f>
        <v>4598886.0171829164</v>
      </c>
      <c r="F182" s="164">
        <f>'Cheddar Sharpness'!F9</f>
        <v>3.4566596302018568E-2</v>
      </c>
      <c r="G182" s="170">
        <f>'Cheddar Sharpness'!G9</f>
        <v>3.0250125500807843</v>
      </c>
      <c r="H182" s="169">
        <f>'Cheddar Sharpness'!H9</f>
        <v>7.0437851527747508E-2</v>
      </c>
      <c r="I182" s="266">
        <f>'Cheddar Sharpness'!I9</f>
        <v>6.0184271785655854</v>
      </c>
      <c r="J182" s="267">
        <f>'Cheddar Sharpness'!J9</f>
        <v>-1.4884821880136734E-2</v>
      </c>
      <c r="K182" s="164">
        <f>'Cheddar Sharpness'!K9</f>
        <v>-2.4671062724813653E-3</v>
      </c>
      <c r="L182" s="168">
        <f>'Cheddar Sharpness'!L9</f>
        <v>828395040.51325762</v>
      </c>
      <c r="M182" s="167">
        <f>'Cheddar Sharpness'!M9</f>
        <v>25697721.005076289</v>
      </c>
      <c r="N182" s="164">
        <f>'Cheddar Sharpness'!N9</f>
        <v>3.2014210562982162E-2</v>
      </c>
      <c r="O182" s="166">
        <f>'Cheddar Sharpness'!O9</f>
        <v>237013444.99932766</v>
      </c>
      <c r="P182" s="165">
        <f>'Cheddar Sharpness'!P9</f>
        <v>7092734.1248159111</v>
      </c>
      <c r="Q182" s="164">
        <f>'Cheddar Sharpness'!Q9</f>
        <v>3.0848609061090843E-2</v>
      </c>
    </row>
    <row r="183" spans="2:17" s="65" customFormat="1">
      <c r="B183" s="574"/>
      <c r="C183" s="120" t="s">
        <v>205</v>
      </c>
      <c r="D183" s="172">
        <f>'Cheddar Sharpness'!D10</f>
        <v>435729561.49566704</v>
      </c>
      <c r="E183" s="171">
        <f>'Cheddar Sharpness'!E10</f>
        <v>2623239.7029758692</v>
      </c>
      <c r="F183" s="164">
        <f>'Cheddar Sharpness'!F10</f>
        <v>6.0568030780938312E-3</v>
      </c>
      <c r="G183" s="170">
        <f>'Cheddar Sharpness'!G10</f>
        <v>9.5761232208914659</v>
      </c>
      <c r="H183" s="169">
        <f>'Cheddar Sharpness'!H10</f>
        <v>-4.2069374783237024E-2</v>
      </c>
      <c r="I183" s="266">
        <f>'Cheddar Sharpness'!I10</f>
        <v>5.3063322432064046</v>
      </c>
      <c r="J183" s="267">
        <f>'Cheddar Sharpness'!J10</f>
        <v>1.6624698664545079E-2</v>
      </c>
      <c r="K183" s="164">
        <f>'Cheddar Sharpness'!K10</f>
        <v>3.1428389045249079E-3</v>
      </c>
      <c r="L183" s="168">
        <f>'Cheddar Sharpness'!L10</f>
        <v>2312125821.482646</v>
      </c>
      <c r="M183" s="167">
        <f>'Cheddar Sharpness'!M10</f>
        <v>21120043.507072926</v>
      </c>
      <c r="N183" s="164">
        <f>'Cheddar Sharpness'!N10</f>
        <v>9.2186775389695719E-3</v>
      </c>
      <c r="O183" s="166">
        <f>'Cheddar Sharpness'!O10</f>
        <v>660847886.24056244</v>
      </c>
      <c r="P183" s="165">
        <f>'Cheddar Sharpness'!P10</f>
        <v>7526517.8312548399</v>
      </c>
      <c r="Q183" s="164">
        <f>'Cheddar Sharpness'!Q10</f>
        <v>1.1520391334482506E-2</v>
      </c>
    </row>
    <row r="184" spans="2:17" s="65" customFormat="1">
      <c r="B184" s="574"/>
      <c r="C184" s="120" t="s">
        <v>204</v>
      </c>
      <c r="D184" s="172">
        <f>'Cheddar Sharpness'!D11</f>
        <v>97096383.392210826</v>
      </c>
      <c r="E184" s="171">
        <f>'Cheddar Sharpness'!E11</f>
        <v>2235992.5372405648</v>
      </c>
      <c r="F184" s="164">
        <f>'Cheddar Sharpness'!F11</f>
        <v>2.3571403375926621E-2</v>
      </c>
      <c r="G184" s="170">
        <f>'Cheddar Sharpness'!G11</f>
        <v>2.1339083088030897</v>
      </c>
      <c r="H184" s="169">
        <f>'Cheddar Sharpness'!H11</f>
        <v>2.7299693238244771E-2</v>
      </c>
      <c r="I184" s="266">
        <f>'Cheddar Sharpness'!I11</f>
        <v>5.4220968983132689</v>
      </c>
      <c r="J184" s="267">
        <f>'Cheddar Sharpness'!J11</f>
        <v>7.9769970903999621E-2</v>
      </c>
      <c r="K184" s="164">
        <f>'Cheddar Sharpness'!K11</f>
        <v>1.493169025181385E-2</v>
      </c>
      <c r="L184" s="168">
        <f>'Cheddar Sharpness'!L11</f>
        <v>526465999.22834229</v>
      </c>
      <c r="M184" s="167">
        <f>'Cheddar Sharpness'!M11</f>
        <v>19690778.819266677</v>
      </c>
      <c r="N184" s="164">
        <f>'Cheddar Sharpness'!N11</f>
        <v>3.8855054521750337E-2</v>
      </c>
      <c r="O184" s="166">
        <f>'Cheddar Sharpness'!O11</f>
        <v>137245364.67944658</v>
      </c>
      <c r="P184" s="165">
        <f>'Cheddar Sharpness'!P11</f>
        <v>5289456.4714665413</v>
      </c>
      <c r="Q184" s="164">
        <f>'Cheddar Sharpness'!Q11</f>
        <v>4.0085029486740795E-2</v>
      </c>
    </row>
    <row r="185" spans="2:17" s="65" customFormat="1" ht="15.75" thickBot="1">
      <c r="B185" s="575"/>
      <c r="C185" s="119" t="s">
        <v>203</v>
      </c>
      <c r="D185" s="163">
        <f>'Cheddar Sharpness'!D12</f>
        <v>244856616.15795553</v>
      </c>
      <c r="E185" s="162">
        <f>'Cheddar Sharpness'!E12</f>
        <v>-13847227.589787096</v>
      </c>
      <c r="F185" s="155">
        <f>'Cheddar Sharpness'!F12</f>
        <v>-5.3525403369303136E-2</v>
      </c>
      <c r="G185" s="161">
        <f>'Cheddar Sharpness'!G12</f>
        <v>5.3812670403415428</v>
      </c>
      <c r="H185" s="160">
        <f>'Cheddar Sharpness'!H12</f>
        <v>-0.36388898533786307</v>
      </c>
      <c r="I185" s="270">
        <f>'Cheddar Sharpness'!I12</f>
        <v>4.9919092315565399</v>
      </c>
      <c r="J185" s="271">
        <f>'Cheddar Sharpness'!J12</f>
        <v>9.5830762991434781E-2</v>
      </c>
      <c r="K185" s="155">
        <f>'Cheddar Sharpness'!K12</f>
        <v>1.9572963057416015E-2</v>
      </c>
      <c r="L185" s="159">
        <f>'Cheddar Sharpness'!L12</f>
        <v>1222302002.6065943</v>
      </c>
      <c r="M185" s="158">
        <f>'Cheddar Sharpness'!M12</f>
        <v>-44332316.501759529</v>
      </c>
      <c r="N185" s="155">
        <f>'Cheddar Sharpness'!N12</f>
        <v>-3.5000091054667795E-2</v>
      </c>
      <c r="O185" s="157">
        <f>'Cheddar Sharpness'!O12</f>
        <v>343468486.28808486</v>
      </c>
      <c r="P185" s="156">
        <f>'Cheddar Sharpness'!P12</f>
        <v>-13980434.677274883</v>
      </c>
      <c r="Q185" s="155">
        <f>'Cheddar Sharpness'!Q12</f>
        <v>-3.9111699203114178E-2</v>
      </c>
    </row>
    <row r="186" spans="2:17" s="65" customFormat="1">
      <c r="B186" s="569" t="s">
        <v>89</v>
      </c>
      <c r="C186" s="402" t="s">
        <v>416</v>
      </c>
      <c r="D186" s="348">
        <f>Size!D9</f>
        <v>7703846.0516096875</v>
      </c>
      <c r="E186" s="349">
        <f>Size!E9</f>
        <v>-948572.36754187942</v>
      </c>
      <c r="F186" s="352">
        <f>Size!F9</f>
        <v>-0.10963089411421389</v>
      </c>
      <c r="G186" s="364">
        <f>Size!G9</f>
        <v>0.16930909808313793</v>
      </c>
      <c r="H186" s="365">
        <f>Size!H9</f>
        <v>-2.2839163409099195E-2</v>
      </c>
      <c r="I186" s="363">
        <f>Size!I9</f>
        <v>17.362208781624762</v>
      </c>
      <c r="J186" s="350">
        <f>Size!J9</f>
        <v>-0.23387256087950448</v>
      </c>
      <c r="K186" s="352">
        <f>Size!K9</f>
        <v>-1.3291172979211736E-2</v>
      </c>
      <c r="L186" s="368">
        <f>Size!L9</f>
        <v>133755783.56954296</v>
      </c>
      <c r="M186" s="371">
        <f>Size!M9</f>
        <v>-18492874.743230179</v>
      </c>
      <c r="N186" s="352">
        <f>Size!N9</f>
        <v>-0.12146494391588797</v>
      </c>
      <c r="O186" s="360">
        <f>Size!O9</f>
        <v>59775090.418691859</v>
      </c>
      <c r="P186" s="351">
        <f>Size!P9</f>
        <v>-7730773.8950527012</v>
      </c>
      <c r="Q186" s="352">
        <f>Size!Q9</f>
        <v>-0.11452003427617286</v>
      </c>
    </row>
    <row r="187" spans="2:17" s="65" customFormat="1">
      <c r="B187" s="563"/>
      <c r="C187" s="402" t="s">
        <v>417</v>
      </c>
      <c r="D187" s="172">
        <f>Size!D10</f>
        <v>458176290.46839261</v>
      </c>
      <c r="E187" s="397">
        <f>Size!E10</f>
        <v>7066917.2380268574</v>
      </c>
      <c r="F187" s="356">
        <f>Size!F10</f>
        <v>1.5665640435314189E-2</v>
      </c>
      <c r="G187" s="344">
        <f>Size!G10</f>
        <v>10.069439859337885</v>
      </c>
      <c r="H187" s="366">
        <f>Size!H10</f>
        <v>5.1445165830321216E-2</v>
      </c>
      <c r="I187" s="346">
        <f>Size!I10</f>
        <v>9.5807089134936021</v>
      </c>
      <c r="J187" s="398">
        <f>Size!J10</f>
        <v>5.6193623753198807E-2</v>
      </c>
      <c r="K187" s="356">
        <f>Size!K10</f>
        <v>5.8998932800002259E-3</v>
      </c>
      <c r="L187" s="369">
        <f>Size!L10</f>
        <v>4389653670.0419626</v>
      </c>
      <c r="M187" s="399">
        <f>Size!M10</f>
        <v>93055547.364133835</v>
      </c>
      <c r="N187" s="356">
        <f>Size!N10</f>
        <v>2.1657959322045582E-2</v>
      </c>
      <c r="O187" s="400">
        <f>Size!O10</f>
        <v>1173612785.9115589</v>
      </c>
      <c r="P187" s="401">
        <f>Size!P10</f>
        <v>17677989.914715052</v>
      </c>
      <c r="Q187" s="356">
        <f>Size!Q10</f>
        <v>1.5293241431901078E-2</v>
      </c>
    </row>
    <row r="188" spans="2:17" s="65" customFormat="1">
      <c r="B188" s="563"/>
      <c r="C188" s="114" t="s">
        <v>202</v>
      </c>
      <c r="D188" s="172">
        <f>Size!D11</f>
        <v>1633490631.8204269</v>
      </c>
      <c r="E188" s="353">
        <f>Size!E11</f>
        <v>22695068.387118578</v>
      </c>
      <c r="F188" s="356">
        <f>Size!F11</f>
        <v>1.4089353672383776E-2</v>
      </c>
      <c r="G188" s="344">
        <f>Size!G11</f>
        <v>35.899578437575933</v>
      </c>
      <c r="H188" s="366">
        <f>Size!H11</f>
        <v>0.12789563869106502</v>
      </c>
      <c r="I188" s="346">
        <f>Size!I11</f>
        <v>5.9711743428651323</v>
      </c>
      <c r="J188" s="354">
        <f>Size!J11</f>
        <v>5.6579922781044623E-2</v>
      </c>
      <c r="K188" s="356">
        <f>Size!K11</f>
        <v>9.5661542892809589E-3</v>
      </c>
      <c r="L188" s="369">
        <f>Size!L11</f>
        <v>9753857350.0366879</v>
      </c>
      <c r="M188" s="372">
        <f>Size!M11</f>
        <v>226654898.65783882</v>
      </c>
      <c r="N188" s="356">
        <f>Size!N11</f>
        <v>2.3790288892731108E-2</v>
      </c>
      <c r="O188" s="361">
        <f>Size!O11</f>
        <v>3199436683.0725737</v>
      </c>
      <c r="P188" s="355">
        <f>Size!P11</f>
        <v>45729904.284450054</v>
      </c>
      <c r="Q188" s="356">
        <f>Size!Q11</f>
        <v>1.4500366550254461E-2</v>
      </c>
    </row>
    <row r="189" spans="2:17" s="65" customFormat="1">
      <c r="B189" s="563"/>
      <c r="C189" s="114" t="s">
        <v>201</v>
      </c>
      <c r="D189" s="172">
        <f>Size!D12</f>
        <v>424536231.80050427</v>
      </c>
      <c r="E189" s="353">
        <f>Size!E12</f>
        <v>4408910.6280325651</v>
      </c>
      <c r="F189" s="356">
        <f>Size!F12</f>
        <v>1.0494224978581214E-2</v>
      </c>
      <c r="G189" s="344">
        <f>Size!G12</f>
        <v>9.3301249827985302</v>
      </c>
      <c r="H189" s="366">
        <f>Size!H12</f>
        <v>1.6306255692732918E-4</v>
      </c>
      <c r="I189" s="346">
        <f>Size!I12</f>
        <v>5.2489575432706408</v>
      </c>
      <c r="J189" s="354">
        <f>Size!J12</f>
        <v>0.12793502970782544</v>
      </c>
      <c r="K189" s="356">
        <f>Size!K12</f>
        <v>2.4982321278415556E-2</v>
      </c>
      <c r="L189" s="369">
        <f>Size!L12</f>
        <v>2228372656.3009501</v>
      </c>
      <c r="M189" s="372">
        <f>Size!M12</f>
        <v>76891186.013886929</v>
      </c>
      <c r="N189" s="356">
        <f>Size!N12</f>
        <v>3.5738716356979665E-2</v>
      </c>
      <c r="O189" s="361">
        <f>Size!O12</f>
        <v>548306992.56114769</v>
      </c>
      <c r="P189" s="355">
        <f>Size!P12</f>
        <v>4647382.5316662788</v>
      </c>
      <c r="Q189" s="356">
        <f>Size!Q12</f>
        <v>8.5483314300546665E-3</v>
      </c>
    </row>
    <row r="190" spans="2:17" s="65" customFormat="1">
      <c r="B190" s="563"/>
      <c r="C190" s="114" t="s">
        <v>200</v>
      </c>
      <c r="D190" s="172">
        <f>Size!D13</f>
        <v>1004592477.2459098</v>
      </c>
      <c r="E190" s="353">
        <f>Size!E13</f>
        <v>21128863.454484582</v>
      </c>
      <c r="F190" s="356">
        <f>Size!F13</f>
        <v>2.1484133381436551E-2</v>
      </c>
      <c r="G190" s="344">
        <f>Size!G13</f>
        <v>22.078147087073649</v>
      </c>
      <c r="H190" s="366">
        <f>Size!H13</f>
        <v>0.23791531873699867</v>
      </c>
      <c r="I190" s="346">
        <f>Size!I13</f>
        <v>4.9807618719771867</v>
      </c>
      <c r="J190" s="354">
        <f>Size!J13</f>
        <v>0.18809662825877727</v>
      </c>
      <c r="K190" s="356">
        <f>Size!K13</f>
        <v>3.9246769530859558E-2</v>
      </c>
      <c r="L190" s="369">
        <f>Size!L13</f>
        <v>5003635907.5415373</v>
      </c>
      <c r="M190" s="372">
        <f>Size!M13</f>
        <v>290224027.26166821</v>
      </c>
      <c r="N190" s="356">
        <f>Size!N13</f>
        <v>6.157408574368755E-2</v>
      </c>
      <c r="O190" s="361">
        <f>Size!O13</f>
        <v>945694781.87738228</v>
      </c>
      <c r="P190" s="355">
        <f>Size!P13</f>
        <v>19943655.960018635</v>
      </c>
      <c r="Q190" s="356">
        <f>Size!Q13</f>
        <v>2.1543215451405119E-2</v>
      </c>
    </row>
    <row r="191" spans="2:17" s="65" customFormat="1" ht="15.75" thickBot="1">
      <c r="B191" s="570"/>
      <c r="C191" s="109" t="s">
        <v>199</v>
      </c>
      <c r="D191" s="163">
        <f>Size!D14</f>
        <v>1014083228.9140728</v>
      </c>
      <c r="E191" s="162">
        <f>Size!E14</f>
        <v>-6370311.7817935944</v>
      </c>
      <c r="F191" s="359">
        <f>Size!F14</f>
        <v>-6.2426279372303018E-3</v>
      </c>
      <c r="G191" s="345">
        <f>Size!G14</f>
        <v>22.286727398038188</v>
      </c>
      <c r="H191" s="367">
        <f>Size!H14</f>
        <v>-0.37495680164195733</v>
      </c>
      <c r="I191" s="347">
        <f>Size!I14</f>
        <v>3.7517693671146199</v>
      </c>
      <c r="J191" s="357">
        <f>Size!J14</f>
        <v>7.6158417712443249E-2</v>
      </c>
      <c r="K191" s="359">
        <f>Size!K14</f>
        <v>2.0719934389364605E-2</v>
      </c>
      <c r="L191" s="370">
        <f>Size!L14</f>
        <v>3804606393.9445009</v>
      </c>
      <c r="M191" s="373">
        <f>Size!M14</f>
        <v>53816186.406554699</v>
      </c>
      <c r="N191" s="359">
        <f>Size!N14</f>
        <v>1.4347959610857613E-2</v>
      </c>
      <c r="O191" s="362">
        <f>Size!O14</f>
        <v>440063776.52197552</v>
      </c>
      <c r="P191" s="358">
        <f>Size!P14</f>
        <v>-3460919.4179949164</v>
      </c>
      <c r="Q191" s="359">
        <f>Size!Q14</f>
        <v>-7.8032169339750587E-3</v>
      </c>
    </row>
    <row r="192" spans="2:17" s="65" customFormat="1">
      <c r="B192" s="560" t="s">
        <v>198</v>
      </c>
      <c r="C192" s="135" t="s">
        <v>295</v>
      </c>
      <c r="D192" s="144">
        <f>Variety!D52</f>
        <v>672021.29337305576</v>
      </c>
      <c r="E192" s="143">
        <f>Variety!E52</f>
        <v>109430.74548059702</v>
      </c>
      <c r="F192" s="142">
        <f>Variety!F52</f>
        <v>0.19451223610232982</v>
      </c>
      <c r="G192" s="148">
        <f>Variety!G52</f>
        <v>1.4769157938959875E-2</v>
      </c>
      <c r="H192" s="147">
        <f>Variety!H52</f>
        <v>2.2754491892504284E-3</v>
      </c>
      <c r="I192" s="272">
        <f>Variety!I52</f>
        <v>4.0759415337355378</v>
      </c>
      <c r="J192" s="273">
        <f>Variety!J52</f>
        <v>-0.60414701478908839</v>
      </c>
      <c r="K192" s="142">
        <f>Variety!K52</f>
        <v>-0.12908880003553408</v>
      </c>
      <c r="L192" s="146">
        <f>Variety!L52</f>
        <v>2739119.5012139129</v>
      </c>
      <c r="M192" s="145">
        <f>Variety!M52</f>
        <v>106145.9205142213</v>
      </c>
      <c r="N192" s="142">
        <f>Variety!N52</f>
        <v>4.0314084916117494E-2</v>
      </c>
      <c r="O192" s="144">
        <f>Variety!O52</f>
        <v>348933.87726102781</v>
      </c>
      <c r="P192" s="143">
        <f>Variety!P52</f>
        <v>-5045.4319811015157</v>
      </c>
      <c r="Q192" s="142">
        <f>Variety!Q52</f>
        <v>-1.4253465808224213E-2</v>
      </c>
    </row>
    <row r="193" spans="2:17" s="65" customFormat="1">
      <c r="B193" s="561"/>
      <c r="C193" s="135" t="s">
        <v>282</v>
      </c>
      <c r="D193" s="139">
        <f>Variety!D53</f>
        <v>3521241.7247258751</v>
      </c>
      <c r="E193" s="102">
        <f>Variety!E53</f>
        <v>90964.666147022508</v>
      </c>
      <c r="F193" s="101">
        <f>Variety!F53</f>
        <v>2.6518168822406648E-2</v>
      </c>
      <c r="G193" s="141">
        <f>Variety!G53</f>
        <v>7.7387094258131228E-2</v>
      </c>
      <c r="H193" s="104">
        <f>Variety!H53</f>
        <v>1.2093435631685273E-3</v>
      </c>
      <c r="I193" s="274">
        <f>Variety!I53</f>
        <v>11.502904959409253</v>
      </c>
      <c r="J193" s="275">
        <f>Variety!J53</f>
        <v>0.23854600351602961</v>
      </c>
      <c r="K193" s="101">
        <f>Variety!K53</f>
        <v>2.1177059826491811E-2</v>
      </c>
      <c r="L193" s="140">
        <f>Variety!L53</f>
        <v>40504508.898628063</v>
      </c>
      <c r="M193" s="103">
        <f>Variety!M53</f>
        <v>1864636.7926302999</v>
      </c>
      <c r="N193" s="101">
        <f>Variety!N53</f>
        <v>4.8256805496539594E-2</v>
      </c>
      <c r="O193" s="139">
        <f>Variety!O53</f>
        <v>7982027.0341667496</v>
      </c>
      <c r="P193" s="102">
        <f>Variety!P53</f>
        <v>128785.74304254074</v>
      </c>
      <c r="Q193" s="101">
        <f>Variety!Q53</f>
        <v>1.6399055914415279E-2</v>
      </c>
    </row>
    <row r="194" spans="2:17" s="65" customFormat="1">
      <c r="B194" s="561"/>
      <c r="C194" s="135" t="s">
        <v>277</v>
      </c>
      <c r="D194" s="139">
        <f>Variety!D54</f>
        <v>22060988.812733397</v>
      </c>
      <c r="E194" s="102">
        <f>Variety!E54</f>
        <v>540567.70228077844</v>
      </c>
      <c r="F194" s="101">
        <f>Variety!F54</f>
        <v>2.511882548702641E-2</v>
      </c>
      <c r="G194" s="141">
        <f>Variety!G54</f>
        <v>0.48483914316092125</v>
      </c>
      <c r="H194" s="104">
        <f>Variety!H54</f>
        <v>6.9251886298379306E-3</v>
      </c>
      <c r="I194" s="274">
        <f>Variety!I54</f>
        <v>6.5372513301384201</v>
      </c>
      <c r="J194" s="275">
        <f>Variety!J54</f>
        <v>-1.3063823747190284E-3</v>
      </c>
      <c r="K194" s="101">
        <f>Variety!K54</f>
        <v>-1.9979671850551143E-4</v>
      </c>
      <c r="L194" s="140">
        <f>Variety!L54</f>
        <v>144218228.4602102</v>
      </c>
      <c r="M194" s="103">
        <f>Variety!M54</f>
        <v>3505713.0319296718</v>
      </c>
      <c r="N194" s="101">
        <f>Variety!N54</f>
        <v>2.4914010109615952E-2</v>
      </c>
      <c r="O194" s="139">
        <f>Variety!O54</f>
        <v>39671497.722420335</v>
      </c>
      <c r="P194" s="102">
        <f>Variety!P54</f>
        <v>566241.20994791389</v>
      </c>
      <c r="Q194" s="101">
        <f>Variety!Q54</f>
        <v>1.4479925729864836E-2</v>
      </c>
    </row>
    <row r="195" spans="2:17" s="65" customFormat="1">
      <c r="B195" s="561"/>
      <c r="C195" s="135" t="s">
        <v>279</v>
      </c>
      <c r="D195" s="139">
        <f>Variety!D55</f>
        <v>8579814.4327287935</v>
      </c>
      <c r="E195" s="102">
        <f>Variety!E55</f>
        <v>-540188.13971751556</v>
      </c>
      <c r="F195" s="101">
        <f>Variety!F55</f>
        <v>-5.9231138963661265E-2</v>
      </c>
      <c r="G195" s="141">
        <f>Variety!G55</f>
        <v>0.18856044547028278</v>
      </c>
      <c r="H195" s="104">
        <f>Variety!H55</f>
        <v>-1.3971673783391009E-2</v>
      </c>
      <c r="I195" s="274">
        <f>Variety!I55</f>
        <v>13.397753014720656</v>
      </c>
      <c r="J195" s="275">
        <f>Variety!J55</f>
        <v>0.74034559760051444</v>
      </c>
      <c r="K195" s="101">
        <f>Variety!K55</f>
        <v>5.8491093254937704E-2</v>
      </c>
      <c r="L195" s="140">
        <f>Variety!L55</f>
        <v>114950234.68183599</v>
      </c>
      <c r="M195" s="103">
        <f>Variety!M55</f>
        <v>-485353.52280069888</v>
      </c>
      <c r="N195" s="101">
        <f>Variety!N55</f>
        <v>-4.2045397814432731E-3</v>
      </c>
      <c r="O195" s="139">
        <f>Variety!O55</f>
        <v>26479587.488687746</v>
      </c>
      <c r="P195" s="102">
        <f>Variety!P55</f>
        <v>-1408702.0984645523</v>
      </c>
      <c r="Q195" s="101">
        <f>Variety!Q55</f>
        <v>-5.0512316076691897E-2</v>
      </c>
    </row>
    <row r="196" spans="2:17" s="65" customFormat="1">
      <c r="B196" s="561"/>
      <c r="C196" s="135" t="s">
        <v>275</v>
      </c>
      <c r="D196" s="139">
        <f>Variety!D56</f>
        <v>12016599.396584425</v>
      </c>
      <c r="E196" s="102">
        <f>Variety!E56</f>
        <v>78438.691588383168</v>
      </c>
      <c r="F196" s="101">
        <f>Variety!F56</f>
        <v>6.5704167942350691E-3</v>
      </c>
      <c r="G196" s="141">
        <f>Variety!G56</f>
        <v>0.264091415149318</v>
      </c>
      <c r="H196" s="104">
        <f>Variety!H56</f>
        <v>-1.0248464270451452E-3</v>
      </c>
      <c r="I196" s="274">
        <f>Variety!I56</f>
        <v>13.088066464059818</v>
      </c>
      <c r="J196" s="275">
        <f>Variety!J56</f>
        <v>0.52302876257852482</v>
      </c>
      <c r="K196" s="101">
        <f>Variety!K56</f>
        <v>4.1625721705304944E-2</v>
      </c>
      <c r="L196" s="140">
        <f>Variety!L56</f>
        <v>157274051.57447806</v>
      </c>
      <c r="M196" s="103">
        <f>Variety!M56</f>
        <v>7270612.2298603058</v>
      </c>
      <c r="N196" s="101">
        <f>Variety!N56</f>
        <v>4.846963684050476E-2</v>
      </c>
      <c r="O196" s="139">
        <f>Variety!O56</f>
        <v>24493818.175054099</v>
      </c>
      <c r="P196" s="102">
        <f>Variety!P56</f>
        <v>469137.01206676662</v>
      </c>
      <c r="Q196" s="101">
        <f>Variety!Q56</f>
        <v>1.9527293989213219E-2</v>
      </c>
    </row>
    <row r="197" spans="2:17" s="65" customFormat="1">
      <c r="B197" s="561"/>
      <c r="C197" s="135" t="s">
        <v>355</v>
      </c>
      <c r="D197" s="139">
        <f>Variety!D57</f>
        <v>3265911.7761671357</v>
      </c>
      <c r="E197" s="102">
        <f>Variety!E57</f>
        <v>720837.67829517368</v>
      </c>
      <c r="F197" s="101">
        <f>Variety!F57</f>
        <v>0.28322856253886469</v>
      </c>
      <c r="G197" s="141">
        <f>Variety!G57</f>
        <v>7.1775652516631011E-2</v>
      </c>
      <c r="H197" s="104">
        <f>Variety!H57</f>
        <v>1.5256013776948518E-2</v>
      </c>
      <c r="I197" s="274">
        <f>Variety!I57</f>
        <v>14.069459664169788</v>
      </c>
      <c r="J197" s="275">
        <f>Variety!J57</f>
        <v>-0.429422302925758</v>
      </c>
      <c r="K197" s="101">
        <f>Variety!K57</f>
        <v>-2.9617614923709942E-2</v>
      </c>
      <c r="L197" s="140">
        <f>Variety!L57</f>
        <v>45949614.001520626</v>
      </c>
      <c r="M197" s="103">
        <f>Variety!M57</f>
        <v>9048885.0589628741</v>
      </c>
      <c r="N197" s="101">
        <f>Variety!N57</f>
        <v>0.24522239311448291</v>
      </c>
      <c r="O197" s="139">
        <f>Variety!O57</f>
        <v>6380473.1886001071</v>
      </c>
      <c r="P197" s="102">
        <f>Variety!P57</f>
        <v>1355405.2553135091</v>
      </c>
      <c r="Q197" s="101">
        <f>Variety!Q57</f>
        <v>0.26972874263751878</v>
      </c>
    </row>
    <row r="198" spans="2:17" s="65" customFormat="1">
      <c r="B198" s="561"/>
      <c r="C198" s="135" t="s">
        <v>259</v>
      </c>
      <c r="D198" s="139">
        <f>Variety!D58</f>
        <v>924640104.22191691</v>
      </c>
      <c r="E198" s="102">
        <f>Variety!E58</f>
        <v>-4442096.2771183252</v>
      </c>
      <c r="F198" s="101">
        <f>Variety!F58</f>
        <v>-4.7811660526187617E-3</v>
      </c>
      <c r="G198" s="141">
        <f>Variety!G58</f>
        <v>20.321016418104684</v>
      </c>
      <c r="H198" s="104">
        <f>Variety!H58</f>
        <v>-0.31154212924040081</v>
      </c>
      <c r="I198" s="274">
        <f>Variety!I58</f>
        <v>5.4793073535292276</v>
      </c>
      <c r="J198" s="275">
        <f>Variety!J58</f>
        <v>2.6296025410417201E-2</v>
      </c>
      <c r="K198" s="101">
        <f>Variety!K58</f>
        <v>4.8222942935805067E-3</v>
      </c>
      <c r="L198" s="140">
        <f>Variety!L58</f>
        <v>5066387322.431181</v>
      </c>
      <c r="M198" s="103">
        <f>Variety!M58</f>
        <v>91558.35638999939</v>
      </c>
      <c r="N198" s="101">
        <f>Variety!N58</f>
        <v>1.8072051189597262E-5</v>
      </c>
      <c r="O198" s="139">
        <f>Variety!O58</f>
        <v>1424567869.9560411</v>
      </c>
      <c r="P198" s="102">
        <f>Variety!P58</f>
        <v>861911.98380756378</v>
      </c>
      <c r="Q198" s="101">
        <f>Variety!Q58</f>
        <v>6.0540027874518001E-4</v>
      </c>
    </row>
    <row r="199" spans="2:17" s="65" customFormat="1">
      <c r="B199" s="561"/>
      <c r="C199" s="135" t="s">
        <v>356</v>
      </c>
      <c r="D199" s="139">
        <f>Variety!D59</f>
        <v>72843234.222074658</v>
      </c>
      <c r="E199" s="102">
        <f>Variety!E59</f>
        <v>-3379914.191018194</v>
      </c>
      <c r="F199" s="101">
        <f>Variety!F59</f>
        <v>-4.4342358737278632E-2</v>
      </c>
      <c r="G199" s="141">
        <f>Variety!G59</f>
        <v>1.600891581292865</v>
      </c>
      <c r="H199" s="104">
        <f>Variety!H59</f>
        <v>-9.1831163208518696E-2</v>
      </c>
      <c r="I199" s="274">
        <f>Variety!I59</f>
        <v>4.7526894134877065</v>
      </c>
      <c r="J199" s="275">
        <f>Variety!J59</f>
        <v>8.2209157982918057E-2</v>
      </c>
      <c r="K199" s="101">
        <f>Variety!K59</f>
        <v>1.7601863938087207E-2</v>
      </c>
      <c r="L199" s="140">
        <f>Variety!L59</f>
        <v>346201268.13145965</v>
      </c>
      <c r="M199" s="103">
        <f>Variety!M59</f>
        <v>-9797441.5443016887</v>
      </c>
      <c r="N199" s="101">
        <f>Variety!N59</f>
        <v>-2.7521002964378892E-2</v>
      </c>
      <c r="O199" s="139">
        <f>Variety!O59</f>
        <v>104412899.98092145</v>
      </c>
      <c r="P199" s="102">
        <f>Variety!P59</f>
        <v>-1410972.0497874171</v>
      </c>
      <c r="Q199" s="101">
        <f>Variety!Q59</f>
        <v>-1.3333211332297208E-2</v>
      </c>
    </row>
    <row r="200" spans="2:17" s="65" customFormat="1">
      <c r="B200" s="561"/>
      <c r="C200" s="135" t="s">
        <v>357</v>
      </c>
      <c r="D200" s="139">
        <f>Variety!D60</f>
        <v>281560159.54629517</v>
      </c>
      <c r="E200" s="102">
        <f>Variety!E60</f>
        <v>7772465.5063628554</v>
      </c>
      <c r="F200" s="101">
        <f>Variety!F60</f>
        <v>2.8388659079868032E-2</v>
      </c>
      <c r="G200" s="141">
        <f>Variety!G60</f>
        <v>6.1879087860234501</v>
      </c>
      <c r="H200" s="104">
        <f>Variety!H60</f>
        <v>0.10777871380023107</v>
      </c>
      <c r="I200" s="274">
        <f>Variety!I60</f>
        <v>4.4388902797920791</v>
      </c>
      <c r="J200" s="275">
        <f>Variety!J60</f>
        <v>3.919167206299079E-2</v>
      </c>
      <c r="K200" s="101">
        <f>Variety!K60</f>
        <v>8.9078083653597439E-3</v>
      </c>
      <c r="L200" s="140">
        <f>Variety!L60</f>
        <v>1249814655.3867567</v>
      </c>
      <c r="M200" s="103">
        <f>Variety!M60</f>
        <v>45231319.105908871</v>
      </c>
      <c r="N200" s="101">
        <f>Variety!N60</f>
        <v>3.7549348180060844E-2</v>
      </c>
      <c r="O200" s="139">
        <f>Variety!O60</f>
        <v>308643311.82161945</v>
      </c>
      <c r="P200" s="102">
        <f>Variety!P60</f>
        <v>9118678.3629819155</v>
      </c>
      <c r="Q200" s="101">
        <f>Variety!Q60</f>
        <v>3.0443834477611162E-2</v>
      </c>
    </row>
    <row r="201" spans="2:17" s="65" customFormat="1">
      <c r="B201" s="561"/>
      <c r="C201" s="135" t="s">
        <v>358</v>
      </c>
      <c r="D201" s="139">
        <f>Variety!D61</f>
        <v>12275044.885865387</v>
      </c>
      <c r="E201" s="102">
        <f>Variety!E61</f>
        <v>-1117379.7629157417</v>
      </c>
      <c r="F201" s="101">
        <f>Variety!F61</f>
        <v>-8.3433716613625794E-2</v>
      </c>
      <c r="G201" s="141">
        <f>Variety!G61</f>
        <v>0.26977132780601915</v>
      </c>
      <c r="H201" s="104">
        <f>Variety!H61</f>
        <v>-2.7640446425007015E-2</v>
      </c>
      <c r="I201" s="274">
        <f>Variety!I61</f>
        <v>6.4746457039972736</v>
      </c>
      <c r="J201" s="275">
        <f>Variety!J61</f>
        <v>0.20972837032874203</v>
      </c>
      <c r="K201" s="101">
        <f>Variety!K61</f>
        <v>3.3476638103687784E-2</v>
      </c>
      <c r="L201" s="140">
        <f>Variety!L61</f>
        <v>79476566.636642024</v>
      </c>
      <c r="M201" s="103">
        <f>Variety!M61</f>
        <v>-4425866.6853565574</v>
      </c>
      <c r="N201" s="101">
        <f>Variety!N61</f>
        <v>-5.2750158846658013E-2</v>
      </c>
      <c r="O201" s="139">
        <f>Variety!O61</f>
        <v>21562760.577259257</v>
      </c>
      <c r="P201" s="102">
        <f>Variety!P61</f>
        <v>-1363199.8574462086</v>
      </c>
      <c r="Q201" s="101">
        <f>Variety!Q61</f>
        <v>-5.9460970515441872E-2</v>
      </c>
    </row>
    <row r="202" spans="2:17" s="65" customFormat="1">
      <c r="B202" s="561"/>
      <c r="C202" s="135" t="s">
        <v>266</v>
      </c>
      <c r="D202" s="139">
        <f>Variety!D62</f>
        <v>64122194.028997481</v>
      </c>
      <c r="E202" s="102">
        <f>Variety!E62</f>
        <v>-2739180.4641618207</v>
      </c>
      <c r="F202" s="101">
        <f>Variety!F62</f>
        <v>-4.096805494840778E-2</v>
      </c>
      <c r="G202" s="141">
        <f>Variety!G62</f>
        <v>1.409227386610759</v>
      </c>
      <c r="H202" s="104">
        <f>Variety!H62</f>
        <v>-7.5594110394668901E-2</v>
      </c>
      <c r="I202" s="274">
        <f>Variety!I62</f>
        <v>5.0108883054617959</v>
      </c>
      <c r="J202" s="275">
        <f>Variety!J62</f>
        <v>0.17713567143002606</v>
      </c>
      <c r="K202" s="101">
        <f>Variety!K62</f>
        <v>3.6645580533623524E-2</v>
      </c>
      <c r="L202" s="140">
        <f>Variety!L62</f>
        <v>321309152.18045568</v>
      </c>
      <c r="M202" s="103">
        <f>Variety!M62</f>
        <v>-1882192.8908376694</v>
      </c>
      <c r="N202" s="101">
        <f>Variety!N62</f>
        <v>-5.823772571701984E-3</v>
      </c>
      <c r="O202" s="139">
        <f>Variety!O62</f>
        <v>66467511.763636738</v>
      </c>
      <c r="P202" s="102">
        <f>Variety!P62</f>
        <v>-2427649.7612490654</v>
      </c>
      <c r="Q202" s="101">
        <f>Variety!Q62</f>
        <v>-3.5236868707712768E-2</v>
      </c>
    </row>
    <row r="203" spans="2:17" s="65" customFormat="1">
      <c r="B203" s="561"/>
      <c r="C203" s="135" t="s">
        <v>261</v>
      </c>
      <c r="D203" s="139">
        <f>Variety!D63</f>
        <v>417942093.19643307</v>
      </c>
      <c r="E203" s="102">
        <f>Variety!E63</f>
        <v>-13262259.194945753</v>
      </c>
      <c r="F203" s="101">
        <f>Variety!F63</f>
        <v>-3.0756320341841958E-2</v>
      </c>
      <c r="G203" s="141">
        <f>Variety!G63</f>
        <v>9.1852041663373516</v>
      </c>
      <c r="H203" s="104">
        <f>Variety!H63</f>
        <v>-0.39075051432105035</v>
      </c>
      <c r="I203" s="274">
        <f>Variety!I63</f>
        <v>4.2591788214575637</v>
      </c>
      <c r="J203" s="275">
        <f>Variety!J63</f>
        <v>0.10756236028304045</v>
      </c>
      <c r="K203" s="101">
        <f>Variety!K63</f>
        <v>2.5908549426218012E-2</v>
      </c>
      <c r="L203" s="140">
        <f>Variety!L63</f>
        <v>1780090111.937891</v>
      </c>
      <c r="M203" s="103">
        <f>Variety!M63</f>
        <v>-10104975.580257177</v>
      </c>
      <c r="N203" s="101">
        <f>Variety!N63</f>
        <v>-5.6446225613691605E-3</v>
      </c>
      <c r="O203" s="139">
        <f>Variety!O63</f>
        <v>386362009.14302641</v>
      </c>
      <c r="P203" s="102">
        <f>Variety!P63</f>
        <v>-13949632.70149374</v>
      </c>
      <c r="Q203" s="101">
        <f>Variety!Q63</f>
        <v>-3.4846932348052313E-2</v>
      </c>
    </row>
    <row r="204" spans="2:17" s="65" customFormat="1">
      <c r="B204" s="561"/>
      <c r="C204" s="135" t="s">
        <v>274</v>
      </c>
      <c r="D204" s="139">
        <f>Variety!D64</f>
        <v>10265634.132709069</v>
      </c>
      <c r="E204" s="102">
        <f>Variety!E64</f>
        <v>-887685.20196030475</v>
      </c>
      <c r="F204" s="101">
        <f>Variety!F64</f>
        <v>-7.9589328999214837E-2</v>
      </c>
      <c r="G204" s="141">
        <f>Variety!G64</f>
        <v>0.22561007120557486</v>
      </c>
      <c r="H204" s="104">
        <f>Variety!H64</f>
        <v>-2.2076854715723876E-2</v>
      </c>
      <c r="I204" s="274">
        <f>Variety!I64</f>
        <v>4.4997148329306613</v>
      </c>
      <c r="J204" s="275">
        <f>Variety!J64</f>
        <v>-9.8865916834212086E-3</v>
      </c>
      <c r="K204" s="101">
        <f>Variety!K64</f>
        <v>-2.1923426823174893E-3</v>
      </c>
      <c r="L204" s="140">
        <f>Variety!L64</f>
        <v>46192426.176390283</v>
      </c>
      <c r="M204" s="103">
        <f>Variety!M64</f>
        <v>-4104598.5844105184</v>
      </c>
      <c r="N204" s="101">
        <f>Variety!N64</f>
        <v>-8.1607184598510379E-2</v>
      </c>
      <c r="O204" s="139">
        <f>Variety!O64</f>
        <v>15768049.25997778</v>
      </c>
      <c r="P204" s="102">
        <f>Variety!P64</f>
        <v>-1327212.1566274539</v>
      </c>
      <c r="Q204" s="101">
        <f>Variety!Q64</f>
        <v>-7.7636259796430226E-2</v>
      </c>
    </row>
    <row r="205" spans="2:17" s="65" customFormat="1">
      <c r="B205" s="561"/>
      <c r="C205" s="135" t="s">
        <v>263</v>
      </c>
      <c r="D205" s="139">
        <f>Variety!D65</f>
        <v>320734854.12228787</v>
      </c>
      <c r="E205" s="102">
        <f>Variety!E65</f>
        <v>8001738.6284140348</v>
      </c>
      <c r="F205" s="101">
        <f>Variety!F65</f>
        <v>2.5586476877504781E-2</v>
      </c>
      <c r="G205" s="141">
        <f>Variety!G65</f>
        <v>7.0488595581326434</v>
      </c>
      <c r="H205" s="104">
        <f>Variety!H65</f>
        <v>0.10385048180422007</v>
      </c>
      <c r="I205" s="274">
        <f>Variety!I65</f>
        <v>5.0325154849742582</v>
      </c>
      <c r="J205" s="275">
        <f>Variety!J65</f>
        <v>9.498902227927708E-3</v>
      </c>
      <c r="K205" s="101">
        <f>Variety!K65</f>
        <v>1.8910752276939907E-3</v>
      </c>
      <c r="L205" s="140">
        <f>Variety!L65</f>
        <v>1614103119.9413736</v>
      </c>
      <c r="M205" s="103">
        <f>Variety!M65</f>
        <v>43239494.841722012</v>
      </c>
      <c r="N205" s="101">
        <f>Variety!N65</f>
        <v>2.7525938057785894E-2</v>
      </c>
      <c r="O205" s="139">
        <f>Variety!O65</f>
        <v>466302620.3783114</v>
      </c>
      <c r="P205" s="102">
        <f>Variety!P65</f>
        <v>9889472.6572642922</v>
      </c>
      <c r="Q205" s="101">
        <f>Variety!Q65</f>
        <v>2.1667808446457354E-2</v>
      </c>
    </row>
    <row r="206" spans="2:17" s="65" customFormat="1">
      <c r="B206" s="561"/>
      <c r="C206" s="135" t="s">
        <v>284</v>
      </c>
      <c r="D206" s="139">
        <f>Variety!D66</f>
        <v>10489629.330705766</v>
      </c>
      <c r="E206" s="102">
        <f>Variety!E66</f>
        <v>1178338.4238972552</v>
      </c>
      <c r="F206" s="101">
        <f>Variety!F66</f>
        <v>0.12654941572447728</v>
      </c>
      <c r="G206" s="141">
        <f>Variety!G66</f>
        <v>0.23053286232753015</v>
      </c>
      <c r="H206" s="104">
        <f>Variety!H66</f>
        <v>2.3752714475275633E-2</v>
      </c>
      <c r="I206" s="274">
        <f>Variety!I66</f>
        <v>7.1914066793776357</v>
      </c>
      <c r="J206" s="275">
        <f>Variety!J66</f>
        <v>0.32621171079176303</v>
      </c>
      <c r="K206" s="101">
        <f>Variety!K66</f>
        <v>4.7516743848420924E-2</v>
      </c>
      <c r="L206" s="140">
        <f>Variety!L66</f>
        <v>75435190.433033004</v>
      </c>
      <c r="M206" s="103">
        <f>Variety!M66</f>
        <v>11511362.948571831</v>
      </c>
      <c r="N206" s="101">
        <f>Variety!N66</f>
        <v>0.18007937574404556</v>
      </c>
      <c r="O206" s="139">
        <f>Variety!O66</f>
        <v>13792410.769679524</v>
      </c>
      <c r="P206" s="102">
        <f>Variety!P66</f>
        <v>1576403.667124873</v>
      </c>
      <c r="Q206" s="101">
        <f>Variety!Q66</f>
        <v>0.12904410204502995</v>
      </c>
    </row>
    <row r="207" spans="2:17" s="65" customFormat="1">
      <c r="B207" s="561"/>
      <c r="C207" s="135" t="s">
        <v>260</v>
      </c>
      <c r="D207" s="139">
        <f>Variety!D67</f>
        <v>505109327.91962224</v>
      </c>
      <c r="E207" s="102">
        <f>Variety!E67</f>
        <v>3543384.4050168395</v>
      </c>
      <c r="F207" s="101">
        <f>Variety!F67</f>
        <v>7.0646431457993472E-3</v>
      </c>
      <c r="G207" s="141">
        <f>Variety!G67</f>
        <v>11.100897418060713</v>
      </c>
      <c r="H207" s="104">
        <f>Variety!H67</f>
        <v>-3.7609690740818991E-2</v>
      </c>
      <c r="I207" s="274">
        <f>Variety!I67</f>
        <v>5.5533711150540093</v>
      </c>
      <c r="J207" s="275">
        <f>Variety!J67</f>
        <v>0.26804743949701404</v>
      </c>
      <c r="K207" s="101">
        <f>Variety!K67</f>
        <v>5.0715425573016733E-2</v>
      </c>
      <c r="L207" s="140">
        <f>Variety!L67</f>
        <v>2805059551.613174</v>
      </c>
      <c r="M207" s="103">
        <f>Variety!M67</f>
        <v>154121195.50234747</v>
      </c>
      <c r="N207" s="101">
        <f>Variety!N67</f>
        <v>5.8138355102476856E-2</v>
      </c>
      <c r="O207" s="139">
        <f>Variety!O67</f>
        <v>795324043.58411336</v>
      </c>
      <c r="P207" s="102">
        <f>Variety!P67</f>
        <v>-2503246.7792371511</v>
      </c>
      <c r="Q207" s="101">
        <f>Variety!Q67</f>
        <v>-3.1375797863433699E-3</v>
      </c>
    </row>
    <row r="208" spans="2:17" s="65" customFormat="1">
      <c r="B208" s="561"/>
      <c r="C208" s="135" t="s">
        <v>359</v>
      </c>
      <c r="D208" s="139">
        <f>Variety!D68</f>
        <v>1424027.8847993976</v>
      </c>
      <c r="E208" s="102">
        <f>Variety!E68</f>
        <v>-61391.685146469157</v>
      </c>
      <c r="F208" s="101">
        <f>Variety!F68</f>
        <v>-4.1329524929247068E-2</v>
      </c>
      <c r="G208" s="141">
        <f>Variety!G68</f>
        <v>3.1296170147409368E-2</v>
      </c>
      <c r="H208" s="104">
        <f>Variety!H68</f>
        <v>-1.6912299209789622E-3</v>
      </c>
      <c r="I208" s="274">
        <f>Variety!I68</f>
        <v>13.55020794311308</v>
      </c>
      <c r="J208" s="275">
        <f>Variety!J68</f>
        <v>0.3958861834737899</v>
      </c>
      <c r="K208" s="101">
        <f>Variety!K68</f>
        <v>3.0095522270746529E-2</v>
      </c>
      <c r="L208" s="140">
        <f>Variety!L68</f>
        <v>19295873.955823313</v>
      </c>
      <c r="M208" s="103">
        <f>Variety!M68</f>
        <v>-243813.01530963555</v>
      </c>
      <c r="N208" s="101">
        <f>Variety!N68</f>
        <v>-1.2477836296448039E-2</v>
      </c>
      <c r="O208" s="139">
        <f>Variety!O68</f>
        <v>2988700.7925911602</v>
      </c>
      <c r="P208" s="102">
        <f>Variety!P68</f>
        <v>-120534.46953548212</v>
      </c>
      <c r="Q208" s="101">
        <f>Variety!Q68</f>
        <v>-3.8766596726758924E-2</v>
      </c>
    </row>
    <row r="209" spans="2:17" s="65" customFormat="1">
      <c r="B209" s="561"/>
      <c r="C209" s="135" t="s">
        <v>289</v>
      </c>
      <c r="D209" s="139">
        <f>Variety!D69</f>
        <v>1822333.0478270955</v>
      </c>
      <c r="E209" s="102">
        <f>Variety!E69</f>
        <v>33036.4633802108</v>
      </c>
      <c r="F209" s="101">
        <f>Variety!F69</f>
        <v>1.8463380340282255E-2</v>
      </c>
      <c r="G209" s="141">
        <f>Variety!G69</f>
        <v>4.0049809233951877E-2</v>
      </c>
      <c r="H209" s="104">
        <f>Variety!H69</f>
        <v>3.1407162393695676E-4</v>
      </c>
      <c r="I209" s="274">
        <f>Variety!I69</f>
        <v>6.489066278835244</v>
      </c>
      <c r="J209" s="275">
        <f>Variety!J69</f>
        <v>0.27948061504998822</v>
      </c>
      <c r="K209" s="101">
        <f>Variety!K69</f>
        <v>4.5007932925370371E-2</v>
      </c>
      <c r="L209" s="140">
        <f>Variety!L69</f>
        <v>11825239.929461859</v>
      </c>
      <c r="M209" s="103">
        <f>Variety!M69</f>
        <v>714449.51042055897</v>
      </c>
      <c r="N209" s="101">
        <f>Variety!N69</f>
        <v>6.4302311849583571E-2</v>
      </c>
      <c r="O209" s="139">
        <f>Variety!O69</f>
        <v>2525233.8434353098</v>
      </c>
      <c r="P209" s="102">
        <f>Variety!P69</f>
        <v>9028.7541504902765</v>
      </c>
      <c r="Q209" s="101">
        <f>Variety!Q69</f>
        <v>3.5882425438764683E-3</v>
      </c>
    </row>
    <row r="210" spans="2:17" s="65" customFormat="1">
      <c r="B210" s="561"/>
      <c r="C210" s="135" t="s">
        <v>273</v>
      </c>
      <c r="D210" s="139">
        <f>Variety!D70</f>
        <v>41833255.157605052</v>
      </c>
      <c r="E210" s="102">
        <f>Variety!E70</f>
        <v>1797737.0844070539</v>
      </c>
      <c r="F210" s="101">
        <f>Variety!F70</f>
        <v>4.4903554916417059E-2</v>
      </c>
      <c r="G210" s="141">
        <f>Variety!G70</f>
        <v>0.9193785354960432</v>
      </c>
      <c r="H210" s="104">
        <f>Variety!H70</f>
        <v>3.0291251104130335E-2</v>
      </c>
      <c r="I210" s="274">
        <f>Variety!I70</f>
        <v>10.833365537460505</v>
      </c>
      <c r="J210" s="275">
        <f>Variety!J70</f>
        <v>0.16193865070308533</v>
      </c>
      <c r="K210" s="101">
        <f>Variety!K70</f>
        <v>1.5174976357101895E-2</v>
      </c>
      <c r="L210" s="140">
        <f>Variety!L70</f>
        <v>453194944.74419051</v>
      </c>
      <c r="M210" s="103">
        <f>Variety!M70</f>
        <v>25958840.752602756</v>
      </c>
      <c r="N210" s="101">
        <f>Variety!N70</f>
        <v>6.0759941657725358E-2</v>
      </c>
      <c r="O210" s="139">
        <f>Variety!O70</f>
        <v>94330615.853655562</v>
      </c>
      <c r="P210" s="102">
        <f>Variety!P70</f>
        <v>3842152.5819638371</v>
      </c>
      <c r="Q210" s="101">
        <f>Variety!Q70</f>
        <v>4.2460137381577244E-2</v>
      </c>
    </row>
    <row r="211" spans="2:17" s="65" customFormat="1">
      <c r="B211" s="561"/>
      <c r="C211" s="135" t="s">
        <v>293</v>
      </c>
      <c r="D211" s="139">
        <f>Variety!D71</f>
        <v>1410634.6188310115</v>
      </c>
      <c r="E211" s="102">
        <f>Variety!E71</f>
        <v>-168081.04547473066</v>
      </c>
      <c r="F211" s="101">
        <f>Variety!F71</f>
        <v>-0.1064669523936384</v>
      </c>
      <c r="G211" s="141">
        <f>Variety!G71</f>
        <v>3.1001823431976074E-2</v>
      </c>
      <c r="H211" s="104">
        <f>Variety!H71</f>
        <v>-4.057446195515662E-3</v>
      </c>
      <c r="I211" s="274">
        <f>Variety!I71</f>
        <v>13.265338846108559</v>
      </c>
      <c r="J211" s="275">
        <f>Variety!J71</f>
        <v>0.42410037811614387</v>
      </c>
      <c r="K211" s="101">
        <f>Variety!K71</f>
        <v>3.3026438935250708E-2</v>
      </c>
      <c r="L211" s="140">
        <f>Variety!L71</f>
        <v>18712546.206844557</v>
      </c>
      <c r="M211" s="103">
        <f>Variety!M71</f>
        <v>-1560118.1116605401</v>
      </c>
      <c r="N211" s="101">
        <f>Variety!N71</f>
        <v>-7.6956737760238467E-2</v>
      </c>
      <c r="O211" s="139">
        <f>Variety!O71</f>
        <v>3076550.7485017297</v>
      </c>
      <c r="P211" s="102">
        <f>Variety!P71</f>
        <v>-439832.40322649153</v>
      </c>
      <c r="Q211" s="101">
        <f>Variety!Q71</f>
        <v>-0.12508090963020457</v>
      </c>
    </row>
    <row r="212" spans="2:17" s="65" customFormat="1">
      <c r="B212" s="561"/>
      <c r="C212" s="135" t="s">
        <v>271</v>
      </c>
      <c r="D212" s="139">
        <f>Variety!D72</f>
        <v>69356458.454440042</v>
      </c>
      <c r="E212" s="102">
        <f>Variety!E72</f>
        <v>3275831.9614331722</v>
      </c>
      <c r="F212" s="101">
        <f>Variety!F72</f>
        <v>4.9573258234466719E-2</v>
      </c>
      <c r="G212" s="141">
        <f>Variety!G72</f>
        <v>1.5242619528603227</v>
      </c>
      <c r="H212" s="104">
        <f>Variety!H72</f>
        <v>5.6778888143464323E-2</v>
      </c>
      <c r="I212" s="274">
        <f>Variety!I72</f>
        <v>7.8875354632673549</v>
      </c>
      <c r="J212" s="275">
        <f>Variety!J72</f>
        <v>8.6033992599360509E-2</v>
      </c>
      <c r="K212" s="101">
        <f>Variety!K72</f>
        <v>1.1027876226496942E-2</v>
      </c>
      <c r="L212" s="140">
        <f>Variety!L72</f>
        <v>547051525.6660248</v>
      </c>
      <c r="M212" s="103">
        <f>Variety!M72</f>
        <v>31523420.898169279</v>
      </c>
      <c r="N212" s="101">
        <f>Variety!N72</f>
        <v>6.1147822216917558E-2</v>
      </c>
      <c r="O212" s="139">
        <f>Variety!O72</f>
        <v>99352501.146486387</v>
      </c>
      <c r="P212" s="102">
        <f>Variety!P72</f>
        <v>4497421.5891982317</v>
      </c>
      <c r="Q212" s="101">
        <f>Variety!Q72</f>
        <v>4.7413608319014623E-2</v>
      </c>
    </row>
    <row r="213" spans="2:17" s="65" customFormat="1">
      <c r="B213" s="561"/>
      <c r="C213" s="135" t="s">
        <v>360</v>
      </c>
      <c r="D213" s="139">
        <f>Variety!D73</f>
        <v>15711937.589755483</v>
      </c>
      <c r="E213" s="102">
        <f>Variety!E73</f>
        <v>569962.30769147724</v>
      </c>
      <c r="F213" s="101">
        <f>Variety!F73</f>
        <v>3.764121239628556E-2</v>
      </c>
      <c r="G213" s="141">
        <f>Variety!G73</f>
        <v>0.3453046653111948</v>
      </c>
      <c r="H213" s="104">
        <f>Variety!H73</f>
        <v>9.0398102081374887E-3</v>
      </c>
      <c r="I213" s="274">
        <f>Variety!I73</f>
        <v>15.425708344999791</v>
      </c>
      <c r="J213" s="275">
        <f>Variety!J73</f>
        <v>0.20701152123943878</v>
      </c>
      <c r="K213" s="101">
        <f>Variety!K73</f>
        <v>1.3602447281572746E-2</v>
      </c>
      <c r="L213" s="140">
        <f>Variety!L73</f>
        <v>242367766.79440704</v>
      </c>
      <c r="M213" s="103">
        <f>Variety!M73</f>
        <v>11926635.663801789</v>
      </c>
      <c r="N213" s="101">
        <f>Variety!N73</f>
        <v>5.1755672285093181E-2</v>
      </c>
      <c r="O213" s="139">
        <f>Variety!O73</f>
        <v>51291241.975514024</v>
      </c>
      <c r="P213" s="102">
        <f>Variety!P73</f>
        <v>1455574.5988082737</v>
      </c>
      <c r="Q213" s="101">
        <f>Variety!Q73</f>
        <v>2.920748683479335E-2</v>
      </c>
    </row>
    <row r="214" spans="2:17" s="65" customFormat="1">
      <c r="B214" s="561"/>
      <c r="C214" s="135" t="s">
        <v>290</v>
      </c>
      <c r="D214" s="139">
        <f>Variety!D74</f>
        <v>2044295.0137392872</v>
      </c>
      <c r="E214" s="102">
        <f>Variety!E74</f>
        <v>53373.811184206279</v>
      </c>
      <c r="F214" s="101">
        <f>Variety!F74</f>
        <v>2.6808600519050246E-2</v>
      </c>
      <c r="G214" s="141">
        <f>Variety!G74</f>
        <v>4.492791557273329E-2</v>
      </c>
      <c r="H214" s="104">
        <f>Variety!H74</f>
        <v>7.1460672578262108E-4</v>
      </c>
      <c r="I214" s="274">
        <f>Variety!I74</f>
        <v>13.805046354409814</v>
      </c>
      <c r="J214" s="275">
        <f>Variety!J74</f>
        <v>-0.26793307180682646</v>
      </c>
      <c r="K214" s="101">
        <f>Variety!K74</f>
        <v>-1.9038830633667542E-2</v>
      </c>
      <c r="L214" s="140">
        <f>Variety!L74</f>
        <v>28221587.426759709</v>
      </c>
      <c r="M214" s="103">
        <f>Variety!M74</f>
        <v>203394.30398356169</v>
      </c>
      <c r="N214" s="101">
        <f>Variety!N74</f>
        <v>7.2593654805748814E-3</v>
      </c>
      <c r="O214" s="139">
        <f>Variety!O74</f>
        <v>5823678.6519364584</v>
      </c>
      <c r="P214" s="102">
        <f>Variety!P74</f>
        <v>-210553.1395467883</v>
      </c>
      <c r="Q214" s="101">
        <f>Variety!Q74</f>
        <v>-3.4893114289040794E-2</v>
      </c>
    </row>
    <row r="215" spans="2:17" s="65" customFormat="1">
      <c r="B215" s="561"/>
      <c r="C215" s="135" t="s">
        <v>276</v>
      </c>
      <c r="D215" s="139">
        <f>Variety!D75</f>
        <v>28445507.11670652</v>
      </c>
      <c r="E215" s="102">
        <f>Variety!E75</f>
        <v>1232740.6510382146</v>
      </c>
      <c r="F215" s="101">
        <f>Variety!F75</f>
        <v>4.5300085626848827E-2</v>
      </c>
      <c r="G215" s="141">
        <f>Variety!G75</f>
        <v>0.62515308875373499</v>
      </c>
      <c r="H215" s="104">
        <f>Variety!H75</f>
        <v>2.0826585634258543E-2</v>
      </c>
      <c r="I215" s="274">
        <f>Variety!I75</f>
        <v>8.7270917759366071</v>
      </c>
      <c r="J215" s="275">
        <f>Variety!J75</f>
        <v>-0.23801977130683838</v>
      </c>
      <c r="K215" s="101">
        <f>Variety!K75</f>
        <v>-2.6549560488181956E-2</v>
      </c>
      <c r="L215" s="140">
        <f>Variety!L75</f>
        <v>248246551.22055572</v>
      </c>
      <c r="M215" s="103">
        <f>Variety!M75</f>
        <v>4281064.3467535675</v>
      </c>
      <c r="N215" s="101">
        <f>Variety!N75</f>
        <v>1.7547827775197013E-2</v>
      </c>
      <c r="O215" s="139">
        <f>Variety!O75</f>
        <v>60638017.552864775</v>
      </c>
      <c r="P215" s="102">
        <f>Variety!P75</f>
        <v>1275198.0713314414</v>
      </c>
      <c r="Q215" s="101">
        <f>Variety!Q75</f>
        <v>2.1481426968409607E-2</v>
      </c>
    </row>
    <row r="216" spans="2:17" s="65" customFormat="1">
      <c r="B216" s="561"/>
      <c r="C216" s="135" t="s">
        <v>280</v>
      </c>
      <c r="D216" s="139">
        <f>Variety!D76</f>
        <v>6773018.6585952267</v>
      </c>
      <c r="E216" s="102">
        <f>Variety!E76</f>
        <v>661799.98446097411</v>
      </c>
      <c r="F216" s="101">
        <f>Variety!F76</f>
        <v>0.10829263682905738</v>
      </c>
      <c r="G216" s="141">
        <f>Variety!G76</f>
        <v>0.14885210227525472</v>
      </c>
      <c r="H216" s="104">
        <f>Variety!H76</f>
        <v>1.3137439975215881E-2</v>
      </c>
      <c r="I216" s="274">
        <f>Variety!I76</f>
        <v>17.079340572471047</v>
      </c>
      <c r="J216" s="275">
        <f>Variety!J76</f>
        <v>0.79992648539319688</v>
      </c>
      <c r="K216" s="101">
        <f>Variety!K76</f>
        <v>4.913730193939575E-2</v>
      </c>
      <c r="L216" s="140">
        <f>Variety!L76</f>
        <v>115678692.37384887</v>
      </c>
      <c r="M216" s="103">
        <f>Variety!M76</f>
        <v>16191633.000934497</v>
      </c>
      <c r="N216" s="101">
        <f>Variety!N76</f>
        <v>0.1627511467621357</v>
      </c>
      <c r="O216" s="139">
        <f>Variety!O76</f>
        <v>19408993.691115998</v>
      </c>
      <c r="P216" s="102">
        <f>Variety!P76</f>
        <v>2184870.3696872741</v>
      </c>
      <c r="Q216" s="101">
        <f>Variety!Q76</f>
        <v>0.12684943836700546</v>
      </c>
    </row>
    <row r="217" spans="2:17" s="65" customFormat="1">
      <c r="B217" s="561"/>
      <c r="C217" s="135" t="s">
        <v>288</v>
      </c>
      <c r="D217" s="139">
        <f>Variety!D77</f>
        <v>4814839.2284378055</v>
      </c>
      <c r="E217" s="102">
        <f>Variety!E77</f>
        <v>629337.49333010009</v>
      </c>
      <c r="F217" s="101">
        <f>Variety!F77</f>
        <v>0.15036130269670175</v>
      </c>
      <c r="G217" s="141">
        <f>Variety!G77</f>
        <v>0.10581676758867535</v>
      </c>
      <c r="H217" s="104">
        <f>Variety!H77</f>
        <v>1.2867392868936706E-2</v>
      </c>
      <c r="I217" s="274">
        <f>Variety!I77</f>
        <v>17.695646755635615</v>
      </c>
      <c r="J217" s="275">
        <f>Variety!J77</f>
        <v>-0.27759736846163818</v>
      </c>
      <c r="K217" s="101">
        <f>Variety!K77</f>
        <v>-1.5445034104302589E-2</v>
      </c>
      <c r="L217" s="140">
        <f>Variety!L77</f>
        <v>85201694.171612546</v>
      </c>
      <c r="M217" s="103">
        <f>Variety!M77</f>
        <v>9974649.7046891302</v>
      </c>
      <c r="N217" s="101">
        <f>Variety!N77</f>
        <v>0.13259393314428145</v>
      </c>
      <c r="O217" s="139">
        <f>Variety!O77</f>
        <v>11077618.054203138</v>
      </c>
      <c r="P217" s="102">
        <f>Variety!P77</f>
        <v>1281637.9463316333</v>
      </c>
      <c r="Q217" s="101">
        <f>Variety!Q77</f>
        <v>0.13083304908936885</v>
      </c>
    </row>
    <row r="218" spans="2:17" s="65" customFormat="1">
      <c r="B218" s="561"/>
      <c r="C218" s="135" t="s">
        <v>278</v>
      </c>
      <c r="D218" s="139">
        <f>Variety!D78</f>
        <v>18172966.385329843</v>
      </c>
      <c r="E218" s="102">
        <f>Variety!E78</f>
        <v>1235693.8489918783</v>
      </c>
      <c r="F218" s="101">
        <f>Variety!F78</f>
        <v>7.2957074188938431E-2</v>
      </c>
      <c r="G218" s="141">
        <f>Variety!G78</f>
        <v>0.39939122972901098</v>
      </c>
      <c r="H218" s="104">
        <f>Variety!H78</f>
        <v>2.3257377363064269E-2</v>
      </c>
      <c r="I218" s="274">
        <f>Variety!I78</f>
        <v>7.6963542222715953</v>
      </c>
      <c r="J218" s="275">
        <f>Variety!J78</f>
        <v>-0.16659706621883519</v>
      </c>
      <c r="K218" s="101">
        <f>Variety!K78</f>
        <v>-2.1187599936259981E-2</v>
      </c>
      <c r="L218" s="140">
        <f>Variety!L78</f>
        <v>139865586.5709331</v>
      </c>
      <c r="M218" s="103">
        <f>Variety!M78</f>
        <v>6688637.6578209251</v>
      </c>
      <c r="N218" s="101">
        <f>Variety!N78</f>
        <v>5.0223688952243169E-2</v>
      </c>
      <c r="O218" s="139">
        <f>Variety!O78</f>
        <v>38590348.107254744</v>
      </c>
      <c r="P218" s="102">
        <f>Variety!P78</f>
        <v>2265421.4671038166</v>
      </c>
      <c r="Q218" s="101">
        <f>Variety!Q78</f>
        <v>6.236547948316528E-2</v>
      </c>
    </row>
    <row r="219" spans="2:17" s="65" customFormat="1">
      <c r="B219" s="561"/>
      <c r="C219" s="135" t="s">
        <v>268</v>
      </c>
      <c r="D219" s="139">
        <f>Variety!D79</f>
        <v>63908716.343601704</v>
      </c>
      <c r="E219" s="102">
        <f>Variety!E79</f>
        <v>1512931.8243877888</v>
      </c>
      <c r="F219" s="101">
        <f>Variety!F79</f>
        <v>2.4247340361942277E-2</v>
      </c>
      <c r="G219" s="141">
        <f>Variety!G79</f>
        <v>1.4045357411478177</v>
      </c>
      <c r="H219" s="104">
        <f>Variety!H79</f>
        <v>1.8883668049527902E-2</v>
      </c>
      <c r="I219" s="274">
        <f>Variety!I79</f>
        <v>6.0386299040586984</v>
      </c>
      <c r="J219" s="275">
        <f>Variety!J79</f>
        <v>4.3234718795442717E-2</v>
      </c>
      <c r="K219" s="101">
        <f>Variety!K79</f>
        <v>7.2113209320570073E-3</v>
      </c>
      <c r="L219" s="140">
        <f>Variety!L79</f>
        <v>385921085.64247811</v>
      </c>
      <c r="M219" s="103">
        <f>Variety!M79</f>
        <v>11833699.555259407</v>
      </c>
      <c r="N219" s="101">
        <f>Variety!N79</f>
        <v>3.1633516647097994E-2</v>
      </c>
      <c r="O219" s="139">
        <f>Variety!O79</f>
        <v>115510547.59128678</v>
      </c>
      <c r="P219" s="102">
        <f>Variety!P79</f>
        <v>961550.1381097734</v>
      </c>
      <c r="Q219" s="101">
        <f>Variety!Q79</f>
        <v>8.3942256980713975E-3</v>
      </c>
    </row>
    <row r="220" spans="2:17" s="65" customFormat="1">
      <c r="B220" s="561"/>
      <c r="C220" s="135" t="s">
        <v>294</v>
      </c>
      <c r="D220" s="139">
        <f>Variety!D80</f>
        <v>923864.40113845223</v>
      </c>
      <c r="E220" s="102">
        <f>Variety!E80</f>
        <v>-58572.143586408929</v>
      </c>
      <c r="F220" s="101">
        <f>Variety!F80</f>
        <v>-5.961926386076416E-2</v>
      </c>
      <c r="G220" s="141">
        <f>Variety!G80</f>
        <v>2.0303968622943425E-2</v>
      </c>
      <c r="H220" s="104">
        <f>Variety!H80</f>
        <v>-1.5134545471479216E-3</v>
      </c>
      <c r="I220" s="274">
        <f>Variety!I80</f>
        <v>14.975968508524073</v>
      </c>
      <c r="J220" s="275">
        <f>Variety!J80</f>
        <v>0.35019584930461001</v>
      </c>
      <c r="K220" s="101">
        <f>Variety!K80</f>
        <v>2.3943750355223899E-2</v>
      </c>
      <c r="L220" s="140">
        <f>Variety!L80</f>
        <v>13835764.177595912</v>
      </c>
      <c r="M220" s="103">
        <f>Variety!M80</f>
        <v>-533129.37765900232</v>
      </c>
      <c r="N220" s="101">
        <f>Variety!N80</f>
        <v>-3.71030222757847E-2</v>
      </c>
      <c r="O220" s="139">
        <f>Variety!O80</f>
        <v>1982462.3319597933</v>
      </c>
      <c r="P220" s="102">
        <f>Variety!P80</f>
        <v>-142904.13131870981</v>
      </c>
      <c r="Q220" s="101">
        <f>Variety!Q80</f>
        <v>-6.7237407660169696E-2</v>
      </c>
    </row>
    <row r="221" spans="2:17" s="65" customFormat="1">
      <c r="B221" s="561"/>
      <c r="C221" s="135" t="s">
        <v>285</v>
      </c>
      <c r="D221" s="139">
        <f>Variety!D81</f>
        <v>3709314.6761838235</v>
      </c>
      <c r="E221" s="102">
        <f>Variety!E81</f>
        <v>239823.55894306861</v>
      </c>
      <c r="F221" s="101">
        <f>Variety!F81</f>
        <v>6.9123554676743901E-2</v>
      </c>
      <c r="G221" s="141">
        <f>Variety!G81</f>
        <v>8.1520414364979102E-2</v>
      </c>
      <c r="H221" s="104">
        <f>Variety!H81</f>
        <v>4.4718189150677601E-3</v>
      </c>
      <c r="I221" s="274">
        <f>Variety!I81</f>
        <v>9.4195739181190632</v>
      </c>
      <c r="J221" s="275">
        <f>Variety!J81</f>
        <v>0.17026127542181335</v>
      </c>
      <c r="K221" s="101">
        <f>Variety!K81</f>
        <v>1.8407992247536611E-2</v>
      </c>
      <c r="L221" s="140">
        <f>Variety!L81</f>
        <v>34940163.777877405</v>
      </c>
      <c r="M221" s="103">
        <f>Variety!M81</f>
        <v>2849755.7234566845</v>
      </c>
      <c r="N221" s="101">
        <f>Variety!N81</f>
        <v>8.8803972782892274E-2</v>
      </c>
      <c r="O221" s="139">
        <f>Variety!O81</f>
        <v>6813461.4983021095</v>
      </c>
      <c r="P221" s="102">
        <f>Variety!P81</f>
        <v>411462.92050061282</v>
      </c>
      <c r="Q221" s="101">
        <f>Variety!Q81</f>
        <v>6.4271010919517077E-2</v>
      </c>
    </row>
    <row r="222" spans="2:17" s="65" customFormat="1">
      <c r="B222" s="561"/>
      <c r="C222" s="135" t="s">
        <v>264</v>
      </c>
      <c r="D222" s="139">
        <f>Variety!D82</f>
        <v>160413709.53499895</v>
      </c>
      <c r="E222" s="102">
        <f>Variety!E82</f>
        <v>6494804.8413878083</v>
      </c>
      <c r="F222" s="101">
        <f>Variety!F82</f>
        <v>4.2196277671779678E-2</v>
      </c>
      <c r="G222" s="141">
        <f>Variety!G82</f>
        <v>3.5254469390475771</v>
      </c>
      <c r="H222" s="104">
        <f>Variety!H82</f>
        <v>0.1072985653855012</v>
      </c>
      <c r="I222" s="274">
        <f>Variety!I82</f>
        <v>5.410804097869887</v>
      </c>
      <c r="J222" s="275">
        <f>Variety!J82</f>
        <v>-2.7579840403122446E-2</v>
      </c>
      <c r="K222" s="101">
        <f>Variety!K82</f>
        <v>-5.0713301444253282E-3</v>
      </c>
      <c r="L222" s="140">
        <f>Variety!L82</f>
        <v>867967156.9064821</v>
      </c>
      <c r="M222" s="103">
        <f>Variety!M82</f>
        <v>30897057.824173093</v>
      </c>
      <c r="N222" s="101">
        <f>Variety!N82</f>
        <v>3.691095627241487E-2</v>
      </c>
      <c r="O222" s="139">
        <f>Variety!O82</f>
        <v>265809084.71441102</v>
      </c>
      <c r="P222" s="102">
        <f>Variety!P82</f>
        <v>8461481.0341683924</v>
      </c>
      <c r="Q222" s="101">
        <f>Variety!Q82</f>
        <v>3.2879579654768731E-2</v>
      </c>
    </row>
    <row r="223" spans="2:17" s="65" customFormat="1">
      <c r="B223" s="561"/>
      <c r="C223" s="135" t="s">
        <v>262</v>
      </c>
      <c r="D223" s="139">
        <f>Variety!D83</f>
        <v>447182697.12009329</v>
      </c>
      <c r="E223" s="102">
        <f>Variety!E83</f>
        <v>12985074.395408571</v>
      </c>
      <c r="F223" s="101">
        <f>Variety!F83</f>
        <v>2.9905908544419012E-2</v>
      </c>
      <c r="G223" s="141">
        <f>Variety!G83</f>
        <v>9.8278312703261115</v>
      </c>
      <c r="H223" s="104">
        <f>Variety!H83</f>
        <v>0.18540364963420863</v>
      </c>
      <c r="I223" s="274">
        <f>Variety!I83</f>
        <v>4.5283181094867615</v>
      </c>
      <c r="J223" s="275">
        <f>Variety!J83</f>
        <v>4.3930951121085471E-2</v>
      </c>
      <c r="K223" s="101">
        <f>Variety!K83</f>
        <v>9.7964224697084362E-3</v>
      </c>
      <c r="L223" s="140">
        <f>Variety!L83</f>
        <v>2024985505.6180518</v>
      </c>
      <c r="M223" s="103">
        <f>Variety!M83</f>
        <v>77875262.078571081</v>
      </c>
      <c r="N223" s="101">
        <f>Variety!N83</f>
        <v>3.9995301928569017E-2</v>
      </c>
      <c r="O223" s="139">
        <f>Variety!O83</f>
        <v>507494339.62288791</v>
      </c>
      <c r="P223" s="102">
        <f>Variety!P83</f>
        <v>16136008.021692991</v>
      </c>
      <c r="Q223" s="101">
        <f>Variety!Q83</f>
        <v>3.2839593803386628E-2</v>
      </c>
    </row>
    <row r="224" spans="2:17" s="65" customFormat="1">
      <c r="B224" s="561"/>
      <c r="C224" s="135" t="s">
        <v>272</v>
      </c>
      <c r="D224" s="139">
        <f>Variety!D84</f>
        <v>31172024.107607938</v>
      </c>
      <c r="E224" s="102">
        <f>Variety!E84</f>
        <v>307505.01138659567</v>
      </c>
      <c r="F224" s="101">
        <f>Variety!F84</f>
        <v>9.9630585666323455E-3</v>
      </c>
      <c r="G224" s="141">
        <f>Variety!G84</f>
        <v>0.68507434490882335</v>
      </c>
      <c r="H224" s="104">
        <f>Variety!H84</f>
        <v>-3.4831946510094358E-4</v>
      </c>
      <c r="I224" s="274">
        <f>Variety!I84</f>
        <v>5.6987899105153561</v>
      </c>
      <c r="J224" s="275">
        <f>Variety!J84</f>
        <v>-7.7038468421058326E-2</v>
      </c>
      <c r="K224" s="101">
        <f>Variety!K84</f>
        <v>-1.3338081287526849E-2</v>
      </c>
      <c r="L224" s="140">
        <f>Variety!L84</f>
        <v>177642816.47477758</v>
      </c>
      <c r="M224" s="103">
        <f>Variety!M84</f>
        <v>-625348.8234025538</v>
      </c>
      <c r="N224" s="101">
        <f>Variety!N84</f>
        <v>-3.5079108059286102E-3</v>
      </c>
      <c r="O224" s="139">
        <f>Variety!O84</f>
        <v>54629526.384164408</v>
      </c>
      <c r="P224" s="102">
        <f>Variety!P84</f>
        <v>570688.8343814984</v>
      </c>
      <c r="Q224" s="101">
        <f>Variety!Q84</f>
        <v>1.0556809214699626E-2</v>
      </c>
    </row>
    <row r="225" spans="2:17" s="65" customFormat="1">
      <c r="B225" s="561"/>
      <c r="C225" s="135" t="s">
        <v>292</v>
      </c>
      <c r="D225" s="139">
        <f>Variety!D85</f>
        <v>4363098.5855452213</v>
      </c>
      <c r="E225" s="102">
        <f>Variety!E85</f>
        <v>159088.87786080036</v>
      </c>
      <c r="F225" s="101">
        <f>Variety!F85</f>
        <v>3.7842176617719304E-2</v>
      </c>
      <c r="G225" s="141">
        <f>Variety!G85</f>
        <v>9.5888765354043559E-2</v>
      </c>
      <c r="H225" s="104">
        <f>Variety!H85</f>
        <v>2.5283755189829116E-3</v>
      </c>
      <c r="I225" s="274">
        <f>Variety!I85</f>
        <v>6.7807479066657326</v>
      </c>
      <c r="J225" s="275">
        <f>Variety!J85</f>
        <v>0.35646567140584384</v>
      </c>
      <c r="K225" s="101">
        <f>Variety!K85</f>
        <v>5.5487237072084104E-2</v>
      </c>
      <c r="L225" s="140">
        <f>Variety!L85</f>
        <v>29585071.600511979</v>
      </c>
      <c r="M225" s="103">
        <f>Variety!M85</f>
        <v>2577326.7185748369</v>
      </c>
      <c r="N225" s="101">
        <f>Variety!N85</f>
        <v>9.5429171515114555E-2</v>
      </c>
      <c r="O225" s="139">
        <f>Variety!O85</f>
        <v>5874516.4031992499</v>
      </c>
      <c r="P225" s="102">
        <f>Variety!P85</f>
        <v>225998.26612463128</v>
      </c>
      <c r="Q225" s="101">
        <f>Variety!Q85</f>
        <v>4.0010186856136457E-2</v>
      </c>
    </row>
    <row r="226" spans="2:17" s="65" customFormat="1">
      <c r="B226" s="561"/>
      <c r="C226" s="135" t="s">
        <v>287</v>
      </c>
      <c r="D226" s="139">
        <f>Variety!D86</f>
        <v>10029208.052439174</v>
      </c>
      <c r="E226" s="102">
        <f>Variety!E86</f>
        <v>406562.63400801085</v>
      </c>
      <c r="F226" s="101">
        <f>Variety!F86</f>
        <v>4.2250609507992781E-2</v>
      </c>
      <c r="G226" s="141">
        <f>Variety!G86</f>
        <v>0.22041408388370157</v>
      </c>
      <c r="H226" s="104">
        <f>Variety!H86</f>
        <v>6.7195422495148482E-3</v>
      </c>
      <c r="I226" s="274">
        <f>Variety!I86</f>
        <v>5.1745463056620951</v>
      </c>
      <c r="J226" s="275">
        <f>Variety!J86</f>
        <v>0.27118455404325115</v>
      </c>
      <c r="K226" s="101">
        <f>Variety!K86</f>
        <v>5.5305842762614778E-2</v>
      </c>
      <c r="L226" s="140">
        <f>Variety!L86</f>
        <v>51896601.476465665</v>
      </c>
      <c r="M226" s="103">
        <f>Variety!M86</f>
        <v>4713289.9823399931</v>
      </c>
      <c r="N226" s="101">
        <f>Variety!N86</f>
        <v>9.9893157836681262E-2</v>
      </c>
      <c r="O226" s="139">
        <f>Variety!O86</f>
        <v>9738210.0547958277</v>
      </c>
      <c r="P226" s="102">
        <f>Variety!P86</f>
        <v>95683.000113250688</v>
      </c>
      <c r="Q226" s="101">
        <f>Variety!Q86</f>
        <v>9.9230211717980486E-3</v>
      </c>
    </row>
    <row r="227" spans="2:17" s="65" customFormat="1">
      <c r="B227" s="561"/>
      <c r="C227" s="135" t="s">
        <v>265</v>
      </c>
      <c r="D227" s="139">
        <f>Variety!D87</f>
        <v>155825678.98292464</v>
      </c>
      <c r="E227" s="102">
        <f>Variety!E87</f>
        <v>4546949.9801492393</v>
      </c>
      <c r="F227" s="101">
        <f>Variety!F87</f>
        <v>3.0056770109866668E-2</v>
      </c>
      <c r="G227" s="141">
        <f>Variety!G87</f>
        <v>3.4246147950060593</v>
      </c>
      <c r="H227" s="104">
        <f>Variety!H87</f>
        <v>6.5098025186125952E-2</v>
      </c>
      <c r="I227" s="274">
        <f>Variety!I87</f>
        <v>9.0017215291085364</v>
      </c>
      <c r="J227" s="275">
        <f>Variety!J87</f>
        <v>0.24342906040986811</v>
      </c>
      <c r="K227" s="101">
        <f>Variety!K87</f>
        <v>2.7794123258598771E-2</v>
      </c>
      <c r="L227" s="140">
        <f>Variety!L87</f>
        <v>1402699369.2885482</v>
      </c>
      <c r="M227" s="103">
        <f>Variety!M87</f>
        <v>77756016.389233589</v>
      </c>
      <c r="N227" s="101">
        <f>Variety!N87</f>
        <v>5.8686294941654338E-2</v>
      </c>
      <c r="O227" s="139">
        <f>Variety!O87</f>
        <v>346197405.73959047</v>
      </c>
      <c r="P227" s="102">
        <f>Variety!P87</f>
        <v>9464100.8969934583</v>
      </c>
      <c r="Q227" s="101">
        <f>Variety!Q87</f>
        <v>2.8105627690784458E-2</v>
      </c>
    </row>
    <row r="228" spans="2:17" s="65" customFormat="1">
      <c r="B228" s="561"/>
      <c r="C228" s="135" t="s">
        <v>267</v>
      </c>
      <c r="D228" s="139">
        <f>Variety!D88</f>
        <v>88594783.842690945</v>
      </c>
      <c r="E228" s="102">
        <f>Variety!E88</f>
        <v>2103095.5183398873</v>
      </c>
      <c r="F228" s="101">
        <f>Variety!F88</f>
        <v>2.4315579439877544E-2</v>
      </c>
      <c r="G228" s="141">
        <f>Variety!G88</f>
        <v>1.9470668088106973</v>
      </c>
      <c r="H228" s="104">
        <f>Variety!H88</f>
        <v>2.630584465449104E-2</v>
      </c>
      <c r="I228" s="274">
        <f>Variety!I88</f>
        <v>4.3169600533186454</v>
      </c>
      <c r="J228" s="275">
        <f>Variety!J88</f>
        <v>0.19112082253306006</v>
      </c>
      <c r="K228" s="101">
        <f>Variety!K88</f>
        <v>4.6322896226053255E-2</v>
      </c>
      <c r="L228" s="140">
        <f>Variety!L88</f>
        <v>382460142.78129697</v>
      </c>
      <c r="M228" s="103">
        <f>Variety!M88</f>
        <v>25609341.955809832</v>
      </c>
      <c r="N228" s="101">
        <f>Variety!N88</f>
        <v>7.1764843729000688E-2</v>
      </c>
      <c r="O228" s="139">
        <f>Variety!O88</f>
        <v>66354177.040760145</v>
      </c>
      <c r="P228" s="102">
        <f>Variety!P88</f>
        <v>2787935.906817399</v>
      </c>
      <c r="Q228" s="101">
        <f>Variety!Q88</f>
        <v>4.3858750448100864E-2</v>
      </c>
    </row>
    <row r="229" spans="2:17" s="65" customFormat="1">
      <c r="B229" s="561"/>
      <c r="C229" s="135" t="s">
        <v>283</v>
      </c>
      <c r="D229" s="139">
        <f>Variety!D89</f>
        <v>4552688.4510567216</v>
      </c>
      <c r="E229" s="102">
        <f>Variety!E89</f>
        <v>-222456.71858720016</v>
      </c>
      <c r="F229" s="101">
        <f>Variety!F89</f>
        <v>-4.658637814853879E-2</v>
      </c>
      <c r="G229" s="141">
        <f>Variety!G89</f>
        <v>0.10005542301054599</v>
      </c>
      <c r="H229" s="104">
        <f>Variety!H89</f>
        <v>-5.9884364367996518E-3</v>
      </c>
      <c r="I229" s="274">
        <f>Variety!I89</f>
        <v>15.680688257126214</v>
      </c>
      <c r="J229" s="275">
        <f>Variety!J89</f>
        <v>1.3276834135681863</v>
      </c>
      <c r="K229" s="101">
        <f>Variety!K89</f>
        <v>9.2502122589618055E-2</v>
      </c>
      <c r="L229" s="140">
        <f>Variety!L89</f>
        <v>71389288.332839265</v>
      </c>
      <c r="M229" s="103">
        <f>Variety!M89</f>
        <v>2851606.5842473358</v>
      </c>
      <c r="N229" s="101">
        <f>Variety!N89</f>
        <v>4.160640557857679E-2</v>
      </c>
      <c r="O229" s="139">
        <f>Variety!O89</f>
        <v>7733672.9700044608</v>
      </c>
      <c r="P229" s="102">
        <f>Variety!P89</f>
        <v>-293031.80459781177</v>
      </c>
      <c r="Q229" s="101">
        <f>Variety!Q89</f>
        <v>-3.6507111302387679E-2</v>
      </c>
    </row>
    <row r="230" spans="2:17" s="65" customFormat="1">
      <c r="B230" s="561"/>
      <c r="C230" s="135" t="s">
        <v>270</v>
      </c>
      <c r="D230" s="139">
        <f>Variety!D90</f>
        <v>67388714.010395125</v>
      </c>
      <c r="E230" s="102">
        <f>Variety!E90</f>
        <v>2473103.0757256225</v>
      </c>
      <c r="F230" s="101">
        <f>Variety!F90</f>
        <v>3.8097200967800053E-2</v>
      </c>
      <c r="G230" s="141">
        <f>Variety!G90</f>
        <v>1.4810164057858537</v>
      </c>
      <c r="H230" s="104">
        <f>Variety!H90</f>
        <v>3.9405380919777633E-2</v>
      </c>
      <c r="I230" s="274">
        <f>Variety!I90</f>
        <v>5.9267809032012737</v>
      </c>
      <c r="J230" s="275">
        <f>Variety!J90</f>
        <v>-5.2467180145892023E-2</v>
      </c>
      <c r="K230" s="101">
        <f>Variety!K90</f>
        <v>-8.7748792849085214E-3</v>
      </c>
      <c r="L230" s="140">
        <f>Variety!L90</f>
        <v>399398143.28810197</v>
      </c>
      <c r="M230" s="103">
        <f>Variety!M90</f>
        <v>11251601.027669013</v>
      </c>
      <c r="N230" s="101">
        <f>Variety!N90</f>
        <v>2.8988023343306187E-2</v>
      </c>
      <c r="O230" s="139">
        <f>Variety!O90</f>
        <v>123734059.15187849</v>
      </c>
      <c r="P230" s="102">
        <f>Variety!P90</f>
        <v>4751378.2114761919</v>
      </c>
      <c r="Q230" s="101">
        <f>Variety!Q90</f>
        <v>3.9933359829537947E-2</v>
      </c>
    </row>
    <row r="231" spans="2:17" s="65" customFormat="1">
      <c r="B231" s="561"/>
      <c r="C231" s="135" t="s">
        <v>296</v>
      </c>
      <c r="D231" s="139">
        <f>Variety!D91</f>
        <v>954.34464909236431</v>
      </c>
      <c r="E231" s="102">
        <f>Variety!E91</f>
        <v>-4104.9767279921261</v>
      </c>
      <c r="F231" s="101">
        <f>Variety!F91</f>
        <v>-0.81136903984496045</v>
      </c>
      <c r="G231" s="141">
        <f>Variety!G91</f>
        <v>2.0973839653056879E-5</v>
      </c>
      <c r="H231" s="104">
        <f>Variety!H91</f>
        <v>-9.1380852392987448E-5</v>
      </c>
      <c r="I231" s="274">
        <f>Variety!I91</f>
        <v>9.4597614550005371</v>
      </c>
      <c r="J231" s="275">
        <f>Variety!J91</f>
        <v>3.9166932258129865</v>
      </c>
      <c r="K231" s="101">
        <f>Variety!K91</f>
        <v>0.70659300298510985</v>
      </c>
      <c r="L231" s="140">
        <f>Variety!L91</f>
        <v>9027.8727262699613</v>
      </c>
      <c r="M231" s="103">
        <f>Variety!M91</f>
        <v>-19016.290860296485</v>
      </c>
      <c r="N231" s="101">
        <f>Variety!N91</f>
        <v>-0.67808372325304644</v>
      </c>
      <c r="O231" s="139">
        <f>Variety!O91</f>
        <v>1304.5176730155945</v>
      </c>
      <c r="P231" s="102">
        <f>Variety!P91</f>
        <v>-9464.9832851886749</v>
      </c>
      <c r="Q231" s="101">
        <f>Variety!Q91</f>
        <v>-0.8788692551234879</v>
      </c>
    </row>
    <row r="232" spans="2:17" s="65" customFormat="1">
      <c r="B232" s="561"/>
      <c r="C232" s="135" t="s">
        <v>286</v>
      </c>
      <c r="D232" s="139">
        <f>Variety!D92</f>
        <v>7748884.0193915218</v>
      </c>
      <c r="E232" s="102">
        <f>Variety!E92</f>
        <v>1090785.9459786741</v>
      </c>
      <c r="F232" s="101">
        <f>Variety!F92</f>
        <v>0.16382845881084365</v>
      </c>
      <c r="G232" s="141">
        <f>Variety!G92</f>
        <v>0.17029890728409497</v>
      </c>
      <c r="H232" s="104">
        <f>Variety!H92</f>
        <v>2.2439440985129178E-2</v>
      </c>
      <c r="I232" s="274">
        <f>Variety!I92</f>
        <v>5.1376031285388475</v>
      </c>
      <c r="J232" s="275">
        <f>Variety!J92</f>
        <v>2.1548483840202692E-2</v>
      </c>
      <c r="K232" s="101">
        <f>Variety!K92</f>
        <v>4.2119338702786627E-3</v>
      </c>
      <c r="L232" s="140">
        <f>Variety!L92</f>
        <v>39810690.780710563</v>
      </c>
      <c r="M232" s="103">
        <f>Variety!M92</f>
        <v>5747497.2073676661</v>
      </c>
      <c r="N232" s="101">
        <f>Variety!N92</f>
        <v>0.16873042731570331</v>
      </c>
      <c r="O232" s="139">
        <f>Variety!O92</f>
        <v>5716186.8063358162</v>
      </c>
      <c r="P232" s="102">
        <f>Variety!P92</f>
        <v>575745.73319027293</v>
      </c>
      <c r="Q232" s="101">
        <f>Variety!Q92</f>
        <v>0.11200317735340989</v>
      </c>
    </row>
    <row r="233" spans="2:17" s="65" customFormat="1">
      <c r="B233" s="561"/>
      <c r="C233" s="135" t="s">
        <v>291</v>
      </c>
      <c r="D233" s="139">
        <f>Variety!D93</f>
        <v>5040412.3517598761</v>
      </c>
      <c r="E233" s="102">
        <f>Variety!E93</f>
        <v>336567.45547145233</v>
      </c>
      <c r="F233" s="101">
        <f>Variety!F93</f>
        <v>7.1551563219489106E-2</v>
      </c>
      <c r="G233" s="141">
        <f>Variety!G93</f>
        <v>0.11077423711825872</v>
      </c>
      <c r="H233" s="104">
        <f>Variety!H93</f>
        <v>6.3137758499534902E-3</v>
      </c>
      <c r="I233" s="274">
        <f>Variety!I93</f>
        <v>6.197104784530044</v>
      </c>
      <c r="J233" s="275">
        <f>Variety!J93</f>
        <v>0.33253224946502069</v>
      </c>
      <c r="K233" s="101">
        <f>Variety!K93</f>
        <v>5.6701873406248826E-2</v>
      </c>
      <c r="L233" s="140">
        <f>Variety!L93</f>
        <v>31235963.501095459</v>
      </c>
      <c r="M233" s="103">
        <f>Variety!M93</f>
        <v>3649923.9131165855</v>
      </c>
      <c r="N233" s="101">
        <f>Variety!N93</f>
        <v>0.13231054430542857</v>
      </c>
      <c r="O233" s="139">
        <f>Variety!O93</f>
        <v>4075602.7959065707</v>
      </c>
      <c r="P233" s="102">
        <f>Variety!P93</f>
        <v>279334.63956813747</v>
      </c>
      <c r="Q233" s="101">
        <f>Variety!Q93</f>
        <v>7.3581377306486326E-2</v>
      </c>
    </row>
    <row r="234" spans="2:17" s="65" customFormat="1">
      <c r="B234" s="561"/>
      <c r="C234" s="135" t="s">
        <v>269</v>
      </c>
      <c r="D234" s="139">
        <f>Variety!D94</f>
        <v>75626929.326221496</v>
      </c>
      <c r="E234" s="102">
        <f>Variety!E94</f>
        <v>1636284.8562079221</v>
      </c>
      <c r="F234" s="101">
        <f>Variety!F94</f>
        <v>2.2114753397925388E-2</v>
      </c>
      <c r="G234" s="141">
        <f>Variety!G94</f>
        <v>1.6620694532628104</v>
      </c>
      <c r="H234" s="104">
        <f>Variety!H94</f>
        <v>1.8924957368515294E-2</v>
      </c>
      <c r="I234" s="274">
        <f>Variety!I94</f>
        <v>5.2137456658846473</v>
      </c>
      <c r="J234" s="275">
        <f>Variety!J94</f>
        <v>0.26715904793119805</v>
      </c>
      <c r="K234" s="101">
        <f>Variety!K94</f>
        <v>5.4008767775652486E-2</v>
      </c>
      <c r="L234" s="140">
        <f>Variety!L94</f>
        <v>394299574.99875182</v>
      </c>
      <c r="M234" s="103">
        <f>Variety!M94</f>
        <v>28298443.209631324</v>
      </c>
      <c r="N234" s="101">
        <f>Variety!N94</f>
        <v>7.7317911754262239E-2</v>
      </c>
      <c r="O234" s="139">
        <f>Variety!O94</f>
        <v>87084037.94051224</v>
      </c>
      <c r="P234" s="102">
        <f>Variety!P94</f>
        <v>2747546.3456424773</v>
      </c>
      <c r="Q234" s="101">
        <f>Variety!Q94</f>
        <v>3.2578380884528191E-2</v>
      </c>
    </row>
    <row r="235" spans="2:17" s="65" customFormat="1">
      <c r="B235" s="561"/>
      <c r="C235" s="135" t="s">
        <v>281</v>
      </c>
      <c r="D235" s="139">
        <f>Variety!D95</f>
        <v>23437908.774179902</v>
      </c>
      <c r="E235" s="102">
        <f>Variety!E95</f>
        <v>2016715.8337993175</v>
      </c>
      <c r="F235" s="101">
        <f>Variety!F95</f>
        <v>9.4145822756568062E-2</v>
      </c>
      <c r="G235" s="141">
        <f>Variety!G95</f>
        <v>0.51510001224415869</v>
      </c>
      <c r="H235" s="104">
        <f>Variety!H95</f>
        <v>3.9389663623787541E-2</v>
      </c>
      <c r="I235" s="274">
        <f>Variety!I95</f>
        <v>5.5469836505746466</v>
      </c>
      <c r="J235" s="275">
        <f>Variety!J95</f>
        <v>0.16985281278440834</v>
      </c>
      <c r="K235" s="101">
        <f>Variety!K95</f>
        <v>3.1588000721628394E-2</v>
      </c>
      <c r="L235" s="140">
        <f>Variety!L95</f>
        <v>130009696.77403598</v>
      </c>
      <c r="M235" s="103">
        <f>Variety!M95</f>
        <v>14825139.63206099</v>
      </c>
      <c r="N235" s="101">
        <f>Variety!N95</f>
        <v>0.12870770179536928</v>
      </c>
      <c r="O235" s="139">
        <f>Variety!O95</f>
        <v>23319621.19417971</v>
      </c>
      <c r="P235" s="102">
        <f>Variety!P95</f>
        <v>2359946.5930229053</v>
      </c>
      <c r="Q235" s="101">
        <f>Variety!Q95</f>
        <v>0.11259461980829871</v>
      </c>
    </row>
    <row r="236" spans="2:17" s="65" customFormat="1">
      <c r="B236" s="561"/>
      <c r="C236" s="135" t="s">
        <v>313</v>
      </c>
      <c r="D236" s="139">
        <f>Variety!D96</f>
        <v>101281575.13988584</v>
      </c>
      <c r="E236" s="102">
        <f>Variety!E96</f>
        <v>1884120.8677951992</v>
      </c>
      <c r="F236" s="101">
        <f>Variety!F96</f>
        <v>1.8955423774110004E-2</v>
      </c>
      <c r="G236" s="141">
        <f>Variety!G96</f>
        <v>2.2258871769368564</v>
      </c>
      <c r="H236" s="104">
        <f>Variety!H96</f>
        <v>1.8521893623482111E-2</v>
      </c>
      <c r="I236" s="274">
        <f>Variety!I96</f>
        <v>3.1558809309636056</v>
      </c>
      <c r="J236" s="275">
        <f>Variety!J96</f>
        <v>0.17734000953374363</v>
      </c>
      <c r="K236" s="101">
        <f>Variety!K96</f>
        <v>5.9539222126453364E-2</v>
      </c>
      <c r="L236" s="140">
        <f>Variety!L96</f>
        <v>319632591.64192331</v>
      </c>
      <c r="M236" s="103">
        <f>Variety!M96</f>
        <v>23573206.606547892</v>
      </c>
      <c r="N236" s="101">
        <f>Variety!N96</f>
        <v>7.9623237087151244E-2</v>
      </c>
      <c r="O236" s="139">
        <f>Variety!O96</f>
        <v>76522209.404987425</v>
      </c>
      <c r="P236" s="102">
        <f>Variety!P96</f>
        <v>2386520.3384487182</v>
      </c>
      <c r="Q236" s="101">
        <f>Variety!Q96</f>
        <v>3.2191247811924353E-2</v>
      </c>
    </row>
    <row r="237" spans="2:17" s="65" customFormat="1">
      <c r="B237" s="561"/>
      <c r="C237" s="135" t="s">
        <v>314</v>
      </c>
      <c r="D237" s="139">
        <f>Variety!D97</f>
        <v>1891824.2936073008</v>
      </c>
      <c r="E237" s="102">
        <f>Variety!E97</f>
        <v>37964.997225859901</v>
      </c>
      <c r="F237" s="101">
        <f>Variety!F97</f>
        <v>2.0478898964966762E-2</v>
      </c>
      <c r="G237" s="141">
        <f>Variety!G97</f>
        <v>4.1577033437148657E-2</v>
      </c>
      <c r="H237" s="104">
        <f>Variety!H97</f>
        <v>4.075217937386244E-4</v>
      </c>
      <c r="I237" s="274">
        <f>Variety!I97</f>
        <v>12.654714977292119</v>
      </c>
      <c r="J237" s="275">
        <f>Variety!J97</f>
        <v>0.53299135209898552</v>
      </c>
      <c r="K237" s="101">
        <f>Variety!K97</f>
        <v>4.3969931057596889E-2</v>
      </c>
      <c r="L237" s="140">
        <f>Variety!L97</f>
        <v>23940497.222717393</v>
      </c>
      <c r="M237" s="103">
        <f>Variety!M97</f>
        <v>1468527.1919865608</v>
      </c>
      <c r="N237" s="101">
        <f>Variety!N97</f>
        <v>6.5349285798188717E-2</v>
      </c>
      <c r="O237" s="139">
        <f>Variety!O97</f>
        <v>4638251.8738372745</v>
      </c>
      <c r="P237" s="102">
        <f>Variety!P97</f>
        <v>13949.418477929197</v>
      </c>
      <c r="Q237" s="101">
        <f>Variety!Q97</f>
        <v>3.0165454384936453E-3</v>
      </c>
    </row>
    <row r="238" spans="2:17" s="65" customFormat="1">
      <c r="B238" s="561"/>
      <c r="C238" s="135" t="s">
        <v>361</v>
      </c>
      <c r="D238" s="139">
        <f>Variety!D98</f>
        <v>1899253.9736574225</v>
      </c>
      <c r="E238" s="102">
        <f>Variety!E98</f>
        <v>232303.19680460589</v>
      </c>
      <c r="F238" s="101">
        <f>Variety!F98</f>
        <v>0.13935816223871444</v>
      </c>
      <c r="G238" s="141">
        <f>Variety!G98</f>
        <v>4.174031712946355E-2</v>
      </c>
      <c r="H238" s="104">
        <f>Variety!H98</f>
        <v>4.7215695089791107E-3</v>
      </c>
      <c r="I238" s="274">
        <f>Variety!I98</f>
        <v>14.033084337454769</v>
      </c>
      <c r="J238" s="275">
        <f>Variety!J98</f>
        <v>1.0103505218769762</v>
      </c>
      <c r="K238" s="101">
        <f>Variety!K98</f>
        <v>7.7583596208377917E-2</v>
      </c>
      <c r="L238" s="140">
        <f>Variety!L98</f>
        <v>26652391.190580707</v>
      </c>
      <c r="M238" s="103">
        <f>Variety!M98</f>
        <v>4944134.9399558604</v>
      </c>
      <c r="N238" s="101">
        <f>Variety!N98</f>
        <v>0.22775366583456233</v>
      </c>
      <c r="O238" s="139">
        <f>Variety!O98</f>
        <v>3738909.274941124</v>
      </c>
      <c r="P238" s="102">
        <f>Variety!P98</f>
        <v>643526.79735550191</v>
      </c>
      <c r="Q238" s="101">
        <f>Variety!Q98</f>
        <v>0.20789895982658937</v>
      </c>
    </row>
    <row r="239" spans="2:17" s="65" customFormat="1">
      <c r="B239" s="561"/>
      <c r="C239" s="135" t="s">
        <v>315</v>
      </c>
      <c r="D239" s="139">
        <f>Variety!D99</f>
        <v>207069607.14333656</v>
      </c>
      <c r="E239" s="102">
        <f>Variety!E99</f>
        <v>8895117.9576588273</v>
      </c>
      <c r="F239" s="101">
        <f>Variety!F99</f>
        <v>4.4885282632542219E-2</v>
      </c>
      <c r="G239" s="141">
        <f>Variety!G99</f>
        <v>4.5508137352436604</v>
      </c>
      <c r="H239" s="104">
        <f>Variety!H99</f>
        <v>0.149861108535851</v>
      </c>
      <c r="I239" s="274">
        <f>Variety!I99</f>
        <v>5.4273571033987382</v>
      </c>
      <c r="J239" s="275">
        <f>Variety!J99</f>
        <v>2.0489725310063989E-2</v>
      </c>
      <c r="K239" s="101">
        <f>Variety!K99</f>
        <v>3.789574235369372E-3</v>
      </c>
      <c r="L239" s="140">
        <f>Variety!L99</f>
        <v>1123840703.2273738</v>
      </c>
      <c r="M239" s="103">
        <f>Variety!M99</f>
        <v>52337522.479946136</v>
      </c>
      <c r="N239" s="101">
        <f>Variety!N99</f>
        <v>4.8844952978523183E-2</v>
      </c>
      <c r="O239" s="139">
        <f>Variety!O99</f>
        <v>240912427.51104894</v>
      </c>
      <c r="P239" s="102">
        <f>Variety!P99</f>
        <v>4450350.9403284788</v>
      </c>
      <c r="Q239" s="101">
        <f>Variety!Q99</f>
        <v>1.8820569475111917E-2</v>
      </c>
    </row>
    <row r="240" spans="2:17" s="65" customFormat="1" ht="15.75" thickBot="1">
      <c r="B240" s="562"/>
      <c r="C240" s="109" t="s">
        <v>316</v>
      </c>
      <c r="D240" s="136">
        <f>Variety!D100</f>
        <v>73381524.480406702</v>
      </c>
      <c r="E240" s="98">
        <f>Variety!E100</f>
        <v>-8926399.8397170007</v>
      </c>
      <c r="F240" s="97">
        <f>Variety!F100</f>
        <v>-0.10845128113058926</v>
      </c>
      <c r="G240" s="138">
        <f>Variety!G100</f>
        <v>1.6127217032260643</v>
      </c>
      <c r="H240" s="100">
        <f>Variety!H100</f>
        <v>-0.21512847680454961</v>
      </c>
      <c r="I240" s="276">
        <f>Variety!I100</f>
        <v>6.0403844557047215</v>
      </c>
      <c r="J240" s="277">
        <f>Variety!J100</f>
        <v>-0.16696345835308168</v>
      </c>
      <c r="K240" s="97">
        <f>Variety!K100</f>
        <v>-2.689771230237618E-2</v>
      </c>
      <c r="L240" s="137">
        <f>Variety!L100</f>
        <v>443252619.80736411</v>
      </c>
      <c r="M240" s="99">
        <f>Variety!M100</f>
        <v>-67661302.53158325</v>
      </c>
      <c r="N240" s="97">
        <f>Variety!N100</f>
        <v>-0.13243190207429073</v>
      </c>
      <c r="O240" s="136">
        <f>Variety!O100</f>
        <v>140246651.42287192</v>
      </c>
      <c r="P240" s="98">
        <f>Variety!P100</f>
        <v>-17873004.564002246</v>
      </c>
      <c r="Q240" s="97">
        <f>Variety!Q100</f>
        <v>-0.113034679037538</v>
      </c>
    </row>
    <row r="242" spans="2:17" ht="23.25">
      <c r="B242" s="576" t="s">
        <v>326</v>
      </c>
      <c r="C242" s="576"/>
      <c r="D242" s="576"/>
      <c r="E242" s="576"/>
      <c r="F242" s="576"/>
      <c r="G242" s="576"/>
      <c r="H242" s="576"/>
      <c r="I242" s="576"/>
      <c r="J242" s="576"/>
      <c r="K242" s="576"/>
      <c r="L242" s="576"/>
      <c r="M242" s="576"/>
      <c r="N242" s="576"/>
      <c r="O242" s="576"/>
      <c r="P242" s="576"/>
      <c r="Q242" s="576"/>
    </row>
    <row r="243" spans="2:17">
      <c r="B243" s="578" t="s">
        <v>22</v>
      </c>
      <c r="C243" s="578"/>
      <c r="D243" s="578"/>
      <c r="E243" s="578"/>
      <c r="F243" s="578"/>
      <c r="G243" s="578"/>
      <c r="H243" s="578"/>
      <c r="I243" s="578"/>
      <c r="J243" s="578"/>
      <c r="K243" s="578"/>
      <c r="L243" s="578"/>
      <c r="M243" s="578"/>
      <c r="N243" s="578"/>
      <c r="O243" s="578"/>
      <c r="P243" s="578"/>
      <c r="Q243" s="578"/>
    </row>
    <row r="244" spans="2:17" ht="15.75" thickBot="1">
      <c r="B244" s="577" t="str">
        <f>'HOME PAGE'!H7</f>
        <v>YTD ENDING 01-28-2024</v>
      </c>
      <c r="C244" s="577"/>
      <c r="D244" s="577"/>
      <c r="E244" s="577"/>
      <c r="F244" s="577"/>
      <c r="G244" s="577"/>
      <c r="H244" s="577"/>
      <c r="I244" s="577"/>
      <c r="J244" s="577"/>
      <c r="K244" s="577"/>
      <c r="L244" s="577"/>
      <c r="M244" s="577"/>
      <c r="N244" s="577"/>
      <c r="O244" s="577"/>
      <c r="P244" s="577"/>
      <c r="Q244" s="577"/>
    </row>
    <row r="245" spans="2:17">
      <c r="D245" s="567" t="s">
        <v>90</v>
      </c>
      <c r="E245" s="565"/>
      <c r="F245" s="568"/>
      <c r="G245" s="564" t="s">
        <v>29</v>
      </c>
      <c r="H245" s="566"/>
      <c r="I245" s="567" t="s">
        <v>30</v>
      </c>
      <c r="J245" s="565"/>
      <c r="K245" s="568"/>
      <c r="L245" s="564" t="s">
        <v>31</v>
      </c>
      <c r="M245" s="565"/>
      <c r="N245" s="566"/>
      <c r="O245" s="567" t="s">
        <v>32</v>
      </c>
      <c r="P245" s="565"/>
      <c r="Q245" s="568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Data'!D15</f>
        <v>439318003.46740198</v>
      </c>
      <c r="E247" s="494">
        <f>'Segment Data'!E15</f>
        <v>11797785.286430359</v>
      </c>
      <c r="F247" s="495">
        <f>'Segment Data'!F15</f>
        <v>2.7595853446716508E-2</v>
      </c>
      <c r="G247" s="496">
        <f>'Segment Data'!G15</f>
        <v>99.999999999999986</v>
      </c>
      <c r="H247" s="497">
        <f>'Segment Data'!H15</f>
        <v>-1.4210854715202004E-14</v>
      </c>
      <c r="I247" s="498">
        <f>'Segment Data'!I15</f>
        <v>5.5769708758843066</v>
      </c>
      <c r="J247" s="499">
        <f>'Segment Data'!J15</f>
        <v>-7.2925852486932286E-2</v>
      </c>
      <c r="K247" s="495">
        <f>'Segment Data'!K15</f>
        <v>-1.290746645345418E-2</v>
      </c>
      <c r="L247" s="500">
        <f>'Segment Data'!L15</f>
        <v>2450063710.5893416</v>
      </c>
      <c r="M247" s="501">
        <f>'Segment Data'!M15</f>
        <v>34618628.576111794</v>
      </c>
      <c r="N247" s="495">
        <f>'Segment Data'!N15</f>
        <v>1.4332194440644368E-2</v>
      </c>
      <c r="O247" s="493">
        <f>'Segment Data'!O15</f>
        <v>620673382.06557977</v>
      </c>
      <c r="P247" s="494">
        <f>'Segment Data'!P15</f>
        <v>14312237.500289202</v>
      </c>
      <c r="Q247" s="495">
        <f>'Segment Data'!Q15</f>
        <v>2.3603487176853753E-2</v>
      </c>
    </row>
    <row r="248" spans="2:17">
      <c r="B248" s="560" t="s">
        <v>86</v>
      </c>
      <c r="C248" s="488" t="s">
        <v>300</v>
      </c>
      <c r="D248" s="392">
        <f>'Segment Data'!D16</f>
        <v>375039685.27008945</v>
      </c>
      <c r="E248" s="384">
        <f>'Segment Data'!E16</f>
        <v>10713473.711627007</v>
      </c>
      <c r="F248" s="128">
        <f>'Segment Data'!F16</f>
        <v>2.9406266614192936E-2</v>
      </c>
      <c r="G248" s="385">
        <f>'Segment Data'!G16</f>
        <v>85.368612783909697</v>
      </c>
      <c r="H248" s="129">
        <f>'Segment Data'!H16</f>
        <v>0.15013747796727728</v>
      </c>
      <c r="I248" s="386">
        <f>'Segment Data'!I16</f>
        <v>5.6962357953255873</v>
      </c>
      <c r="J248" s="387">
        <f>'Segment Data'!J16</f>
        <v>-7.226586768175558E-2</v>
      </c>
      <c r="K248" s="128">
        <f>'Segment Data'!K16</f>
        <v>-1.2527666958161297E-2</v>
      </c>
      <c r="L248" s="388">
        <f>'Segment Data'!L16</f>
        <v>2136314479.903126</v>
      </c>
      <c r="M248" s="389">
        <f>'Segment Data'!M16</f>
        <v>34698122.650970221</v>
      </c>
      <c r="N248" s="128">
        <f>'Segment Data'!N16</f>
        <v>1.6510207741406095E-2</v>
      </c>
      <c r="O248" s="390">
        <f>'Segment Data'!O16</f>
        <v>554198526.44190085</v>
      </c>
      <c r="P248" s="391">
        <f>'Segment Data'!P16</f>
        <v>13665845.95455873</v>
      </c>
      <c r="Q248" s="128">
        <f>'Segment Data'!Q16</f>
        <v>2.5282182646639714E-2</v>
      </c>
    </row>
    <row r="249" spans="2:17">
      <c r="B249" s="561"/>
      <c r="C249" s="488" t="s">
        <v>301</v>
      </c>
      <c r="D249" s="392">
        <f>'Segment Data'!D17</f>
        <v>58796889.101119429</v>
      </c>
      <c r="E249" s="384">
        <f>'Segment Data'!E17</f>
        <v>2617289.0158865228</v>
      </c>
      <c r="F249" s="128">
        <f>'Segment Data'!F17</f>
        <v>4.658788976631556E-2</v>
      </c>
      <c r="G249" s="385">
        <f>'Segment Data'!G17</f>
        <v>13.383673930285955</v>
      </c>
      <c r="H249" s="129">
        <f>'Segment Data'!H17</f>
        <v>0.24286849089226159</v>
      </c>
      <c r="I249" s="386">
        <f>'Segment Data'!I17</f>
        <v>4.5488123650590362</v>
      </c>
      <c r="J249" s="387">
        <f>'Segment Data'!J17</f>
        <v>4.8941185208779103E-2</v>
      </c>
      <c r="K249" s="128">
        <f>'Segment Data'!K17</f>
        <v>1.0876130283002397E-2</v>
      </c>
      <c r="L249" s="388">
        <f>'Segment Data'!L17</f>
        <v>267456016.17017695</v>
      </c>
      <c r="M249" s="389">
        <f>'Segment Data'!M17</f>
        <v>14655052.851124376</v>
      </c>
      <c r="N249" s="128">
        <f>'Segment Data'!N17</f>
        <v>5.7970716008026717E-2</v>
      </c>
      <c r="O249" s="390">
        <f>'Segment Data'!O17</f>
        <v>56185697.324199915</v>
      </c>
      <c r="P249" s="391">
        <f>'Segment Data'!P17</f>
        <v>4450778.7448512614</v>
      </c>
      <c r="Q249" s="128">
        <f>'Segment Data'!Q17</f>
        <v>8.6030458094272635E-2</v>
      </c>
    </row>
    <row r="250" spans="2:17">
      <c r="B250" s="561"/>
      <c r="C250" s="488" t="s">
        <v>415</v>
      </c>
      <c r="D250" s="392">
        <f>'Segment Data'!D18</f>
        <v>2117685.5653836019</v>
      </c>
      <c r="E250" s="384">
        <f>'Segment Data'!E18</f>
        <v>34664.582927561598</v>
      </c>
      <c r="F250" s="128">
        <f>'Segment Data'!F18</f>
        <v>1.6641494838275425E-2</v>
      </c>
      <c r="G250" s="385">
        <f>'Segment Data'!G18</f>
        <v>0.48203933111535613</v>
      </c>
      <c r="H250" s="129">
        <f>'Segment Data'!H18</f>
        <v>-5.1939958414256582E-3</v>
      </c>
      <c r="I250" s="386">
        <f>'Segment Data'!I18</f>
        <v>10.965610217195325</v>
      </c>
      <c r="J250" s="387">
        <f>'Segment Data'!J18</f>
        <v>-4.0132891891381917E-2</v>
      </c>
      <c r="K250" s="128">
        <f>'Segment Data'!K18</f>
        <v>-3.6465408554054719E-3</v>
      </c>
      <c r="L250" s="388">
        <f>'Segment Data'!L18</f>
        <v>23221714.472577482</v>
      </c>
      <c r="M250" s="389">
        <f>'Segment Data'!M18</f>
        <v>296520.6488288939</v>
      </c>
      <c r="N250" s="128">
        <f>'Segment Data'!N18</f>
        <v>1.2934270092047085E-2</v>
      </c>
      <c r="O250" s="390">
        <f>'Segment Data'!O18</f>
        <v>4566744.114099741</v>
      </c>
      <c r="P250" s="391">
        <f>'Segment Data'!P18</f>
        <v>53266.657877149992</v>
      </c>
      <c r="Q250" s="128">
        <f>'Segment Data'!Q18</f>
        <v>1.1801689139648389E-2</v>
      </c>
    </row>
    <row r="251" spans="2:17">
      <c r="B251" s="561"/>
      <c r="C251" s="488" t="s">
        <v>299</v>
      </c>
      <c r="D251" s="392">
        <f>'Segment Data'!D19</f>
        <v>1034732.5531817364</v>
      </c>
      <c r="E251" s="384">
        <f>'Segment Data'!E19</f>
        <v>-122913.62313802785</v>
      </c>
      <c r="F251" s="128">
        <f>'Segment Data'!F19</f>
        <v>-0.10617546678103201</v>
      </c>
      <c r="G251" s="385">
        <f>'Segment Data'!G19</f>
        <v>0.23553156142359524</v>
      </c>
      <c r="H251" s="129">
        <f>'Segment Data'!H19</f>
        <v>-3.5250059442280685E-2</v>
      </c>
      <c r="I251" s="386">
        <f>'Segment Data'!I19</f>
        <v>2.683613231813192</v>
      </c>
      <c r="J251" s="387">
        <f>'Segment Data'!J19</f>
        <v>-7.932409326613632E-2</v>
      </c>
      <c r="K251" s="128">
        <f>'Segment Data'!K19</f>
        <v>-2.8710058873253234E-2</v>
      </c>
      <c r="L251" s="388">
        <f>'Segment Data'!L19</f>
        <v>2776821.9711063551</v>
      </c>
      <c r="M251" s="389">
        <f>'Segment Data'!M19</f>
        <v>-421681.8586828867</v>
      </c>
      <c r="N251" s="128">
        <f>'Segment Data'!N19</f>
        <v>-0.13183722175210666</v>
      </c>
      <c r="O251" s="390">
        <f>'Segment Data'!O19</f>
        <v>1619868.3639401197</v>
      </c>
      <c r="P251" s="391">
        <f>'Segment Data'!P19</f>
        <v>-246495.42144164396</v>
      </c>
      <c r="Q251" s="128">
        <f>'Segment Data'!Q19</f>
        <v>-0.13207254843472194</v>
      </c>
    </row>
    <row r="252" spans="2:17" ht="15.75" thickBot="1">
      <c r="B252" s="562"/>
      <c r="C252" s="489" t="s">
        <v>414</v>
      </c>
      <c r="D252" s="393">
        <f>'Segment Data'!D20</f>
        <v>142598.60102753917</v>
      </c>
      <c r="E252" s="127">
        <f>'Segment Data'!E20</f>
        <v>-96502.709542291064</v>
      </c>
      <c r="F252" s="125">
        <f>'Segment Data'!F20</f>
        <v>-0.4036059413990839</v>
      </c>
      <c r="G252" s="186">
        <f>'Segment Data'!G20</f>
        <v>3.2459084285654631E-2</v>
      </c>
      <c r="H252" s="126">
        <f>'Segment Data'!H20</f>
        <v>-2.3468401807790744E-2</v>
      </c>
      <c r="I252" s="250">
        <f>'Segment Data'!I20</f>
        <v>29.909995276062947</v>
      </c>
      <c r="J252" s="251">
        <f>'Segment Data'!J20</f>
        <v>2.8538212581096758</v>
      </c>
      <c r="K252" s="125">
        <f>'Segment Data'!K20</f>
        <v>0.10547763538983772</v>
      </c>
      <c r="L252" s="185">
        <f>'Segment Data'!L20</f>
        <v>4265123.4831068814</v>
      </c>
      <c r="M252" s="184">
        <f>'Segment Data'!M20</f>
        <v>-2204043.1835911358</v>
      </c>
      <c r="N252" s="125">
        <f>'Segment Data'!N20</f>
        <v>-0.34069970633731106</v>
      </c>
      <c r="O252" s="183">
        <f>'Segment Data'!O20</f>
        <v>1051202.9296079874</v>
      </c>
      <c r="P252" s="182">
        <f>'Segment Data'!P20</f>
        <v>-422163.68449310889</v>
      </c>
      <c r="Q252" s="125">
        <f>'Segment Data'!Q20</f>
        <v>-0.28652996508317907</v>
      </c>
    </row>
    <row r="253" spans="2:17">
      <c r="B253" s="560" t="s">
        <v>257</v>
      </c>
      <c r="C253" s="239" t="s">
        <v>256</v>
      </c>
      <c r="D253" s="124">
        <f>Fat!D11</f>
        <v>413165227.95128679</v>
      </c>
      <c r="E253" s="123">
        <f>Fat!E11</f>
        <v>10880604.459614277</v>
      </c>
      <c r="F253" s="121">
        <f>Fat!F11</f>
        <v>2.7047030446192312E-2</v>
      </c>
      <c r="G253" s="238">
        <f>Fat!G11</f>
        <v>94.046960217951593</v>
      </c>
      <c r="H253" s="122">
        <f>Fat!H11</f>
        <v>-5.0255863039254223E-2</v>
      </c>
      <c r="I253" s="252">
        <f>Fat!I11</f>
        <v>5.5935155277926532</v>
      </c>
      <c r="J253" s="253">
        <f>Fat!J11</f>
        <v>-6.6839136971388768E-2</v>
      </c>
      <c r="K253" s="121">
        <f>Fat!K11</f>
        <v>-1.1808294873723259E-2</v>
      </c>
      <c r="L253" s="237">
        <f>Fat!L11</f>
        <v>2311046118.0895138</v>
      </c>
      <c r="M253" s="236">
        <f>Fat!M11</f>
        <v>33972472.945579052</v>
      </c>
      <c r="N253" s="121">
        <f>Fat!N11</f>
        <v>1.491935626150187E-2</v>
      </c>
      <c r="O253" s="240">
        <f>Fat!O11</f>
        <v>587168187.07662666</v>
      </c>
      <c r="P253" s="241">
        <f>Fat!P11</f>
        <v>14382298.413745165</v>
      </c>
      <c r="Q253" s="121">
        <f>Fat!Q11</f>
        <v>2.5109379784686005E-2</v>
      </c>
    </row>
    <row r="254" spans="2:17">
      <c r="B254" s="561"/>
      <c r="C254" s="235" t="s">
        <v>335</v>
      </c>
      <c r="D254" s="113">
        <f>Fat!D12</f>
        <v>24201939.784177884</v>
      </c>
      <c r="E254" s="112">
        <f>Fat!E12</f>
        <v>843443.73739883676</v>
      </c>
      <c r="F254" s="110">
        <f>Fat!F12</f>
        <v>3.610864910607723E-2</v>
      </c>
      <c r="G254" s="218">
        <f>Fat!G12</f>
        <v>5.508979735216724</v>
      </c>
      <c r="H254" s="111">
        <f>Fat!H12</f>
        <v>4.5262452753310534E-2</v>
      </c>
      <c r="I254" s="254">
        <f>Fat!I12</f>
        <v>5.254441954830475</v>
      </c>
      <c r="J254" s="255">
        <f>Fat!J12</f>
        <v>-0.16028127916180601</v>
      </c>
      <c r="K254" s="110">
        <f>Fat!K12</f>
        <v>-2.9601010473739479E-2</v>
      </c>
      <c r="L254" s="217">
        <f>Fat!L12</f>
        <v>127167687.79026508</v>
      </c>
      <c r="M254" s="216">
        <f>Fat!M12</f>
        <v>687896.53465372324</v>
      </c>
      <c r="N254" s="110">
        <f>Fat!N12</f>
        <v>5.4387861319561137E-3</v>
      </c>
      <c r="O254" s="215">
        <f>Fat!O12</f>
        <v>30007806.685091257</v>
      </c>
      <c r="P254" s="214">
        <f>Fat!P12</f>
        <v>-202220.53961306065</v>
      </c>
      <c r="Q254" s="110">
        <f>Fat!Q12</f>
        <v>-6.69382182640651E-3</v>
      </c>
    </row>
    <row r="255" spans="2:17">
      <c r="B255" s="561"/>
      <c r="C255" s="235" t="s">
        <v>85</v>
      </c>
      <c r="D255" s="113">
        <f>Fat!D13</f>
        <v>310199.73236153409</v>
      </c>
      <c r="E255" s="112">
        <f>Fat!E13</f>
        <v>-16964.074528413068</v>
      </c>
      <c r="F255" s="110">
        <f>Fat!F13</f>
        <v>-5.185192912894402E-2</v>
      </c>
      <c r="G255" s="218">
        <f>Fat!G13</f>
        <v>7.0609383160540398E-2</v>
      </c>
      <c r="H255" s="111">
        <f>Fat!H13</f>
        <v>-5.9165430943570602E-3</v>
      </c>
      <c r="I255" s="254">
        <f>Fat!I13</f>
        <v>4.7923035063268786</v>
      </c>
      <c r="J255" s="255">
        <f>Fat!J13</f>
        <v>-0.10189885619665695</v>
      </c>
      <c r="K255" s="110">
        <f>Fat!K13</f>
        <v>-2.0820319359274742E-2</v>
      </c>
      <c r="L255" s="217">
        <f>Fat!L13</f>
        <v>1486571.2650578392</v>
      </c>
      <c r="M255" s="216">
        <f>Fat!M13</f>
        <v>-114634.61155513395</v>
      </c>
      <c r="N255" s="110">
        <f>Fat!N13</f>
        <v>-7.1592674764359626E-2</v>
      </c>
      <c r="O255" s="215">
        <f>Fat!O13</f>
        <v>434443.07377266884</v>
      </c>
      <c r="P255" s="214">
        <f>Fat!P13</f>
        <v>-22099.287115440588</v>
      </c>
      <c r="Q255" s="110">
        <f>Fat!Q13</f>
        <v>-4.8405775692864431E-2</v>
      </c>
    </row>
    <row r="256" spans="2:17" ht="15.75" thickBot="1">
      <c r="B256" s="562"/>
      <c r="C256" s="242" t="s">
        <v>21</v>
      </c>
      <c r="D256" s="108">
        <f>Fat!D14</f>
        <v>1640635.9995772957</v>
      </c>
      <c r="E256" s="107">
        <f>Fat!E14</f>
        <v>90701.163946072804</v>
      </c>
      <c r="F256" s="105">
        <f>Fat!F14</f>
        <v>5.8519340207702379E-2</v>
      </c>
      <c r="G256" s="230">
        <f>Fat!G14</f>
        <v>0.37345066367147711</v>
      </c>
      <c r="H256" s="106">
        <f>Fat!H14</f>
        <v>1.0909953380408066E-2</v>
      </c>
      <c r="I256" s="256">
        <f>Fat!I14</f>
        <v>6.3166561304103306</v>
      </c>
      <c r="J256" s="257">
        <f>Fat!J14</f>
        <v>-0.32261637350588135</v>
      </c>
      <c r="K256" s="105">
        <f>Fat!K14</f>
        <v>-4.8592127121696582E-2</v>
      </c>
      <c r="L256" s="229">
        <f>Fat!L14</f>
        <v>10363333.444501806</v>
      </c>
      <c r="M256" s="228">
        <f>Fat!M14</f>
        <v>72893.707433534786</v>
      </c>
      <c r="N256" s="105">
        <f>Fat!N14</f>
        <v>7.0836338675554092E-3</v>
      </c>
      <c r="O256" s="227">
        <f>Fat!O14</f>
        <v>3062945.2300891876</v>
      </c>
      <c r="P256" s="226">
        <f>Fat!P14</f>
        <v>154258.91327262763</v>
      </c>
      <c r="Q256" s="105">
        <f>Fat!Q14</f>
        <v>5.3033877314573333E-2</v>
      </c>
    </row>
    <row r="257" spans="2:17">
      <c r="B257" s="560" t="s">
        <v>87</v>
      </c>
      <c r="C257" s="239" t="s">
        <v>254</v>
      </c>
      <c r="D257" s="124">
        <f>'Form Data'!D41</f>
        <v>2837675.2354680332</v>
      </c>
      <c r="E257" s="123">
        <f>'Form Data'!E41</f>
        <v>131002.216491987</v>
      </c>
      <c r="F257" s="121">
        <f>'Form Data'!F41</f>
        <v>4.839972008940558E-2</v>
      </c>
      <c r="G257" s="238">
        <f>'Form Data'!G41</f>
        <v>0.64592737221582863</v>
      </c>
      <c r="H257" s="122">
        <f>'Form Data'!H41</f>
        <v>1.2817427031833306E-2</v>
      </c>
      <c r="I257" s="252">
        <f>'Form Data'!I41</f>
        <v>9.2511442602398795</v>
      </c>
      <c r="J257" s="253">
        <f>'Form Data'!J41</f>
        <v>-0.44164068229569509</v>
      </c>
      <c r="K257" s="121">
        <f>'Form Data'!K41</f>
        <v>-4.5563858572535761E-2</v>
      </c>
      <c r="L257" s="237">
        <f>'Form Data'!L41</f>
        <v>26251742.967024945</v>
      </c>
      <c r="M257" s="236">
        <f>'Form Data'!M41</f>
        <v>16543.484326619655</v>
      </c>
      <c r="N257" s="121">
        <f>'Form Data'!N41</f>
        <v>6.305835157659009E-4</v>
      </c>
      <c r="O257" s="240">
        <f>'Form Data'!O41</f>
        <v>5237961.5123668909</v>
      </c>
      <c r="P257" s="241">
        <f>'Form Data'!P41</f>
        <v>203970.4693014631</v>
      </c>
      <c r="Q257" s="121">
        <f>'Form Data'!Q41</f>
        <v>4.0518639694928048E-2</v>
      </c>
    </row>
    <row r="258" spans="2:17">
      <c r="B258" s="561"/>
      <c r="C258" s="235" t="s">
        <v>253</v>
      </c>
      <c r="D258" s="113">
        <f>'Form Data'!D42</f>
        <v>84226051.163479164</v>
      </c>
      <c r="E258" s="112">
        <f>'Form Data'!E42</f>
        <v>4880451.3719215542</v>
      </c>
      <c r="F258" s="110">
        <f>'Form Data'!F42</f>
        <v>6.1508784163741809E-2</v>
      </c>
      <c r="G258" s="218">
        <f>'Form Data'!G42</f>
        <v>19.172000805500531</v>
      </c>
      <c r="H258" s="111">
        <f>'Form Data'!H42</f>
        <v>0.61250433790418768</v>
      </c>
      <c r="I258" s="254">
        <f>'Form Data'!I42</f>
        <v>5.3146829862382345</v>
      </c>
      <c r="J258" s="255">
        <f>'Form Data'!J42</f>
        <v>-6.2420869224935061E-2</v>
      </c>
      <c r="K258" s="110">
        <f>'Form Data'!K42</f>
        <v>-1.1608641176144494E-2</v>
      </c>
      <c r="L258" s="217">
        <f>'Form Data'!L42</f>
        <v>447634761.11657381</v>
      </c>
      <c r="M258" s="216">
        <f>'Form Data'!M42</f>
        <v>20985230.563351691</v>
      </c>
      <c r="N258" s="110">
        <f>'Form Data'!N42</f>
        <v>4.9186109583059537E-2</v>
      </c>
      <c r="O258" s="215">
        <f>'Form Data'!O42</f>
        <v>117914668.04484439</v>
      </c>
      <c r="P258" s="214">
        <f>'Form Data'!P42</f>
        <v>5750928.9764898568</v>
      </c>
      <c r="Q258" s="110">
        <f>'Form Data'!Q42</f>
        <v>5.1272621831777034E-2</v>
      </c>
    </row>
    <row r="259" spans="2:17">
      <c r="B259" s="561"/>
      <c r="C259" s="235" t="s">
        <v>252</v>
      </c>
      <c r="D259" s="113">
        <f>'Form Data'!D43</f>
        <v>305354.99340354512</v>
      </c>
      <c r="E259" s="112">
        <f>'Form Data'!E43</f>
        <v>6016.6753597239731</v>
      </c>
      <c r="F259" s="110">
        <f>'Form Data'!F43</f>
        <v>2.0099917040501215E-2</v>
      </c>
      <c r="G259" s="218">
        <f>'Form Data'!G43</f>
        <v>6.9506596814487898E-2</v>
      </c>
      <c r="H259" s="111">
        <f>'Form Data'!H43</f>
        <v>-5.1075097726253904E-4</v>
      </c>
      <c r="I259" s="254">
        <f>'Form Data'!I43</f>
        <v>7.3929418462604897</v>
      </c>
      <c r="J259" s="255">
        <f>'Form Data'!J43</f>
        <v>2.0304123258804374E-2</v>
      </c>
      <c r="K259" s="110">
        <f>'Form Data'!K43</f>
        <v>2.753983583847896E-3</v>
      </c>
      <c r="L259" s="217">
        <f>'Form Data'!L43</f>
        <v>2257471.7086976646</v>
      </c>
      <c r="M259" s="216">
        <f>'Form Data'!M43</f>
        <v>50558.733147912659</v>
      </c>
      <c r="N259" s="110">
        <f>'Form Data'!N43</f>
        <v>2.2909255465915348E-2</v>
      </c>
      <c r="O259" s="215">
        <f>'Form Data'!O43</f>
        <v>427593.14659166336</v>
      </c>
      <c r="P259" s="214">
        <f>'Form Data'!P43</f>
        <v>9755.4794206781662</v>
      </c>
      <c r="Q259" s="110">
        <f>'Form Data'!Q43</f>
        <v>2.3347534669932196E-2</v>
      </c>
    </row>
    <row r="260" spans="2:17">
      <c r="B260" s="561"/>
      <c r="C260" s="235" t="s">
        <v>251</v>
      </c>
      <c r="D260" s="113">
        <f>'Form Data'!D44</f>
        <v>4237877.8752214266</v>
      </c>
      <c r="E260" s="112">
        <f>'Form Data'!E44</f>
        <v>188765.62151171546</v>
      </c>
      <c r="F260" s="110">
        <f>'Form Data'!F44</f>
        <v>4.6619014165085786E-2</v>
      </c>
      <c r="G260" s="218">
        <f>'Form Data'!G44</f>
        <v>0.9646492613034654</v>
      </c>
      <c r="H260" s="111">
        <f>'Form Data'!H44</f>
        <v>1.7533293095454261E-2</v>
      </c>
      <c r="I260" s="254">
        <f>'Form Data'!I44</f>
        <v>11.115463775095966</v>
      </c>
      <c r="J260" s="255">
        <f>'Form Data'!J44</f>
        <v>-0.46022229447984486</v>
      </c>
      <c r="K260" s="110">
        <f>'Form Data'!K44</f>
        <v>-3.9757668937605323E-2</v>
      </c>
      <c r="L260" s="217">
        <f>'Form Data'!L44</f>
        <v>47105978.005304433</v>
      </c>
      <c r="M260" s="216">
        <f>'Form Data'!M44</f>
        <v>234725.69588821381</v>
      </c>
      <c r="N260" s="110">
        <f>'Form Data'!N44</f>
        <v>5.0078818961075315E-3</v>
      </c>
      <c r="O260" s="215">
        <f>'Form Data'!O44</f>
        <v>11036371.13619101</v>
      </c>
      <c r="P260" s="214">
        <f>'Form Data'!P44</f>
        <v>311223.38110635057</v>
      </c>
      <c r="Q260" s="110">
        <f>'Form Data'!Q44</f>
        <v>2.9018097299293933E-2</v>
      </c>
    </row>
    <row r="261" spans="2:17">
      <c r="B261" s="561"/>
      <c r="C261" s="235" t="s">
        <v>250</v>
      </c>
      <c r="D261" s="113">
        <f>'Form Data'!D45</f>
        <v>2599354.2522406233</v>
      </c>
      <c r="E261" s="112">
        <f>'Form Data'!E45</f>
        <v>52244.078994398471</v>
      </c>
      <c r="F261" s="110">
        <f>'Form Data'!F45</f>
        <v>2.0511118656408478E-2</v>
      </c>
      <c r="G261" s="218">
        <f>'Form Data'!G45</f>
        <v>0.59167942850616606</v>
      </c>
      <c r="H261" s="111">
        <f>'Form Data'!H45</f>
        <v>-4.1076395496467688E-3</v>
      </c>
      <c r="I261" s="254">
        <f>'Form Data'!I45</f>
        <v>6.4260355016774495</v>
      </c>
      <c r="J261" s="255">
        <f>'Form Data'!J45</f>
        <v>-5.477839130190354E-2</v>
      </c>
      <c r="K261" s="110">
        <f>'Form Data'!K45</f>
        <v>-8.452393820665767E-3</v>
      </c>
      <c r="L261" s="217">
        <f>'Form Data'!L45</f>
        <v>16703542.706334487</v>
      </c>
      <c r="M261" s="216">
        <f>'Form Data'!M45</f>
        <v>196195.7086113058</v>
      </c>
      <c r="N261" s="110">
        <f>'Form Data'!N45</f>
        <v>1.1885356783156409E-2</v>
      </c>
      <c r="O261" s="215">
        <f>'Form Data'!O45</f>
        <v>5437068.9250663519</v>
      </c>
      <c r="P261" s="214">
        <f>'Form Data'!P45</f>
        <v>-30421.344879425131</v>
      </c>
      <c r="Q261" s="110">
        <f>'Form Data'!Q45</f>
        <v>-5.564041887124717E-3</v>
      </c>
    </row>
    <row r="262" spans="2:17">
      <c r="B262" s="561"/>
      <c r="C262" s="235" t="s">
        <v>249</v>
      </c>
      <c r="D262" s="113">
        <f>'Form Data'!D46</f>
        <v>560971.22900646657</v>
      </c>
      <c r="E262" s="112">
        <f>'Form Data'!E46</f>
        <v>-13365.805845697294</v>
      </c>
      <c r="F262" s="110">
        <f>'Form Data'!F46</f>
        <v>-2.3271711616399061E-2</v>
      </c>
      <c r="G262" s="218">
        <f>'Form Data'!G46</f>
        <v>0.12769138177331524</v>
      </c>
      <c r="H262" s="111">
        <f>'Form Data'!H46</f>
        <v>-6.6501090913446137E-3</v>
      </c>
      <c r="I262" s="254">
        <f>'Form Data'!I46</f>
        <v>8.3399230694078685</v>
      </c>
      <c r="J262" s="255">
        <f>'Form Data'!J46</f>
        <v>0.10500325033610025</v>
      </c>
      <c r="K262" s="110">
        <f>'Form Data'!K46</f>
        <v>1.2750974222349637E-2</v>
      </c>
      <c r="L262" s="217">
        <f>'Form Data'!L46</f>
        <v>4678456.8940651147</v>
      </c>
      <c r="M262" s="216">
        <f>'Form Data'!M46</f>
        <v>-51162.537065882236</v>
      </c>
      <c r="N262" s="110">
        <f>'Form Data'!N46</f>
        <v>-1.0817474388980109E-2</v>
      </c>
      <c r="O262" s="215">
        <f>'Form Data'!O46</f>
        <v>919563.68097364902</v>
      </c>
      <c r="P262" s="214">
        <f>'Form Data'!P46</f>
        <v>-18004.879510028521</v>
      </c>
      <c r="Q262" s="110">
        <f>'Form Data'!Q46</f>
        <v>-1.9203800414062597E-2</v>
      </c>
    </row>
    <row r="263" spans="2:17">
      <c r="B263" s="561"/>
      <c r="C263" s="235" t="s">
        <v>248</v>
      </c>
      <c r="D263" s="113">
        <f>'Form Data'!D47</f>
        <v>10117852.848341424</v>
      </c>
      <c r="E263" s="112">
        <f>'Form Data'!E47</f>
        <v>-79074.736028129235</v>
      </c>
      <c r="F263" s="110">
        <f>'Form Data'!F47</f>
        <v>-7.754760968327324E-3</v>
      </c>
      <c r="G263" s="218">
        <f>'Form Data'!G47</f>
        <v>2.3030817695801948</v>
      </c>
      <c r="H263" s="111">
        <f>'Form Data'!H47</f>
        <v>-8.2051646508477294E-2</v>
      </c>
      <c r="I263" s="254">
        <f>'Form Data'!I47</f>
        <v>8.0564428987571848</v>
      </c>
      <c r="J263" s="255">
        <f>'Form Data'!J47</f>
        <v>0.14978410955453114</v>
      </c>
      <c r="K263" s="110">
        <f>'Form Data'!K47</f>
        <v>1.8944046220772365E-2</v>
      </c>
      <c r="L263" s="217">
        <f>'Form Data'!L47</f>
        <v>81513903.73069042</v>
      </c>
      <c r="M263" s="216">
        <f>'Form Data'!M47</f>
        <v>890276.62287190557</v>
      </c>
      <c r="N263" s="110">
        <f>'Form Data'!N47</f>
        <v>1.1042378702229964E-2</v>
      </c>
      <c r="O263" s="215">
        <f>'Form Data'!O47</f>
        <v>18781218.380732059</v>
      </c>
      <c r="P263" s="214">
        <f>'Form Data'!P47</f>
        <v>-179826.6695414409</v>
      </c>
      <c r="Q263" s="110">
        <f>'Form Data'!Q47</f>
        <v>-9.4840062382978742E-3</v>
      </c>
    </row>
    <row r="264" spans="2:17" ht="15" customHeight="1">
      <c r="B264" s="561"/>
      <c r="C264" s="235" t="s">
        <v>247</v>
      </c>
      <c r="D264" s="113">
        <f>'Form Data'!D48</f>
        <v>12299217.087220371</v>
      </c>
      <c r="E264" s="112">
        <f>'Form Data'!E48</f>
        <v>1045086.0933556724</v>
      </c>
      <c r="F264" s="110">
        <f>'Form Data'!F48</f>
        <v>9.2862442593338534E-2</v>
      </c>
      <c r="G264" s="218">
        <f>'Form Data'!G48</f>
        <v>2.7996159934595051</v>
      </c>
      <c r="H264" s="111">
        <f>'Form Data'!H48</f>
        <v>0.16719522941957754</v>
      </c>
      <c r="I264" s="254">
        <f>'Form Data'!I48</f>
        <v>4.2472184883930115</v>
      </c>
      <c r="J264" s="255">
        <f>'Form Data'!J48</f>
        <v>-0.12236452896932803</v>
      </c>
      <c r="K264" s="110">
        <f>'Form Data'!K48</f>
        <v>-2.8003708473581607E-2</v>
      </c>
      <c r="L264" s="217">
        <f>'Form Data'!L48</f>
        <v>52237462.205601603</v>
      </c>
      <c r="M264" s="216">
        <f>'Form Data'!M48</f>
        <v>3061602.5396392718</v>
      </c>
      <c r="N264" s="110">
        <f>'Form Data'!N48</f>
        <v>6.2258241349228458E-2</v>
      </c>
      <c r="O264" s="215">
        <f>'Form Data'!O48</f>
        <v>6588135.1337658167</v>
      </c>
      <c r="P264" s="214">
        <f>'Form Data'!P48</f>
        <v>592920.57110164128</v>
      </c>
      <c r="Q264" s="110">
        <f>'Form Data'!Q48</f>
        <v>9.8898974324307928E-2</v>
      </c>
    </row>
    <row r="265" spans="2:17">
      <c r="B265" s="561"/>
      <c r="C265" s="235" t="s">
        <v>246</v>
      </c>
      <c r="D265" s="113">
        <f>'Form Data'!D49</f>
        <v>1577190.3804705259</v>
      </c>
      <c r="E265" s="112">
        <f>'Form Data'!E49</f>
        <v>12711.284685706021</v>
      </c>
      <c r="F265" s="110">
        <f>'Form Data'!F49</f>
        <v>8.1249309881826284E-3</v>
      </c>
      <c r="G265" s="218">
        <f>'Form Data'!G49</f>
        <v>0.35900882003975404</v>
      </c>
      <c r="H265" s="111">
        <f>'Form Data'!H49</f>
        <v>-6.9338954747125703E-3</v>
      </c>
      <c r="I265" s="254">
        <f>'Form Data'!I49</f>
        <v>11.91301546547292</v>
      </c>
      <c r="J265" s="255">
        <f>'Form Data'!J49</f>
        <v>0.30177592534442432</v>
      </c>
      <c r="K265" s="110">
        <f>'Form Data'!K49</f>
        <v>2.5989983610404846E-2</v>
      </c>
      <c r="L265" s="217">
        <f>'Form Data'!L49</f>
        <v>18789093.394540496</v>
      </c>
      <c r="M265" s="216">
        <f>'Form Data'!M49</f>
        <v>623551.85785931721</v>
      </c>
      <c r="N265" s="110">
        <f>'Form Data'!N49</f>
        <v>3.4326081421806008E-2</v>
      </c>
      <c r="O265" s="215">
        <f>'Form Data'!O49</f>
        <v>3769024.134704113</v>
      </c>
      <c r="P265" s="214">
        <f>'Form Data'!P49</f>
        <v>116735.08666206105</v>
      </c>
      <c r="Q265" s="110">
        <f>'Form Data'!Q49</f>
        <v>3.1962170881475363E-2</v>
      </c>
    </row>
    <row r="266" spans="2:17">
      <c r="B266" s="561"/>
      <c r="C266" s="235" t="s">
        <v>245</v>
      </c>
      <c r="D266" s="113">
        <f>'Form Data'!D50</f>
        <v>4831963.704248785</v>
      </c>
      <c r="E266" s="112">
        <f>'Form Data'!E50</f>
        <v>415579.55385045614</v>
      </c>
      <c r="F266" s="110">
        <f>'Form Data'!F50</f>
        <v>9.4099503054546008E-2</v>
      </c>
      <c r="G266" s="218">
        <f>'Form Data'!G50</f>
        <v>1.0998783719564369</v>
      </c>
      <c r="H266" s="111">
        <f>'Form Data'!H50</f>
        <v>6.6854911875573686E-2</v>
      </c>
      <c r="I266" s="254">
        <f>'Form Data'!I50</f>
        <v>12.440398363140767</v>
      </c>
      <c r="J266" s="255">
        <f>'Form Data'!J50</f>
        <v>0.1510422916197296</v>
      </c>
      <c r="K266" s="110">
        <f>'Form Data'!K50</f>
        <v>1.2290496812094995E-2</v>
      </c>
      <c r="L266" s="217">
        <f>'Form Data'!L50</f>
        <v>60111553.357092187</v>
      </c>
      <c r="M266" s="216">
        <f>'Form Data'!M50</f>
        <v>5837035.9842252061</v>
      </c>
      <c r="N266" s="110">
        <f>'Form Data'!N50</f>
        <v>0.10754652950895273</v>
      </c>
      <c r="O266" s="215">
        <f>'Form Data'!O50</f>
        <v>11245805.511921406</v>
      </c>
      <c r="P266" s="214">
        <f>'Form Data'!P50</f>
        <v>1177291.3137051575</v>
      </c>
      <c r="Q266" s="110">
        <f>'Form Data'!Q50</f>
        <v>0.1169280084954072</v>
      </c>
    </row>
    <row r="267" spans="2:17">
      <c r="B267" s="561"/>
      <c r="C267" s="235" t="s">
        <v>244</v>
      </c>
      <c r="D267" s="113">
        <f>'Form Data'!D51</f>
        <v>9418230.9123144057</v>
      </c>
      <c r="E267" s="112">
        <f>'Form Data'!E51</f>
        <v>-172850.39228832349</v>
      </c>
      <c r="F267" s="110">
        <f>'Form Data'!F51</f>
        <v>-1.8021992181984022E-2</v>
      </c>
      <c r="G267" s="218">
        <f>'Form Data'!G51</f>
        <v>2.1438299450464591</v>
      </c>
      <c r="H267" s="111">
        <f>'Form Data'!H51</f>
        <v>-9.959174513961111E-2</v>
      </c>
      <c r="I267" s="254">
        <f>'Form Data'!I51</f>
        <v>8.0055236347881795</v>
      </c>
      <c r="J267" s="255">
        <f>'Form Data'!J51</f>
        <v>0.21955949546694242</v>
      </c>
      <c r="K267" s="110">
        <f>'Form Data'!K51</f>
        <v>2.8199397215061296E-2</v>
      </c>
      <c r="L267" s="217">
        <f>'Form Data'!L51</f>
        <v>75397870.166425616</v>
      </c>
      <c r="M267" s="216">
        <f>'Form Data'!M51</f>
        <v>722055.07147441804</v>
      </c>
      <c r="N267" s="110">
        <f>'Form Data'!N51</f>
        <v>9.6691957169307945E-3</v>
      </c>
      <c r="O267" s="215">
        <f>'Form Data'!O51</f>
        <v>13765154.780313134</v>
      </c>
      <c r="P267" s="214">
        <f>'Form Data'!P51</f>
        <v>43779.06338692829</v>
      </c>
      <c r="Q267" s="110">
        <f>'Form Data'!Q51</f>
        <v>3.1905739111074685E-3</v>
      </c>
    </row>
    <row r="268" spans="2:17">
      <c r="B268" s="561"/>
      <c r="C268" s="235" t="s">
        <v>243</v>
      </c>
      <c r="D268" s="113">
        <f>'Form Data'!D52</f>
        <v>1199298.2052713435</v>
      </c>
      <c r="E268" s="112">
        <f>'Form Data'!E52</f>
        <v>106740.82592992857</v>
      </c>
      <c r="F268" s="110">
        <f>'Form Data'!F52</f>
        <v>9.769814194497603E-2</v>
      </c>
      <c r="G268" s="218">
        <f>'Form Data'!G52</f>
        <v>0.27299090768091705</v>
      </c>
      <c r="H268" s="111">
        <f>'Form Data'!H52</f>
        <v>1.7434016362404159E-2</v>
      </c>
      <c r="I268" s="254">
        <f>'Form Data'!I52</f>
        <v>10.491218359408721</v>
      </c>
      <c r="J268" s="255">
        <f>'Form Data'!J52</f>
        <v>-0.27606796877593354</v>
      </c>
      <c r="K268" s="110">
        <f>'Form Data'!K52</f>
        <v>-2.5639512163180125E-2</v>
      </c>
      <c r="L268" s="217">
        <f>'Form Data'!L52</f>
        <v>12582099.349548647</v>
      </c>
      <c r="M268" s="216">
        <f>'Form Data'!M52</f>
        <v>818221.21620857529</v>
      </c>
      <c r="N268" s="110">
        <f>'Form Data'!N52</f>
        <v>6.955369708307757E-2</v>
      </c>
      <c r="O268" s="215">
        <f>'Form Data'!O52</f>
        <v>2919094.2550839186</v>
      </c>
      <c r="P268" s="214">
        <f>'Form Data'!P52</f>
        <v>265628.66609465098</v>
      </c>
      <c r="Q268" s="110">
        <f>'Form Data'!Q52</f>
        <v>0.10010631650807715</v>
      </c>
    </row>
    <row r="269" spans="2:17">
      <c r="B269" s="561"/>
      <c r="C269" s="235" t="s">
        <v>242</v>
      </c>
      <c r="D269" s="113">
        <f>'Form Data'!D53</f>
        <v>85294621.329409301</v>
      </c>
      <c r="E269" s="112">
        <f>'Form Data'!E53</f>
        <v>856617.70421977341</v>
      </c>
      <c r="F269" s="110">
        <f>'Form Data'!F53</f>
        <v>1.0144930806538248E-2</v>
      </c>
      <c r="G269" s="218">
        <f>'Form Data'!G53</f>
        <v>19.415234671969976</v>
      </c>
      <c r="H269" s="111">
        <f>'Form Data'!H53</f>
        <v>-0.33541103654396665</v>
      </c>
      <c r="I269" s="254">
        <f>'Form Data'!I53</f>
        <v>4.8871167808926348</v>
      </c>
      <c r="J269" s="255">
        <f>'Form Data'!J53</f>
        <v>-4.2553778115220986E-2</v>
      </c>
      <c r="K269" s="110">
        <f>'Form Data'!K53</f>
        <v>-8.6321748290996043E-3</v>
      </c>
      <c r="L269" s="217">
        <f>'Form Data'!L53</f>
        <v>416844775.21883905</v>
      </c>
      <c r="M269" s="216">
        <f>'Form Data'!M53</f>
        <v>593234.68634361029</v>
      </c>
      <c r="N269" s="110">
        <f>'Form Data'!N53</f>
        <v>1.4251831610874203E-3</v>
      </c>
      <c r="O269" s="215">
        <f>'Form Data'!O53</f>
        <v>104067258.48115432</v>
      </c>
      <c r="P269" s="214">
        <f>'Form Data'!P53</f>
        <v>2929253.7659566998</v>
      </c>
      <c r="Q269" s="110">
        <f>'Form Data'!Q53</f>
        <v>2.8962938058798109E-2</v>
      </c>
    </row>
    <row r="270" spans="2:17">
      <c r="B270" s="561"/>
      <c r="C270" s="235" t="s">
        <v>241</v>
      </c>
      <c r="D270" s="113">
        <f>'Form Data'!D54</f>
        <v>61878466.805550158</v>
      </c>
      <c r="E270" s="112">
        <f>'Form Data'!E54</f>
        <v>1943694.0372138321</v>
      </c>
      <c r="F270" s="110">
        <f>'Form Data'!F54</f>
        <v>3.2430156108653671E-2</v>
      </c>
      <c r="G270" s="218">
        <f>'Form Data'!G54</f>
        <v>14.085119734944261</v>
      </c>
      <c r="H270" s="111">
        <f>'Form Data'!H54</f>
        <v>6.5952869959735594E-2</v>
      </c>
      <c r="I270" s="254">
        <f>'Form Data'!I54</f>
        <v>4.7295534219776556</v>
      </c>
      <c r="J270" s="255">
        <f>'Form Data'!J54</f>
        <v>-0.1464399162511647</v>
      </c>
      <c r="K270" s="110">
        <f>'Form Data'!K54</f>
        <v>-3.0032837638034646E-2</v>
      </c>
      <c r="L270" s="217">
        <f>'Form Data'!L54</f>
        <v>292657514.42692053</v>
      </c>
      <c r="M270" s="216">
        <f>'Form Data'!M54</f>
        <v>415961.68025451899</v>
      </c>
      <c r="N270" s="110">
        <f>'Form Data'!N54</f>
        <v>1.4233488576318291E-3</v>
      </c>
      <c r="O270" s="215">
        <f>'Form Data'!O54</f>
        <v>91986620.57099998</v>
      </c>
      <c r="P270" s="214">
        <f>'Form Data'!P54</f>
        <v>2360905.1294333041</v>
      </c>
      <c r="Q270" s="110">
        <f>'Form Data'!Q54</f>
        <v>2.6341827429791003E-2</v>
      </c>
    </row>
    <row r="271" spans="2:17">
      <c r="B271" s="561"/>
      <c r="C271" s="235" t="s">
        <v>240</v>
      </c>
      <c r="D271" s="113">
        <f>'Form Data'!D55</f>
        <v>93822419.230026841</v>
      </c>
      <c r="E271" s="112">
        <f>'Form Data'!E55</f>
        <v>1741191.6789864302</v>
      </c>
      <c r="F271" s="110">
        <f>'Form Data'!F55</f>
        <v>1.8909301334208338E-2</v>
      </c>
      <c r="G271" s="218">
        <f>'Form Data'!G55</f>
        <v>21.356379317377232</v>
      </c>
      <c r="H271" s="111">
        <f>'Form Data'!H55</f>
        <v>-0.18207047637309159</v>
      </c>
      <c r="I271" s="254">
        <f>'Form Data'!I55</f>
        <v>5.3981459494423785</v>
      </c>
      <c r="J271" s="255">
        <f>'Form Data'!J55</f>
        <v>-6.0306953895577387E-2</v>
      </c>
      <c r="K271" s="110">
        <f>'Form Data'!K55</f>
        <v>-1.1048360215528918E-2</v>
      </c>
      <c r="L271" s="217">
        <f>'Form Data'!L55</f>
        <v>506467112.33345413</v>
      </c>
      <c r="M271" s="216">
        <f>'Form Data'!M55</f>
        <v>3846068.4645546079</v>
      </c>
      <c r="N271" s="110">
        <f>'Form Data'!N55</f>
        <v>7.6520243461151057E-3</v>
      </c>
      <c r="O271" s="215">
        <f>'Form Data'!O55</f>
        <v>136818344.32218623</v>
      </c>
      <c r="P271" s="214">
        <f>'Form Data'!P55</f>
        <v>3138362.7346690297</v>
      </c>
      <c r="Q271" s="110">
        <f>'Form Data'!Q55</f>
        <v>2.3476684372629241E-2</v>
      </c>
    </row>
    <row r="272" spans="2:17">
      <c r="B272" s="561"/>
      <c r="C272" s="235" t="s">
        <v>239</v>
      </c>
      <c r="D272" s="113">
        <f>'Form Data'!D56</f>
        <v>26573399.32495435</v>
      </c>
      <c r="E272" s="112">
        <f>'Form Data'!E56</f>
        <v>-318951.03700206429</v>
      </c>
      <c r="F272" s="110">
        <f>'Form Data'!F56</f>
        <v>-1.1860288621453935E-2</v>
      </c>
      <c r="G272" s="218">
        <f>'Form Data'!G56</f>
        <v>6.0487845058064247</v>
      </c>
      <c r="H272" s="111">
        <f>'Form Data'!H56</f>
        <v>-0.24152627209758926</v>
      </c>
      <c r="I272" s="254">
        <f>'Form Data'!I56</f>
        <v>7.2864877012821569</v>
      </c>
      <c r="J272" s="255">
        <f>'Form Data'!J56</f>
        <v>0.11602243841280568</v>
      </c>
      <c r="K272" s="110">
        <f>'Form Data'!K56</f>
        <v>1.6180601140849522E-2</v>
      </c>
      <c r="L272" s="217">
        <f>'Form Data'!L56</f>
        <v>193626747.36253944</v>
      </c>
      <c r="M272" s="216">
        <f>'Form Data'!M56</f>
        <v>796083.25521895289</v>
      </c>
      <c r="N272" s="110">
        <f>'Form Data'!N56</f>
        <v>4.1284059197965028E-3</v>
      </c>
      <c r="O272" s="215">
        <f>'Form Data'!O56</f>
        <v>45212002.199079871</v>
      </c>
      <c r="P272" s="214">
        <f>'Form Data'!P56</f>
        <v>-869920.22700217366</v>
      </c>
      <c r="Q272" s="110">
        <f>'Form Data'!Q56</f>
        <v>-1.8877689584187247E-2</v>
      </c>
    </row>
    <row r="273" spans="2:17">
      <c r="B273" s="561"/>
      <c r="C273" s="235" t="s">
        <v>238</v>
      </c>
      <c r="D273" s="113">
        <f>'Form Data'!D57</f>
        <v>5128496.1737892758</v>
      </c>
      <c r="E273" s="112">
        <f>'Form Data'!E57</f>
        <v>-521383.18023168761</v>
      </c>
      <c r="F273" s="110">
        <f>'Form Data'!F57</f>
        <v>-9.2282179416915217E-2</v>
      </c>
      <c r="G273" s="218">
        <f>'Form Data'!G57</f>
        <v>1.1673767369676706</v>
      </c>
      <c r="H273" s="111">
        <f>'Form Data'!H57</f>
        <v>-0.15416996743388345</v>
      </c>
      <c r="I273" s="254">
        <f>'Form Data'!I57</f>
        <v>7.7817801888840465</v>
      </c>
      <c r="J273" s="255">
        <f>'Form Data'!J57</f>
        <v>-0.12905233978248898</v>
      </c>
      <c r="K273" s="110">
        <f>'Form Data'!K57</f>
        <v>-1.631337021923308E-2</v>
      </c>
      <c r="L273" s="217">
        <f>'Form Data'!L57</f>
        <v>39908829.923961021</v>
      </c>
      <c r="M273" s="216">
        <f>'Form Data'!M57</f>
        <v>-4786419.4528694898</v>
      </c>
      <c r="N273" s="110">
        <f>'Form Data'!N57</f>
        <v>-0.10709011627868248</v>
      </c>
      <c r="O273" s="215">
        <f>'Form Data'!O57</f>
        <v>10820843.157112718</v>
      </c>
      <c r="P273" s="214">
        <f>'Form Data'!P57</f>
        <v>-1554707.2804104257</v>
      </c>
      <c r="Q273" s="110">
        <f>'Form Data'!Q57</f>
        <v>-0.12562732367010471</v>
      </c>
    </row>
    <row r="274" spans="2:17">
      <c r="B274" s="563"/>
      <c r="C274" s="231" t="s">
        <v>237</v>
      </c>
      <c r="D274" s="113">
        <f>'Form Data'!D58</f>
        <v>21785711.337107085</v>
      </c>
      <c r="E274" s="112">
        <f>'Form Data'!E58</f>
        <v>860198.20893337578</v>
      </c>
      <c r="F274" s="110">
        <f>'Form Data'!F58</f>
        <v>4.1107627978557021E-2</v>
      </c>
      <c r="G274" s="218">
        <f>'Form Data'!G58</f>
        <v>4.9589844179294174</v>
      </c>
      <c r="H274" s="111">
        <f>'Form Data'!H58</f>
        <v>6.4359032208869849E-2</v>
      </c>
      <c r="I274" s="254">
        <f>'Form Data'!I58</f>
        <v>5.3195627610008511</v>
      </c>
      <c r="J274" s="255">
        <f>'Form Data'!J58</f>
        <v>-0.21682299813405859</v>
      </c>
      <c r="K274" s="110">
        <f>'Form Data'!K58</f>
        <v>-3.9163275025824493E-2</v>
      </c>
      <c r="L274" s="217">
        <f>'Form Data'!L58</f>
        <v>115890458.75078891</v>
      </c>
      <c r="M274" s="216">
        <f>'Form Data'!M58</f>
        <v>38745.865377396345</v>
      </c>
      <c r="N274" s="110">
        <f>'Form Data'!N58</f>
        <v>3.3444361254908445E-4</v>
      </c>
      <c r="O274" s="215">
        <f>'Form Data'!O58</f>
        <v>24425541.65795505</v>
      </c>
      <c r="P274" s="214">
        <f>'Form Data'!P58</f>
        <v>-267513.05928904936</v>
      </c>
      <c r="Q274" s="110">
        <f>'Form Data'!Q58</f>
        <v>-1.0833534463528111E-2</v>
      </c>
    </row>
    <row r="275" spans="2:17" ht="15.75" thickBot="1">
      <c r="B275" s="561"/>
      <c r="C275" s="243" t="s">
        <v>236</v>
      </c>
      <c r="D275" s="108">
        <f>'Form Data'!D59</f>
        <v>10245579.760404281</v>
      </c>
      <c r="E275" s="107">
        <f>'Form Data'!E59</f>
        <v>734304.34970554151</v>
      </c>
      <c r="F275" s="105">
        <f>'Form Data'!F59</f>
        <v>7.7203562929064246E-2</v>
      </c>
      <c r="G275" s="230">
        <f>'Form Data'!G59</f>
        <v>2.3321556775590957</v>
      </c>
      <c r="H275" s="106">
        <f>'Form Data'!H59</f>
        <v>0.10740114988607585</v>
      </c>
      <c r="I275" s="256">
        <f>'Form Data'!I59</f>
        <v>3.2062844148136445</v>
      </c>
      <c r="J275" s="257">
        <f>'Form Data'!J59</f>
        <v>-1.6843420989808067E-2</v>
      </c>
      <c r="K275" s="105">
        <f>'Form Data'!K59</f>
        <v>-5.2257998589774783E-3</v>
      </c>
      <c r="L275" s="229">
        <f>'Form Data'!L59</f>
        <v>32850242.706514362</v>
      </c>
      <c r="M275" s="228">
        <f>'Form Data'!M59</f>
        <v>2194186.1762983389</v>
      </c>
      <c r="N275" s="105">
        <f>'Form Data'!N59</f>
        <v>7.1574312701819548E-2</v>
      </c>
      <c r="O275" s="227">
        <f>'Form Data'!O59</f>
        <v>7957496.4213007689</v>
      </c>
      <c r="P275" s="226">
        <f>'Form Data'!P59</f>
        <v>679557.60040437523</v>
      </c>
      <c r="Q275" s="105">
        <f>'Form Data'!Q59</f>
        <v>9.337226062593873E-2</v>
      </c>
    </row>
    <row r="276" spans="2:17">
      <c r="B276" s="560" t="s">
        <v>88</v>
      </c>
      <c r="C276" s="225" t="s">
        <v>235</v>
      </c>
      <c r="D276" s="118">
        <f>Package!D17</f>
        <v>191331379.10682124</v>
      </c>
      <c r="E276" s="117">
        <f>Package!E17</f>
        <v>4655910.2253774703</v>
      </c>
      <c r="F276" s="115">
        <f>Package!F17</f>
        <v>2.4941200112021174E-2</v>
      </c>
      <c r="G276" s="224">
        <f>Package!G17</f>
        <v>43.551909458911645</v>
      </c>
      <c r="H276" s="116">
        <f>Package!H17</f>
        <v>-0.11280180918165428</v>
      </c>
      <c r="I276" s="258">
        <f>Package!I17</f>
        <v>5.0193067299192995</v>
      </c>
      <c r="J276" s="259">
        <f>Package!J17</f>
        <v>-0.10066445405535607</v>
      </c>
      <c r="K276" s="115">
        <f>Package!K17</f>
        <v>-1.9661136838119823E-2</v>
      </c>
      <c r="L276" s="223">
        <f>Package!L17</f>
        <v>960350878.79560864</v>
      </c>
      <c r="M276" s="222">
        <f>Package!M17</f>
        <v>4577857.3676590919</v>
      </c>
      <c r="N276" s="115">
        <f>Package!N17</f>
        <v>4.7896909255919938E-3</v>
      </c>
      <c r="O276" s="221">
        <f>Package!O17</f>
        <v>272140880.35348558</v>
      </c>
      <c r="P276" s="220">
        <f>Package!P17</f>
        <v>6941257.607401073</v>
      </c>
      <c r="Q276" s="115">
        <f>Package!Q17</f>
        <v>2.617370845224385E-2</v>
      </c>
    </row>
    <row r="277" spans="2:17">
      <c r="B277" s="561"/>
      <c r="C277" s="219" t="s">
        <v>234</v>
      </c>
      <c r="D277" s="113">
        <f>Package!D18</f>
        <v>898644.18009697762</v>
      </c>
      <c r="E277" s="112">
        <f>Package!E18</f>
        <v>-1401.660139738</v>
      </c>
      <c r="F277" s="110">
        <f>Package!F18</f>
        <v>-1.55732083531363E-3</v>
      </c>
      <c r="G277" s="218">
        <f>Package!G18</f>
        <v>0.20455437132197068</v>
      </c>
      <c r="H277" s="111">
        <f>Package!H18</f>
        <v>-5.9727106640609928E-3</v>
      </c>
      <c r="I277" s="254">
        <f>Package!I18</f>
        <v>8.9672392383483537</v>
      </c>
      <c r="J277" s="255">
        <f>Package!J18</f>
        <v>0.22609188001979241</v>
      </c>
      <c r="K277" s="110">
        <f>Package!K18</f>
        <v>2.5865240654520276E-2</v>
      </c>
      <c r="L277" s="217">
        <f>Package!L18</f>
        <v>8058357.3530790024</v>
      </c>
      <c r="M277" s="216">
        <f>Package!M18</f>
        <v>190924.0343192257</v>
      </c>
      <c r="N277" s="110">
        <f>Package!N18</f>
        <v>2.4267639341025007E-2</v>
      </c>
      <c r="O277" s="215">
        <f>Package!O18</f>
        <v>1567993.4042059183</v>
      </c>
      <c r="P277" s="214">
        <f>Package!P18</f>
        <v>-2099.1211508731358</v>
      </c>
      <c r="Q277" s="110">
        <f>Package!Q18</f>
        <v>-1.3369410509078926E-3</v>
      </c>
    </row>
    <row r="278" spans="2:17">
      <c r="B278" s="561"/>
      <c r="C278" s="219" t="s">
        <v>233</v>
      </c>
      <c r="D278" s="113">
        <f>Package!D19</f>
        <v>2528901.7522662967</v>
      </c>
      <c r="E278" s="112">
        <f>Package!E19</f>
        <v>-67124.698259967379</v>
      </c>
      <c r="F278" s="110">
        <f>Package!F19</f>
        <v>-2.5856708141922022E-2</v>
      </c>
      <c r="G278" s="218">
        <f>Package!G19</f>
        <v>0.57564263979769825</v>
      </c>
      <c r="H278" s="111">
        <f>Package!H19</f>
        <v>-3.1586291168872349E-2</v>
      </c>
      <c r="I278" s="254">
        <f>Package!I19</f>
        <v>6.6260731335713849</v>
      </c>
      <c r="J278" s="255">
        <f>Package!J19</f>
        <v>0.23124159102415742</v>
      </c>
      <c r="K278" s="110">
        <f>Package!K19</f>
        <v>3.6160700948198531E-2</v>
      </c>
      <c r="L278" s="217">
        <f>Package!L19</f>
        <v>16756687.958133306</v>
      </c>
      <c r="M278" s="216">
        <f>Package!M19</f>
        <v>155536.12702103332</v>
      </c>
      <c r="N278" s="110">
        <f>Package!N19</f>
        <v>9.3689961156515986E-3</v>
      </c>
      <c r="O278" s="215">
        <f>Package!O19</f>
        <v>4953158.1825574636</v>
      </c>
      <c r="P278" s="214">
        <f>Package!P19</f>
        <v>-124131.70957266353</v>
      </c>
      <c r="Q278" s="110">
        <f>Package!Q19</f>
        <v>-2.4448418784412819E-2</v>
      </c>
    </row>
    <row r="279" spans="2:17">
      <c r="B279" s="561"/>
      <c r="C279" s="219" t="s">
        <v>232</v>
      </c>
      <c r="D279" s="113">
        <f>Package!D20</f>
        <v>51768016.985270783</v>
      </c>
      <c r="E279" s="112">
        <f>Package!E20</f>
        <v>873864.61952743679</v>
      </c>
      <c r="F279" s="110">
        <f>Package!F20</f>
        <v>1.7170236243400562E-2</v>
      </c>
      <c r="G279" s="218">
        <f>Package!G20</f>
        <v>11.783723083661888</v>
      </c>
      <c r="H279" s="111">
        <f>Package!H20</f>
        <v>-0.12077878581451174</v>
      </c>
      <c r="I279" s="254">
        <f>Package!I20</f>
        <v>7.3724642667339078</v>
      </c>
      <c r="J279" s="255">
        <f>Package!J20</f>
        <v>-3.8518165947368566E-2</v>
      </c>
      <c r="K279" s="110">
        <f>Package!K20</f>
        <v>-5.1974439687657963E-3</v>
      </c>
      <c r="L279" s="217">
        <f>Package!L20</f>
        <v>381657855.38358283</v>
      </c>
      <c r="M279" s="216">
        <f>Package!M20</f>
        <v>4482186.27485466</v>
      </c>
      <c r="N279" s="110">
        <f>Package!N20</f>
        <v>1.1883550933829147E-2</v>
      </c>
      <c r="O279" s="215">
        <f>Package!O20</f>
        <v>85983476.59800601</v>
      </c>
      <c r="P279" s="214">
        <f>Package!P20</f>
        <v>977302.69288775325</v>
      </c>
      <c r="Q279" s="110">
        <f>Package!Q20</f>
        <v>1.1496843676067504E-2</v>
      </c>
    </row>
    <row r="280" spans="2:17">
      <c r="B280" s="561"/>
      <c r="C280" s="219" t="s">
        <v>231</v>
      </c>
      <c r="D280" s="113">
        <f>Package!D21</f>
        <v>71718426.051838532</v>
      </c>
      <c r="E280" s="112">
        <f>Package!E21</f>
        <v>1180184.4823272824</v>
      </c>
      <c r="F280" s="110">
        <f>Package!F21</f>
        <v>1.673112989589173E-2</v>
      </c>
      <c r="G280" s="218">
        <f>Package!G21</f>
        <v>16.324945821884608</v>
      </c>
      <c r="H280" s="111">
        <f>Package!H21</f>
        <v>-0.17444732252383588</v>
      </c>
      <c r="I280" s="254">
        <f>Package!I21</f>
        <v>5.3344019134456966</v>
      </c>
      <c r="J280" s="255">
        <f>Package!J21</f>
        <v>-3.6628217089648807E-2</v>
      </c>
      <c r="K280" s="110">
        <f>Package!K21</f>
        <v>-6.8195888310903915E-3</v>
      </c>
      <c r="L280" s="217">
        <f>Package!L21</f>
        <v>382574909.16024119</v>
      </c>
      <c r="M280" s="216">
        <f>Package!M21</f>
        <v>3711888.3354154229</v>
      </c>
      <c r="N280" s="110">
        <f>Package!N21</f>
        <v>9.7974416382317821E-3</v>
      </c>
      <c r="O280" s="215">
        <f>Package!O21</f>
        <v>83585390.070444345</v>
      </c>
      <c r="P280" s="214">
        <f>Package!P21</f>
        <v>2083990.6681481153</v>
      </c>
      <c r="Q280" s="110">
        <f>Package!Q21</f>
        <v>2.5569998594274453E-2</v>
      </c>
    </row>
    <row r="281" spans="2:17">
      <c r="B281" s="561"/>
      <c r="C281" s="219" t="s">
        <v>230</v>
      </c>
      <c r="D281" s="113">
        <f>Package!D22</f>
        <v>77109264.320312873</v>
      </c>
      <c r="E281" s="112">
        <f>Package!E22</f>
        <v>3259233.2533343136</v>
      </c>
      <c r="F281" s="110">
        <f>Package!F22</f>
        <v>4.4133133138134224E-2</v>
      </c>
      <c r="G281" s="218">
        <f>Package!G22</f>
        <v>17.552038321150768</v>
      </c>
      <c r="H281" s="111">
        <f>Package!H22</f>
        <v>0.27799421133104474</v>
      </c>
      <c r="I281" s="254">
        <f>Package!I22</f>
        <v>6.1821861277302501</v>
      </c>
      <c r="J281" s="255">
        <f>Package!J22</f>
        <v>-6.6325724721574275E-2</v>
      </c>
      <c r="K281" s="110">
        <f>Package!K22</f>
        <v>-1.061464334032575E-2</v>
      </c>
      <c r="L281" s="217">
        <f>Package!L22</f>
        <v>476703824.20052338</v>
      </c>
      <c r="M281" s="216">
        <f>Package!M22</f>
        <v>15251029.774572372</v>
      </c>
      <c r="N281" s="110">
        <f>Package!N22</f>
        <v>3.3050032330056017E-2</v>
      </c>
      <c r="O281" s="215">
        <f>Package!O22</f>
        <v>117158440.63789272</v>
      </c>
      <c r="P281" s="214">
        <f>Package!P22</f>
        <v>3942892.3196457028</v>
      </c>
      <c r="Q281" s="110">
        <f>Package!Q22</f>
        <v>3.4826420736507838E-2</v>
      </c>
    </row>
    <row r="282" spans="2:17" ht="15.75" thickBot="1">
      <c r="B282" s="562"/>
      <c r="C282" s="213" t="s">
        <v>229</v>
      </c>
      <c r="D282" s="212">
        <f>Package!D23</f>
        <v>4823066.8926312244</v>
      </c>
      <c r="E282" s="154">
        <f>Package!E23</f>
        <v>535525.74774311483</v>
      </c>
      <c r="F282" s="152">
        <f>Package!F23</f>
        <v>0.12490276586187496</v>
      </c>
      <c r="G282" s="211">
        <f>Package!G23</f>
        <v>1.0978532303625708</v>
      </c>
      <c r="H282" s="153">
        <f>Package!H23</f>
        <v>9.4967059708257917E-2</v>
      </c>
      <c r="I282" s="260">
        <f>Package!I23</f>
        <v>7.5430483133279189</v>
      </c>
      <c r="J282" s="261">
        <f>Package!J23</f>
        <v>-0.35034496849685404</v>
      </c>
      <c r="K282" s="152">
        <f>Package!K23</f>
        <v>-4.4384582902204289E-2</v>
      </c>
      <c r="L282" s="210">
        <f>Package!L23</f>
        <v>36380626.589529686</v>
      </c>
      <c r="M282" s="209">
        <f>Package!M23</f>
        <v>2537378.1209225878</v>
      </c>
      <c r="N282" s="152">
        <f>Package!N23</f>
        <v>7.4974425793559757E-2</v>
      </c>
      <c r="O282" s="208">
        <f>Package!O23</f>
        <v>7879377.4407327175</v>
      </c>
      <c r="P282" s="207">
        <f>Package!P23</f>
        <v>821649.3316662591</v>
      </c>
      <c r="Q282" s="152">
        <f>Package!Q23</f>
        <v>0.11641838832113079</v>
      </c>
    </row>
    <row r="283" spans="2:17">
      <c r="B283" s="560" t="s">
        <v>228</v>
      </c>
      <c r="C283" s="234" t="s">
        <v>20</v>
      </c>
      <c r="D283" s="151">
        <f>'NB &amp; PL'!D7</f>
        <v>190413143.67063951</v>
      </c>
      <c r="E283" s="133">
        <f>'NB &amp; PL'!E7</f>
        <v>5415239.9120905697</v>
      </c>
      <c r="F283" s="131">
        <f>'NB &amp; PL'!F7</f>
        <v>2.9271898773287185E-2</v>
      </c>
      <c r="G283" s="196">
        <f>'NB &amp; PL'!G7</f>
        <v>43.342895617244693</v>
      </c>
      <c r="H283" s="132">
        <f>'NB &amp; PL'!H7</f>
        <v>7.0578685501750726E-2</v>
      </c>
      <c r="I283" s="262">
        <f>'NB &amp; PL'!I7</f>
        <v>7.0299232533755074</v>
      </c>
      <c r="J283" s="263">
        <f>'NB &amp; PL'!J7</f>
        <v>-6.3699780134394146E-2</v>
      </c>
      <c r="K283" s="131">
        <f>'NB &amp; PL'!K7</f>
        <v>-8.979865413411418E-3</v>
      </c>
      <c r="L283" s="195">
        <f>'NB &amp; PL'!L7</f>
        <v>1338589786.43856</v>
      </c>
      <c r="M283" s="194">
        <f>'NB &amp; PL'!M7</f>
        <v>26284395.185869217</v>
      </c>
      <c r="N283" s="131">
        <f>'NB &amp; PL'!N7</f>
        <v>2.0029175648496614E-2</v>
      </c>
      <c r="O283" s="193">
        <f>'NB &amp; PL'!O7</f>
        <v>285961840.26924372</v>
      </c>
      <c r="P283" s="192">
        <f>'NB &amp; PL'!P7</f>
        <v>6227507.1910706758</v>
      </c>
      <c r="Q283" s="131">
        <f>'NB &amp; PL'!Q7</f>
        <v>2.2262219737361914E-2</v>
      </c>
    </row>
    <row r="284" spans="2:17" ht="15.75" thickBot="1">
      <c r="B284" s="562"/>
      <c r="C284" s="244" t="s">
        <v>19</v>
      </c>
      <c r="D284" s="149">
        <f>'NB &amp; PL'!D8</f>
        <v>247714878.0938766</v>
      </c>
      <c r="E284" s="127">
        <f>'NB &amp; PL'!E8</f>
        <v>6406188.1862408519</v>
      </c>
      <c r="F284" s="125">
        <f>'NB &amp; PL'!F8</f>
        <v>2.6547689553546163E-2</v>
      </c>
      <c r="G284" s="186">
        <f>'NB &amp; PL'!G8</f>
        <v>56.386234149008047</v>
      </c>
      <c r="H284" s="126">
        <f>'NB &amp; PL'!H8</f>
        <v>-5.75735694583841E-2</v>
      </c>
      <c r="I284" s="250">
        <f>'NB &amp; PL'!I8</f>
        <v>4.4488296514657364</v>
      </c>
      <c r="J284" s="251">
        <f>'NB &amp; PL'!J8</f>
        <v>-7.4617827760416588E-2</v>
      </c>
      <c r="K284" s="125">
        <f>'NB &amp; PL'!K8</f>
        <v>-1.6495787361983875E-2</v>
      </c>
      <c r="L284" s="185">
        <f>'NB &amp; PL'!L8</f>
        <v>1102041294.7732584</v>
      </c>
      <c r="M284" s="184">
        <f>'NB &amp; PL'!M8</f>
        <v>10494109.695198059</v>
      </c>
      <c r="N284" s="125">
        <f>'NB &amp; PL'!N8</f>
        <v>9.613977149735024E-3</v>
      </c>
      <c r="O284" s="183">
        <f>'NB &amp; PL'!O8</f>
        <v>332701665.60091567</v>
      </c>
      <c r="P284" s="182">
        <f>'NB &amp; PL'!P8</f>
        <v>8626511.2713958025</v>
      </c>
      <c r="Q284" s="125">
        <f>'NB &amp; PL'!Q8</f>
        <v>2.661886033578606E-2</v>
      </c>
    </row>
    <row r="285" spans="2:17">
      <c r="B285" s="560" t="s">
        <v>227</v>
      </c>
      <c r="C285" s="135" t="s">
        <v>226</v>
      </c>
      <c r="D285" s="181">
        <f>Sodium!D11</f>
        <v>438329274.2480194</v>
      </c>
      <c r="E285" s="180">
        <f>Sodium!E11</f>
        <v>11795819.863706827</v>
      </c>
      <c r="F285" s="173">
        <f>Sodium!F11</f>
        <v>2.7655087174190632E-2</v>
      </c>
      <c r="G285" s="179">
        <f>Sodium!G11</f>
        <v>99.774939972507639</v>
      </c>
      <c r="H285" s="178">
        <f>Sodium!H11</f>
        <v>5.7509972721589975E-3</v>
      </c>
      <c r="I285" s="264">
        <f>Sodium!I11</f>
        <v>5.5735908977036157</v>
      </c>
      <c r="J285" s="265">
        <f>Sodium!J11</f>
        <v>-7.2865981271406532E-2</v>
      </c>
      <c r="K285" s="173">
        <f>Sodium!K11</f>
        <v>-1.2904726421046111E-2</v>
      </c>
      <c r="L285" s="177">
        <f>Sodium!L11</f>
        <v>2443068053.145793</v>
      </c>
      <c r="M285" s="176">
        <f>Sodium!M11</f>
        <v>34665295.524512291</v>
      </c>
      <c r="N285" s="173">
        <f>Sodium!N11</f>
        <v>1.4393479419011436E-2</v>
      </c>
      <c r="O285" s="175">
        <f>Sodium!O11</f>
        <v>618445487.84615064</v>
      </c>
      <c r="P285" s="174">
        <f>Sodium!P11</f>
        <v>14309405.582865238</v>
      </c>
      <c r="Q285" s="173">
        <f>Sodium!Q11</f>
        <v>2.3685732408595207E-2</v>
      </c>
    </row>
    <row r="286" spans="2:17">
      <c r="B286" s="561"/>
      <c r="C286" s="134" t="s">
        <v>225</v>
      </c>
      <c r="D286" s="172">
        <f>Sodium!D12</f>
        <v>110926.75776418298</v>
      </c>
      <c r="E286" s="171">
        <f>Sodium!E12</f>
        <v>2166.0965587745304</v>
      </c>
      <c r="F286" s="164">
        <f>Sodium!F12</f>
        <v>1.99161768121617E-2</v>
      </c>
      <c r="G286" s="170">
        <f>Sodium!G12</f>
        <v>2.5249763699341288E-2</v>
      </c>
      <c r="H286" s="169">
        <f>Sodium!H12</f>
        <v>-1.9012348732025397E-4</v>
      </c>
      <c r="I286" s="266">
        <f>Sodium!I12</f>
        <v>15.674353305844793</v>
      </c>
      <c r="J286" s="267">
        <f>Sodium!J12</f>
        <v>-9.6719819873603896E-2</v>
      </c>
      <c r="K286" s="164">
        <f>Sodium!K12</f>
        <v>-6.1327354900079546E-3</v>
      </c>
      <c r="L286" s="168">
        <f>Sodium!L12</f>
        <v>1738705.1922676661</v>
      </c>
      <c r="M286" s="167">
        <f>Sodium!M12</f>
        <v>23432.851195685333</v>
      </c>
      <c r="N286" s="164">
        <f>Sodium!N12</f>
        <v>1.3661300677792473E-2</v>
      </c>
      <c r="O286" s="166">
        <f>Sodium!O12</f>
        <v>236620.43872916698</v>
      </c>
      <c r="P286" s="165">
        <f>Sodium!P12</f>
        <v>3869.8592569580069</v>
      </c>
      <c r="Q286" s="164">
        <f>Sodium!Q12</f>
        <v>1.6626636400791768E-2</v>
      </c>
    </row>
    <row r="287" spans="2:17">
      <c r="B287" s="561"/>
      <c r="C287" s="134" t="s">
        <v>224</v>
      </c>
      <c r="D287" s="172">
        <f>Sodium!D13</f>
        <v>795771.46484827599</v>
      </c>
      <c r="E287" s="171">
        <f>Sodium!E13</f>
        <v>8716.8945112738293</v>
      </c>
      <c r="F287" s="164">
        <f>Sodium!F13</f>
        <v>1.1075336882347835E-2</v>
      </c>
      <c r="G287" s="170">
        <f>Sodium!G13</f>
        <v>0.18113791344026337</v>
      </c>
      <c r="H287" s="169">
        <f>Sodium!H13</f>
        <v>-2.9597120909431174E-3</v>
      </c>
      <c r="I287" s="266">
        <f>Sodium!I13</f>
        <v>6.0852590844014269</v>
      </c>
      <c r="J287" s="267">
        <f>Sodium!J13</f>
        <v>-0.1264122134362955</v>
      </c>
      <c r="K287" s="164">
        <f>Sodium!K13</f>
        <v>-2.0350757046706493E-2</v>
      </c>
      <c r="L287" s="168">
        <f>Sodium!L13</f>
        <v>4842475.535575402</v>
      </c>
      <c r="M287" s="167">
        <f>Sodium!M13</f>
        <v>-46448.748818955384</v>
      </c>
      <c r="N287" s="164">
        <f>Sodium!N13</f>
        <v>-9.5008116544618316E-3</v>
      </c>
      <c r="O287" s="166">
        <f>Sodium!O13</f>
        <v>1887298.7697193623</v>
      </c>
      <c r="P287" s="165">
        <f>Sodium!P13</f>
        <v>1872.1706202025525</v>
      </c>
      <c r="Q287" s="164">
        <f>Sodium!Q13</f>
        <v>9.929692416013752E-4</v>
      </c>
    </row>
    <row r="288" spans="2:17" ht="15.75" thickBot="1">
      <c r="B288" s="562"/>
      <c r="C288" s="327" t="s">
        <v>223</v>
      </c>
      <c r="D288" s="163">
        <f>Sodium!D14</f>
        <v>82030.996770135825</v>
      </c>
      <c r="E288" s="162">
        <f>Sodium!E14</f>
        <v>-8917.5683465560141</v>
      </c>
      <c r="F288" s="155">
        <f>Sodium!F14</f>
        <v>-9.8050676611712351E-2</v>
      </c>
      <c r="G288" s="161">
        <f>Sodium!G14</f>
        <v>1.8672350352749119E-2</v>
      </c>
      <c r="H288" s="160">
        <f>Sodium!H14</f>
        <v>-2.6011616939239125E-3</v>
      </c>
      <c r="I288" s="270">
        <f>Sodium!I14</f>
        <v>5.0526841318950719</v>
      </c>
      <c r="J288" s="271">
        <f>Sodium!J14</f>
        <v>0.23537045664647049</v>
      </c>
      <c r="K288" s="155">
        <f>Sodium!K14</f>
        <v>4.8859275628200402E-2</v>
      </c>
      <c r="L288" s="159">
        <f>Sodium!L14</f>
        <v>414476.7157040012</v>
      </c>
      <c r="M288" s="158">
        <f>Sodium!M14</f>
        <v>-23651.050776876335</v>
      </c>
      <c r="N288" s="155">
        <f>Sodium!N14</f>
        <v>-5.3982086017615151E-2</v>
      </c>
      <c r="O288" s="157">
        <f>Sodium!O14</f>
        <v>103975.01098060608</v>
      </c>
      <c r="P288" s="156">
        <f>Sodium!P14</f>
        <v>-2910.112453366266</v>
      </c>
      <c r="Q288" s="155">
        <f>Sodium!Q14</f>
        <v>-2.722654341288169E-2</v>
      </c>
    </row>
    <row r="289" spans="2:17">
      <c r="B289" s="572"/>
      <c r="C289" s="315" t="s">
        <v>220</v>
      </c>
      <c r="D289" s="316">
        <f>'Flavor Groups'!D27</f>
        <v>2715831.6499908669</v>
      </c>
      <c r="E289" s="317">
        <f>'Flavor Groups'!E27</f>
        <v>-200592.07478365628</v>
      </c>
      <c r="F289" s="318">
        <f>'Flavor Groups'!F27</f>
        <v>-6.8780154639279861E-2</v>
      </c>
      <c r="G289" s="319">
        <f>'Flavor Groups'!G27</f>
        <v>0.61819265965784276</v>
      </c>
      <c r="H289" s="320">
        <f>'Flavor Groups'!H27</f>
        <v>-6.3979457764679837E-2</v>
      </c>
      <c r="I289" s="321">
        <f>'Flavor Groups'!I27</f>
        <v>7.3990649816446386</v>
      </c>
      <c r="J289" s="322">
        <f>'Flavor Groups'!J27</f>
        <v>0.22820225703549024</v>
      </c>
      <c r="K289" s="318">
        <f>'Flavor Groups'!K27</f>
        <v>3.1823542828722677E-2</v>
      </c>
      <c r="L289" s="323">
        <f>'Flavor Groups'!L27</f>
        <v>20094614.857489601</v>
      </c>
      <c r="M289" s="324">
        <f>'Flavor Groups'!M27</f>
        <v>-818659.31966179609</v>
      </c>
      <c r="N289" s="318">
        <f>'Flavor Groups'!N27</f>
        <v>-3.9145440007486473E-2</v>
      </c>
      <c r="O289" s="325">
        <f>'Flavor Groups'!O27</f>
        <v>5368924.4255409241</v>
      </c>
      <c r="P289" s="326">
        <f>'Flavor Groups'!P27</f>
        <v>-389008.89122747816</v>
      </c>
      <c r="Q289" s="318">
        <f>'Flavor Groups'!Q27</f>
        <v>-6.7560506491903344E-2</v>
      </c>
    </row>
    <row r="290" spans="2:17">
      <c r="B290" s="572"/>
      <c r="C290" s="233" t="s">
        <v>219</v>
      </c>
      <c r="D290" s="150">
        <f>'Flavor Groups'!D28</f>
        <v>588274.73664236511</v>
      </c>
      <c r="E290" s="130">
        <f>'Flavor Groups'!E28</f>
        <v>17325.796033458086</v>
      </c>
      <c r="F290" s="128">
        <f>'Flavor Groups'!F28</f>
        <v>3.0345613768860712E-2</v>
      </c>
      <c r="G290" s="191">
        <f>'Flavor Groups'!G28</f>
        <v>0.13390635758136324</v>
      </c>
      <c r="H290" s="129">
        <f>'Flavor Groups'!H28</f>
        <v>3.5736590134377577E-4</v>
      </c>
      <c r="I290" s="248">
        <f>'Flavor Groups'!I28</f>
        <v>11.033759103972164</v>
      </c>
      <c r="J290" s="249">
        <f>'Flavor Groups'!J28</f>
        <v>-4.2124210328603695E-2</v>
      </c>
      <c r="K290" s="128">
        <f>'Flavor Groups'!K28</f>
        <v>-3.8032370993123848E-3</v>
      </c>
      <c r="L290" s="190">
        <f>'Flavor Groups'!L28</f>
        <v>6490881.7310645236</v>
      </c>
      <c r="M290" s="189">
        <f>'Flavor Groups'!M28</f>
        <v>167117.88645663019</v>
      </c>
      <c r="N290" s="128">
        <f>'Flavor Groups'!N28</f>
        <v>2.6426965105461237E-2</v>
      </c>
      <c r="O290" s="188">
        <f>'Flavor Groups'!O28</f>
        <v>1219829.6587854624</v>
      </c>
      <c r="P290" s="187">
        <f>'Flavor Groups'!P28</f>
        <v>17865.716853443533</v>
      </c>
      <c r="Q290" s="128">
        <f>'Flavor Groups'!Q28</f>
        <v>1.4863771058494856E-2</v>
      </c>
    </row>
    <row r="291" spans="2:17">
      <c r="B291" s="572"/>
      <c r="C291" s="233" t="s">
        <v>218</v>
      </c>
      <c r="D291" s="150">
        <f>'Flavor Groups'!D29</f>
        <v>282232.09411982558</v>
      </c>
      <c r="E291" s="130">
        <f>'Flavor Groups'!E29</f>
        <v>-107315.77740365418</v>
      </c>
      <c r="F291" s="128">
        <f>'Flavor Groups'!F29</f>
        <v>-0.27548803433055286</v>
      </c>
      <c r="G291" s="191">
        <f>'Flavor Groups'!G29</f>
        <v>6.424323426134472E-2</v>
      </c>
      <c r="H291" s="129">
        <f>'Flavor Groups'!H29</f>
        <v>-2.6874765533130951E-2</v>
      </c>
      <c r="I291" s="248">
        <f>'Flavor Groups'!I29</f>
        <v>11.40888801193055</v>
      </c>
      <c r="J291" s="249">
        <f>'Flavor Groups'!J29</f>
        <v>0.43424704539948245</v>
      </c>
      <c r="K291" s="128">
        <f>'Flavor Groups'!K29</f>
        <v>3.9568223390978222E-2</v>
      </c>
      <c r="L291" s="190">
        <f>'Flavor Groups'!L29</f>
        <v>3219954.3551857327</v>
      </c>
      <c r="M291" s="189">
        <f>'Flavor Groups'!M29</f>
        <v>-1055193.6740608294</v>
      </c>
      <c r="N291" s="128">
        <f>'Flavor Groups'!N29</f>
        <v>-0.24682038302350745</v>
      </c>
      <c r="O291" s="188">
        <f>'Flavor Groups'!O29</f>
        <v>811195.74230992794</v>
      </c>
      <c r="P291" s="187">
        <f>'Flavor Groups'!P29</f>
        <v>-289914.523853936</v>
      </c>
      <c r="Q291" s="128">
        <f>'Flavor Groups'!Q29</f>
        <v>-0.26329290786104775</v>
      </c>
    </row>
    <row r="292" spans="2:17">
      <c r="B292" s="572"/>
      <c r="C292" s="233" t="s">
        <v>217</v>
      </c>
      <c r="D292" s="150">
        <f>'Flavor Groups'!D30</f>
        <v>224466.31198715526</v>
      </c>
      <c r="E292" s="130">
        <f>'Flavor Groups'!E30</f>
        <v>18642.66575226764</v>
      </c>
      <c r="F292" s="128">
        <f>'Flavor Groups'!F30</f>
        <v>9.0575918235325001E-2</v>
      </c>
      <c r="G292" s="191">
        <f>'Flavor Groups'!G30</f>
        <v>5.1094266616781382E-2</v>
      </c>
      <c r="H292" s="129">
        <f>'Flavor Groups'!H30</f>
        <v>2.9506613597871309E-3</v>
      </c>
      <c r="I292" s="248">
        <f>'Flavor Groups'!I30</f>
        <v>9.0778890101762322</v>
      </c>
      <c r="J292" s="249">
        <f>'Flavor Groups'!J30</f>
        <v>0.14416269136852833</v>
      </c>
      <c r="K292" s="128">
        <f>'Flavor Groups'!K30</f>
        <v>1.6136904828283154E-2</v>
      </c>
      <c r="L292" s="190">
        <f>'Flavor Groups'!L30</f>
        <v>2037680.2667429864</v>
      </c>
      <c r="M292" s="189">
        <f>'Flavor Groups'!M30</f>
        <v>198908.14134140452</v>
      </c>
      <c r="N292" s="128">
        <f>'Flavor Groups'!N30</f>
        <v>0.10817443803590596</v>
      </c>
      <c r="O292" s="188">
        <f>'Flavor Groups'!O30</f>
        <v>519664.90318226814</v>
      </c>
      <c r="P292" s="187">
        <f>'Flavor Groups'!P30</f>
        <v>62442.517107399122</v>
      </c>
      <c r="Q292" s="128">
        <f>'Flavor Groups'!Q30</f>
        <v>0.13656924728347469</v>
      </c>
    </row>
    <row r="293" spans="2:17">
      <c r="B293" s="572"/>
      <c r="C293" s="233" t="s">
        <v>216</v>
      </c>
      <c r="D293" s="150">
        <f>'Flavor Groups'!D31</f>
        <v>10687888.5512958</v>
      </c>
      <c r="E293" s="130">
        <f>'Flavor Groups'!E31</f>
        <v>-506147.19360995293</v>
      </c>
      <c r="F293" s="128">
        <f>'Flavor Groups'!F31</f>
        <v>-4.5215792154343737E-2</v>
      </c>
      <c r="G293" s="191">
        <f>'Flavor Groups'!G31</f>
        <v>2.4328364571767103</v>
      </c>
      <c r="H293" s="129">
        <f>'Flavor Groups'!H31</f>
        <v>-0.1855276034832829</v>
      </c>
      <c r="I293" s="248">
        <f>'Flavor Groups'!I31</f>
        <v>4.8752183946397682</v>
      </c>
      <c r="J293" s="249">
        <f>'Flavor Groups'!J31</f>
        <v>-3.9493647838869883E-2</v>
      </c>
      <c r="K293" s="128">
        <f>'Flavor Groups'!K31</f>
        <v>-8.0358009782709548E-3</v>
      </c>
      <c r="L293" s="190">
        <f>'Flavor Groups'!L31</f>
        <v>52105790.86513707</v>
      </c>
      <c r="M293" s="189">
        <f>'Flavor Groups'!M31</f>
        <v>-2909671.4142875671</v>
      </c>
      <c r="N293" s="128">
        <f>'Flavor Groups'!N31</f>
        <v>-5.288824802578751E-2</v>
      </c>
      <c r="O293" s="188">
        <f>'Flavor Groups'!O31</f>
        <v>13220055.15442121</v>
      </c>
      <c r="P293" s="187">
        <f>'Flavor Groups'!P31</f>
        <v>-514851.27438672446</v>
      </c>
      <c r="Q293" s="128">
        <f>'Flavor Groups'!Q31</f>
        <v>-3.7484876730347616E-2</v>
      </c>
    </row>
    <row r="294" spans="2:17">
      <c r="B294" s="572"/>
      <c r="C294" s="233" t="s">
        <v>215</v>
      </c>
      <c r="D294" s="150">
        <f>'Flavor Groups'!D32</f>
        <v>15346388.696256895</v>
      </c>
      <c r="E294" s="130">
        <f>'Flavor Groups'!E32</f>
        <v>737879.91991183162</v>
      </c>
      <c r="F294" s="128">
        <f>'Flavor Groups'!F32</f>
        <v>5.0510283507283725E-2</v>
      </c>
      <c r="G294" s="191">
        <f>'Flavor Groups'!G32</f>
        <v>3.4932300918998456</v>
      </c>
      <c r="H294" s="129">
        <f>'Flavor Groups'!H32</f>
        <v>7.6196661644344132E-2</v>
      </c>
      <c r="I294" s="248">
        <f>'Flavor Groups'!I32</f>
        <v>5.8884864362552376</v>
      </c>
      <c r="J294" s="249">
        <f>'Flavor Groups'!J32</f>
        <v>-6.6206473407699029E-2</v>
      </c>
      <c r="K294" s="128">
        <f>'Flavor Groups'!K32</f>
        <v>-1.111836905984907E-2</v>
      </c>
      <c r="L294" s="190">
        <f>'Flavor Groups'!L32</f>
        <v>90367001.683409423</v>
      </c>
      <c r="M294" s="189">
        <f>'Flavor Groups'!M32</f>
        <v>3377818.0521586984</v>
      </c>
      <c r="N294" s="128">
        <f>'Flavor Groups'!N32</f>
        <v>3.883032247408312E-2</v>
      </c>
      <c r="O294" s="188">
        <f>'Flavor Groups'!O32</f>
        <v>25759377.370121717</v>
      </c>
      <c r="P294" s="187">
        <f>'Flavor Groups'!P32</f>
        <v>1221669.626560837</v>
      </c>
      <c r="Q294" s="128">
        <f>'Flavor Groups'!Q32</f>
        <v>4.9787438962444419E-2</v>
      </c>
    </row>
    <row r="295" spans="2:17">
      <c r="B295" s="572"/>
      <c r="C295" s="233" t="s">
        <v>214</v>
      </c>
      <c r="D295" s="150">
        <f>'Flavor Groups'!D33</f>
        <v>394057199.10806501</v>
      </c>
      <c r="E295" s="130">
        <f>'Flavor Groups'!E33</f>
        <v>11189807.500133216</v>
      </c>
      <c r="F295" s="128">
        <f>'Flavor Groups'!F33</f>
        <v>2.9226326778938463E-2</v>
      </c>
      <c r="G295" s="191">
        <f>'Flavor Groups'!G33</f>
        <v>89.697484737227384</v>
      </c>
      <c r="H295" s="129">
        <f>'Flavor Groups'!H33</f>
        <v>0.14209640098222565</v>
      </c>
      <c r="I295" s="248">
        <f>'Flavor Groups'!I33</f>
        <v>5.4700901592904483</v>
      </c>
      <c r="J295" s="249">
        <f>'Flavor Groups'!J33</f>
        <v>-7.7271664164202392E-2</v>
      </c>
      <c r="K295" s="128">
        <f>'Flavor Groups'!K33</f>
        <v>-1.3929443692944663E-2</v>
      </c>
      <c r="L295" s="190">
        <f>'Flavor Groups'!L33</f>
        <v>2155528407.0385833</v>
      </c>
      <c r="M295" s="189">
        <f>'Flavor Groups'!M33</f>
        <v>31624455.387080908</v>
      </c>
      <c r="N295" s="128">
        <f>'Flavor Groups'!N33</f>
        <v>1.4889776612774982E-2</v>
      </c>
      <c r="O295" s="188">
        <f>'Flavor Groups'!O33</f>
        <v>543832417.44029307</v>
      </c>
      <c r="P295" s="187">
        <f>'Flavor Groups'!P33</f>
        <v>13262799.455429137</v>
      </c>
      <c r="Q295" s="128">
        <f>'Flavor Groups'!Q33</f>
        <v>2.4997284061989953E-2</v>
      </c>
    </row>
    <row r="296" spans="2:17">
      <c r="B296" s="572"/>
      <c r="C296" s="233" t="s">
        <v>213</v>
      </c>
      <c r="D296" s="150">
        <f>'Flavor Groups'!D34</f>
        <v>4841047.6314871348</v>
      </c>
      <c r="E296" s="130">
        <f>'Flavor Groups'!E34</f>
        <v>120432.76607044693</v>
      </c>
      <c r="F296" s="128">
        <f>'Flavor Groups'!F34</f>
        <v>2.5512093128532812E-2</v>
      </c>
      <c r="G296" s="191">
        <f>'Flavor Groups'!G34</f>
        <v>1.1019461058454771</v>
      </c>
      <c r="H296" s="129">
        <f>'Flavor Groups'!H34</f>
        <v>-2.2390682504118686E-3</v>
      </c>
      <c r="I296" s="248">
        <f>'Flavor Groups'!I34</f>
        <v>7.0099546099072247</v>
      </c>
      <c r="J296" s="249">
        <f>'Flavor Groups'!J34</f>
        <v>-4.0917169051289726E-2</v>
      </c>
      <c r="K296" s="128">
        <f>'Flavor Groups'!K34</f>
        <v>-5.8031361701110966E-3</v>
      </c>
      <c r="L296" s="190">
        <f>'Flavor Groups'!L34</f>
        <v>33935524.161123693</v>
      </c>
      <c r="M296" s="189">
        <f>'Flavor Groups'!M34</f>
        <v>651074.02722512186</v>
      </c>
      <c r="N296" s="128">
        <f>'Flavor Groups'!N34</f>
        <v>1.9560906808012282E-2</v>
      </c>
      <c r="O296" s="188">
        <f>'Flavor Groups'!O34</f>
        <v>9100579.5713899136</v>
      </c>
      <c r="P296" s="187">
        <f>'Flavor Groups'!P34</f>
        <v>206413.53045883775</v>
      </c>
      <c r="Q296" s="128">
        <f>'Flavor Groups'!Q34</f>
        <v>2.3207744212208295E-2</v>
      </c>
    </row>
    <row r="297" spans="2:17">
      <c r="B297" s="572"/>
      <c r="C297" s="233" t="s">
        <v>212</v>
      </c>
      <c r="D297" s="150">
        <f>'Flavor Groups'!D35</f>
        <v>3278076.5864308937</v>
      </c>
      <c r="E297" s="130">
        <f>'Flavor Groups'!E35</f>
        <v>119893.13674765546</v>
      </c>
      <c r="F297" s="128">
        <f>'Flavor Groups'!F35</f>
        <v>3.7962689203402858E-2</v>
      </c>
      <c r="G297" s="191">
        <f>'Flavor Groups'!G35</f>
        <v>0.74617396977998673</v>
      </c>
      <c r="H297" s="129">
        <f>'Flavor Groups'!H35</f>
        <v>7.4525443651163314E-3</v>
      </c>
      <c r="I297" s="248">
        <f>'Flavor Groups'!I35</f>
        <v>4.7776454768299104</v>
      </c>
      <c r="J297" s="249">
        <f>'Flavor Groups'!J35</f>
        <v>-0.39280311800418755</v>
      </c>
      <c r="K297" s="128">
        <f>'Flavor Groups'!K35</f>
        <v>-7.5970800366653921E-2</v>
      </c>
      <c r="L297" s="190">
        <f>'Flavor Groups'!L35</f>
        <v>15661487.775863593</v>
      </c>
      <c r="M297" s="189">
        <f>'Flavor Groups'!M35</f>
        <v>-667737.40377940983</v>
      </c>
      <c r="N297" s="128">
        <f>'Flavor Groups'!N35</f>
        <v>-4.089216704610403E-2</v>
      </c>
      <c r="O297" s="188">
        <f>'Flavor Groups'!O35</f>
        <v>5326035.1511347294</v>
      </c>
      <c r="P297" s="187">
        <f>'Flavor Groups'!P35</f>
        <v>-49217.761481124908</v>
      </c>
      <c r="Q297" s="128">
        <f>'Flavor Groups'!Q35</f>
        <v>-9.1563619947276492E-3</v>
      </c>
    </row>
    <row r="298" spans="2:17">
      <c r="B298" s="572"/>
      <c r="C298" s="233" t="s">
        <v>211</v>
      </c>
      <c r="D298" s="150">
        <f>'Flavor Groups'!D36</f>
        <v>661456.4973250312</v>
      </c>
      <c r="E298" s="130">
        <f>'Flavor Groups'!E36</f>
        <v>168869.37591083971</v>
      </c>
      <c r="F298" s="128">
        <f>'Flavor Groups'!F36</f>
        <v>0.34282133772808493</v>
      </c>
      <c r="G298" s="191">
        <f>'Flavor Groups'!G36</f>
        <v>0.15056439574621533</v>
      </c>
      <c r="H298" s="129">
        <f>'Flavor Groups'!H36</f>
        <v>3.5344787300544911E-2</v>
      </c>
      <c r="I298" s="248">
        <f>'Flavor Groups'!I36</f>
        <v>6.4557314801290371</v>
      </c>
      <c r="J298" s="249">
        <f>'Flavor Groups'!J36</f>
        <v>-0.39945675381422063</v>
      </c>
      <c r="K298" s="128">
        <f>'Flavor Groups'!K36</f>
        <v>-5.8270719954314688E-2</v>
      </c>
      <c r="L298" s="190">
        <f>'Flavor Groups'!L36</f>
        <v>4270185.5325170923</v>
      </c>
      <c r="M298" s="189">
        <f>'Flavor Groups'!M36</f>
        <v>893408.09360654792</v>
      </c>
      <c r="N298" s="128">
        <f>'Flavor Groups'!N36</f>
        <v>0.26457417160865354</v>
      </c>
      <c r="O298" s="188">
        <f>'Flavor Groups'!O36</f>
        <v>870599.56234812737</v>
      </c>
      <c r="P298" s="187">
        <f>'Flavor Groups'!P36</f>
        <v>179223.68420163088</v>
      </c>
      <c r="Q298" s="128">
        <f>'Flavor Groups'!Q36</f>
        <v>0.25922756327876245</v>
      </c>
    </row>
    <row r="299" spans="2:17">
      <c r="B299" s="572"/>
      <c r="C299" s="233" t="s">
        <v>210</v>
      </c>
      <c r="D299" s="150">
        <f>'Flavor Groups'!D37</f>
        <v>1515407.5318051439</v>
      </c>
      <c r="E299" s="130">
        <f>'Flavor Groups'!E37</f>
        <v>-66850.015573123004</v>
      </c>
      <c r="F299" s="128">
        <f>'Flavor Groups'!F37</f>
        <v>-4.2249768809060582E-2</v>
      </c>
      <c r="G299" s="191">
        <f>'Flavor Groups'!G37</f>
        <v>0.34494546543608451</v>
      </c>
      <c r="H299" s="129">
        <f>'Flavor Groups'!H37</f>
        <v>-2.515575553318633E-2</v>
      </c>
      <c r="I299" s="248">
        <f>'Flavor Groups'!I37</f>
        <v>9.097106223525028</v>
      </c>
      <c r="J299" s="249">
        <f>'Flavor Groups'!J37</f>
        <v>0.21806805906904714</v>
      </c>
      <c r="K299" s="128">
        <f>'Flavor Groups'!K37</f>
        <v>2.4559874057305416E-2</v>
      </c>
      <c r="L299" s="190">
        <f>'Flavor Groups'!L37</f>
        <v>13785823.288761277</v>
      </c>
      <c r="M299" s="189">
        <f>'Flavor Groups'!M37</f>
        <v>-263101.86040887237</v>
      </c>
      <c r="N299" s="128">
        <f>'Flavor Groups'!N37</f>
        <v>-1.872754375265594E-2</v>
      </c>
      <c r="O299" s="188">
        <f>'Flavor Groups'!O37</f>
        <v>3127415.7718000412</v>
      </c>
      <c r="P299" s="187">
        <f>'Flavor Groups'!P37</f>
        <v>-139135.94437573384</v>
      </c>
      <c r="Q299" s="128">
        <f>'Flavor Groups'!Q37</f>
        <v>-4.2594134875238832E-2</v>
      </c>
    </row>
    <row r="300" spans="2:17" ht="15.75" thickBot="1">
      <c r="B300" s="573"/>
      <c r="C300" s="232" t="s">
        <v>209</v>
      </c>
      <c r="D300" s="149">
        <f>'Flavor Groups'!D38</f>
        <v>521173.7507496269</v>
      </c>
      <c r="E300" s="127">
        <f>'Flavor Groups'!E38</f>
        <v>-33796.183097422356</v>
      </c>
      <c r="F300" s="125">
        <f>'Flavor Groups'!F38</f>
        <v>-6.08973226047533E-2</v>
      </c>
      <c r="G300" s="186">
        <f>'Flavor Groups'!G38</f>
        <v>0.11863245909253949</v>
      </c>
      <c r="H300" s="126">
        <f>'Flavor Groups'!H38</f>
        <v>-1.1178929994122913E-2</v>
      </c>
      <c r="I300" s="250">
        <f>'Flavor Groups'!I38</f>
        <v>9.6536698068829718</v>
      </c>
      <c r="J300" s="251">
        <f>'Flavor Groups'!J38</f>
        <v>7.0940280408830603E-2</v>
      </c>
      <c r="K300" s="125">
        <f>'Flavor Groups'!K38</f>
        <v>7.4029304712028418E-3</v>
      </c>
      <c r="L300" s="185">
        <f>'Flavor Groups'!L38</f>
        <v>5031239.3017516248</v>
      </c>
      <c r="M300" s="184">
        <f>'Flavor Groups'!M38</f>
        <v>-286887.46962989494</v>
      </c>
      <c r="N300" s="125">
        <f>'Flavor Groups'!N38</f>
        <v>-5.3945210778675846E-2</v>
      </c>
      <c r="O300" s="183">
        <f>'Flavor Groups'!O38</f>
        <v>906008.56657087803</v>
      </c>
      <c r="P300" s="182">
        <f>'Flavor Groups'!P38</f>
        <v>-63330.414421162335</v>
      </c>
      <c r="Q300" s="125">
        <f>'Flavor Groups'!Q38</f>
        <v>-6.5333609462758582E-2</v>
      </c>
    </row>
    <row r="301" spans="2:17">
      <c r="B301" s="571" t="s">
        <v>208</v>
      </c>
      <c r="C301" s="135" t="s">
        <v>207</v>
      </c>
      <c r="D301" s="181">
        <f>'Cheddar Sharpness'!D13</f>
        <v>439318003.4674021</v>
      </c>
      <c r="E301" s="180">
        <f>'Cheddar Sharpness'!E13</f>
        <v>11797785.286430538</v>
      </c>
      <c r="F301" s="173">
        <f>'Cheddar Sharpness'!F13</f>
        <v>2.7595853446716931E-2</v>
      </c>
      <c r="G301" s="179">
        <f>'Cheddar Sharpness'!G13</f>
        <v>100.00000000000001</v>
      </c>
      <c r="H301" s="178">
        <f>'Cheddar Sharpness'!H13</f>
        <v>2.8421709430404007E-14</v>
      </c>
      <c r="I301" s="264">
        <f>'Cheddar Sharpness'!I13</f>
        <v>5.5769708758843048</v>
      </c>
      <c r="J301" s="265">
        <f>'Cheddar Sharpness'!J13</f>
        <v>-7.292585248693495E-2</v>
      </c>
      <c r="K301" s="173">
        <f>'Cheddar Sharpness'!K13</f>
        <v>-1.2907466453454648E-2</v>
      </c>
      <c r="L301" s="177">
        <f>'Cheddar Sharpness'!L13</f>
        <v>2450063710.5893416</v>
      </c>
      <c r="M301" s="176">
        <f>'Cheddar Sharpness'!M13</f>
        <v>34618628.576111794</v>
      </c>
      <c r="N301" s="173">
        <f>'Cheddar Sharpness'!N13</f>
        <v>1.4332194440644368E-2</v>
      </c>
      <c r="O301" s="175">
        <f>'Cheddar Sharpness'!O13</f>
        <v>620673382.06557977</v>
      </c>
      <c r="P301" s="174">
        <f>'Cheddar Sharpness'!P13</f>
        <v>14312237.500289321</v>
      </c>
      <c r="Q301" s="173">
        <f>'Cheddar Sharpness'!Q13</f>
        <v>2.3603487176853954E-2</v>
      </c>
    </row>
    <row r="302" spans="2:17">
      <c r="B302" s="572"/>
      <c r="C302" s="120" t="s">
        <v>206</v>
      </c>
      <c r="D302" s="172">
        <f>'Cheddar Sharpness'!D14</f>
        <v>13033762.289185267</v>
      </c>
      <c r="E302" s="171">
        <f>'Cheddar Sharpness'!E14</f>
        <v>516098.47346612625</v>
      </c>
      <c r="F302" s="164">
        <f>'Cheddar Sharpness'!F14</f>
        <v>4.1229616090027288E-2</v>
      </c>
      <c r="G302" s="170">
        <f>'Cheddar Sharpness'!G14</f>
        <v>2.9668172454381074</v>
      </c>
      <c r="H302" s="169">
        <f>'Cheddar Sharpness'!H14</f>
        <v>3.8847225919557804E-2</v>
      </c>
      <c r="I302" s="266">
        <f>'Cheddar Sharpness'!I14</f>
        <v>6.0274108883296567</v>
      </c>
      <c r="J302" s="267">
        <f>'Cheddar Sharpness'!J14</f>
        <v>-0.16533176640094194</v>
      </c>
      <c r="K302" s="164">
        <f>'Cheddar Sharpness'!K14</f>
        <v>-2.6697664608208126E-2</v>
      </c>
      <c r="L302" s="168">
        <f>'Cheddar Sharpness'!L14</f>
        <v>78559840.737735748</v>
      </c>
      <c r="M302" s="167">
        <f>'Cheddar Sharpness'!M14</f>
        <v>1041170.0885540396</v>
      </c>
      <c r="N302" s="164">
        <f>'Cheddar Sharpness'!N14</f>
        <v>1.3431217019522382E-2</v>
      </c>
      <c r="O302" s="166">
        <f>'Cheddar Sharpness'!O14</f>
        <v>22273508.278880954</v>
      </c>
      <c r="P302" s="165">
        <f>'Cheddar Sharpness'!P14</f>
        <v>568167.01842068508</v>
      </c>
      <c r="Q302" s="164">
        <f>'Cheddar Sharpness'!Q14</f>
        <v>2.617636883026998E-2</v>
      </c>
    </row>
    <row r="303" spans="2:17">
      <c r="B303" s="572"/>
      <c r="C303" s="120" t="s">
        <v>205</v>
      </c>
      <c r="D303" s="172">
        <f>'Cheddar Sharpness'!D15</f>
        <v>41760243.48792658</v>
      </c>
      <c r="E303" s="171">
        <f>'Cheddar Sharpness'!E15</f>
        <v>1128249.9440848529</v>
      </c>
      <c r="F303" s="164">
        <f>'Cheddar Sharpness'!F15</f>
        <v>2.7767526170417323E-2</v>
      </c>
      <c r="G303" s="170">
        <f>'Cheddar Sharpness'!G15</f>
        <v>9.5056981863538041</v>
      </c>
      <c r="H303" s="169">
        <f>'Cheddar Sharpness'!H15</f>
        <v>1.5877803654742451E-3</v>
      </c>
      <c r="I303" s="266">
        <f>'Cheddar Sharpness'!I15</f>
        <v>5.3271361969064301</v>
      </c>
      <c r="J303" s="267">
        <f>'Cheddar Sharpness'!J15</f>
        <v>-8.3802906223503726E-2</v>
      </c>
      <c r="K303" s="164">
        <f>'Cheddar Sharpness'!K15</f>
        <v>-1.5487682383087309E-2</v>
      </c>
      <c r="L303" s="168">
        <f>'Cheddar Sharpness'!L15</f>
        <v>222462504.67615971</v>
      </c>
      <c r="M303" s="167">
        <f>'Cheddar Sharpness'!M15</f>
        <v>2605261.9716635048</v>
      </c>
      <c r="N303" s="164">
        <f>'Cheddar Sharpness'!N15</f>
        <v>1.1849789161438555E-2</v>
      </c>
      <c r="O303" s="166">
        <f>'Cheddar Sharpness'!O15</f>
        <v>63425236.99573338</v>
      </c>
      <c r="P303" s="165">
        <f>'Cheddar Sharpness'!P15</f>
        <v>1876348.7560431659</v>
      </c>
      <c r="Q303" s="164">
        <f>'Cheddar Sharpness'!Q15</f>
        <v>3.0485502008356178E-2</v>
      </c>
    </row>
    <row r="304" spans="2:17">
      <c r="B304" s="572"/>
      <c r="C304" s="120" t="s">
        <v>204</v>
      </c>
      <c r="D304" s="172">
        <f>'Cheddar Sharpness'!D16</f>
        <v>9307870.0411936473</v>
      </c>
      <c r="E304" s="171">
        <f>'Cheddar Sharpness'!E16</f>
        <v>539580.18188693002</v>
      </c>
      <c r="F304" s="164">
        <f>'Cheddar Sharpness'!F16</f>
        <v>6.1537676165463011E-2</v>
      </c>
      <c r="G304" s="170">
        <f>'Cheddar Sharpness'!G16</f>
        <v>2.118708991602777</v>
      </c>
      <c r="H304" s="169">
        <f>'Cheddar Sharpness'!H16</f>
        <v>6.7744034526746155E-2</v>
      </c>
      <c r="I304" s="266">
        <f>'Cheddar Sharpness'!I16</f>
        <v>5.4959673346583493</v>
      </c>
      <c r="J304" s="267">
        <f>'Cheddar Sharpness'!J16</f>
        <v>3.2082590136619515E-3</v>
      </c>
      <c r="K304" s="164">
        <f>'Cheddar Sharpness'!K16</f>
        <v>5.8408879207675734E-4</v>
      </c>
      <c r="L304" s="168">
        <f>'Cheddar Sharpness'!L16</f>
        <v>51155749.701645352</v>
      </c>
      <c r="M304" s="167">
        <f>'Cheddar Sharpness'!M16</f>
        <v>2993645.9990551025</v>
      </c>
      <c r="N304" s="164">
        <f>'Cheddar Sharpness'!N16</f>
        <v>6.2157708424478528E-2</v>
      </c>
      <c r="O304" s="166">
        <f>'Cheddar Sharpness'!O16</f>
        <v>12976559.724581361</v>
      </c>
      <c r="P304" s="165">
        <f>'Cheddar Sharpness'!P16</f>
        <v>590666.11511166021</v>
      </c>
      <c r="Q304" s="164">
        <f>'Cheddar Sharpness'!Q16</f>
        <v>4.7688615269556596E-2</v>
      </c>
    </row>
    <row r="305" spans="2:17" ht="15.75" thickBot="1">
      <c r="B305" s="573"/>
      <c r="C305" s="119" t="s">
        <v>203</v>
      </c>
      <c r="D305" s="163">
        <f>'Cheddar Sharpness'!D17</f>
        <v>23154058.201702774</v>
      </c>
      <c r="E305" s="162">
        <f>'Cheddar Sharpness'!E17</f>
        <v>-422915.48922445253</v>
      </c>
      <c r="F305" s="155">
        <f>'Cheddar Sharpness'!F17</f>
        <v>-1.7937649452745362E-2</v>
      </c>
      <c r="G305" s="161">
        <f>'Cheddar Sharpness'!G17</f>
        <v>5.2704551188330342</v>
      </c>
      <c r="H305" s="160">
        <f>'Cheddar Sharpness'!H17</f>
        <v>-0.24436562841568854</v>
      </c>
      <c r="I305" s="270">
        <f>'Cheddar Sharpness'!I17</f>
        <v>4.9914093481127129</v>
      </c>
      <c r="J305" s="271">
        <f>'Cheddar Sharpness'!J17</f>
        <v>-5.5575190876050229E-2</v>
      </c>
      <c r="K305" s="155">
        <f>'Cheddar Sharpness'!K17</f>
        <v>-1.1011563528028071E-2</v>
      </c>
      <c r="L305" s="159">
        <f>'Cheddar Sharpness'!L17</f>
        <v>115571382.55472505</v>
      </c>
      <c r="M305" s="158">
        <f>'Cheddar Sharpness'!M17</f>
        <v>-3421239.1395294815</v>
      </c>
      <c r="N305" s="155">
        <f>'Cheddar Sharpness'!N17</f>
        <v>-2.875169141428097E-2</v>
      </c>
      <c r="O305" s="157">
        <f>'Cheddar Sharpness'!O17</f>
        <v>32518561.932703018</v>
      </c>
      <c r="P305" s="156">
        <f>'Cheddar Sharpness'!P17</f>
        <v>-147464.83115708828</v>
      </c>
      <c r="Q305" s="155">
        <f>'Cheddar Sharpness'!Q17</f>
        <v>-4.5143179555658499E-3</v>
      </c>
    </row>
    <row r="306" spans="2:17">
      <c r="B306" s="560" t="s">
        <v>89</v>
      </c>
      <c r="C306" s="402" t="s">
        <v>416</v>
      </c>
      <c r="D306" s="348">
        <f>Size!D15</f>
        <v>658917.30480029434</v>
      </c>
      <c r="E306" s="349">
        <f>Size!E15</f>
        <v>-97394.784265272901</v>
      </c>
      <c r="F306" s="352">
        <f>Size!F15</f>
        <v>-0.1287759189273377</v>
      </c>
      <c r="G306" s="364">
        <f>Size!G15</f>
        <v>0.14998641066372478</v>
      </c>
      <c r="H306" s="365">
        <f>Size!H15</f>
        <v>-2.6920331263838526E-2</v>
      </c>
      <c r="I306" s="363">
        <f>Size!I15</f>
        <v>17.315345522185631</v>
      </c>
      <c r="J306" s="350">
        <f>Size!J15</f>
        <v>-0.16966759953938393</v>
      </c>
      <c r="K306" s="352">
        <f>Size!K15</f>
        <v>-9.703601499078833E-3</v>
      </c>
      <c r="L306" s="368">
        <f>Size!L15</f>
        <v>11409380.8031644</v>
      </c>
      <c r="M306" s="371">
        <f>Size!M15</f>
        <v>-1814745.998266302</v>
      </c>
      <c r="N306" s="352">
        <f>Size!N15</f>
        <v>-0.13722993022646809</v>
      </c>
      <c r="O306" s="360">
        <f>Size!O15</f>
        <v>5046430.8866003752</v>
      </c>
      <c r="P306" s="351">
        <f>Size!P15</f>
        <v>-848117.58554966189</v>
      </c>
      <c r="Q306" s="352">
        <f>Size!Q15</f>
        <v>-0.14388168823392691</v>
      </c>
    </row>
    <row r="307" spans="2:17">
      <c r="B307" s="561"/>
      <c r="C307" s="402" t="s">
        <v>417</v>
      </c>
      <c r="D307" s="172">
        <f>Size!D16</f>
        <v>44411349.32862673</v>
      </c>
      <c r="E307" s="397">
        <f>Size!E16</f>
        <v>688586.8395967409</v>
      </c>
      <c r="F307" s="356">
        <f>Size!F16</f>
        <v>1.5748932601628428E-2</v>
      </c>
      <c r="G307" s="344">
        <f>Size!G16</f>
        <v>10.109157598391505</v>
      </c>
      <c r="H307" s="366">
        <f>Size!H16</f>
        <v>-0.11790550404214351</v>
      </c>
      <c r="I307" s="346">
        <f>Size!I16</f>
        <v>9.5791482048419319</v>
      </c>
      <c r="J307" s="398">
        <f>Size!J16</f>
        <v>-4.4608982338344205E-2</v>
      </c>
      <c r="K307" s="356">
        <f>Size!K16</f>
        <v>-4.6352979892060704E-3</v>
      </c>
      <c r="L307" s="369">
        <f>Size!L16</f>
        <v>425422897.19592267</v>
      </c>
      <c r="M307" s="399">
        <f>Size!M16</f>
        <v>4645647.4487441182</v>
      </c>
      <c r="N307" s="356">
        <f>Size!N16</f>
        <v>1.1040633616801828E-2</v>
      </c>
      <c r="O307" s="400">
        <f>Size!O16</f>
        <v>114098602.43166673</v>
      </c>
      <c r="P307" s="401">
        <f>Size!P16</f>
        <v>2217493.2272892892</v>
      </c>
      <c r="Q307" s="356">
        <f>Size!Q16</f>
        <v>1.9820086188442328E-2</v>
      </c>
    </row>
    <row r="308" spans="2:17">
      <c r="B308" s="561"/>
      <c r="C308" s="114" t="s">
        <v>202</v>
      </c>
      <c r="D308" s="172">
        <f>Size!D17</f>
        <v>155846968.36770085</v>
      </c>
      <c r="E308" s="353">
        <f>Size!E17</f>
        <v>2963175.1532167792</v>
      </c>
      <c r="F308" s="356">
        <f>Size!F17</f>
        <v>1.9381878817329414E-2</v>
      </c>
      <c r="G308" s="344">
        <f>Size!G17</f>
        <v>35.474751122796832</v>
      </c>
      <c r="H308" s="366">
        <f>Size!H17</f>
        <v>-0.28584842615069306</v>
      </c>
      <c r="I308" s="346">
        <f>Size!I17</f>
        <v>6.0291604749976297</v>
      </c>
      <c r="J308" s="354">
        <f>Size!J17</f>
        <v>-5.4106858613389264E-2</v>
      </c>
      <c r="K308" s="356">
        <f>Size!K17</f>
        <v>-8.8943746256950219E-3</v>
      </c>
      <c r="L308" s="369">
        <f>Size!L17</f>
        <v>939626381.83074784</v>
      </c>
      <c r="M308" s="372">
        <f>Size!M17</f>
        <v>9593396.7305349112</v>
      </c>
      <c r="N308" s="356">
        <f>Size!N17</f>
        <v>1.0315114500483231E-2</v>
      </c>
      <c r="O308" s="361">
        <f>Size!O17</f>
        <v>305345697.05442858</v>
      </c>
      <c r="P308" s="355">
        <f>Size!P17</f>
        <v>6199174.8199129105</v>
      </c>
      <c r="Q308" s="356">
        <f>Size!Q17</f>
        <v>2.072287109877571E-2</v>
      </c>
    </row>
    <row r="309" spans="2:17">
      <c r="B309" s="561"/>
      <c r="C309" s="114" t="s">
        <v>201</v>
      </c>
      <c r="D309" s="172">
        <f>Size!D18</f>
        <v>41958582.509090804</v>
      </c>
      <c r="E309" s="353">
        <f>Size!E18</f>
        <v>1603663.3595084399</v>
      </c>
      <c r="F309" s="356">
        <f>Size!F18</f>
        <v>3.9738980855448851E-2</v>
      </c>
      <c r="G309" s="344">
        <f>Size!G18</f>
        <v>9.5508452141557143</v>
      </c>
      <c r="H309" s="366">
        <f>Size!H18</f>
        <v>0.1115444668633625</v>
      </c>
      <c r="I309" s="346">
        <f>Size!I18</f>
        <v>5.1662594283841061</v>
      </c>
      <c r="J309" s="354">
        <f>Size!J18</f>
        <v>-0.10724711454748093</v>
      </c>
      <c r="K309" s="356">
        <f>Size!K18</f>
        <v>-2.0336964347039823E-2</v>
      </c>
      <c r="L309" s="369">
        <f>Size!L18</f>
        <v>216768922.48922282</v>
      </c>
      <c r="M309" s="372">
        <f>Size!M18</f>
        <v>3956992.3144250214</v>
      </c>
      <c r="N309" s="356">
        <f>Size!N18</f>
        <v>1.8593846271564088E-2</v>
      </c>
      <c r="O309" s="361">
        <f>Size!O18</f>
        <v>54046339.212922454</v>
      </c>
      <c r="P309" s="355">
        <f>Size!P18</f>
        <v>1945787.0231912434</v>
      </c>
      <c r="Q309" s="356">
        <f>Size!Q18</f>
        <v>3.7346763928823572E-2</v>
      </c>
    </row>
    <row r="310" spans="2:17">
      <c r="B310" s="561"/>
      <c r="C310" s="114" t="s">
        <v>200</v>
      </c>
      <c r="D310" s="172">
        <f>Size!D19</f>
        <v>98215401.724647209</v>
      </c>
      <c r="E310" s="353">
        <f>Size!E19</f>
        <v>6462020.1638432145</v>
      </c>
      <c r="F310" s="356">
        <f>Size!F19</f>
        <v>7.042814176348261E-2</v>
      </c>
      <c r="G310" s="344">
        <f>Size!G19</f>
        <v>22.356334352214848</v>
      </c>
      <c r="H310" s="366">
        <f>Size!H19</f>
        <v>0.89457005222465114</v>
      </c>
      <c r="I310" s="346">
        <f>Size!I19</f>
        <v>4.9476383945223299</v>
      </c>
      <c r="J310" s="354">
        <f>Size!J19</f>
        <v>-5.2399758370968108E-2</v>
      </c>
      <c r="K310" s="356">
        <f>Size!K19</f>
        <v>-1.0479871706708221E-2</v>
      </c>
      <c r="L310" s="369">
        <f>Size!L19</f>
        <v>485934292.5062992</v>
      </c>
      <c r="M310" s="372">
        <f>Size!M19</f>
        <v>27163884.045302808</v>
      </c>
      <c r="N310" s="356">
        <f>Size!N19</f>
        <v>5.9210192166551254E-2</v>
      </c>
      <c r="O310" s="361">
        <f>Size!O19</f>
        <v>92475333.294028997</v>
      </c>
      <c r="P310" s="355">
        <f>Size!P19</f>
        <v>6252851.7358650863</v>
      </c>
      <c r="Q310" s="356">
        <f>Size!Q19</f>
        <v>7.2519969535405238E-2</v>
      </c>
    </row>
    <row r="311" spans="2:17" ht="15.75" thickBot="1">
      <c r="B311" s="562"/>
      <c r="C311" s="109" t="s">
        <v>199</v>
      </c>
      <c r="D311" s="163">
        <f>Size!D20</f>
        <v>97592231.922468409</v>
      </c>
      <c r="E311" s="162">
        <f>Size!E20</f>
        <v>276076.49730265141</v>
      </c>
      <c r="F311" s="359">
        <f>Size!F20</f>
        <v>2.8369030413963373E-3</v>
      </c>
      <c r="G311" s="345">
        <f>Size!G20</f>
        <v>22.214484986320368</v>
      </c>
      <c r="H311" s="367">
        <f>Size!H20</f>
        <v>-0.54845142853037032</v>
      </c>
      <c r="I311" s="347">
        <f>Size!I20</f>
        <v>3.7192232710381723</v>
      </c>
      <c r="J311" s="357">
        <f>Size!J20</f>
        <v>-8.6154635044455308E-2</v>
      </c>
      <c r="K311" s="359">
        <f>Size!K20</f>
        <v>-2.2640231054777298E-2</v>
      </c>
      <c r="L311" s="370">
        <f>Size!L20</f>
        <v>362967300.0385989</v>
      </c>
      <c r="M311" s="373">
        <f>Size!M20</f>
        <v>-7357447.7212299109</v>
      </c>
      <c r="N311" s="359">
        <f>Size!N20</f>
        <v>-1.9867556153718158E-2</v>
      </c>
      <c r="O311" s="362">
        <f>Size!O20</f>
        <v>42456875.069710732</v>
      </c>
      <c r="P311" s="358">
        <f>Size!P20</f>
        <v>93487.712109535933</v>
      </c>
      <c r="Q311" s="359">
        <f>Size!Q20</f>
        <v>2.2068044587742718E-3</v>
      </c>
    </row>
    <row r="312" spans="2:17">
      <c r="B312" s="560" t="s">
        <v>198</v>
      </c>
      <c r="C312" s="135" t="s">
        <v>295</v>
      </c>
      <c r="D312" s="144">
        <f>Variety!D101</f>
        <v>71538.702002987266</v>
      </c>
      <c r="E312" s="143">
        <f>Variety!E101</f>
        <v>16387.314500018954</v>
      </c>
      <c r="F312" s="142">
        <f>Variety!F101</f>
        <v>0.29713331326681436</v>
      </c>
      <c r="G312" s="148">
        <f>Variety!G101</f>
        <v>1.6284036037301969E-2</v>
      </c>
      <c r="H312" s="147">
        <f>Variety!H101</f>
        <v>3.3837367865136893E-3</v>
      </c>
      <c r="I312" s="272">
        <f>Variety!I101</f>
        <v>3.8186858941483619</v>
      </c>
      <c r="J312" s="273">
        <f>Variety!J101</f>
        <v>-0.94235535846786878</v>
      </c>
      <c r="K312" s="142">
        <f>Variety!K101</f>
        <v>-0.1979305173947058</v>
      </c>
      <c r="L312" s="146">
        <f>Variety!L101</f>
        <v>273183.83222449064</v>
      </c>
      <c r="M312" s="145">
        <f>Variety!M101</f>
        <v>10605.801183835254</v>
      </c>
      <c r="N312" s="142">
        <f>Variety!N101</f>
        <v>4.039104544200478E-2</v>
      </c>
      <c r="O312" s="144">
        <f>Variety!O101</f>
        <v>38388.940519094467</v>
      </c>
      <c r="P312" s="143">
        <f>Variety!P101</f>
        <v>5929.5589745044708</v>
      </c>
      <c r="Q312" s="142">
        <f>Variety!Q101</f>
        <v>0.1826762770066625</v>
      </c>
    </row>
    <row r="313" spans="2:17">
      <c r="B313" s="561"/>
      <c r="C313" s="135" t="s">
        <v>282</v>
      </c>
      <c r="D313" s="139">
        <f>Variety!D102</f>
        <v>371177.40807558235</v>
      </c>
      <c r="E313" s="102">
        <f>Variety!E102</f>
        <v>59336.128121230518</v>
      </c>
      <c r="F313" s="101">
        <f>Variety!F102</f>
        <v>0.1902766950222764</v>
      </c>
      <c r="G313" s="141">
        <f>Variety!G102</f>
        <v>8.4489459832283939E-2</v>
      </c>
      <c r="H313" s="104">
        <f>Variety!H102</f>
        <v>1.1547580900525989E-2</v>
      </c>
      <c r="I313" s="274">
        <f>Variety!I102</f>
        <v>11.022833254677233</v>
      </c>
      <c r="J313" s="275">
        <f>Variety!J102</f>
        <v>-0.70082443416299078</v>
      </c>
      <c r="K313" s="101">
        <f>Variety!K102</f>
        <v>-5.9778650380598125E-2</v>
      </c>
      <c r="L313" s="140">
        <f>Variety!L102</f>
        <v>4091426.6771204304</v>
      </c>
      <c r="M313" s="103">
        <f>Variety!M102</f>
        <v>435506.25768581685</v>
      </c>
      <c r="N313" s="101">
        <f>Variety!N102</f>
        <v>0.11912356061436581</v>
      </c>
      <c r="O313" s="139">
        <f>Variety!O102</f>
        <v>833375.90447890759</v>
      </c>
      <c r="P313" s="102">
        <f>Variety!P102</f>
        <v>121559.6861683107</v>
      </c>
      <c r="Q313" s="101">
        <f>Variety!Q102</f>
        <v>0.17077397654245191</v>
      </c>
    </row>
    <row r="314" spans="2:17">
      <c r="B314" s="561"/>
      <c r="C314" s="135" t="s">
        <v>277</v>
      </c>
      <c r="D314" s="139">
        <f>Variety!D103</f>
        <v>2005884.4450100667</v>
      </c>
      <c r="E314" s="102">
        <f>Variety!E103</f>
        <v>-11002.617181931157</v>
      </c>
      <c r="F314" s="101">
        <f>Variety!F103</f>
        <v>-5.4552470429223079E-3</v>
      </c>
      <c r="G314" s="141">
        <f>Variety!G103</f>
        <v>0.4565905401504689</v>
      </c>
      <c r="H314" s="104">
        <f>Variety!H103</f>
        <v>-1.5173595537317064E-2</v>
      </c>
      <c r="I314" s="274">
        <f>Variety!I103</f>
        <v>6.45800826360645</v>
      </c>
      <c r="J314" s="275">
        <f>Variety!J103</f>
        <v>-0.19212467100657893</v>
      </c>
      <c r="K314" s="101">
        <f>Variety!K103</f>
        <v>-2.8890350447973213E-2</v>
      </c>
      <c r="L314" s="140">
        <f>Variety!L103</f>
        <v>12954018.321714649</v>
      </c>
      <c r="M314" s="103">
        <f>Variety!M103</f>
        <v>-458548.75596327335</v>
      </c>
      <c r="N314" s="101">
        <f>Variety!N103</f>
        <v>-3.4187993492045259E-2</v>
      </c>
      <c r="O314" s="139">
        <f>Variety!O103</f>
        <v>3564324.7713131905</v>
      </c>
      <c r="P314" s="102">
        <f>Variety!P103</f>
        <v>-104532.34250669414</v>
      </c>
      <c r="Q314" s="101">
        <f>Variety!Q103</f>
        <v>-2.8491799834052069E-2</v>
      </c>
    </row>
    <row r="315" spans="2:17">
      <c r="B315" s="561"/>
      <c r="C315" s="135" t="s">
        <v>279</v>
      </c>
      <c r="D315" s="139">
        <f>Variety!D104</f>
        <v>774089.84065345989</v>
      </c>
      <c r="E315" s="102">
        <f>Variety!E104</f>
        <v>-77946.644402759499</v>
      </c>
      <c r="F315" s="101">
        <f>Variety!F104</f>
        <v>-9.1482754283246911E-2</v>
      </c>
      <c r="G315" s="141">
        <f>Variety!G104</f>
        <v>0.17620262191483313</v>
      </c>
      <c r="H315" s="104">
        <f>Variety!H104</f>
        <v>-2.3094732648067939E-2</v>
      </c>
      <c r="I315" s="274">
        <f>Variety!I104</f>
        <v>13.77179111975466</v>
      </c>
      <c r="J315" s="275">
        <f>Variety!J104</f>
        <v>0.82286932964572124</v>
      </c>
      <c r="K315" s="101">
        <f>Variety!K104</f>
        <v>6.3547324092595239E-2</v>
      </c>
      <c r="L315" s="140">
        <f>Variety!L104</f>
        <v>10660603.593403619</v>
      </c>
      <c r="M315" s="103">
        <f>Variety!M104</f>
        <v>-372350.2139086891</v>
      </c>
      <c r="N315" s="101">
        <f>Variety!N104</f>
        <v>-3.3748914425972366E-2</v>
      </c>
      <c r="O315" s="139">
        <f>Variety!O104</f>
        <v>2466096.7806589603</v>
      </c>
      <c r="P315" s="102">
        <f>Variety!P104</f>
        <v>-136083.49610696593</v>
      </c>
      <c r="Q315" s="101">
        <f>Variety!Q104</f>
        <v>-5.2295952483390161E-2</v>
      </c>
    </row>
    <row r="316" spans="2:17">
      <c r="B316" s="561"/>
      <c r="C316" s="135" t="s">
        <v>275</v>
      </c>
      <c r="D316" s="139">
        <f>Variety!D105</f>
        <v>1047672.2911844575</v>
      </c>
      <c r="E316" s="102">
        <f>Variety!E105</f>
        <v>106164.94636722503</v>
      </c>
      <c r="F316" s="101">
        <f>Variety!F105</f>
        <v>0.11276061408510202</v>
      </c>
      <c r="G316" s="141">
        <f>Variety!G105</f>
        <v>0.23847697633957679</v>
      </c>
      <c r="H316" s="104">
        <f>Variety!H105</f>
        <v>1.8251755454540858E-2</v>
      </c>
      <c r="I316" s="274">
        <f>Variety!I105</f>
        <v>13.347567863119275</v>
      </c>
      <c r="J316" s="275">
        <f>Variety!J105</f>
        <v>0.26237242226129176</v>
      </c>
      <c r="K316" s="101">
        <f>Variety!K105</f>
        <v>2.0051089297607638E-2</v>
      </c>
      <c r="L316" s="140">
        <f>Variety!L105</f>
        <v>13983877.004894204</v>
      </c>
      <c r="M316" s="103">
        <f>Variety!M105</f>
        <v>1664069.3889574483</v>
      </c>
      <c r="N316" s="101">
        <f>Variety!N105</f>
        <v>0.13507267652498306</v>
      </c>
      <c r="O316" s="139">
        <f>Variety!O105</f>
        <v>2204919.0826307535</v>
      </c>
      <c r="P316" s="102">
        <f>Variety!P105</f>
        <v>259145.14507260383</v>
      </c>
      <c r="Q316" s="101">
        <f>Variety!Q105</f>
        <v>0.1331835831853202</v>
      </c>
    </row>
    <row r="317" spans="2:17">
      <c r="B317" s="561"/>
      <c r="C317" s="135" t="s">
        <v>355</v>
      </c>
      <c r="D317" s="139">
        <f>Variety!D106</f>
        <v>268325.22752836009</v>
      </c>
      <c r="E317" s="102">
        <f>Variety!E106</f>
        <v>59342.851126267633</v>
      </c>
      <c r="F317" s="101">
        <f>Variety!F106</f>
        <v>0.28396103129810835</v>
      </c>
      <c r="G317" s="141">
        <f>Variety!G106</f>
        <v>6.107767617319379E-2</v>
      </c>
      <c r="H317" s="104">
        <f>Variety!H106</f>
        <v>1.2195221609693108E-2</v>
      </c>
      <c r="I317" s="274">
        <f>Variety!I106</f>
        <v>14.006643726984974</v>
      </c>
      <c r="J317" s="275">
        <f>Variety!J106</f>
        <v>-0.91659836902950786</v>
      </c>
      <c r="K317" s="101">
        <f>Variety!K106</f>
        <v>-6.1420860368827081E-2</v>
      </c>
      <c r="L317" s="140">
        <f>Variety!L106</f>
        <v>3758335.8649519207</v>
      </c>
      <c r="M317" s="103">
        <f>Variety!M106</f>
        <v>639641.26810307102</v>
      </c>
      <c r="N317" s="101">
        <f>Variety!N106</f>
        <v>0.20509904007573199</v>
      </c>
      <c r="O317" s="139">
        <f>Variety!O106</f>
        <v>535894.33832967281</v>
      </c>
      <c r="P317" s="102">
        <f>Variety!P106</f>
        <v>119611.53760740662</v>
      </c>
      <c r="Q317" s="101">
        <f>Variety!Q106</f>
        <v>0.28733240335626675</v>
      </c>
    </row>
    <row r="318" spans="2:17">
      <c r="B318" s="561"/>
      <c r="C318" s="135" t="s">
        <v>259</v>
      </c>
      <c r="D318" s="139">
        <f>Variety!D107</f>
        <v>88314880.025867268</v>
      </c>
      <c r="E318" s="102">
        <f>Variety!E107</f>
        <v>1833900.142394796</v>
      </c>
      <c r="F318" s="101">
        <f>Variety!F107</f>
        <v>2.1205820573100095E-2</v>
      </c>
      <c r="G318" s="141">
        <f>Variety!G107</f>
        <v>20.1027227040151</v>
      </c>
      <c r="H318" s="104">
        <f>Variety!H107</f>
        <v>-0.1257895875052526</v>
      </c>
      <c r="I318" s="274">
        <f>Variety!I107</f>
        <v>5.4942173069909046</v>
      </c>
      <c r="J318" s="275">
        <f>Variety!J107</f>
        <v>-8.846398286614221E-2</v>
      </c>
      <c r="K318" s="101">
        <f>Variety!K107</f>
        <v>-1.5846146013541725E-2</v>
      </c>
      <c r="L318" s="140">
        <f>Variety!L107</f>
        <v>485221142.30294532</v>
      </c>
      <c r="M318" s="103">
        <f>Variety!M107</f>
        <v>2425393.9789798856</v>
      </c>
      <c r="N318" s="101">
        <f>Variety!N107</f>
        <v>5.023644030420083E-3</v>
      </c>
      <c r="O318" s="139">
        <f>Variety!O107</f>
        <v>135824557.69852686</v>
      </c>
      <c r="P318" s="102">
        <f>Variety!P107</f>
        <v>3005823.8893890828</v>
      </c>
      <c r="Q318" s="101">
        <f>Variety!Q107</f>
        <v>2.2631023524953116E-2</v>
      </c>
    </row>
    <row r="319" spans="2:17">
      <c r="B319" s="561"/>
      <c r="C319" s="135" t="s">
        <v>356</v>
      </c>
      <c r="D319" s="139">
        <f>Variety!D108</f>
        <v>7134291.740617373</v>
      </c>
      <c r="E319" s="102">
        <f>Variety!E108</f>
        <v>-503691.16741117276</v>
      </c>
      <c r="F319" s="101">
        <f>Variety!F108</f>
        <v>-6.5945574044388833E-2</v>
      </c>
      <c r="G319" s="141">
        <f>Variety!G108</f>
        <v>1.6239470461735235</v>
      </c>
      <c r="H319" s="104">
        <f>Variety!H108</f>
        <v>-0.16263112795983292</v>
      </c>
      <c r="I319" s="274">
        <f>Variety!I108</f>
        <v>4.8175710280258999</v>
      </c>
      <c r="J319" s="275">
        <f>Variety!J108</f>
        <v>1.536444700839823E-2</v>
      </c>
      <c r="K319" s="101">
        <f>Variety!K108</f>
        <v>3.1994556563084754E-3</v>
      </c>
      <c r="L319" s="140">
        <f>Variety!L108</f>
        <v>34369957.195082724</v>
      </c>
      <c r="M319" s="103">
        <f>Variety!M108</f>
        <v>-2309214.5915511549</v>
      </c>
      <c r="N319" s="101">
        <f>Variety!N108</f>
        <v>-6.2957108327965222E-2</v>
      </c>
      <c r="O319" s="139">
        <f>Variety!O108</f>
        <v>10333601.303860068</v>
      </c>
      <c r="P319" s="102">
        <f>Variety!P108</f>
        <v>-251212.69285547547</v>
      </c>
      <c r="Q319" s="101">
        <f>Variety!Q108</f>
        <v>-2.3733311981998597E-2</v>
      </c>
    </row>
    <row r="320" spans="2:17">
      <c r="B320" s="561"/>
      <c r="C320" s="135" t="s">
        <v>357</v>
      </c>
      <c r="D320" s="139">
        <f>Variety!D109</f>
        <v>28463305.017553367</v>
      </c>
      <c r="E320" s="102">
        <f>Variety!E109</f>
        <v>803538.93915794045</v>
      </c>
      <c r="F320" s="101">
        <f>Variety!F109</f>
        <v>2.9050821936833771E-2</v>
      </c>
      <c r="G320" s="141">
        <f>Variety!G109</f>
        <v>6.47897531922235</v>
      </c>
      <c r="H320" s="104">
        <f>Variety!H109</f>
        <v>9.1605824870475416E-3</v>
      </c>
      <c r="I320" s="274">
        <f>Variety!I109</f>
        <v>4.4376596415641769</v>
      </c>
      <c r="J320" s="275">
        <f>Variety!J109</f>
        <v>-9.4086834124246899E-2</v>
      </c>
      <c r="K320" s="101">
        <f>Variety!K109</f>
        <v>-2.0761716179181017E-2</v>
      </c>
      <c r="L320" s="140">
        <f>Variety!L109</f>
        <v>126310459.94192772</v>
      </c>
      <c r="M320" s="103">
        <f>Variety!M109</f>
        <v>963412.49779301882</v>
      </c>
      <c r="N320" s="101">
        <f>Variety!N109</f>
        <v>7.685960837828249E-3</v>
      </c>
      <c r="O320" s="139">
        <f>Variety!O109</f>
        <v>31440822.637943268</v>
      </c>
      <c r="P320" s="102">
        <f>Variety!P109</f>
        <v>949257.44368333742</v>
      </c>
      <c r="Q320" s="101">
        <f>Variety!Q109</f>
        <v>3.1131804406749057E-2</v>
      </c>
    </row>
    <row r="321" spans="2:17">
      <c r="B321" s="561"/>
      <c r="C321" s="135" t="s">
        <v>358</v>
      </c>
      <c r="D321" s="139">
        <f>Variety!D110</f>
        <v>1162873.8767600998</v>
      </c>
      <c r="E321" s="102">
        <f>Variety!E110</f>
        <v>-130642.97764296224</v>
      </c>
      <c r="F321" s="101">
        <f>Variety!F110</f>
        <v>-0.10099828015248549</v>
      </c>
      <c r="G321" s="141">
        <f>Variety!G110</f>
        <v>0.26469980004959814</v>
      </c>
      <c r="H321" s="104">
        <f>Variety!H110</f>
        <v>-3.7862932517007453E-2</v>
      </c>
      <c r="I321" s="274">
        <f>Variety!I110</f>
        <v>6.3811352148307527</v>
      </c>
      <c r="J321" s="275">
        <f>Variety!J110</f>
        <v>-0.13262796476527061</v>
      </c>
      <c r="K321" s="101">
        <f>Variety!K110</f>
        <v>-2.0361189240149204E-2</v>
      </c>
      <c r="L321" s="140">
        <f>Variety!L110</f>
        <v>7420455.4454006301</v>
      </c>
      <c r="M321" s="103">
        <f>Variety!M110</f>
        <v>-1005207.0129969055</v>
      </c>
      <c r="N321" s="101">
        <f>Variety!N110</f>
        <v>-0.11930302429752027</v>
      </c>
      <c r="O321" s="139">
        <f>Variety!O110</f>
        <v>2042153.9003281593</v>
      </c>
      <c r="P321" s="102">
        <f>Variety!P110</f>
        <v>-181792.28659193777</v>
      </c>
      <c r="Q321" s="101">
        <f>Variety!Q110</f>
        <v>-8.1743113957131588E-2</v>
      </c>
    </row>
    <row r="322" spans="2:17">
      <c r="B322" s="561"/>
      <c r="C322" s="135" t="s">
        <v>266</v>
      </c>
      <c r="D322" s="139">
        <f>Variety!D111</f>
        <v>6197637.5584720317</v>
      </c>
      <c r="E322" s="102">
        <f>Variety!E111</f>
        <v>50893.737058090046</v>
      </c>
      <c r="F322" s="101">
        <f>Variety!F111</f>
        <v>8.2797882158008838E-3</v>
      </c>
      <c r="G322" s="141">
        <f>Variety!G111</f>
        <v>1.4107406274170378</v>
      </c>
      <c r="H322" s="104">
        <f>Variety!H111</f>
        <v>-2.7026186879447911E-2</v>
      </c>
      <c r="I322" s="274">
        <f>Variety!I111</f>
        <v>5.0444636805246885</v>
      </c>
      <c r="J322" s="275">
        <f>Variety!J111</f>
        <v>-3.0084700798168384E-2</v>
      </c>
      <c r="K322" s="101">
        <f>Variety!K111</f>
        <v>-5.9285474366343053E-3</v>
      </c>
      <c r="L322" s="140">
        <f>Variety!L111</f>
        <v>31263757.568767872</v>
      </c>
      <c r="M322" s="103">
        <f>Variety!M111</f>
        <v>71808.65940548107</v>
      </c>
      <c r="N322" s="101">
        <f>Variety!N111</f>
        <v>2.3021536619639502E-3</v>
      </c>
      <c r="O322" s="139">
        <f>Variety!O111</f>
        <v>6451725.360674262</v>
      </c>
      <c r="P322" s="102">
        <f>Variety!P111</f>
        <v>153812.97209724691</v>
      </c>
      <c r="Q322" s="101">
        <f>Variety!Q111</f>
        <v>2.4422850399797361E-2</v>
      </c>
    </row>
    <row r="323" spans="2:17">
      <c r="B323" s="561"/>
      <c r="C323" s="135" t="s">
        <v>261</v>
      </c>
      <c r="D323" s="139">
        <f>Variety!D112</f>
        <v>41060406.311410494</v>
      </c>
      <c r="E323" s="102">
        <f>Variety!E112</f>
        <v>521089.70034017414</v>
      </c>
      <c r="F323" s="101">
        <f>Variety!F112</f>
        <v>1.2853934005337351E-2</v>
      </c>
      <c r="G323" s="141">
        <f>Variety!G112</f>
        <v>9.3463973675864231</v>
      </c>
      <c r="H323" s="104">
        <f>Variety!H112</f>
        <v>-0.13603524894770302</v>
      </c>
      <c r="I323" s="274">
        <f>Variety!I112</f>
        <v>4.232604605437654</v>
      </c>
      <c r="J323" s="275">
        <f>Variety!J112</f>
        <v>-6.9438571146293704E-2</v>
      </c>
      <c r="K323" s="101">
        <f>Variety!K112</f>
        <v>-1.6140835481207708E-2</v>
      </c>
      <c r="L323" s="140">
        <f>Variety!L112</f>
        <v>173792464.85481736</v>
      </c>
      <c r="M323" s="103">
        <f>Variety!M112</f>
        <v>-609425.55521398783</v>
      </c>
      <c r="N323" s="101">
        <f>Variety!N112</f>
        <v>-3.4943747099368283E-3</v>
      </c>
      <c r="O323" s="139">
        <f>Variety!O112</f>
        <v>37715748.309727669</v>
      </c>
      <c r="P323" s="102">
        <f>Variety!P112</f>
        <v>191377.36335321516</v>
      </c>
      <c r="Q323" s="101">
        <f>Variety!Q112</f>
        <v>5.1000818541824412E-3</v>
      </c>
    </row>
    <row r="324" spans="2:17">
      <c r="B324" s="561"/>
      <c r="C324" s="135" t="s">
        <v>274</v>
      </c>
      <c r="D324" s="139">
        <f>Variety!D113</f>
        <v>951378.30095079122</v>
      </c>
      <c r="E324" s="102">
        <f>Variety!E113</f>
        <v>-35453.025169136934</v>
      </c>
      <c r="F324" s="101">
        <f>Variety!F113</f>
        <v>-3.5926124587605947E-2</v>
      </c>
      <c r="G324" s="141">
        <f>Variety!G113</f>
        <v>0.21655800432530753</v>
      </c>
      <c r="H324" s="104">
        <f>Variety!H113</f>
        <v>-1.4268816057301154E-2</v>
      </c>
      <c r="I324" s="274">
        <f>Variety!I113</f>
        <v>4.5319803377710315</v>
      </c>
      <c r="J324" s="275">
        <f>Variety!J113</f>
        <v>-7.0087894146019458E-2</v>
      </c>
      <c r="K324" s="101">
        <f>Variety!K113</f>
        <v>-1.5229651238096364E-2</v>
      </c>
      <c r="L324" s="140">
        <f>Variety!L113</f>
        <v>4311627.7536909971</v>
      </c>
      <c r="M324" s="103">
        <f>Variety!M113</f>
        <v>-229837.34250609949</v>
      </c>
      <c r="N324" s="101">
        <f>Variety!N113</f>
        <v>-5.0608633477896646E-2</v>
      </c>
      <c r="O324" s="139">
        <f>Variety!O113</f>
        <v>1429653.9761872292</v>
      </c>
      <c r="P324" s="102">
        <f>Variety!P113</f>
        <v>-78166.854155046865</v>
      </c>
      <c r="Q324" s="101">
        <f>Variety!Q113</f>
        <v>-5.1840943288535786E-2</v>
      </c>
    </row>
    <row r="325" spans="2:17">
      <c r="B325" s="561"/>
      <c r="C325" s="135" t="s">
        <v>263</v>
      </c>
      <c r="D325" s="139">
        <f>Variety!D114</f>
        <v>31309124.840298705</v>
      </c>
      <c r="E325" s="102">
        <f>Variety!E114</f>
        <v>1202936.5878474601</v>
      </c>
      <c r="F325" s="101">
        <f>Variety!F114</f>
        <v>3.9956456053499796E-2</v>
      </c>
      <c r="G325" s="141">
        <f>Variety!G114</f>
        <v>7.1267566075565769</v>
      </c>
      <c r="H325" s="104">
        <f>Variety!H114</f>
        <v>8.4706437263314172E-2</v>
      </c>
      <c r="I325" s="274">
        <f>Variety!I114</f>
        <v>5.002878786545879</v>
      </c>
      <c r="J325" s="275">
        <f>Variety!J114</f>
        <v>-0.11781677898881604</v>
      </c>
      <c r="K325" s="101">
        <f>Variety!K114</f>
        <v>-2.3007963953528606E-2</v>
      </c>
      <c r="L325" s="140">
        <f>Variety!L114</f>
        <v>156635756.48884702</v>
      </c>
      <c r="M325" s="103">
        <f>Variety!M114</f>
        <v>2471131.8093672097</v>
      </c>
      <c r="N325" s="101">
        <f>Variety!N114</f>
        <v>1.6029175399381566E-2</v>
      </c>
      <c r="O325" s="139">
        <f>Variety!O114</f>
        <v>45142526.008022428</v>
      </c>
      <c r="P325" s="102">
        <f>Variety!P114</f>
        <v>1640182.9423438385</v>
      </c>
      <c r="Q325" s="101">
        <f>Variety!Q114</f>
        <v>3.7703324160437458E-2</v>
      </c>
    </row>
    <row r="326" spans="2:17" ht="15" customHeight="1">
      <c r="B326" s="561"/>
      <c r="C326" s="135" t="s">
        <v>284</v>
      </c>
      <c r="D326" s="139">
        <f>Variety!D115</f>
        <v>869718.77842732763</v>
      </c>
      <c r="E326" s="102">
        <f>Variety!E115</f>
        <v>10598.700261273305</v>
      </c>
      <c r="F326" s="101">
        <f>Variety!F115</f>
        <v>1.2336692542325549E-2</v>
      </c>
      <c r="G326" s="141">
        <f>Variety!G115</f>
        <v>0.19797021100043805</v>
      </c>
      <c r="H326" s="104">
        <f>Variety!H115</f>
        <v>-2.9840460453384454E-3</v>
      </c>
      <c r="I326" s="274">
        <f>Variety!I115</f>
        <v>7.0997645168349157</v>
      </c>
      <c r="J326" s="275">
        <f>Variety!J115</f>
        <v>3.4158538396372506E-2</v>
      </c>
      <c r="K326" s="101">
        <f>Variety!K115</f>
        <v>4.8344810764442518E-3</v>
      </c>
      <c r="L326" s="140">
        <f>Variety!L115</f>
        <v>6174798.5227033487</v>
      </c>
      <c r="M326" s="103">
        <f>Variety!M115</f>
        <v>104594.56221668702</v>
      </c>
      <c r="N326" s="101">
        <f>Variety!N115</f>
        <v>1.7230815125411608E-2</v>
      </c>
      <c r="O326" s="139">
        <f>Variety!O115</f>
        <v>1103688.8836154938</v>
      </c>
      <c r="P326" s="102">
        <f>Variety!P115</f>
        <v>-15720.945347995032</v>
      </c>
      <c r="Q326" s="101">
        <f>Variety!Q115</f>
        <v>-1.4043958647881225E-2</v>
      </c>
    </row>
    <row r="327" spans="2:17">
      <c r="B327" s="561"/>
      <c r="C327" s="135" t="s">
        <v>260</v>
      </c>
      <c r="D327" s="139">
        <f>Variety!D116</f>
        <v>44492077.516732238</v>
      </c>
      <c r="E327" s="102">
        <f>Variety!E116</f>
        <v>901289.38306067139</v>
      </c>
      <c r="F327" s="101">
        <f>Variety!F116</f>
        <v>2.0676143324063308E-2</v>
      </c>
      <c r="G327" s="141">
        <f>Variety!G116</f>
        <v>10.127533396211842</v>
      </c>
      <c r="H327" s="104">
        <f>Variety!H116</f>
        <v>-6.8659971938842546E-2</v>
      </c>
      <c r="I327" s="274">
        <f>Variety!I116</f>
        <v>5.7775979746093675</v>
      </c>
      <c r="J327" s="275">
        <f>Variety!J116</f>
        <v>4.1051047339168534E-2</v>
      </c>
      <c r="K327" s="101">
        <f>Variety!K116</f>
        <v>7.1560553516997272E-3</v>
      </c>
      <c r="L327" s="140">
        <f>Variety!L116</f>
        <v>257057336.94683516</v>
      </c>
      <c r="M327" s="103">
        <f>Variety!M116</f>
        <v>6996735.2213352919</v>
      </c>
      <c r="N327" s="101">
        <f>Variety!N116</f>
        <v>2.7980158301849762E-2</v>
      </c>
      <c r="O327" s="139">
        <f>Variety!O116</f>
        <v>69929901.23345685</v>
      </c>
      <c r="P327" s="102">
        <f>Variety!P116</f>
        <v>174895.13172101974</v>
      </c>
      <c r="Q327" s="101">
        <f>Variety!Q116</f>
        <v>2.5072771331413808E-3</v>
      </c>
    </row>
    <row r="328" spans="2:17">
      <c r="B328" s="561"/>
      <c r="C328" s="135" t="s">
        <v>359</v>
      </c>
      <c r="D328" s="139">
        <f>Variety!D117</f>
        <v>124379.7094185921</v>
      </c>
      <c r="E328" s="102">
        <f>Variety!E117</f>
        <v>16448.86718934252</v>
      </c>
      <c r="F328" s="101">
        <f>Variety!F117</f>
        <v>0.15240191635310735</v>
      </c>
      <c r="G328" s="141">
        <f>Variety!G117</f>
        <v>2.8311999152527613E-2</v>
      </c>
      <c r="H328" s="104">
        <f>Variety!H117</f>
        <v>3.0662124881032718E-3</v>
      </c>
      <c r="I328" s="274">
        <f>Variety!I117</f>
        <v>14.426628274792872</v>
      </c>
      <c r="J328" s="275">
        <f>Variety!J117</f>
        <v>0.17328471218266195</v>
      </c>
      <c r="K328" s="101">
        <f>Variety!K117</f>
        <v>1.2157478097786648E-2</v>
      </c>
      <c r="L328" s="140">
        <f>Variety!L117</f>
        <v>1794379.8327087821</v>
      </c>
      <c r="M328" s="103">
        <f>Variety!M117</f>
        <v>256004.45741340937</v>
      </c>
      <c r="N328" s="101">
        <f>Variety!N117</f>
        <v>0.16641221741101761</v>
      </c>
      <c r="O328" s="139">
        <f>Variety!O117</f>
        <v>267521.47503101826</v>
      </c>
      <c r="P328" s="102">
        <f>Variety!P117</f>
        <v>41438.802706201444</v>
      </c>
      <c r="Q328" s="101">
        <f>Variety!Q117</f>
        <v>0.18329048520209285</v>
      </c>
    </row>
    <row r="329" spans="2:17">
      <c r="B329" s="561"/>
      <c r="C329" s="135" t="s">
        <v>289</v>
      </c>
      <c r="D329" s="139">
        <f>Variety!D118</f>
        <v>179052.72979959636</v>
      </c>
      <c r="E329" s="102">
        <f>Variety!E118</f>
        <v>15468.350207508804</v>
      </c>
      <c r="F329" s="101">
        <f>Variety!F118</f>
        <v>9.4558846303543984E-2</v>
      </c>
      <c r="G329" s="141">
        <f>Variety!G118</f>
        <v>4.0756975217584569E-2</v>
      </c>
      <c r="H329" s="104">
        <f>Variety!H118</f>
        <v>2.493432901828789E-3</v>
      </c>
      <c r="I329" s="274">
        <f>Variety!I118</f>
        <v>6.4979316492444514</v>
      </c>
      <c r="J329" s="275">
        <f>Variety!J118</f>
        <v>9.9343839213817731E-2</v>
      </c>
      <c r="K329" s="101">
        <f>Variety!K118</f>
        <v>1.5525900739860616E-2</v>
      </c>
      <c r="L329" s="140">
        <f>Variety!L118</f>
        <v>1163472.3998484123</v>
      </c>
      <c r="M329" s="103">
        <f>Variety!M118</f>
        <v>116763.38267905684</v>
      </c>
      <c r="N329" s="101">
        <f>Variety!N118</f>
        <v>0.11155285830518909</v>
      </c>
      <c r="O329" s="139">
        <f>Variety!O118</f>
        <v>246981.80759871006</v>
      </c>
      <c r="P329" s="102">
        <f>Variety!P118</f>
        <v>18036.446757389815</v>
      </c>
      <c r="Q329" s="101">
        <f>Variety!Q118</f>
        <v>7.8780573194888612E-2</v>
      </c>
    </row>
    <row r="330" spans="2:17">
      <c r="B330" s="561"/>
      <c r="C330" s="135" t="s">
        <v>273</v>
      </c>
      <c r="D330" s="139">
        <f>Variety!D119</f>
        <v>4059209.5741038644</v>
      </c>
      <c r="E330" s="102">
        <f>Variety!E119</f>
        <v>266700.32642383827</v>
      </c>
      <c r="F330" s="101">
        <f>Variety!F119</f>
        <v>7.0322920527348912E-2</v>
      </c>
      <c r="G330" s="141">
        <f>Variety!G119</f>
        <v>0.9239797918741709</v>
      </c>
      <c r="H330" s="104">
        <f>Variety!H119</f>
        <v>3.6885079999132486E-2</v>
      </c>
      <c r="I330" s="274">
        <f>Variety!I119</f>
        <v>10.435851314985326</v>
      </c>
      <c r="J330" s="275">
        <f>Variety!J119</f>
        <v>-0.40440197700752734</v>
      </c>
      <c r="K330" s="101">
        <f>Variety!K119</f>
        <v>-3.7305583745560505E-2</v>
      </c>
      <c r="L330" s="140">
        <f>Variety!L119</f>
        <v>42361307.571712837</v>
      </c>
      <c r="M330" s="103">
        <f>Variety!M119</f>
        <v>1249546.7146360949</v>
      </c>
      <c r="N330" s="101">
        <f>Variety!N119</f>
        <v>3.0393899180822977E-2</v>
      </c>
      <c r="O330" s="139">
        <f>Variety!O119</f>
        <v>9170396.7229670286</v>
      </c>
      <c r="P330" s="102">
        <f>Variety!P119</f>
        <v>578367.52195990644</v>
      </c>
      <c r="Q330" s="101">
        <f>Variety!Q119</f>
        <v>6.7314426944930839E-2</v>
      </c>
    </row>
    <row r="331" spans="2:17">
      <c r="B331" s="561"/>
      <c r="C331" s="135" t="s">
        <v>293</v>
      </c>
      <c r="D331" s="139">
        <f>Variety!D120</f>
        <v>140988.68891802826</v>
      </c>
      <c r="E331" s="102">
        <f>Variety!E120</f>
        <v>11309.535171963391</v>
      </c>
      <c r="F331" s="101">
        <f>Variety!F120</f>
        <v>8.7211666989356645E-2</v>
      </c>
      <c r="G331" s="141">
        <f>Variety!G120</f>
        <v>3.20926271642063E-2</v>
      </c>
      <c r="H331" s="104">
        <f>Variety!H120</f>
        <v>1.7597567568537857E-3</v>
      </c>
      <c r="I331" s="274">
        <f>Variety!I120</f>
        <v>12.705718961526324</v>
      </c>
      <c r="J331" s="275">
        <f>Variety!J120</f>
        <v>-0.978914339638429</v>
      </c>
      <c r="K331" s="101">
        <f>Variety!K120</f>
        <v>-7.1533837852645249E-2</v>
      </c>
      <c r="L331" s="140">
        <f>Variety!L120</f>
        <v>1791362.6581465281</v>
      </c>
      <c r="M331" s="103">
        <f>Variety!M120</f>
        <v>16750.992326264735</v>
      </c>
      <c r="N331" s="101">
        <f>Variety!N120</f>
        <v>9.4392438914358591E-3</v>
      </c>
      <c r="O331" s="139">
        <f>Variety!O120</f>
        <v>307898.57160758972</v>
      </c>
      <c r="P331" s="102">
        <f>Variety!P120</f>
        <v>24756.236311167595</v>
      </c>
      <c r="Q331" s="101">
        <f>Variety!Q120</f>
        <v>8.7433891810104108E-2</v>
      </c>
    </row>
    <row r="332" spans="2:17">
      <c r="B332" s="561"/>
      <c r="C332" s="135" t="s">
        <v>271</v>
      </c>
      <c r="D332" s="139">
        <f>Variety!D121</f>
        <v>5453019.665331237</v>
      </c>
      <c r="E332" s="102">
        <f>Variety!E121</f>
        <v>232202.84663752094</v>
      </c>
      <c r="F332" s="101">
        <f>Variety!F121</f>
        <v>4.4476344354027669E-2</v>
      </c>
      <c r="G332" s="141">
        <f>Variety!G121</f>
        <v>1.2412465736191616</v>
      </c>
      <c r="H332" s="104">
        <f>Variety!H121</f>
        <v>2.0060628096530086E-2</v>
      </c>
      <c r="I332" s="274">
        <f>Variety!I121</f>
        <v>7.936356481929856</v>
      </c>
      <c r="J332" s="275">
        <f>Variety!J121</f>
        <v>-0.41233270321194659</v>
      </c>
      <c r="K332" s="101">
        <f>Variety!K121</f>
        <v>-4.9388915321674311E-2</v>
      </c>
      <c r="L332" s="140">
        <f>Variety!L121</f>
        <v>43277107.967042536</v>
      </c>
      <c r="M332" s="103">
        <f>Variety!M121</f>
        <v>-309868.94479212165</v>
      </c>
      <c r="N332" s="101">
        <f>Variety!N121</f>
        <v>-7.1092093727653455E-3</v>
      </c>
      <c r="O332" s="139">
        <f>Variety!O121</f>
        <v>7877835.2389200926</v>
      </c>
      <c r="P332" s="102">
        <f>Variety!P121</f>
        <v>380203.90651387069</v>
      </c>
      <c r="Q332" s="101">
        <f>Variety!Q121</f>
        <v>5.0709869511795735E-2</v>
      </c>
    </row>
    <row r="333" spans="2:17">
      <c r="B333" s="561"/>
      <c r="C333" s="135" t="s">
        <v>360</v>
      </c>
      <c r="D333" s="139">
        <f>Variety!D122</f>
        <v>1387181.5537650129</v>
      </c>
      <c r="E333" s="102">
        <f>Variety!E122</f>
        <v>42355.354219712317</v>
      </c>
      <c r="F333" s="101">
        <f>Variety!F122</f>
        <v>3.1495039458655026E-2</v>
      </c>
      <c r="G333" s="141">
        <f>Variety!G122</f>
        <v>0.31575795729207889</v>
      </c>
      <c r="H333" s="104">
        <f>Variety!H122</f>
        <v>1.1936063317160572E-3</v>
      </c>
      <c r="I333" s="274">
        <f>Variety!I122</f>
        <v>15.456955244768571</v>
      </c>
      <c r="J333" s="275">
        <f>Variety!J122</f>
        <v>8.1553432497337042E-2</v>
      </c>
      <c r="K333" s="101">
        <f>Variety!K122</f>
        <v>5.3041496731648721E-3</v>
      </c>
      <c r="L333" s="140">
        <f>Variety!L122</f>
        <v>21441603.192914329</v>
      </c>
      <c r="M333" s="103">
        <f>Variety!M122</f>
        <v>764360.00723567978</v>
      </c>
      <c r="N333" s="101">
        <f>Variety!N122</f>
        <v>3.6966243535070782E-2</v>
      </c>
      <c r="O333" s="139">
        <f>Variety!O122</f>
        <v>4563393.4260710478</v>
      </c>
      <c r="P333" s="102">
        <f>Variety!P122</f>
        <v>94702.621106723323</v>
      </c>
      <c r="Q333" s="101">
        <f>Variety!Q122</f>
        <v>2.1192475657863148E-2</v>
      </c>
    </row>
    <row r="334" spans="2:17">
      <c r="B334" s="561"/>
      <c r="C334" s="135" t="s">
        <v>290</v>
      </c>
      <c r="D334" s="139">
        <f>Variety!D123</f>
        <v>207711.77571696576</v>
      </c>
      <c r="E334" s="102">
        <f>Variety!E123</f>
        <v>24941.977376343973</v>
      </c>
      <c r="F334" s="101">
        <f>Variety!F123</f>
        <v>0.13646662415122038</v>
      </c>
      <c r="G334" s="141">
        <f>Variety!G123</f>
        <v>4.7280506165820774E-2</v>
      </c>
      <c r="H334" s="104">
        <f>Variety!H123</f>
        <v>4.5293588356951353E-3</v>
      </c>
      <c r="I334" s="274">
        <f>Variety!I123</f>
        <v>12.942957538858309</v>
      </c>
      <c r="J334" s="275">
        <f>Variety!J123</f>
        <v>-1.4754984690439095</v>
      </c>
      <c r="K334" s="101">
        <f>Variety!K123</f>
        <v>-0.10233401331149769</v>
      </c>
      <c r="L334" s="140">
        <f>Variety!L123</f>
        <v>2688404.6934255483</v>
      </c>
      <c r="M334" s="103">
        <f>Variety!M123</f>
        <v>53146.396478133276</v>
      </c>
      <c r="N334" s="101">
        <f>Variety!N123</f>
        <v>2.0167433507256607E-2</v>
      </c>
      <c r="O334" s="139">
        <f>Variety!O123</f>
        <v>546304.17250561714</v>
      </c>
      <c r="P334" s="102">
        <f>Variety!P123</f>
        <v>-6881.2671521424782</v>
      </c>
      <c r="Q334" s="101">
        <f>Variety!Q123</f>
        <v>-1.243934973487322E-2</v>
      </c>
    </row>
    <row r="335" spans="2:17">
      <c r="B335" s="561"/>
      <c r="C335" s="135" t="s">
        <v>276</v>
      </c>
      <c r="D335" s="139">
        <f>Variety!D124</f>
        <v>2756910.0295162387</v>
      </c>
      <c r="E335" s="102">
        <f>Variety!E124</f>
        <v>252503.03927672841</v>
      </c>
      <c r="F335" s="101">
        <f>Variety!F124</f>
        <v>0.1008234844659095</v>
      </c>
      <c r="G335" s="141">
        <f>Variety!G124</f>
        <v>0.6275431481880539</v>
      </c>
      <c r="H335" s="104">
        <f>Variety!H124</f>
        <v>4.1744656389151258E-2</v>
      </c>
      <c r="I335" s="274">
        <f>Variety!I124</f>
        <v>8.4692945959526114</v>
      </c>
      <c r="J335" s="275">
        <f>Variety!J124</f>
        <v>-0.50824919014495329</v>
      </c>
      <c r="K335" s="101">
        <f>Variety!K124</f>
        <v>-5.6613390282987792E-2</v>
      </c>
      <c r="L335" s="140">
        <f>Variety!L124</f>
        <v>23349083.214509435</v>
      </c>
      <c r="M335" s="103">
        <f>Variety!M124</f>
        <v>865659.80142541602</v>
      </c>
      <c r="N335" s="101">
        <f>Variety!N124</f>
        <v>3.8502134907162464E-2</v>
      </c>
      <c r="O335" s="139">
        <f>Variety!O124</f>
        <v>5819491.2769817114</v>
      </c>
      <c r="P335" s="102">
        <f>Variety!P124</f>
        <v>424720.51989452168</v>
      </c>
      <c r="Q335" s="101">
        <f>Variety!Q124</f>
        <v>7.8728186797661442E-2</v>
      </c>
    </row>
    <row r="336" spans="2:17">
      <c r="B336" s="561"/>
      <c r="C336" s="135" t="s">
        <v>280</v>
      </c>
      <c r="D336" s="139">
        <f>Variety!D125</f>
        <v>636285.30876388703</v>
      </c>
      <c r="E336" s="102">
        <f>Variety!E125</f>
        <v>84752.733709618216</v>
      </c>
      <c r="F336" s="101">
        <f>Variety!F125</f>
        <v>0.15366768445413917</v>
      </c>
      <c r="G336" s="141">
        <f>Variety!G125</f>
        <v>0.14483479022982956</v>
      </c>
      <c r="H336" s="104">
        <f>Variety!H125</f>
        <v>1.5827423654056982E-2</v>
      </c>
      <c r="I336" s="274">
        <f>Variety!I125</f>
        <v>17.952121396603385</v>
      </c>
      <c r="J336" s="275">
        <f>Variety!J125</f>
        <v>0.45941190319055636</v>
      </c>
      <c r="K336" s="101">
        <f>Variety!K125</f>
        <v>2.6263049950241018E-2</v>
      </c>
      <c r="L336" s="140">
        <f>Variety!L125</f>
        <v>11422671.105804568</v>
      </c>
      <c r="M336" s="103">
        <f>Variety!M125</f>
        <v>1774871.9942263365</v>
      </c>
      <c r="N336" s="101">
        <f>Variety!N125</f>
        <v>0.18396651647693715</v>
      </c>
      <c r="O336" s="139">
        <f>Variety!O125</f>
        <v>1839392.0312460661</v>
      </c>
      <c r="P336" s="102">
        <f>Variety!P125</f>
        <v>266661.41971339961</v>
      </c>
      <c r="Q336" s="101">
        <f>Variety!Q125</f>
        <v>0.16955314391288612</v>
      </c>
    </row>
    <row r="337" spans="2:17">
      <c r="B337" s="561"/>
      <c r="C337" s="135" t="s">
        <v>288</v>
      </c>
      <c r="D337" s="139">
        <f>Variety!D126</f>
        <v>467537.97536886373</v>
      </c>
      <c r="E337" s="102">
        <f>Variety!E126</f>
        <v>74465.376812943956</v>
      </c>
      <c r="F337" s="101">
        <f>Variety!F126</f>
        <v>0.18944433442197897</v>
      </c>
      <c r="G337" s="141">
        <f>Variety!G126</f>
        <v>0.10642358648603747</v>
      </c>
      <c r="H337" s="104">
        <f>Variety!H126</f>
        <v>1.4481128132049187E-2</v>
      </c>
      <c r="I337" s="274">
        <f>Variety!I126</f>
        <v>17.988979144877678</v>
      </c>
      <c r="J337" s="275">
        <f>Variety!J126</f>
        <v>-0.43627196047484418</v>
      </c>
      <c r="K337" s="101">
        <f>Variety!K126</f>
        <v>-2.3677938389024586E-2</v>
      </c>
      <c r="L337" s="140">
        <f>Variety!L126</f>
        <v>8410530.8883488234</v>
      </c>
      <c r="M337" s="103">
        <f>Variety!M126</f>
        <v>1168069.5573225748</v>
      </c>
      <c r="N337" s="101">
        <f>Variety!N126</f>
        <v>0.16128074475436111</v>
      </c>
      <c r="O337" s="139">
        <f>Variety!O126</f>
        <v>1073002.6647127867</v>
      </c>
      <c r="P337" s="102">
        <f>Variety!P126</f>
        <v>151692.58144711447</v>
      </c>
      <c r="Q337" s="101">
        <f>Variety!Q126</f>
        <v>0.16464878025585644</v>
      </c>
    </row>
    <row r="338" spans="2:17">
      <c r="B338" s="561"/>
      <c r="C338" s="135" t="s">
        <v>278</v>
      </c>
      <c r="D338" s="139">
        <f>Variety!D127</f>
        <v>1711231.2022369152</v>
      </c>
      <c r="E338" s="102">
        <f>Variety!E127</f>
        <v>138197.48075622553</v>
      </c>
      <c r="F338" s="101">
        <f>Variety!F127</f>
        <v>8.7854112006029245E-2</v>
      </c>
      <c r="G338" s="141">
        <f>Variety!G127</f>
        <v>0.38951993515646821</v>
      </c>
      <c r="H338" s="104">
        <f>Variety!H127</f>
        <v>2.1576232242559279E-2</v>
      </c>
      <c r="I338" s="274">
        <f>Variety!I127</f>
        <v>7.5776257003818515</v>
      </c>
      <c r="J338" s="275">
        <f>Variety!J127</f>
        <v>-0.27918813175689028</v>
      </c>
      <c r="K338" s="101">
        <f>Variety!K127</f>
        <v>-3.5534522991349932E-2</v>
      </c>
      <c r="L338" s="140">
        <f>Variety!L127</f>
        <v>12967069.537365783</v>
      </c>
      <c r="M338" s="103">
        <f>Variety!M127</f>
        <v>608036.43601561897</v>
      </c>
      <c r="N338" s="101">
        <f>Variety!N127</f>
        <v>4.9197735051716464E-2</v>
      </c>
      <c r="O338" s="139">
        <f>Variety!O127</f>
        <v>3642400.0680317879</v>
      </c>
      <c r="P338" s="102">
        <f>Variety!P127</f>
        <v>274992.33259740798</v>
      </c>
      <c r="Q338" s="101">
        <f>Variety!Q127</f>
        <v>8.1662915275668352E-2</v>
      </c>
    </row>
    <row r="339" spans="2:17">
      <c r="B339" s="561"/>
      <c r="C339" s="135" t="s">
        <v>268</v>
      </c>
      <c r="D339" s="139">
        <f>Variety!D128</f>
        <v>6470979.8925632657</v>
      </c>
      <c r="E339" s="102">
        <f>Variety!E128</f>
        <v>103485.52894923463</v>
      </c>
      <c r="F339" s="101">
        <f>Variety!F128</f>
        <v>1.6252158704778003E-2</v>
      </c>
      <c r="G339" s="141">
        <f>Variety!G128</f>
        <v>1.472960325206299</v>
      </c>
      <c r="H339" s="104">
        <f>Variety!H128</f>
        <v>-1.6441600790715549E-2</v>
      </c>
      <c r="I339" s="274">
        <f>Variety!I128</f>
        <v>6.0358828005908087</v>
      </c>
      <c r="J339" s="275">
        <f>Variety!J128</f>
        <v>-8.8085368154785293E-2</v>
      </c>
      <c r="K339" s="101">
        <f>Variety!K128</f>
        <v>-1.4383707708400501E-2</v>
      </c>
      <c r="L339" s="140">
        <f>Variety!L128</f>
        <v>39058076.236491576</v>
      </c>
      <c r="M339" s="103">
        <f>Variety!M128</f>
        <v>63743.439052268863</v>
      </c>
      <c r="N339" s="101">
        <f>Variety!N128</f>
        <v>1.6346846959375283E-3</v>
      </c>
      <c r="O339" s="139">
        <f>Variety!O128</f>
        <v>11726409.194202304</v>
      </c>
      <c r="P339" s="102">
        <f>Variety!P128</f>
        <v>67472.751386588439</v>
      </c>
      <c r="Q339" s="101">
        <f>Variety!Q128</f>
        <v>5.7872132434657391E-3</v>
      </c>
    </row>
    <row r="340" spans="2:17">
      <c r="B340" s="561"/>
      <c r="C340" s="135" t="s">
        <v>294</v>
      </c>
      <c r="D340" s="139">
        <f>Variety!D129</f>
        <v>86904.531576400288</v>
      </c>
      <c r="E340" s="102">
        <f>Variety!E129</f>
        <v>-6475.6830502711528</v>
      </c>
      <c r="F340" s="101">
        <f>Variety!F129</f>
        <v>-6.9347485183671398E-2</v>
      </c>
      <c r="G340" s="141">
        <f>Variety!G129</f>
        <v>1.9781691369461191E-2</v>
      </c>
      <c r="H340" s="104">
        <f>Variety!H129</f>
        <v>-2.0606006802549419E-3</v>
      </c>
      <c r="I340" s="274">
        <f>Variety!I129</f>
        <v>14.94535345334207</v>
      </c>
      <c r="J340" s="275">
        <f>Variety!J129</f>
        <v>-0.26770465637740237</v>
      </c>
      <c r="K340" s="101">
        <f>Variety!K129</f>
        <v>-1.7597031079922616E-2</v>
      </c>
      <c r="L340" s="140">
        <f>Variety!L129</f>
        <v>1298818.9411064291</v>
      </c>
      <c r="M340" s="103">
        <f>Variety!M129</f>
        <v>-121779.69030719972</v>
      </c>
      <c r="N340" s="101">
        <f>Variety!N129</f>
        <v>-8.5724206411502385E-2</v>
      </c>
      <c r="O340" s="139">
        <f>Variety!O129</f>
        <v>184378.92176008224</v>
      </c>
      <c r="P340" s="102">
        <f>Variety!P129</f>
        <v>-20493.462344043073</v>
      </c>
      <c r="Q340" s="101">
        <f>Variety!Q129</f>
        <v>-0.1000303795636379</v>
      </c>
    </row>
    <row r="341" spans="2:17">
      <c r="B341" s="561"/>
      <c r="C341" s="135" t="s">
        <v>285</v>
      </c>
      <c r="D341" s="139">
        <f>Variety!D130</f>
        <v>327511.0478833004</v>
      </c>
      <c r="E341" s="102">
        <f>Variety!E130</f>
        <v>35847.373884244007</v>
      </c>
      <c r="F341" s="101">
        <f>Variety!F130</f>
        <v>0.12290654298059751</v>
      </c>
      <c r="G341" s="141">
        <f>Variety!G130</f>
        <v>7.454988079212696E-2</v>
      </c>
      <c r="H341" s="104">
        <f>Variety!H130</f>
        <v>6.327686473449487E-3</v>
      </c>
      <c r="I341" s="274">
        <f>Variety!I130</f>
        <v>9.6097284745637275</v>
      </c>
      <c r="J341" s="275">
        <f>Variety!J130</f>
        <v>-0.1696989287732773</v>
      </c>
      <c r="K341" s="101">
        <f>Variety!K130</f>
        <v>-1.7352644666636764E-2</v>
      </c>
      <c r="L341" s="140">
        <f>Variety!L130</f>
        <v>3147292.2425783561</v>
      </c>
      <c r="M341" s="103">
        <f>Variety!M130</f>
        <v>294988.51651403354</v>
      </c>
      <c r="N341" s="101">
        <f>Variety!N130</f>
        <v>0.10342114474641374</v>
      </c>
      <c r="O341" s="139">
        <f>Variety!O130</f>
        <v>606336.97395420074</v>
      </c>
      <c r="P341" s="102">
        <f>Variety!P130</f>
        <v>67831.578000898939</v>
      </c>
      <c r="Q341" s="101">
        <f>Variety!Q130</f>
        <v>0.12596267096046176</v>
      </c>
    </row>
    <row r="342" spans="2:17">
      <c r="B342" s="561"/>
      <c r="C342" s="135" t="s">
        <v>264</v>
      </c>
      <c r="D342" s="139">
        <f>Variety!D131</f>
        <v>15458733.971836619</v>
      </c>
      <c r="E342" s="102">
        <f>Variety!E131</f>
        <v>732217.61092517525</v>
      </c>
      <c r="F342" s="101">
        <f>Variety!F131</f>
        <v>4.9721033337436042E-2</v>
      </c>
      <c r="G342" s="141">
        <f>Variety!G131</f>
        <v>3.5188027464901461</v>
      </c>
      <c r="H342" s="104">
        <f>Variety!H131</f>
        <v>7.4166508332719872E-2</v>
      </c>
      <c r="I342" s="274">
        <f>Variety!I131</f>
        <v>5.4032465528825666</v>
      </c>
      <c r="J342" s="275">
        <f>Variety!J131</f>
        <v>-0.10680152159356471</v>
      </c>
      <c r="K342" s="101">
        <f>Variety!K131</f>
        <v>-1.9383047144052166E-2</v>
      </c>
      <c r="L342" s="140">
        <f>Variety!L131</f>
        <v>83527351.045254841</v>
      </c>
      <c r="M342" s="103">
        <f>Variety!M131</f>
        <v>2383537.9270734936</v>
      </c>
      <c r="N342" s="101">
        <f>Variety!N131</f>
        <v>2.9374241060153364E-2</v>
      </c>
      <c r="O342" s="139">
        <f>Variety!O131</f>
        <v>25549441.640678525</v>
      </c>
      <c r="P342" s="102">
        <f>Variety!P131</f>
        <v>1057143.3321933933</v>
      </c>
      <c r="Q342" s="101">
        <f>Variety!Q131</f>
        <v>4.3162275703099516E-2</v>
      </c>
    </row>
    <row r="343" spans="2:17">
      <c r="B343" s="561"/>
      <c r="C343" s="135" t="s">
        <v>262</v>
      </c>
      <c r="D343" s="139">
        <f>Variety!D132</f>
        <v>45625786.061838463</v>
      </c>
      <c r="E343" s="102">
        <f>Variety!E132</f>
        <v>1974624.8098959625</v>
      </c>
      <c r="F343" s="101">
        <f>Variety!F132</f>
        <v>4.5236478326406281E-2</v>
      </c>
      <c r="G343" s="141">
        <f>Variety!G132</f>
        <v>10.385594421746468</v>
      </c>
      <c r="H343" s="104">
        <f>Variety!H132</f>
        <v>0.17527935462028132</v>
      </c>
      <c r="I343" s="274">
        <f>Variety!I132</f>
        <v>4.5362575069544731</v>
      </c>
      <c r="J343" s="275">
        <f>Variety!J132</f>
        <v>-0.12543302070788265</v>
      </c>
      <c r="K343" s="101">
        <f>Variety!K132</f>
        <v>-2.690719599758204E-2</v>
      </c>
      <c r="L343" s="140">
        <f>Variety!L132</f>
        <v>206970314.53371349</v>
      </c>
      <c r="M343" s="103">
        <f>Variety!M132</f>
        <v>3482109.6040710807</v>
      </c>
      <c r="N343" s="101">
        <f>Variety!N132</f>
        <v>1.7112095540255251E-2</v>
      </c>
      <c r="O343" s="139">
        <f>Variety!O132</f>
        <v>52372036.904249072</v>
      </c>
      <c r="P343" s="102">
        <f>Variety!P132</f>
        <v>2181577.7167841569</v>
      </c>
      <c r="Q343" s="101">
        <f>Variety!Q132</f>
        <v>4.3465984414205294E-2</v>
      </c>
    </row>
    <row r="344" spans="2:17">
      <c r="B344" s="561"/>
      <c r="C344" s="135" t="s">
        <v>272</v>
      </c>
      <c r="D344" s="139">
        <f>Variety!D133</f>
        <v>2980417.4607681748</v>
      </c>
      <c r="E344" s="102">
        <f>Variety!E133</f>
        <v>59758.546786286402</v>
      </c>
      <c r="F344" s="101">
        <f>Variety!F133</f>
        <v>2.0460638693620824E-2</v>
      </c>
      <c r="G344" s="141">
        <f>Variety!G133</f>
        <v>0.67841914905482037</v>
      </c>
      <c r="H344" s="104">
        <f>Variety!H133</f>
        <v>-4.7436090502377404E-3</v>
      </c>
      <c r="I344" s="274">
        <f>Variety!I133</f>
        <v>5.6582517857807701</v>
      </c>
      <c r="J344" s="275">
        <f>Variety!J133</f>
        <v>-0.2059759943012871</v>
      </c>
      <c r="K344" s="101">
        <f>Variety!K133</f>
        <v>-3.5124146268821245E-2</v>
      </c>
      <c r="L344" s="140">
        <f>Variety!L133</f>
        <v>16863952.419763714</v>
      </c>
      <c r="M344" s="103">
        <f>Variety!M133</f>
        <v>-263456.71975316852</v>
      </c>
      <c r="N344" s="101">
        <f>Variety!N133</f>
        <v>-1.5382170041428689E-2</v>
      </c>
      <c r="O344" s="139">
        <f>Variety!O133</f>
        <v>5221477.5406227112</v>
      </c>
      <c r="P344" s="102">
        <f>Variety!P133</f>
        <v>125161.07707327139</v>
      </c>
      <c r="Q344" s="101">
        <f>Variety!Q133</f>
        <v>2.4559125785940744E-2</v>
      </c>
    </row>
    <row r="345" spans="2:17">
      <c r="B345" s="561"/>
      <c r="C345" s="135" t="s">
        <v>292</v>
      </c>
      <c r="D345" s="139">
        <f>Variety!D134</f>
        <v>379344.52435933799</v>
      </c>
      <c r="E345" s="102">
        <f>Variety!E134</f>
        <v>-35577.548599011381</v>
      </c>
      <c r="F345" s="101">
        <f>Variety!F134</f>
        <v>-8.5745133647258914E-2</v>
      </c>
      <c r="G345" s="141">
        <f>Variety!G134</f>
        <v>8.6348504128054893E-2</v>
      </c>
      <c r="H345" s="104">
        <f>Variety!H134</f>
        <v>-1.0704700682649643E-2</v>
      </c>
      <c r="I345" s="274">
        <f>Variety!I134</f>
        <v>6.7282001272966268</v>
      </c>
      <c r="J345" s="275">
        <f>Variety!J134</f>
        <v>2.4023353629352151E-2</v>
      </c>
      <c r="K345" s="101">
        <f>Variety!K134</f>
        <v>3.5833413169699363E-3</v>
      </c>
      <c r="L345" s="140">
        <f>Variety!L134</f>
        <v>2552305.8770837761</v>
      </c>
      <c r="M345" s="103">
        <f>Variety!M134</f>
        <v>-229405.04732546816</v>
      </c>
      <c r="N345" s="101">
        <f>Variety!N134</f>
        <v>-8.2469046410416358E-2</v>
      </c>
      <c r="O345" s="139">
        <f>Variety!O134</f>
        <v>507808.85451900959</v>
      </c>
      <c r="P345" s="102">
        <f>Variety!P134</f>
        <v>-52536.786404817831</v>
      </c>
      <c r="Q345" s="101">
        <f>Variety!Q134</f>
        <v>-9.3757821187297516E-2</v>
      </c>
    </row>
    <row r="346" spans="2:17">
      <c r="B346" s="561"/>
      <c r="C346" s="135" t="s">
        <v>287</v>
      </c>
      <c r="D346" s="139">
        <f>Variety!D135</f>
        <v>858551.81935155694</v>
      </c>
      <c r="E346" s="102">
        <f>Variety!E135</f>
        <v>-73196.315018565743</v>
      </c>
      <c r="F346" s="101">
        <f>Variety!F135</f>
        <v>-7.855804838079733E-2</v>
      </c>
      <c r="G346" s="141">
        <f>Variety!G135</f>
        <v>0.19542832585399897</v>
      </c>
      <c r="H346" s="104">
        <f>Variety!H135</f>
        <v>-2.2514146746374891E-2</v>
      </c>
      <c r="I346" s="274">
        <f>Variety!I135</f>
        <v>5.0622419556610332</v>
      </c>
      <c r="J346" s="275">
        <f>Variety!J135</f>
        <v>-7.8039995755731617E-2</v>
      </c>
      <c r="K346" s="101">
        <f>Variety!K135</f>
        <v>-1.5182045750276837E-2</v>
      </c>
      <c r="L346" s="140">
        <f>Variety!L135</f>
        <v>4346197.0410305634</v>
      </c>
      <c r="M346" s="103">
        <f>Variety!M135</f>
        <v>-443251.07733842079</v>
      </c>
      <c r="N346" s="101">
        <f>Variety!N135</f>
        <v>-9.2547422246504488E-2</v>
      </c>
      <c r="O346" s="139">
        <f>Variety!O135</f>
        <v>741253.36507070065</v>
      </c>
      <c r="P346" s="102">
        <f>Variety!P135</f>
        <v>-187924.73616594938</v>
      </c>
      <c r="Q346" s="101">
        <f>Variety!Q135</f>
        <v>-0.20224834820777518</v>
      </c>
    </row>
    <row r="347" spans="2:17">
      <c r="B347" s="561"/>
      <c r="C347" s="135" t="s">
        <v>265</v>
      </c>
      <c r="D347" s="139">
        <f>Variety!D136</f>
        <v>16115409.804185107</v>
      </c>
      <c r="E347" s="102">
        <f>Variety!E136</f>
        <v>522708.3031419348</v>
      </c>
      <c r="F347" s="101">
        <f>Variety!F136</f>
        <v>3.3522626153458072E-2</v>
      </c>
      <c r="G347" s="141">
        <f>Variety!G136</f>
        <v>3.6682789407652607</v>
      </c>
      <c r="H347" s="104">
        <f>Variety!H136</f>
        <v>2.1035877644747902E-2</v>
      </c>
      <c r="I347" s="274">
        <f>Variety!I136</f>
        <v>9.0192921911473913</v>
      </c>
      <c r="J347" s="275">
        <f>Variety!J136</f>
        <v>2.3519676287333979E-2</v>
      </c>
      <c r="K347" s="101">
        <f>Variety!K136</f>
        <v>2.614525461652346E-3</v>
      </c>
      <c r="L347" s="140">
        <f>Variety!L136</f>
        <v>145349589.80402684</v>
      </c>
      <c r="M347" s="103">
        <f>Variety!M136</f>
        <v>5081194.2085255086</v>
      </c>
      <c r="N347" s="101">
        <f>Variety!N136</f>
        <v>3.6224797374730021E-2</v>
      </c>
      <c r="O347" s="139">
        <f>Variety!O136</f>
        <v>36109801.951887965</v>
      </c>
      <c r="P347" s="102">
        <f>Variety!P136</f>
        <v>1365036.5822213963</v>
      </c>
      <c r="Q347" s="101">
        <f>Variety!Q136</f>
        <v>3.9287546417369749E-2</v>
      </c>
    </row>
    <row r="348" spans="2:17">
      <c r="B348" s="561"/>
      <c r="C348" s="135" t="s">
        <v>267</v>
      </c>
      <c r="D348" s="139">
        <f>Variety!D137</f>
        <v>8640321.0026614331</v>
      </c>
      <c r="E348" s="102">
        <f>Variety!E137</f>
        <v>742046.12608632725</v>
      </c>
      <c r="F348" s="101">
        <f>Variety!F137</f>
        <v>9.395040533308173E-2</v>
      </c>
      <c r="G348" s="141">
        <f>Variety!G137</f>
        <v>1.9667577778433922</v>
      </c>
      <c r="H348" s="104">
        <f>Variety!H137</f>
        <v>0.11929547297721088</v>
      </c>
      <c r="I348" s="274">
        <f>Variety!I137</f>
        <v>4.324082894411414</v>
      </c>
      <c r="J348" s="275">
        <f>Variety!J137</f>
        <v>7.7119051829246388E-3</v>
      </c>
      <c r="K348" s="101">
        <f>Variety!K137</f>
        <v>1.78666412182125E-3</v>
      </c>
      <c r="L348" s="140">
        <f>Variety!L137</f>
        <v>37361464.249831982</v>
      </c>
      <c r="M348" s="103">
        <f>Variety!M137</f>
        <v>3269579.7076309696</v>
      </c>
      <c r="N348" s="101">
        <f>Variety!N137</f>
        <v>9.5904927273342266E-2</v>
      </c>
      <c r="O348" s="139">
        <f>Variety!O137</f>
        <v>6658841.6614365578</v>
      </c>
      <c r="P348" s="102">
        <f>Variety!P137</f>
        <v>889496.20015977044</v>
      </c>
      <c r="Q348" s="101">
        <f>Variety!Q137</f>
        <v>0.15417627634364611</v>
      </c>
    </row>
    <row r="349" spans="2:17">
      <c r="B349" s="561"/>
      <c r="C349" s="135" t="s">
        <v>283</v>
      </c>
      <c r="D349" s="139">
        <f>Variety!D138</f>
        <v>438746.57595241</v>
      </c>
      <c r="E349" s="102">
        <f>Variety!E138</f>
        <v>-6852.9667757792049</v>
      </c>
      <c r="F349" s="101">
        <f>Variety!F138</f>
        <v>-1.5379205135224833E-2</v>
      </c>
      <c r="G349" s="141">
        <f>Variety!G138</f>
        <v>9.9869928500429778E-2</v>
      </c>
      <c r="H349" s="104">
        <f>Variety!H138</f>
        <v>-4.3589532643068946E-3</v>
      </c>
      <c r="I349" s="274">
        <f>Variety!I138</f>
        <v>16.331495214450161</v>
      </c>
      <c r="J349" s="275">
        <f>Variety!J138</f>
        <v>1.1412318335709681</v>
      </c>
      <c r="K349" s="101">
        <f>Variety!K138</f>
        <v>7.5129166950949539E-2</v>
      </c>
      <c r="L349" s="140">
        <f>Variety!L138</f>
        <v>7165387.6055231774</v>
      </c>
      <c r="M349" s="103">
        <f>Variety!M138</f>
        <v>396613.1890826514</v>
      </c>
      <c r="N349" s="101">
        <f>Variety!N138</f>
        <v>5.8594534945547366E-2</v>
      </c>
      <c r="O349" s="139">
        <f>Variety!O138</f>
        <v>762016.99174487591</v>
      </c>
      <c r="P349" s="102">
        <f>Variety!P138</f>
        <v>-3781.6639902498573</v>
      </c>
      <c r="Q349" s="101">
        <f>Variety!Q138</f>
        <v>-4.9381961719685468E-3</v>
      </c>
    </row>
    <row r="350" spans="2:17">
      <c r="B350" s="561"/>
      <c r="C350" s="135" t="s">
        <v>270</v>
      </c>
      <c r="D350" s="139">
        <f>Variety!D139</f>
        <v>6512712.4107064819</v>
      </c>
      <c r="E350" s="102">
        <f>Variety!E139</f>
        <v>39120.170071415603</v>
      </c>
      <c r="F350" s="101">
        <f>Variety!F139</f>
        <v>6.0430389522924096E-3</v>
      </c>
      <c r="G350" s="141">
        <f>Variety!G139</f>
        <v>1.4824597123959509</v>
      </c>
      <c r="H350" s="104">
        <f>Variety!H139</f>
        <v>-3.1759256751084486E-2</v>
      </c>
      <c r="I350" s="274">
        <f>Variety!I139</f>
        <v>5.8946085258837533</v>
      </c>
      <c r="J350" s="275">
        <f>Variety!J139</f>
        <v>-6.3172349518956672E-2</v>
      </c>
      <c r="K350" s="101">
        <f>Variety!K139</f>
        <v>-1.0603335510335734E-2</v>
      </c>
      <c r="L350" s="140">
        <f>Variety!L139</f>
        <v>38389890.102779359</v>
      </c>
      <c r="M350" s="103">
        <f>Variety!M139</f>
        <v>-178353.94363161922</v>
      </c>
      <c r="N350" s="101">
        <f>Variety!N139</f>
        <v>-4.6243729275566069E-3</v>
      </c>
      <c r="O350" s="139">
        <f>Variety!O139</f>
        <v>11968463.093604922</v>
      </c>
      <c r="P350" s="102">
        <f>Variety!P139</f>
        <v>58003.512470390648</v>
      </c>
      <c r="Q350" s="101">
        <f>Variety!Q139</f>
        <v>4.8699642591680343E-3</v>
      </c>
    </row>
    <row r="351" spans="2:17">
      <c r="B351" s="561"/>
      <c r="C351" s="135" t="s">
        <v>296</v>
      </c>
      <c r="D351" s="139">
        <f>Variety!D140</f>
        <v>52.256273359060287</v>
      </c>
      <c r="E351" s="102">
        <f>Variety!E140</f>
        <v>-55.453054189682007</v>
      </c>
      <c r="F351" s="101">
        <f>Variety!F140</f>
        <v>-0.51483985140086896</v>
      </c>
      <c r="G351" s="141">
        <f>Variety!G140</f>
        <v>1.189486270688148E-5</v>
      </c>
      <c r="H351" s="104">
        <f>Variety!H140</f>
        <v>-1.3299110108492679E-5</v>
      </c>
      <c r="I351" s="274">
        <f>Variety!I140</f>
        <v>6.7257975662371221</v>
      </c>
      <c r="J351" s="275">
        <f>Variety!J140</f>
        <v>-3.3356414033774415</v>
      </c>
      <c r="K351" s="101">
        <f>Variety!K140</f>
        <v>-0.33152727094514434</v>
      </c>
      <c r="L351" s="140">
        <f>Variety!L140</f>
        <v>351.46511617898943</v>
      </c>
      <c r="M351" s="103">
        <f>Variety!M140</f>
        <v>-732.24570941090576</v>
      </c>
      <c r="N351" s="101">
        <f>Variety!N140</f>
        <v>-0.67568367143727959</v>
      </c>
      <c r="O351" s="139">
        <f>Variety!O140</f>
        <v>53.04860782623291</v>
      </c>
      <c r="P351" s="102">
        <f>Variety!P140</f>
        <v>-111.61941349506378</v>
      </c>
      <c r="Q351" s="101">
        <f>Variety!Q140</f>
        <v>-0.67784511284844062</v>
      </c>
    </row>
    <row r="352" spans="2:17">
      <c r="B352" s="561"/>
      <c r="C352" s="135" t="s">
        <v>286</v>
      </c>
      <c r="D352" s="139">
        <f>Variety!D141</f>
        <v>901538.94958223403</v>
      </c>
      <c r="E352" s="102">
        <f>Variety!E141</f>
        <v>95683.667818126269</v>
      </c>
      <c r="F352" s="101">
        <f>Variety!F141</f>
        <v>0.1187355471675559</v>
      </c>
      <c r="G352" s="141">
        <f>Variety!G141</f>
        <v>0.20521329480391517</v>
      </c>
      <c r="H352" s="104">
        <f>Variety!H141</f>
        <v>1.6718050019261549E-2</v>
      </c>
      <c r="I352" s="274">
        <f>Variety!I141</f>
        <v>4.7629066520984695</v>
      </c>
      <c r="J352" s="275">
        <f>Variety!J141</f>
        <v>-0.14020063491023382</v>
      </c>
      <c r="K352" s="101">
        <f>Variety!K141</f>
        <v>-2.8594241713149966E-2</v>
      </c>
      <c r="L352" s="140">
        <f>Variety!L141</f>
        <v>4293945.8600910893</v>
      </c>
      <c r="M352" s="103">
        <f>Variety!M141</f>
        <v>342750.95579904085</v>
      </c>
      <c r="N352" s="101">
        <f>Variety!N141</f>
        <v>8.6746152518753797E-2</v>
      </c>
      <c r="O352" s="139">
        <f>Variety!O141</f>
        <v>631015.32635211945</v>
      </c>
      <c r="P352" s="102">
        <f>Variety!P141</f>
        <v>55897.089217925793</v>
      </c>
      <c r="Q352" s="101">
        <f>Variety!Q141</f>
        <v>9.7192343432648265E-2</v>
      </c>
    </row>
    <row r="353" spans="2:17">
      <c r="B353" s="561"/>
      <c r="C353" s="135" t="s">
        <v>291</v>
      </c>
      <c r="D353" s="139">
        <f>Variety!D142</f>
        <v>496216.25228759646</v>
      </c>
      <c r="E353" s="102">
        <f>Variety!E142</f>
        <v>29991.809954666358</v>
      </c>
      <c r="F353" s="101">
        <f>Variety!F142</f>
        <v>6.4329123982841838E-2</v>
      </c>
      <c r="G353" s="141">
        <f>Variety!G142</f>
        <v>0.11295149490144132</v>
      </c>
      <c r="H353" s="104">
        <f>Variety!H142</f>
        <v>3.8983033783272641E-3</v>
      </c>
      <c r="I353" s="274">
        <f>Variety!I142</f>
        <v>6.2213118473448565</v>
      </c>
      <c r="J353" s="275">
        <f>Variety!J142</f>
        <v>2.3016505898529438E-2</v>
      </c>
      <c r="K353" s="101">
        <f>Variety!K142</f>
        <v>3.7133606307244312E-3</v>
      </c>
      <c r="L353" s="140">
        <f>Variety!L142</f>
        <v>3087116.049201888</v>
      </c>
      <c r="M353" s="103">
        <f>Variety!M142</f>
        <v>197319.2602212755</v>
      </c>
      <c r="N353" s="101">
        <f>Variety!N142</f>
        <v>6.8281361849973077E-2</v>
      </c>
      <c r="O353" s="139">
        <f>Variety!O142</f>
        <v>407694.99332332611</v>
      </c>
      <c r="P353" s="102">
        <f>Variety!P142</f>
        <v>24230.790527346137</v>
      </c>
      <c r="Q353" s="101">
        <f>Variety!Q142</f>
        <v>6.3189185198176095E-2</v>
      </c>
    </row>
    <row r="354" spans="2:17">
      <c r="B354" s="561"/>
      <c r="C354" s="135" t="s">
        <v>269</v>
      </c>
      <c r="D354" s="139">
        <f>Variety!D143</f>
        <v>6886490.4249014342</v>
      </c>
      <c r="E354" s="102">
        <f>Variety!E143</f>
        <v>-288511.69625877123</v>
      </c>
      <c r="F354" s="101">
        <f>Variety!F143</f>
        <v>-4.0210677486478372E-2</v>
      </c>
      <c r="G354" s="141">
        <f>Variety!G143</f>
        <v>1.5675411366136787</v>
      </c>
      <c r="H354" s="104">
        <f>Variety!H143</f>
        <v>-0.11074255993023252</v>
      </c>
      <c r="I354" s="274">
        <f>Variety!I143</f>
        <v>5.3426577051164097</v>
      </c>
      <c r="J354" s="275">
        <f>Variety!J143</f>
        <v>0.15221858944322175</v>
      </c>
      <c r="K354" s="101">
        <f>Variety!K143</f>
        <v>2.932672670864753E-2</v>
      </c>
      <c r="L354" s="140">
        <f>Variety!L143</f>
        <v>36792161.129810028</v>
      </c>
      <c r="M354" s="103">
        <f>Variety!M143</f>
        <v>-449250.53489799798</v>
      </c>
      <c r="N354" s="101">
        <f>Variety!N143</f>
        <v>-1.2063198327246335E-2</v>
      </c>
      <c r="O354" s="139">
        <f>Variety!O143</f>
        <v>8033043.2267746925</v>
      </c>
      <c r="P354" s="102">
        <f>Variety!P143</f>
        <v>-196331.76825086214</v>
      </c>
      <c r="Q354" s="101">
        <f>Variety!Q143</f>
        <v>-2.3857433689622801E-2</v>
      </c>
    </row>
    <row r="355" spans="2:17">
      <c r="B355" s="561"/>
      <c r="C355" s="135" t="s">
        <v>281</v>
      </c>
      <c r="D355" s="139">
        <f>Variety!D144</f>
        <v>2490841.2555668051</v>
      </c>
      <c r="E355" s="102">
        <f>Variety!E144</f>
        <v>339971.22707257746</v>
      </c>
      <c r="F355" s="101">
        <f>Variety!F144</f>
        <v>0.15806218998299174</v>
      </c>
      <c r="G355" s="141">
        <f>Variety!G144</f>
        <v>0.56697909849069694</v>
      </c>
      <c r="H355" s="104">
        <f>Variety!H144</f>
        <v>6.3875400226828583E-2</v>
      </c>
      <c r="I355" s="274">
        <f>Variety!I144</f>
        <v>5.5712858816844948</v>
      </c>
      <c r="J355" s="275">
        <f>Variety!J144</f>
        <v>-0.11716180912626406</v>
      </c>
      <c r="K355" s="101">
        <f>Variety!K144</f>
        <v>-2.0596446604498057E-2</v>
      </c>
      <c r="L355" s="140">
        <f>Variety!L144</f>
        <v>13877188.720656622</v>
      </c>
      <c r="M355" s="103">
        <f>Variety!M144</f>
        <v>1642077.0738345608</v>
      </c>
      <c r="N355" s="101">
        <f>Variety!N144</f>
        <v>0.13421022392231891</v>
      </c>
      <c r="O355" s="139">
        <f>Variety!O144</f>
        <v>2466005.2151899338</v>
      </c>
      <c r="P355" s="102">
        <f>Variety!P144</f>
        <v>304579.4802618809</v>
      </c>
      <c r="Q355" s="101">
        <f>Variety!Q144</f>
        <v>0.14091600527372244</v>
      </c>
    </row>
    <row r="356" spans="2:17">
      <c r="B356" s="561"/>
      <c r="C356" s="135" t="s">
        <v>313</v>
      </c>
      <c r="D356" s="139">
        <f>Variety!D145</f>
        <v>10243081.771836244</v>
      </c>
      <c r="E356" s="102">
        <f>Variety!E145</f>
        <v>734056.69698208012</v>
      </c>
      <c r="F356" s="101">
        <f>Variety!F145</f>
        <v>7.7195789389937861E-2</v>
      </c>
      <c r="G356" s="141">
        <f>Variety!G145</f>
        <v>2.3315870715497078</v>
      </c>
      <c r="H356" s="104">
        <f>Variety!H145</f>
        <v>0.10735891333218461</v>
      </c>
      <c r="I356" s="274">
        <f>Variety!I145</f>
        <v>3.2056277489400484</v>
      </c>
      <c r="J356" s="275">
        <f>Variety!J145</f>
        <v>-1.692242560128987E-2</v>
      </c>
      <c r="K356" s="101">
        <f>Variety!K145</f>
        <v>-5.2512527919595289E-3</v>
      </c>
      <c r="L356" s="140">
        <f>Variety!L145</f>
        <v>32835507.16246026</v>
      </c>
      <c r="M356" s="103">
        <f>Variety!M145</f>
        <v>2192196.7477710135</v>
      </c>
      <c r="N356" s="101">
        <f>Variety!N145</f>
        <v>7.1539161993416908E-2</v>
      </c>
      <c r="O356" s="139">
        <f>Variety!O145</f>
        <v>7954927.9809205532</v>
      </c>
      <c r="P356" s="102">
        <f>Variety!P145</f>
        <v>679309.2289303476</v>
      </c>
      <c r="Q356" s="101">
        <f>Variety!Q145</f>
        <v>9.3367897918582701E-2</v>
      </c>
    </row>
    <row r="357" spans="2:17">
      <c r="B357" s="561"/>
      <c r="C357" s="135" t="s">
        <v>314</v>
      </c>
      <c r="D357" s="139">
        <f>Variety!D146</f>
        <v>189919.42652355065</v>
      </c>
      <c r="E357" s="102">
        <f>Variety!E146</f>
        <v>12250.915107356064</v>
      </c>
      <c r="F357" s="101">
        <f>Variety!F146</f>
        <v>6.8953778076396868E-2</v>
      </c>
      <c r="G357" s="141">
        <f>Variety!G146</f>
        <v>4.3230512982526316E-2</v>
      </c>
      <c r="H357" s="104">
        <f>Variety!H146</f>
        <v>1.672592711025489E-3</v>
      </c>
      <c r="I357" s="274">
        <f>Variety!I146</f>
        <v>12.806031114457902</v>
      </c>
      <c r="J357" s="275">
        <f>Variety!J146</f>
        <v>0.16830130060215609</v>
      </c>
      <c r="K357" s="101">
        <f>Variety!K146</f>
        <v>1.3317368157185479E-2</v>
      </c>
      <c r="L357" s="140">
        <f>Variety!L146</f>
        <v>2432114.0853005908</v>
      </c>
      <c r="M357" s="103">
        <f>Variety!M146</f>
        <v>186787.44159277854</v>
      </c>
      <c r="N357" s="101">
        <f>Variety!N146</f>
        <v>8.3189429082054525E-2</v>
      </c>
      <c r="O357" s="139">
        <f>Variety!O146</f>
        <v>461957.22160303593</v>
      </c>
      <c r="P357" s="102">
        <f>Variety!P146</f>
        <v>17246.310563068953</v>
      </c>
      <c r="Q357" s="101">
        <f>Variety!Q146</f>
        <v>3.8780947655945856E-2</v>
      </c>
    </row>
    <row r="358" spans="2:17">
      <c r="B358" s="561"/>
      <c r="C358" s="135" t="s">
        <v>361</v>
      </c>
      <c r="D358" s="139">
        <f>Variety!D147</f>
        <v>157065.40585145314</v>
      </c>
      <c r="E358" s="102">
        <f>Variety!E147</f>
        <v>9220.6409932124952</v>
      </c>
      <c r="F358" s="101">
        <f>Variety!F147</f>
        <v>6.2367044257898532E-2</v>
      </c>
      <c r="G358" s="141">
        <f>Variety!G147</f>
        <v>3.5752098619174298E-2</v>
      </c>
      <c r="H358" s="104">
        <f>Variety!H147</f>
        <v>1.1701634098183894E-3</v>
      </c>
      <c r="I358" s="274">
        <f>Variety!I147</f>
        <v>14.757457291405219</v>
      </c>
      <c r="J358" s="275">
        <f>Variety!J147</f>
        <v>0.5055713924144527</v>
      </c>
      <c r="K358" s="101">
        <f>Variety!K147</f>
        <v>3.5473999441032168E-2</v>
      </c>
      <c r="L358" s="140">
        <f>Variety!L147</f>
        <v>2317886.0188100468</v>
      </c>
      <c r="M358" s="103">
        <f>Variety!M147</f>
        <v>210819.29928728146</v>
      </c>
      <c r="N358" s="101">
        <f>Variety!N147</f>
        <v>0.10005345219207412</v>
      </c>
      <c r="O358" s="139">
        <f>Variety!O147</f>
        <v>309814.74170267582</v>
      </c>
      <c r="P358" s="102">
        <f>Variety!P147</f>
        <v>29348.546129350958</v>
      </c>
      <c r="Q358" s="101">
        <f>Variety!Q147</f>
        <v>0.10464200888580205</v>
      </c>
    </row>
    <row r="359" spans="2:17">
      <c r="B359" s="561"/>
      <c r="C359" s="135" t="s">
        <v>315</v>
      </c>
      <c r="D359" s="139">
        <f>Variety!D148</f>
        <v>21105169.114081055</v>
      </c>
      <c r="E359" s="102">
        <f>Variety!E148</f>
        <v>882248.03031971678</v>
      </c>
      <c r="F359" s="101">
        <f>Variety!F148</f>
        <v>4.362614217132791E-2</v>
      </c>
      <c r="G359" s="141">
        <f>Variety!G148</f>
        <v>4.8040756234673827</v>
      </c>
      <c r="H359" s="104">
        <f>Variety!H148</f>
        <v>7.3791481630407496E-2</v>
      </c>
      <c r="I359" s="274">
        <f>Variety!I148</f>
        <v>5.259987247457814</v>
      </c>
      <c r="J359" s="275">
        <f>Variety!J148</f>
        <v>-0.2088546823981039</v>
      </c>
      <c r="K359" s="101">
        <f>Variety!K148</f>
        <v>-3.8189928521778722E-2</v>
      </c>
      <c r="L359" s="140">
        <f>Variety!L148</f>
        <v>111012920.39550687</v>
      </c>
      <c r="M359" s="103">
        <f>Variety!M148</f>
        <v>416961.62846557796</v>
      </c>
      <c r="N359" s="101">
        <f>Variety!N148</f>
        <v>3.7701343983450931E-3</v>
      </c>
      <c r="O359" s="139">
        <f>Variety!O148</f>
        <v>23384832.562890887</v>
      </c>
      <c r="P359" s="102">
        <f>Variety!P148</f>
        <v>-200073.23877645284</v>
      </c>
      <c r="Q359" s="101">
        <f>Variety!Q148</f>
        <v>-8.4831052733019014E-3</v>
      </c>
    </row>
    <row r="360" spans="2:17" ht="15.75" thickBot="1">
      <c r="B360" s="562"/>
      <c r="C360" s="109" t="s">
        <v>316</v>
      </c>
      <c r="D360" s="136">
        <f>Variety!D149</f>
        <v>6776018.7597418893</v>
      </c>
      <c r="E360" s="98">
        <f>Variety!E149</f>
        <v>-991356.80505670235</v>
      </c>
      <c r="F360" s="97">
        <f>Variety!F149</f>
        <v>-0.12763085765409468</v>
      </c>
      <c r="G360" s="138">
        <f>Variety!G149</f>
        <v>1.5423949636165271</v>
      </c>
      <c r="H360" s="100">
        <f>Variety!H149</f>
        <v>-0.27444906725702989</v>
      </c>
      <c r="I360" s="276">
        <f>Variety!I149</f>
        <v>6.0146322568211916</v>
      </c>
      <c r="J360" s="277">
        <f>Variety!J149</f>
        <v>-0.36077507488541638</v>
      </c>
      <c r="K360" s="97">
        <f>Variety!K149</f>
        <v>-5.6588552874290134E-2</v>
      </c>
      <c r="L360" s="137">
        <f>Variety!L149</f>
        <v>40755261.005169094</v>
      </c>
      <c r="M360" s="99">
        <f>Variety!M149</f>
        <v>-8764922.1187666059</v>
      </c>
      <c r="N360" s="97">
        <f>Variety!N149</f>
        <v>-0.17699696499163509</v>
      </c>
      <c r="O360" s="136">
        <f>Variety!O149</f>
        <v>12959384.599310875</v>
      </c>
      <c r="P360" s="98">
        <f>Variety!P149</f>
        <v>-2031901.1036984026</v>
      </c>
      <c r="Q360" s="97">
        <f>Variety!Q149</f>
        <v>-0.13553881527923445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</mergeCells>
  <conditionalFormatting sqref="D121:Q121 D285:Q311 D165:Q191 D45:Q71">
    <cfRule type="cellIs" dxfId="415" priority="55" operator="lessThan">
      <formula>0</formula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36:Q42">
    <cfRule type="cellIs" dxfId="414" priority="47" operator="lessThan">
      <formula>0</formula>
    </cfRule>
  </conditionalFormatting>
  <conditionalFormatting sqref="D43:Q44">
    <cfRule type="cellIs" dxfId="413" priority="45" operator="lessThan">
      <formula>0</formula>
    </cfRule>
  </conditionalFormatting>
  <conditionalFormatting sqref="D8:Q16">
    <cfRule type="cellIs" dxfId="412" priority="50" operator="lessThan">
      <formula>0</formula>
    </cfRule>
  </conditionalFormatting>
  <conditionalFormatting sqref="D17:Q35">
    <cfRule type="cellIs" dxfId="411" priority="48" operator="lessThan">
      <formula>0</formula>
    </cfRule>
  </conditionalFormatting>
  <conditionalFormatting sqref="D156:Q162">
    <cfRule type="cellIs" dxfId="410" priority="37" operator="lessThan">
      <formula>0</formula>
    </cfRule>
  </conditionalFormatting>
  <conditionalFormatting sqref="D163:Q164">
    <cfRule type="cellIs" dxfId="409" priority="35" operator="lessThan">
      <formula>0</formula>
    </cfRule>
  </conditionalFormatting>
  <conditionalFormatting sqref="D128:Q136">
    <cfRule type="cellIs" dxfId="408" priority="40" operator="lessThan">
      <formula>0</formula>
    </cfRule>
  </conditionalFormatting>
  <conditionalFormatting sqref="D137:Q155">
    <cfRule type="cellIs" dxfId="407" priority="38" operator="lessThan">
      <formula>0</formula>
    </cfRule>
  </conditionalFormatting>
  <conditionalFormatting sqref="D276:Q282">
    <cfRule type="cellIs" dxfId="406" priority="27" operator="lessThan">
      <formula>0</formula>
    </cfRule>
  </conditionalFormatting>
  <conditionalFormatting sqref="D283:Q284">
    <cfRule type="cellIs" dxfId="405" priority="25" operator="lessThan">
      <formula>0</formula>
    </cfRule>
  </conditionalFormatting>
  <conditionalFormatting sqref="D248:Q256">
    <cfRule type="cellIs" dxfId="404" priority="30" operator="lessThan">
      <formula>0</formula>
    </cfRule>
  </conditionalFormatting>
  <conditionalFormatting sqref="D257:Q275">
    <cfRule type="cellIs" dxfId="403" priority="28" operator="lessThan">
      <formula>0</formula>
    </cfRule>
  </conditionalFormatting>
  <conditionalFormatting sqref="D120:Q120">
    <cfRule type="cellIs" dxfId="402" priority="19" operator="lessThan">
      <formula>0</formula>
    </cfRule>
  </conditionalFormatting>
  <conditionalFormatting sqref="D73:Q105 D108:Q119">
    <cfRule type="cellIs" dxfId="401" priority="23" operator="lessThan">
      <formula>0</formula>
    </cfRule>
  </conditionalFormatting>
  <conditionalFormatting sqref="D106:Q107">
    <cfRule type="cellIs" dxfId="400" priority="21" operator="lessThan">
      <formula>0</formula>
    </cfRule>
  </conditionalFormatting>
  <conditionalFormatting sqref="D72:Q72">
    <cfRule type="cellIs" dxfId="399" priority="22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240:Q240">
    <cfRule type="cellIs" dxfId="398" priority="13" operator="lessThan">
      <formula>0</formula>
    </cfRule>
  </conditionalFormatting>
  <conditionalFormatting sqref="D193:Q225 D228:Q239">
    <cfRule type="cellIs" dxfId="397" priority="17" operator="lessThan">
      <formula>0</formula>
    </cfRule>
  </conditionalFormatting>
  <conditionalFormatting sqref="D226:Q227">
    <cfRule type="cellIs" dxfId="396" priority="15" operator="lessThan">
      <formula>0</formula>
    </cfRule>
  </conditionalFormatting>
  <conditionalFormatting sqref="D192:Q192">
    <cfRule type="cellIs" dxfId="395" priority="16" operator="lessThan">
      <formula>0</formula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60:Q360">
    <cfRule type="cellIs" dxfId="394" priority="7" operator="lessThan">
      <formula>0</formula>
    </cfRule>
  </conditionalFormatting>
  <conditionalFormatting sqref="D313:Q345 D348:Q359">
    <cfRule type="cellIs" dxfId="393" priority="11" operator="lessThan">
      <formula>0</formula>
    </cfRule>
  </conditionalFormatting>
  <conditionalFormatting sqref="D346:Q347">
    <cfRule type="cellIs" dxfId="392" priority="9" operator="lessThan">
      <formula>0</formula>
    </cfRule>
  </conditionalFormatting>
  <conditionalFormatting sqref="D312:Q312">
    <cfRule type="cellIs" dxfId="391" priority="10" operator="lessThan">
      <formula>0</formula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C8:C12">
    <cfRule type="cellIs" dxfId="390" priority="6" operator="lessThan">
      <formula>0</formula>
    </cfRule>
  </conditionalFormatting>
  <conditionalFormatting sqref="C128:C132">
    <cfRule type="cellIs" dxfId="389" priority="5" operator="lessThan">
      <formula>0</formula>
    </cfRule>
  </conditionalFormatting>
  <conditionalFormatting sqref="C248:C252">
    <cfRule type="cellIs" dxfId="388" priority="4" operator="lessThan">
      <formula>0</formula>
    </cfRule>
  </conditionalFormatting>
  <conditionalFormatting sqref="D7:Q7">
    <cfRule type="cellIs" dxfId="387" priority="3" operator="lessThan">
      <formula>0</formula>
    </cfRule>
  </conditionalFormatting>
  <conditionalFormatting sqref="D127:Q127">
    <cfRule type="cellIs" dxfId="386" priority="2" operator="lessThan">
      <formula>0</formula>
    </cfRule>
  </conditionalFormatting>
  <conditionalFormatting sqref="D247:Q247">
    <cfRule type="cellIs" dxfId="385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41" zoomScale="80" zoomScaleNormal="80" workbookViewId="0">
      <selection activeCell="C245" sqref="C24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5.140625" style="1" bestFit="1" customWidth="1"/>
    <col min="13" max="13" width="14.140625" style="1" bestFit="1" customWidth="1"/>
    <col min="14" max="14" width="11.5703125" style="78" bestFit="1" customWidth="1"/>
    <col min="15" max="15" width="14.42578125" style="1" bestFit="1" customWidth="1"/>
    <col min="16" max="16" width="13.5703125" style="1" bestFit="1" customWidth="1"/>
    <col min="17" max="17" width="12" style="78" bestFit="1" customWidth="1"/>
    <col min="18" max="16384" width="9.1406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23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Data'!D21</f>
        <v>351376093.80604917</v>
      </c>
      <c r="E7" s="494">
        <f>'Segment Data'!E21</f>
        <v>11802961.750415802</v>
      </c>
      <c r="F7" s="495">
        <f>'Segment Data'!F21</f>
        <v>3.4758232133872372E-2</v>
      </c>
      <c r="G7" s="496">
        <f>'Segment Data'!G21</f>
        <v>100.00000000000003</v>
      </c>
      <c r="H7" s="497">
        <f>'Segment Data'!H21</f>
        <v>1.4210854715202004E-14</v>
      </c>
      <c r="I7" s="498">
        <f>'Segment Data'!I21</f>
        <v>5.567650400056249</v>
      </c>
      <c r="J7" s="499">
        <f>'Segment Data'!J21</f>
        <v>-6.7269660498310735E-2</v>
      </c>
      <c r="K7" s="495">
        <f>'Segment Data'!K21</f>
        <v>-1.1937997305269741E-2</v>
      </c>
      <c r="L7" s="500">
        <f>'Segment Data'!L21</f>
        <v>1956339249.2494519</v>
      </c>
      <c r="M7" s="501">
        <f>'Segment Data'!M21</f>
        <v>42871795.403820753</v>
      </c>
      <c r="N7" s="495">
        <f>'Segment Data'!N21</f>
        <v>2.2405291147052576E-2</v>
      </c>
      <c r="O7" s="493">
        <f>'Segment Data'!O21</f>
        <v>491394386.22863948</v>
      </c>
      <c r="P7" s="494">
        <f>'Segment Data'!P21</f>
        <v>15877639.347966731</v>
      </c>
      <c r="Q7" s="495">
        <f>'Segment Data'!Q21</f>
        <v>3.3390284258381968E-2</v>
      </c>
    </row>
    <row r="8" spans="2:17">
      <c r="B8" s="560" t="s">
        <v>86</v>
      </c>
      <c r="C8" s="488" t="s">
        <v>300</v>
      </c>
      <c r="D8" s="392">
        <f>'Segment Data'!D22</f>
        <v>299548199.96504402</v>
      </c>
      <c r="E8" s="384">
        <f>'Segment Data'!E22</f>
        <v>10224112.713805437</v>
      </c>
      <c r="F8" s="128">
        <f>'Segment Data'!F22</f>
        <v>3.5337924370352151E-2</v>
      </c>
      <c r="G8" s="385">
        <f>'Segment Data'!G22</f>
        <v>85.250022766314657</v>
      </c>
      <c r="H8" s="129">
        <f>'Segment Data'!H22</f>
        <v>4.7732025645061071E-2</v>
      </c>
      <c r="I8" s="386">
        <f>'Segment Data'!I22</f>
        <v>5.6859393227515165</v>
      </c>
      <c r="J8" s="387">
        <f>'Segment Data'!J22</f>
        <v>-6.5250446046873023E-2</v>
      </c>
      <c r="K8" s="128">
        <f>'Segment Data'!K22</f>
        <v>-1.1345556079695483E-2</v>
      </c>
      <c r="L8" s="388">
        <f>'Segment Data'!L22</f>
        <v>1703212889.2406783</v>
      </c>
      <c r="M8" s="389">
        <f>'Segment Data'!M22</f>
        <v>39255158.774422407</v>
      </c>
      <c r="N8" s="128">
        <f>'Segment Data'!N22</f>
        <v>2.359143988797285E-2</v>
      </c>
      <c r="O8" s="390">
        <f>'Segment Data'!O22</f>
        <v>437830348.21690559</v>
      </c>
      <c r="P8" s="391">
        <f>'Segment Data'!P22</f>
        <v>14702584.052104235</v>
      </c>
      <c r="Q8" s="128">
        <f>'Segment Data'!Q22</f>
        <v>3.4747386716929826E-2</v>
      </c>
    </row>
    <row r="9" spans="2:17">
      <c r="B9" s="561"/>
      <c r="C9" s="488" t="s">
        <v>301</v>
      </c>
      <c r="D9" s="392">
        <f>'Segment Data'!D23</f>
        <v>47439056.519606128</v>
      </c>
      <c r="E9" s="384">
        <f>'Segment Data'!E23</f>
        <v>2839489.4357320964</v>
      </c>
      <c r="F9" s="128">
        <f>'Segment Data'!F23</f>
        <v>6.366630040135024E-2</v>
      </c>
      <c r="G9" s="385">
        <f>'Segment Data'!G23</f>
        <v>13.500934570065349</v>
      </c>
      <c r="H9" s="129">
        <f>'Segment Data'!H23</f>
        <v>0.36692517012049386</v>
      </c>
      <c r="I9" s="386">
        <f>'Segment Data'!I23</f>
        <v>4.5544176573718005</v>
      </c>
      <c r="J9" s="387">
        <f>'Segment Data'!J23</f>
        <v>5.633707618685424E-2</v>
      </c>
      <c r="K9" s="128">
        <f>'Segment Data'!K23</f>
        <v>1.2524692514960049E-2</v>
      </c>
      <c r="L9" s="388">
        <f>'Segment Data'!L23</f>
        <v>216057276.661953</v>
      </c>
      <c r="M9" s="389">
        <f>'Segment Data'!M23</f>
        <v>15444830.032723904</v>
      </c>
      <c r="N9" s="128">
        <f>'Segment Data'!N23</f>
        <v>7.6988393752402406E-2</v>
      </c>
      <c r="O9" s="390">
        <f>'Segment Data'!O23</f>
        <v>45362687.548547149</v>
      </c>
      <c r="P9" s="391">
        <f>'Segment Data'!P23</f>
        <v>4323077.7319922596</v>
      </c>
      <c r="Q9" s="128">
        <f>'Segment Data'!Q23</f>
        <v>0.10533915286515179</v>
      </c>
    </row>
    <row r="10" spans="2:17">
      <c r="B10" s="561"/>
      <c r="C10" s="488" t="s">
        <v>415</v>
      </c>
      <c r="D10" s="392">
        <f>'Segment Data'!D24</f>
        <v>1715494.0230564496</v>
      </c>
      <c r="E10" s="384">
        <f>'Segment Data'!E24</f>
        <v>22821.011859113118</v>
      </c>
      <c r="F10" s="128">
        <f>'Segment Data'!F24</f>
        <v>1.3482232958254795E-2</v>
      </c>
      <c r="G10" s="385">
        <f>'Segment Data'!G24</f>
        <v>0.48822161020532029</v>
      </c>
      <c r="H10" s="129">
        <f>'Segment Data'!H24</f>
        <v>-1.0249220201845377E-2</v>
      </c>
      <c r="I10" s="386">
        <f>'Segment Data'!I24</f>
        <v>10.976091248709345</v>
      </c>
      <c r="J10" s="387">
        <f>'Segment Data'!J24</f>
        <v>3.9944692458538711E-2</v>
      </c>
      <c r="K10" s="128">
        <f>'Segment Data'!K24</f>
        <v>3.6525381452306347E-3</v>
      </c>
      <c r="L10" s="388">
        <f>'Segment Data'!L24</f>
        <v>18829418.933683082</v>
      </c>
      <c r="M10" s="389">
        <f>'Segment Data'!M24</f>
        <v>318098.81141864881</v>
      </c>
      <c r="N10" s="128">
        <f>'Segment Data'!N24</f>
        <v>1.7184015473648281E-2</v>
      </c>
      <c r="O10" s="390">
        <f>'Segment Data'!O24</f>
        <v>3697719.730913043</v>
      </c>
      <c r="P10" s="391">
        <f>'Segment Data'!P24</f>
        <v>33294.4961302788</v>
      </c>
      <c r="Q10" s="128">
        <f>'Segment Data'!Q24</f>
        <v>9.0858713159834952E-3</v>
      </c>
    </row>
    <row r="11" spans="2:17">
      <c r="B11" s="561"/>
      <c r="C11" s="488" t="s">
        <v>299</v>
      </c>
      <c r="D11" s="392">
        <f>'Segment Data'!D25</f>
        <v>823805.6635117624</v>
      </c>
      <c r="E11" s="384">
        <f>'Segment Data'!E25</f>
        <v>-90535.454496386694</v>
      </c>
      <c r="F11" s="128">
        <f>'Segment Data'!F25</f>
        <v>-9.9017153131660637E-2</v>
      </c>
      <c r="G11" s="385">
        <f>'Segment Data'!G25</f>
        <v>0.23445125551611448</v>
      </c>
      <c r="H11" s="129">
        <f>'Segment Data'!H25</f>
        <v>-3.4810659427836316E-2</v>
      </c>
      <c r="I11" s="386">
        <f>'Segment Data'!I25</f>
        <v>2.6801536695575083</v>
      </c>
      <c r="J11" s="387">
        <f>'Segment Data'!J25</f>
        <v>-7.4397730614880864E-2</v>
      </c>
      <c r="K11" s="128">
        <f>'Segment Data'!K25</f>
        <v>-2.7009018822529433E-2</v>
      </c>
      <c r="L11" s="388">
        <f>'Segment Data'!L25</f>
        <v>2207925.7720633079</v>
      </c>
      <c r="M11" s="389">
        <f>'Segment Data'!M25</f>
        <v>-310673.8347812267</v>
      </c>
      <c r="N11" s="128">
        <f>'Segment Data'!N25</f>
        <v>-0.12335181580150371</v>
      </c>
      <c r="O11" s="390">
        <f>'Segment Data'!O25</f>
        <v>1287532.2097839117</v>
      </c>
      <c r="P11" s="391">
        <f>'Segment Data'!P25</f>
        <v>-187820.3267142761</v>
      </c>
      <c r="Q11" s="128">
        <f>'Segment Data'!Q25</f>
        <v>-0.12730538774147884</v>
      </c>
    </row>
    <row r="12" spans="2:17" ht="15.75" thickBot="1">
      <c r="B12" s="562"/>
      <c r="C12" s="489" t="s">
        <v>414</v>
      </c>
      <c r="D12" s="392">
        <f>'Segment Data'!D26</f>
        <v>107228.15756930177</v>
      </c>
      <c r="E12" s="384">
        <f>'Segment Data'!E26</f>
        <v>-77351.006605468297</v>
      </c>
      <c r="F12" s="128">
        <f>'Segment Data'!F26</f>
        <v>-0.41906683753442486</v>
      </c>
      <c r="G12" s="385">
        <f>'Segment Data'!G26</f>
        <v>3.0516634301390191E-2</v>
      </c>
      <c r="H12" s="129">
        <f>'Segment Data'!H26</f>
        <v>-2.3839599084156317E-2</v>
      </c>
      <c r="I12" s="386">
        <f>'Segment Data'!I26</f>
        <v>29.785473110689981</v>
      </c>
      <c r="J12" s="387">
        <f>'Segment Data'!J26</f>
        <v>3.2206956464428806</v>
      </c>
      <c r="K12" s="128">
        <f>'Segment Data'!K26</f>
        <v>0.12123932341528319</v>
      </c>
      <c r="L12" s="388">
        <f>'Segment Data'!L26</f>
        <v>3193841.4039892661</v>
      </c>
      <c r="M12" s="389">
        <f>'Segment Data'!M26</f>
        <v>-1709463.0168502317</v>
      </c>
      <c r="N12" s="128">
        <f>'Segment Data'!N26</f>
        <v>-0.34863489396759778</v>
      </c>
      <c r="O12" s="390">
        <f>'Segment Data'!O26</f>
        <v>784998.68291223049</v>
      </c>
      <c r="P12" s="391">
        <f>'Segment Data'!P26</f>
        <v>-332769.97142483154</v>
      </c>
      <c r="Q12" s="128">
        <f>'Segment Data'!Q26</f>
        <v>-0.29770916381815543</v>
      </c>
    </row>
    <row r="13" spans="2:17">
      <c r="B13" s="560" t="s">
        <v>257</v>
      </c>
      <c r="C13" s="239" t="s">
        <v>256</v>
      </c>
      <c r="D13" s="124">
        <f>Fat!D15</f>
        <v>330267479.73639464</v>
      </c>
      <c r="E13" s="123">
        <f>Fat!E15</f>
        <v>10807861.346606374</v>
      </c>
      <c r="F13" s="121">
        <f>Fat!F15</f>
        <v>3.3831698043973665E-2</v>
      </c>
      <c r="G13" s="238">
        <f>Fat!G15</f>
        <v>93.99258673491147</v>
      </c>
      <c r="H13" s="122">
        <f>Fat!H15</f>
        <v>-8.4237440167896693E-2</v>
      </c>
      <c r="I13" s="252">
        <f>Fat!I15</f>
        <v>5.5832582939571678</v>
      </c>
      <c r="J13" s="253">
        <f>Fat!J15</f>
        <v>-6.0761790194720611E-2</v>
      </c>
      <c r="K13" s="121">
        <f>Fat!K15</f>
        <v>-1.0765693475353945E-2</v>
      </c>
      <c r="L13" s="237">
        <f>Fat!L15</f>
        <v>1843968645.4625564</v>
      </c>
      <c r="M13" s="236">
        <f>Fat!M15</f>
        <v>40932143.195093393</v>
      </c>
      <c r="N13" s="121">
        <f>Fat!N15</f>
        <v>2.2701782877727623E-2</v>
      </c>
      <c r="O13" s="240">
        <f>Fat!O15</f>
        <v>464367025.84767258</v>
      </c>
      <c r="P13" s="241">
        <f>Fat!P15</f>
        <v>15645654.576866031</v>
      </c>
      <c r="Q13" s="121">
        <f>Fat!Q15</f>
        <v>3.4867192825152438E-2</v>
      </c>
    </row>
    <row r="14" spans="2:17">
      <c r="B14" s="561"/>
      <c r="C14" s="235" t="s">
        <v>335</v>
      </c>
      <c r="D14" s="113">
        <f>Fat!D16</f>
        <v>19536233.601729058</v>
      </c>
      <c r="E14" s="112">
        <f>Fat!E16</f>
        <v>919551.25279415399</v>
      </c>
      <c r="F14" s="110">
        <f>Fat!F16</f>
        <v>4.9393937950859612E-2</v>
      </c>
      <c r="G14" s="218">
        <f>Fat!G16</f>
        <v>5.559921106218618</v>
      </c>
      <c r="H14" s="111">
        <f>Fat!H16</f>
        <v>7.7543205400224302E-2</v>
      </c>
      <c r="I14" s="254">
        <f>Fat!I16</f>
        <v>5.2674939927202562</v>
      </c>
      <c r="J14" s="255">
        <f>Fat!J16</f>
        <v>-0.15896382647012519</v>
      </c>
      <c r="K14" s="110">
        <f>Fat!K16</f>
        <v>-2.9294215815694358E-2</v>
      </c>
      <c r="L14" s="217">
        <f>Fat!L16</f>
        <v>102906993.13748743</v>
      </c>
      <c r="M14" s="216">
        <f>Fat!M16</f>
        <v>1884351.6377260685</v>
      </c>
      <c r="N14" s="110">
        <f>Fat!N16</f>
        <v>1.8652765456845827E-2</v>
      </c>
      <c r="O14" s="215">
        <f>Fat!O16</f>
        <v>24244291.504035354</v>
      </c>
      <c r="P14" s="214">
        <f>Fat!P16</f>
        <v>82746.458764385432</v>
      </c>
      <c r="Q14" s="110">
        <f>Fat!Q16</f>
        <v>3.4247171945893844E-3</v>
      </c>
    </row>
    <row r="15" spans="2:17">
      <c r="B15" s="561"/>
      <c r="C15" s="235" t="s">
        <v>85</v>
      </c>
      <c r="D15" s="113">
        <f>Fat!D17</f>
        <v>254704.54640773954</v>
      </c>
      <c r="E15" s="112">
        <f>Fat!E17</f>
        <v>-9915.835349578032</v>
      </c>
      <c r="F15" s="110">
        <f>Fat!F17</f>
        <v>-3.7471925948137322E-2</v>
      </c>
      <c r="G15" s="218">
        <f>Fat!G17</f>
        <v>7.2487727792981307E-2</v>
      </c>
      <c r="H15" s="111">
        <f>Fat!H17</f>
        <v>-5.4396335843504978E-3</v>
      </c>
      <c r="I15" s="254">
        <f>Fat!I17</f>
        <v>4.7540193252964302</v>
      </c>
      <c r="J15" s="255">
        <f>Fat!J17</f>
        <v>-0.12371927546036687</v>
      </c>
      <c r="K15" s="110">
        <f>Fat!K17</f>
        <v>-2.5364064290196161E-2</v>
      </c>
      <c r="L15" s="217">
        <f>Fat!L17</f>
        <v>1210870.3358632552</v>
      </c>
      <c r="M15" s="216">
        <f>Fat!M17</f>
        <v>-79878.714781412622</v>
      </c>
      <c r="N15" s="110">
        <f>Fat!N17</f>
        <v>-6.1885549899507578E-2</v>
      </c>
      <c r="O15" s="215">
        <f>Fat!O17</f>
        <v>356896.67820668221</v>
      </c>
      <c r="P15" s="214">
        <f>Fat!P17</f>
        <v>-10916.440212544636</v>
      </c>
      <c r="Q15" s="110">
        <f>Fat!Q17</f>
        <v>-2.9679311764248366E-2</v>
      </c>
    </row>
    <row r="16" spans="2:17" ht="15.75" thickBot="1">
      <c r="B16" s="562"/>
      <c r="C16" s="242" t="s">
        <v>21</v>
      </c>
      <c r="D16" s="108">
        <f>Fat!D18</f>
        <v>1317675.9215184457</v>
      </c>
      <c r="E16" s="107">
        <f>Fat!E18</f>
        <v>85464.986364495009</v>
      </c>
      <c r="F16" s="105">
        <f>Fat!F18</f>
        <v>6.9359055277185264E-2</v>
      </c>
      <c r="G16" s="230">
        <f>Fat!G18</f>
        <v>0.3750044310771381</v>
      </c>
      <c r="H16" s="106">
        <f>Fat!H18</f>
        <v>1.2133868351912325E-2</v>
      </c>
      <c r="I16" s="256">
        <f>Fat!I18</f>
        <v>6.2631032249812213</v>
      </c>
      <c r="J16" s="257">
        <f>Fat!J18</f>
        <v>-0.32469825946545594</v>
      </c>
      <c r="K16" s="105">
        <f>Fat!K18</f>
        <v>-4.9287802650405457E-2</v>
      </c>
      <c r="L16" s="229">
        <f>Fat!L18</f>
        <v>8252740.3135422803</v>
      </c>
      <c r="M16" s="228">
        <f>Fat!M18</f>
        <v>135179.28578365594</v>
      </c>
      <c r="N16" s="105">
        <f>Fat!N18</f>
        <v>1.6652697198259424E-2</v>
      </c>
      <c r="O16" s="227">
        <f>Fat!O18</f>
        <v>2426172.1987248659</v>
      </c>
      <c r="P16" s="226">
        <f>Fat!P18</f>
        <v>160154.75254887342</v>
      </c>
      <c r="Q16" s="105">
        <f>Fat!Q18</f>
        <v>7.0676751769560231E-2</v>
      </c>
    </row>
    <row r="17" spans="2:17">
      <c r="B17" s="560" t="s">
        <v>87</v>
      </c>
      <c r="C17" s="239" t="s">
        <v>254</v>
      </c>
      <c r="D17" s="124">
        <f>'Form Data'!D60</f>
        <v>2298183.0475764829</v>
      </c>
      <c r="E17" s="123">
        <f>'Form Data'!E60</f>
        <v>130569.19103398314</v>
      </c>
      <c r="F17" s="121">
        <f>'Form Data'!F60</f>
        <v>6.0236370347922764E-2</v>
      </c>
      <c r="G17" s="238">
        <f>'Form Data'!G60</f>
        <v>0.65405219310253437</v>
      </c>
      <c r="H17" s="122">
        <f>'Form Data'!H60</f>
        <v>1.5717280260439281E-2</v>
      </c>
      <c r="I17" s="252">
        <f>'Form Data'!I60</f>
        <v>9.2043139710509632</v>
      </c>
      <c r="J17" s="253">
        <f>'Form Data'!J60</f>
        <v>-0.4986097921350634</v>
      </c>
      <c r="K17" s="121">
        <f>'Form Data'!K60</f>
        <v>-5.1387582166402719E-2</v>
      </c>
      <c r="L17" s="237">
        <f>'Form Data'!L60</f>
        <v>21153198.3328407</v>
      </c>
      <c r="M17" s="236">
        <f>'Form Data'!M60</f>
        <v>121006.3347831741</v>
      </c>
      <c r="N17" s="121">
        <f>'Form Data'!N60</f>
        <v>5.7533867508602959E-3</v>
      </c>
      <c r="O17" s="240">
        <f>'Form Data'!O60</f>
        <v>4244444.6235443354</v>
      </c>
      <c r="P17" s="241">
        <f>'Form Data'!P60</f>
        <v>216998.65756940516</v>
      </c>
      <c r="Q17" s="121">
        <f>'Form Data'!Q60</f>
        <v>5.3879967453983199E-2</v>
      </c>
    </row>
    <row r="18" spans="2:17">
      <c r="B18" s="561"/>
      <c r="C18" s="235" t="s">
        <v>253</v>
      </c>
      <c r="D18" s="113">
        <f>'Form Data'!D61</f>
        <v>67485883.177920029</v>
      </c>
      <c r="E18" s="112">
        <f>'Form Data'!E61</f>
        <v>4587756.9737725556</v>
      </c>
      <c r="F18" s="110">
        <f>'Form Data'!F61</f>
        <v>7.2939485651482588E-2</v>
      </c>
      <c r="G18" s="218">
        <f>'Form Data'!G61</f>
        <v>19.206168082445174</v>
      </c>
      <c r="H18" s="111">
        <f>'Form Data'!H61</f>
        <v>0.68346405595503867</v>
      </c>
      <c r="I18" s="254">
        <f>'Form Data'!I61</f>
        <v>5.3062000580101634</v>
      </c>
      <c r="J18" s="255">
        <f>'Form Data'!J61</f>
        <v>-5.4467860786158617E-2</v>
      </c>
      <c r="K18" s="110">
        <f>'Form Data'!K61</f>
        <v>-1.0160648189971963E-2</v>
      </c>
      <c r="L18" s="217">
        <f>'Form Data'!L61</f>
        <v>358093597.23354638</v>
      </c>
      <c r="M18" s="216">
        <f>'Form Data'!M61</f>
        <v>20917629.938570738</v>
      </c>
      <c r="N18" s="110">
        <f>'Form Data'!N61</f>
        <v>6.2037725008648438E-2</v>
      </c>
      <c r="O18" s="215">
        <f>'Form Data'!O61</f>
        <v>93757135.359157085</v>
      </c>
      <c r="P18" s="214">
        <f>'Form Data'!P61</f>
        <v>5590615.8289536983</v>
      </c>
      <c r="Q18" s="110">
        <f>'Form Data'!Q61</f>
        <v>6.340973715128348E-2</v>
      </c>
    </row>
    <row r="19" spans="2:17">
      <c r="B19" s="561"/>
      <c r="C19" s="235" t="s">
        <v>252</v>
      </c>
      <c r="D19" s="113">
        <f>'Form Data'!D62</f>
        <v>248178.72531875959</v>
      </c>
      <c r="E19" s="112">
        <f>'Form Data'!E62</f>
        <v>14626.17105963084</v>
      </c>
      <c r="F19" s="110">
        <f>'Form Data'!F62</f>
        <v>6.2624753156854646E-2</v>
      </c>
      <c r="G19" s="218">
        <f>'Form Data'!G62</f>
        <v>7.0630509500668556E-2</v>
      </c>
      <c r="H19" s="111">
        <f>'Form Data'!H62</f>
        <v>1.8522310646510998E-3</v>
      </c>
      <c r="I19" s="254">
        <f>'Form Data'!I62</f>
        <v>7.3480931172672008</v>
      </c>
      <c r="J19" s="255">
        <f>'Form Data'!J62</f>
        <v>-3.151659628318626E-2</v>
      </c>
      <c r="K19" s="110">
        <f>'Form Data'!K62</f>
        <v>-4.2707673585116171E-3</v>
      </c>
      <c r="L19" s="217">
        <f>'Form Data'!L62</f>
        <v>1823640.3833669245</v>
      </c>
      <c r="M19" s="216">
        <f>'Form Data'!M62</f>
        <v>100113.68533175415</v>
      </c>
      <c r="N19" s="110">
        <f>'Form Data'!N62</f>
        <v>5.8086530046725877E-2</v>
      </c>
      <c r="O19" s="215">
        <f>'Form Data'!O62</f>
        <v>347710.97466683388</v>
      </c>
      <c r="P19" s="214">
        <f>'Form Data'!P62</f>
        <v>21683.219008606276</v>
      </c>
      <c r="Q19" s="110">
        <f>'Form Data'!Q62</f>
        <v>6.6507279310711903E-2</v>
      </c>
    </row>
    <row r="20" spans="2:17">
      <c r="B20" s="561"/>
      <c r="C20" s="235" t="s">
        <v>251</v>
      </c>
      <c r="D20" s="113">
        <f>'Form Data'!D63</f>
        <v>3397431.178580882</v>
      </c>
      <c r="E20" s="112">
        <f>'Form Data'!E63</f>
        <v>148288.95869032713</v>
      </c>
      <c r="F20" s="110">
        <f>'Form Data'!F63</f>
        <v>4.5639417623067953E-2</v>
      </c>
      <c r="G20" s="218">
        <f>'Form Data'!G63</f>
        <v>0.96689309217950925</v>
      </c>
      <c r="H20" s="111">
        <f>'Form Data'!H63</f>
        <v>1.0061731517489125E-2</v>
      </c>
      <c r="I20" s="254">
        <f>'Form Data'!I63</f>
        <v>11.128687859751613</v>
      </c>
      <c r="J20" s="255">
        <f>'Form Data'!J63</f>
        <v>-0.46495362113070549</v>
      </c>
      <c r="K20" s="110">
        <f>'Form Data'!K63</f>
        <v>-4.0104191758681226E-2</v>
      </c>
      <c r="L20" s="217">
        <f>'Form Data'!L63</f>
        <v>37808951.111414678</v>
      </c>
      <c r="M20" s="216">
        <f>'Form Data'!M63</f>
        <v>139561.09360548109</v>
      </c>
      <c r="N20" s="110">
        <f>'Form Data'!N63</f>
        <v>3.7048939082767176E-3</v>
      </c>
      <c r="O20" s="215">
        <f>'Form Data'!O63</f>
        <v>8891193.5242868662</v>
      </c>
      <c r="P20" s="214">
        <f>'Form Data'!P63</f>
        <v>263953.23746539652</v>
      </c>
      <c r="Q20" s="110">
        <f>'Form Data'!Q63</f>
        <v>3.0595326974791458E-2</v>
      </c>
    </row>
    <row r="21" spans="2:17">
      <c r="B21" s="561"/>
      <c r="C21" s="235" t="s">
        <v>250</v>
      </c>
      <c r="D21" s="113">
        <f>'Form Data'!D64</f>
        <v>2065269.0226941551</v>
      </c>
      <c r="E21" s="112">
        <f>'Form Data'!E64</f>
        <v>40518.295372513589</v>
      </c>
      <c r="F21" s="110">
        <f>'Form Data'!F64</f>
        <v>2.001149811962856E-2</v>
      </c>
      <c r="G21" s="218">
        <f>'Form Data'!G64</f>
        <v>0.58776594626102596</v>
      </c>
      <c r="H21" s="111">
        <f>'Form Data'!H64</f>
        <v>-8.4975787901609978E-3</v>
      </c>
      <c r="I21" s="254">
        <f>'Form Data'!I64</f>
        <v>6.3550545156164846</v>
      </c>
      <c r="J21" s="255">
        <f>'Form Data'!J64</f>
        <v>-1.3610955121223789E-2</v>
      </c>
      <c r="K21" s="110">
        <f>'Form Data'!K64</f>
        <v>-2.1371753915733899E-3</v>
      </c>
      <c r="L21" s="217">
        <f>'Form Data'!L64</f>
        <v>13124897.228635335</v>
      </c>
      <c r="M21" s="216">
        <f>'Form Data'!M64</f>
        <v>229937.18469093554</v>
      </c>
      <c r="N21" s="110">
        <f>'Form Data'!N64</f>
        <v>1.7831554646725433E-2</v>
      </c>
      <c r="O21" s="215">
        <f>'Form Data'!O64</f>
        <v>4278040.1077160835</v>
      </c>
      <c r="P21" s="214">
        <f>'Form Data'!P64</f>
        <v>1217.2779366737232</v>
      </c>
      <c r="Q21" s="110">
        <f>'Form Data'!Q64</f>
        <v>2.8462201618403442E-4</v>
      </c>
    </row>
    <row r="22" spans="2:17">
      <c r="B22" s="561"/>
      <c r="C22" s="235" t="s">
        <v>249</v>
      </c>
      <c r="D22" s="113">
        <f>'Form Data'!D65</f>
        <v>344941.11528823664</v>
      </c>
      <c r="E22" s="112">
        <f>'Form Data'!E65</f>
        <v>1118.5897034944501</v>
      </c>
      <c r="F22" s="110">
        <f>'Form Data'!F65</f>
        <v>3.2533927251917369E-3</v>
      </c>
      <c r="G22" s="218">
        <f>'Form Data'!G65</f>
        <v>9.8168635080403494E-2</v>
      </c>
      <c r="H22" s="111">
        <f>'Form Data'!H65</f>
        <v>-3.0827576618269598E-3</v>
      </c>
      <c r="I22" s="254">
        <f>'Form Data'!I65</f>
        <v>7.9820898173077683</v>
      </c>
      <c r="J22" s="255">
        <f>'Form Data'!J65</f>
        <v>1.6190055046071627E-2</v>
      </c>
      <c r="K22" s="110">
        <f>'Form Data'!K65</f>
        <v>2.0324201319694875E-3</v>
      </c>
      <c r="L22" s="217">
        <f>'Form Data'!L65</f>
        <v>2753350.9639130188</v>
      </c>
      <c r="M22" s="216">
        <f>'Form Data'!M65</f>
        <v>14495.189097304828</v>
      </c>
      <c r="N22" s="110">
        <f>'Form Data'!N65</f>
        <v>5.29242511803315E-3</v>
      </c>
      <c r="O22" s="215">
        <f>'Form Data'!O65</f>
        <v>537674.34962832928</v>
      </c>
      <c r="P22" s="214">
        <f>'Form Data'!P65</f>
        <v>1313.9096514930716</v>
      </c>
      <c r="Q22" s="110">
        <f>'Form Data'!Q65</f>
        <v>2.4496766606236196E-3</v>
      </c>
    </row>
    <row r="23" spans="2:17">
      <c r="B23" s="561"/>
      <c r="C23" s="235" t="s">
        <v>248</v>
      </c>
      <c r="D23" s="113">
        <f>'Form Data'!D66</f>
        <v>8135740.8055748567</v>
      </c>
      <c r="E23" s="112">
        <f>'Form Data'!E66</f>
        <v>-31494.828875900246</v>
      </c>
      <c r="F23" s="110">
        <f>'Form Data'!F66</f>
        <v>-3.8562409957966469E-3</v>
      </c>
      <c r="G23" s="218">
        <f>'Form Data'!G66</f>
        <v>2.3153939465402513</v>
      </c>
      <c r="H23" s="111">
        <f>'Form Data'!H66</f>
        <v>-8.9753829731015422E-2</v>
      </c>
      <c r="I23" s="254">
        <f>'Form Data'!I66</f>
        <v>8.054794075929065</v>
      </c>
      <c r="J23" s="255">
        <f>'Form Data'!J66</f>
        <v>0.1627992390965618</v>
      </c>
      <c r="K23" s="110">
        <f>'Form Data'!K66</f>
        <v>2.0628401622460033E-2</v>
      </c>
      <c r="L23" s="217">
        <f>'Form Data'!L66</f>
        <v>65531716.844038717</v>
      </c>
      <c r="M23" s="216">
        <f>'Form Data'!M66</f>
        <v>1075935.3857589066</v>
      </c>
      <c r="N23" s="110">
        <f>'Form Data'!N66</f>
        <v>1.6692612538649083E-2</v>
      </c>
      <c r="O23" s="215">
        <f>'Form Data'!O66</f>
        <v>15122254.986523747</v>
      </c>
      <c r="P23" s="214">
        <f>'Form Data'!P66</f>
        <v>-74730.575567319989</v>
      </c>
      <c r="Q23" s="110">
        <f>'Form Data'!Q66</f>
        <v>-4.9174604570090315E-3</v>
      </c>
    </row>
    <row r="24" spans="2:17" ht="15" customHeight="1">
      <c r="B24" s="561"/>
      <c r="C24" s="235" t="s">
        <v>247</v>
      </c>
      <c r="D24" s="113">
        <f>'Form Data'!D67</f>
        <v>9981158.3790869713</v>
      </c>
      <c r="E24" s="112">
        <f>'Form Data'!E67</f>
        <v>969709.17054631561</v>
      </c>
      <c r="F24" s="110">
        <f>'Form Data'!F67</f>
        <v>0.10760857084199818</v>
      </c>
      <c r="G24" s="218">
        <f>'Form Data'!G67</f>
        <v>2.8405911941739332</v>
      </c>
      <c r="H24" s="111">
        <f>'Form Data'!H67</f>
        <v>0.1868331792246587</v>
      </c>
      <c r="I24" s="254">
        <f>'Form Data'!I67</f>
        <v>4.2416662326369474</v>
      </c>
      <c r="J24" s="255">
        <f>'Form Data'!J67</f>
        <v>-0.11820192747707825</v>
      </c>
      <c r="K24" s="110">
        <f>'Form Data'!K67</f>
        <v>-2.7111353631846257E-2</v>
      </c>
      <c r="L24" s="217">
        <f>'Form Data'!L67</f>
        <v>42336742.459174536</v>
      </c>
      <c r="M24" s="216">
        <f>'Form Data'!M67</f>
        <v>3048011.9783733934</v>
      </c>
      <c r="N24" s="110">
        <f>'Form Data'!N67</f>
        <v>7.7579803192236937E-2</v>
      </c>
      <c r="O24" s="215">
        <f>'Form Data'!O67</f>
        <v>5332192.5291091204</v>
      </c>
      <c r="P24" s="214">
        <f>'Form Data'!P67</f>
        <v>554622.35747288726</v>
      </c>
      <c r="Q24" s="110">
        <f>'Form Data'!Q67</f>
        <v>0.11608879358080447</v>
      </c>
    </row>
    <row r="25" spans="2:17">
      <c r="B25" s="561"/>
      <c r="C25" s="235" t="s">
        <v>246</v>
      </c>
      <c r="D25" s="113">
        <f>'Form Data'!D68</f>
        <v>1264216.4162411294</v>
      </c>
      <c r="E25" s="112">
        <f>'Form Data'!E68</f>
        <v>7451.289267830085</v>
      </c>
      <c r="F25" s="110">
        <f>'Form Data'!F68</f>
        <v>5.9289433704889805E-3</v>
      </c>
      <c r="G25" s="218">
        <f>'Form Data'!G68</f>
        <v>0.35979010482680851</v>
      </c>
      <c r="H25" s="111">
        <f>'Form Data'!H68</f>
        <v>-1.031135737232669E-2</v>
      </c>
      <c r="I25" s="254">
        <f>'Form Data'!I68</f>
        <v>11.98225244991557</v>
      </c>
      <c r="J25" s="255">
        <f>'Form Data'!J68</f>
        <v>0.33867648677736817</v>
      </c>
      <c r="K25" s="110">
        <f>'Form Data'!K68</f>
        <v>2.9086982199417653E-2</v>
      </c>
      <c r="L25" s="217">
        <f>'Form Data'!L68</f>
        <v>15148160.250728754</v>
      </c>
      <c r="M25" s="216">
        <f>'Form Data'!M68</f>
        <v>514920.02699211612</v>
      </c>
      <c r="N25" s="110">
        <f>'Form Data'!N68</f>
        <v>3.5188380640185368E-2</v>
      </c>
      <c r="O25" s="215">
        <f>'Form Data'!O68</f>
        <v>3033534.1259285212</v>
      </c>
      <c r="P25" s="214">
        <f>'Form Data'!P68</f>
        <v>90921.7880386943</v>
      </c>
      <c r="Q25" s="110">
        <f>'Form Data'!Q68</f>
        <v>3.0898323529729748E-2</v>
      </c>
    </row>
    <row r="26" spans="2:17">
      <c r="B26" s="561"/>
      <c r="C26" s="235" t="s">
        <v>245</v>
      </c>
      <c r="D26" s="113">
        <f>'Form Data'!D69</f>
        <v>3922329.205017311</v>
      </c>
      <c r="E26" s="112">
        <f>'Form Data'!E69</f>
        <v>363442.3876747773</v>
      </c>
      <c r="F26" s="110">
        <f>'Form Data'!F69</f>
        <v>0.10212249119688621</v>
      </c>
      <c r="G26" s="218">
        <f>'Form Data'!G69</f>
        <v>1.116276626144731</v>
      </c>
      <c r="H26" s="111">
        <f>'Form Data'!H69</f>
        <v>6.8229392313678305E-2</v>
      </c>
      <c r="I26" s="254">
        <f>'Form Data'!I69</f>
        <v>12.399682196439805</v>
      </c>
      <c r="J26" s="255">
        <f>'Form Data'!J69</f>
        <v>0.14650556232298939</v>
      </c>
      <c r="K26" s="110">
        <f>'Form Data'!K69</f>
        <v>1.1956537206447381E-2</v>
      </c>
      <c r="L26" s="217">
        <f>'Form Data'!L69</f>
        <v>48635635.612029046</v>
      </c>
      <c r="M26" s="216">
        <f>'Form Data'!M69</f>
        <v>5027966.8183011487</v>
      </c>
      <c r="N26" s="110">
        <f>'Form Data'!N69</f>
        <v>0.11530005976894418</v>
      </c>
      <c r="O26" s="215">
        <f>'Form Data'!O69</f>
        <v>9146853.1867457628</v>
      </c>
      <c r="P26" s="214">
        <f>'Form Data'!P69</f>
        <v>1030027.3763803262</v>
      </c>
      <c r="Q26" s="110">
        <f>'Form Data'!Q69</f>
        <v>0.12690026870663523</v>
      </c>
    </row>
    <row r="27" spans="2:17">
      <c r="B27" s="561"/>
      <c r="C27" s="235" t="s">
        <v>244</v>
      </c>
      <c r="D27" s="113">
        <f>'Form Data'!D70</f>
        <v>7382486.0753823994</v>
      </c>
      <c r="E27" s="112">
        <f>'Form Data'!E70</f>
        <v>-247046.18499310873</v>
      </c>
      <c r="F27" s="110">
        <f>'Form Data'!F70</f>
        <v>-3.2380253017103004E-2</v>
      </c>
      <c r="G27" s="218">
        <f>'Form Data'!G70</f>
        <v>2.1010211581034159</v>
      </c>
      <c r="H27" s="111">
        <f>'Form Data'!H70</f>
        <v>-0.14577976345051225</v>
      </c>
      <c r="I27" s="254">
        <f>'Form Data'!I70</f>
        <v>7.9986266548099909</v>
      </c>
      <c r="J27" s="255">
        <f>'Form Data'!J70</f>
        <v>0.25620147731787313</v>
      </c>
      <c r="K27" s="110">
        <f>'Form Data'!K70</f>
        <v>3.3090597770666537E-2</v>
      </c>
      <c r="L27" s="217">
        <f>'Form Data'!L70</f>
        <v>59049749.901317261</v>
      </c>
      <c r="M27" s="216">
        <f>'Form Data'!M70</f>
        <v>-21332.763902418315</v>
      </c>
      <c r="N27" s="110">
        <f>'Form Data'!N70</f>
        <v>-3.6113717473776357E-4</v>
      </c>
      <c r="O27" s="215">
        <f>'Form Data'!O70</f>
        <v>10330094.980491757</v>
      </c>
      <c r="P27" s="214">
        <f>'Form Data'!P70</f>
        <v>-55256.27134937793</v>
      </c>
      <c r="Q27" s="110">
        <f>'Form Data'!Q70</f>
        <v>-5.3205972537117598E-3</v>
      </c>
    </row>
    <row r="28" spans="2:17">
      <c r="B28" s="561"/>
      <c r="C28" s="235" t="s">
        <v>243</v>
      </c>
      <c r="D28" s="113">
        <f>'Form Data'!D71</f>
        <v>966044.25570847222</v>
      </c>
      <c r="E28" s="112">
        <f>'Form Data'!E71</f>
        <v>89546.776346384315</v>
      </c>
      <c r="F28" s="110">
        <f>'Form Data'!F71</f>
        <v>0.10216432842631352</v>
      </c>
      <c r="G28" s="218">
        <f>'Form Data'!G71</f>
        <v>0.27493169647497551</v>
      </c>
      <c r="H28" s="111">
        <f>'Form Data'!H71</f>
        <v>1.6814255305192871E-2</v>
      </c>
      <c r="I28" s="254">
        <f>'Form Data'!I71</f>
        <v>10.518038125529829</v>
      </c>
      <c r="J28" s="255">
        <f>'Form Data'!J71</f>
        <v>-0.26370552226789989</v>
      </c>
      <c r="K28" s="110">
        <f>'Form Data'!K71</f>
        <v>-2.4458522747548742E-2</v>
      </c>
      <c r="L28" s="217">
        <f>'Form Data'!L71</f>
        <v>10160890.312490799</v>
      </c>
      <c r="M28" s="216">
        <f>'Form Data'!M71</f>
        <v>710719.18206788599</v>
      </c>
      <c r="N28" s="110">
        <f>'Form Data'!N71</f>
        <v>7.5207017127961781E-2</v>
      </c>
      <c r="O28" s="215">
        <f>'Form Data'!O71</f>
        <v>2356984.0523667336</v>
      </c>
      <c r="P28" s="214">
        <f>'Form Data'!P71</f>
        <v>228375.47333843168</v>
      </c>
      <c r="Q28" s="110">
        <f>'Form Data'!Q71</f>
        <v>0.10728861829669212</v>
      </c>
    </row>
    <row r="29" spans="2:17">
      <c r="B29" s="561"/>
      <c r="C29" s="235" t="s">
        <v>242</v>
      </c>
      <c r="D29" s="113">
        <f>'Form Data'!D72</f>
        <v>68097934.327305019</v>
      </c>
      <c r="E29" s="112">
        <f>'Form Data'!E72</f>
        <v>1299860.4031904042</v>
      </c>
      <c r="F29" s="110">
        <f>'Form Data'!F72</f>
        <v>1.9459549158065539E-2</v>
      </c>
      <c r="G29" s="218">
        <f>'Form Data'!G72</f>
        <v>19.38035498934466</v>
      </c>
      <c r="H29" s="111">
        <f>'Form Data'!H72</f>
        <v>-0.2908344006247674</v>
      </c>
      <c r="I29" s="254">
        <f>'Form Data'!I72</f>
        <v>4.8936224184405228</v>
      </c>
      <c r="J29" s="255">
        <f>'Form Data'!J72</f>
        <v>-3.8787094386846022E-2</v>
      </c>
      <c r="K29" s="110">
        <f>'Form Data'!K72</f>
        <v>-7.8637214298559691E-3</v>
      </c>
      <c r="L29" s="217">
        <f>'Form Data'!L72</f>
        <v>333245578.07359028</v>
      </c>
      <c r="M29" s="216">
        <f>'Form Data'!M72</f>
        <v>3770122.8117415309</v>
      </c>
      <c r="N29" s="110">
        <f>'Form Data'!N72</f>
        <v>1.1442803254479904E-2</v>
      </c>
      <c r="O29" s="215">
        <f>'Form Data'!O72</f>
        <v>82956549.98812604</v>
      </c>
      <c r="P29" s="214">
        <f>'Form Data'!P72</f>
        <v>3119128.7862413973</v>
      </c>
      <c r="Q29" s="110">
        <f>'Form Data'!Q72</f>
        <v>3.90685062128205E-2</v>
      </c>
    </row>
    <row r="30" spans="2:17">
      <c r="B30" s="561"/>
      <c r="C30" s="235" t="s">
        <v>241</v>
      </c>
      <c r="D30" s="113">
        <f>'Form Data'!D73</f>
        <v>49795707.904912062</v>
      </c>
      <c r="E30" s="112">
        <f>'Form Data'!E73</f>
        <v>1769010.2796475962</v>
      </c>
      <c r="F30" s="110">
        <f>'Form Data'!F73</f>
        <v>3.6833893794875616E-2</v>
      </c>
      <c r="G30" s="218">
        <f>'Form Data'!G73</f>
        <v>14.171626579808827</v>
      </c>
      <c r="H30" s="111">
        <f>'Form Data'!H73</f>
        <v>2.8370505769348853E-2</v>
      </c>
      <c r="I30" s="254">
        <f>'Form Data'!I73</f>
        <v>4.7389946251855468</v>
      </c>
      <c r="J30" s="255">
        <f>'Form Data'!J73</f>
        <v>-0.12965899469998998</v>
      </c>
      <c r="K30" s="110">
        <f>'Form Data'!K73</f>
        <v>-2.663138617428247E-2</v>
      </c>
      <c r="L30" s="217">
        <f>'Form Data'!L73</f>
        <v>235981592.11868772</v>
      </c>
      <c r="M30" s="216">
        <f>'Form Data'!M73</f>
        <v>2156236.8742957711</v>
      </c>
      <c r="N30" s="110">
        <f>'Form Data'!N73</f>
        <v>9.2215699706393837E-3</v>
      </c>
      <c r="O30" s="215">
        <f>'Form Data'!O73</f>
        <v>74488416.134749651</v>
      </c>
      <c r="P30" s="214">
        <f>'Form Data'!P73</f>
        <v>2473446.3402368873</v>
      </c>
      <c r="Q30" s="110">
        <f>'Form Data'!Q73</f>
        <v>3.434628032608511E-2</v>
      </c>
    </row>
    <row r="31" spans="2:17">
      <c r="B31" s="561"/>
      <c r="C31" s="235" t="s">
        <v>240</v>
      </c>
      <c r="D31" s="113">
        <f>'Form Data'!D74</f>
        <v>75016286.076133609</v>
      </c>
      <c r="E31" s="112">
        <f>'Form Data'!E74</f>
        <v>1913748.5112606883</v>
      </c>
      <c r="F31" s="110">
        <f>'Form Data'!F74</f>
        <v>2.6178961428833886E-2</v>
      </c>
      <c r="G31" s="218">
        <f>'Form Data'!G74</f>
        <v>21.349285679503492</v>
      </c>
      <c r="H31" s="111">
        <f>'Form Data'!H74</f>
        <v>-0.17848865362493171</v>
      </c>
      <c r="I31" s="254">
        <f>'Form Data'!I74</f>
        <v>5.4120078413391859</v>
      </c>
      <c r="J31" s="255">
        <f>'Form Data'!J74</f>
        <v>-5.8352908495932887E-2</v>
      </c>
      <c r="K31" s="110">
        <f>'Form Data'!K74</f>
        <v>-1.066710426687887E-2</v>
      </c>
      <c r="L31" s="217">
        <f>'Form Data'!L74</f>
        <v>405988728.4721787</v>
      </c>
      <c r="M31" s="216">
        <f>'Form Data'!M74</f>
        <v>6091476.2639505267</v>
      </c>
      <c r="N31" s="110">
        <f>'Form Data'!N74</f>
        <v>1.5232603450795079E-2</v>
      </c>
      <c r="O31" s="215">
        <f>'Form Data'!O74</f>
        <v>109487358.17683339</v>
      </c>
      <c r="P31" s="214">
        <f>'Form Data'!P74</f>
        <v>3248900.9532393366</v>
      </c>
      <c r="Q31" s="110">
        <f>'Form Data'!Q74</f>
        <v>3.0581213603295829E-2</v>
      </c>
    </row>
    <row r="32" spans="2:17">
      <c r="B32" s="561"/>
      <c r="C32" s="235" t="s">
        <v>239</v>
      </c>
      <c r="D32" s="113">
        <f>'Form Data'!D75</f>
        <v>21304829.92725388</v>
      </c>
      <c r="E32" s="112">
        <f>'Form Data'!E75</f>
        <v>-143081.83760999888</v>
      </c>
      <c r="F32" s="110">
        <f>'Form Data'!F75</f>
        <v>-6.6711313986472362E-3</v>
      </c>
      <c r="G32" s="218">
        <f>'Form Data'!G75</f>
        <v>6.0632553844182739</v>
      </c>
      <c r="H32" s="111">
        <f>'Form Data'!H75</f>
        <v>-0.2528838327886973</v>
      </c>
      <c r="I32" s="254">
        <f>'Form Data'!I75</f>
        <v>7.2961632262755653</v>
      </c>
      <c r="J32" s="255">
        <f>'Form Data'!J75</f>
        <v>0.1256181611939482</v>
      </c>
      <c r="K32" s="110">
        <f>'Form Data'!K75</f>
        <v>1.7518634922981044E-2</v>
      </c>
      <c r="L32" s="217">
        <f>'Form Data'!L75</f>
        <v>155443516.65728489</v>
      </c>
      <c r="M32" s="216">
        <f>'Form Data'!M75</f>
        <v>1650298.7954342365</v>
      </c>
      <c r="N32" s="110">
        <f>'Form Data'!N75</f>
        <v>1.073063440883763E-2</v>
      </c>
      <c r="O32" s="215">
        <f>'Form Data'!O75</f>
        <v>36262807.413783789</v>
      </c>
      <c r="P32" s="214">
        <f>'Form Data'!P75</f>
        <v>-524110.31317888945</v>
      </c>
      <c r="Q32" s="110">
        <f>'Form Data'!Q75</f>
        <v>-1.4247192903436619E-2</v>
      </c>
    </row>
    <row r="33" spans="2:17">
      <c r="B33" s="561"/>
      <c r="C33" s="235" t="s">
        <v>238</v>
      </c>
      <c r="D33" s="113">
        <f>'Form Data'!D76</f>
        <v>3898067.2854272136</v>
      </c>
      <c r="E33" s="112">
        <f>'Form Data'!E76</f>
        <v>-435651.65489827283</v>
      </c>
      <c r="F33" s="110">
        <f>'Form Data'!F76</f>
        <v>-0.1005260518499506</v>
      </c>
      <c r="G33" s="218">
        <f>'Form Data'!G76</f>
        <v>1.1093717968129186</v>
      </c>
      <c r="H33" s="111">
        <f>'Form Data'!H76</f>
        <v>-0.16685371434309348</v>
      </c>
      <c r="I33" s="254">
        <f>'Form Data'!I76</f>
        <v>7.3756868761583085</v>
      </c>
      <c r="J33" s="255">
        <f>'Form Data'!J76</f>
        <v>-8.7656477262282984E-2</v>
      </c>
      <c r="K33" s="110">
        <f>'Form Data'!K76</f>
        <v>-1.1744934289015171E-2</v>
      </c>
      <c r="L33" s="217">
        <f>'Form Data'!L76</f>
        <v>28750923.719507542</v>
      </c>
      <c r="M33" s="216">
        <f>'Form Data'!M76</f>
        <v>-3593108.7293636054</v>
      </c>
      <c r="N33" s="110">
        <f>'Form Data'!N76</f>
        <v>-0.11109031426565397</v>
      </c>
      <c r="O33" s="215">
        <f>'Form Data'!O76</f>
        <v>6199519.6611167192</v>
      </c>
      <c r="P33" s="214">
        <f>'Form Data'!P76</f>
        <v>-898188.83652666211</v>
      </c>
      <c r="Q33" s="110">
        <f>'Form Data'!Q76</f>
        <v>-0.12654631235206174</v>
      </c>
    </row>
    <row r="34" spans="2:17">
      <c r="B34" s="563"/>
      <c r="C34" s="231" t="s">
        <v>237</v>
      </c>
      <c r="D34" s="113">
        <f>'Form Data'!D77</f>
        <v>17227410.040604103</v>
      </c>
      <c r="E34" s="112">
        <f>'Form Data'!E77</f>
        <v>647337.548978284</v>
      </c>
      <c r="F34" s="110">
        <f>'Form Data'!F77</f>
        <v>3.9043107278646585E-2</v>
      </c>
      <c r="G34" s="218">
        <f>'Form Data'!G77</f>
        <v>4.9028406725112044</v>
      </c>
      <c r="H34" s="111">
        <f>'Form Data'!H77</f>
        <v>2.021866079401935E-2</v>
      </c>
      <c r="I34" s="254">
        <f>'Form Data'!I77</f>
        <v>5.2152656200478686</v>
      </c>
      <c r="J34" s="255">
        <f>'Form Data'!J77</f>
        <v>-0.19274280612923889</v>
      </c>
      <c r="K34" s="110">
        <f>'Form Data'!K77</f>
        <v>-3.5640256253351987E-2</v>
      </c>
      <c r="L34" s="217">
        <f>'Form Data'!L77</f>
        <v>89845519.30723004</v>
      </c>
      <c r="M34" s="216">
        <f>'Form Data'!M77</f>
        <v>180347.565890342</v>
      </c>
      <c r="N34" s="110">
        <f>'Form Data'!N77</f>
        <v>2.0113446769565893E-3</v>
      </c>
      <c r="O34" s="215">
        <f>'Form Data'!O77</f>
        <v>17203748.714211583</v>
      </c>
      <c r="P34" s="214">
        <f>'Form Data'!P77</f>
        <v>210541.67951823398</v>
      </c>
      <c r="Q34" s="110">
        <f>'Form Data'!Q77</f>
        <v>1.2389755452775446E-2</v>
      </c>
    </row>
    <row r="35" spans="2:17" ht="15.75" thickBot="1">
      <c r="B35" s="561"/>
      <c r="C35" s="243" t="s">
        <v>236</v>
      </c>
      <c r="D35" s="108">
        <f>'Form Data'!D78</f>
        <v>8261937.1063954299</v>
      </c>
      <c r="E35" s="107">
        <f>'Form Data'!E78</f>
        <v>738239.84167961124</v>
      </c>
      <c r="F35" s="105">
        <f>'Form Data'!F78</f>
        <v>9.8121949316297447E-2</v>
      </c>
      <c r="G35" s="230">
        <f>'Form Data'!G78</f>
        <v>2.3513088260796171</v>
      </c>
      <c r="H35" s="106">
        <f>'Form Data'!H78</f>
        <v>0.13567497449350663</v>
      </c>
      <c r="I35" s="256">
        <f>'Form Data'!I78</f>
        <v>3.2171724528590966</v>
      </c>
      <c r="J35" s="257">
        <f>'Form Data'!J78</f>
        <v>-2.1900521771870629E-2</v>
      </c>
      <c r="K35" s="105">
        <f>'Form Data'!K78</f>
        <v>-6.7613548516503525E-3</v>
      </c>
      <c r="L35" s="229">
        <f>'Form Data'!L78</f>
        <v>26580076.465949774</v>
      </c>
      <c r="M35" s="228">
        <f>'Form Data'!M78</f>
        <v>2210271.9865038358</v>
      </c>
      <c r="N35" s="105">
        <f>'Form Data'!N78</f>
        <v>9.0697157146584037E-2</v>
      </c>
      <c r="O35" s="227">
        <f>'Form Data'!O78</f>
        <v>6438639.6039764881</v>
      </c>
      <c r="P35" s="226">
        <f>'Form Data'!P78</f>
        <v>668477.94172769878</v>
      </c>
      <c r="Q35" s="105">
        <f>'Form Data'!Q78</f>
        <v>0.11585081681527354</v>
      </c>
    </row>
    <row r="36" spans="2:17">
      <c r="B36" s="560" t="s">
        <v>88</v>
      </c>
      <c r="C36" s="225" t="s">
        <v>235</v>
      </c>
      <c r="D36" s="118">
        <f>Package!D24</f>
        <v>152940033.03396609</v>
      </c>
      <c r="E36" s="117">
        <f>Package!E24</f>
        <v>4603938.8295348883</v>
      </c>
      <c r="F36" s="115">
        <f>Package!F24</f>
        <v>3.1037212178378605E-2</v>
      </c>
      <c r="G36" s="224">
        <f>Package!G24</f>
        <v>43.526021186400115</v>
      </c>
      <c r="H36" s="116">
        <f>Package!H24</f>
        <v>-0.15708569148115004</v>
      </c>
      <c r="I36" s="258">
        <f>Package!I24</f>
        <v>5.0231505840176336</v>
      </c>
      <c r="J36" s="259">
        <f>Package!J24</f>
        <v>-9.4040588041752748E-2</v>
      </c>
      <c r="K36" s="115">
        <f>Package!K24</f>
        <v>-1.8377384170290167E-2</v>
      </c>
      <c r="L36" s="223">
        <f>Package!L24</f>
        <v>768240816.25424302</v>
      </c>
      <c r="M36" s="222">
        <f>Package!M24</f>
        <v>9176664.4935581684</v>
      </c>
      <c r="N36" s="115">
        <f>Package!N24</f>
        <v>1.2089445236311667E-2</v>
      </c>
      <c r="O36" s="221">
        <f>Package!O24</f>
        <v>217742764.09680581</v>
      </c>
      <c r="P36" s="220">
        <f>Package!P24</f>
        <v>7065291.9626149833</v>
      </c>
      <c r="Q36" s="115">
        <f>Package!Q24</f>
        <v>3.353605817956061E-2</v>
      </c>
    </row>
    <row r="37" spans="2:17">
      <c r="B37" s="561"/>
      <c r="C37" s="219" t="s">
        <v>234</v>
      </c>
      <c r="D37" s="113">
        <f>Package!D25</f>
        <v>728894.74343278713</v>
      </c>
      <c r="E37" s="112">
        <f>Package!E25</f>
        <v>6295.7550721260486</v>
      </c>
      <c r="F37" s="110">
        <f>Package!F25</f>
        <v>8.7126541464015075E-3</v>
      </c>
      <c r="G37" s="218">
        <f>Package!G25</f>
        <v>0.20744004964524387</v>
      </c>
      <c r="H37" s="111">
        <f>Package!H25</f>
        <v>-5.3562290197817775E-3</v>
      </c>
      <c r="I37" s="254">
        <f>Package!I25</f>
        <v>8.9527163062104353</v>
      </c>
      <c r="J37" s="255">
        <f>Package!J25</f>
        <v>0.22901709663940117</v>
      </c>
      <c r="K37" s="110">
        <f>Package!K25</f>
        <v>2.6252291732862545E-2</v>
      </c>
      <c r="L37" s="217">
        <f>Package!L25</f>
        <v>6525587.8550417852</v>
      </c>
      <c r="M37" s="216">
        <f>Package!M25</f>
        <v>221851.63144305721</v>
      </c>
      <c r="N37" s="110">
        <f>Package!N25</f>
        <v>3.5193673017682954E-2</v>
      </c>
      <c r="O37" s="215">
        <f>Package!O25</f>
        <v>1279313.8103069067</v>
      </c>
      <c r="P37" s="214">
        <f>Package!P25</f>
        <v>16744.738987682387</v>
      </c>
      <c r="Q37" s="110">
        <f>Package!Q25</f>
        <v>1.3262434007025264E-2</v>
      </c>
    </row>
    <row r="38" spans="2:17">
      <c r="B38" s="561"/>
      <c r="C38" s="219" t="s">
        <v>233</v>
      </c>
      <c r="D38" s="113">
        <f>Package!D26</f>
        <v>2038129.990160241</v>
      </c>
      <c r="E38" s="112">
        <f>Package!E26</f>
        <v>-45978.56914859172</v>
      </c>
      <c r="F38" s="110">
        <f>Package!F26</f>
        <v>-2.20615039188937E-2</v>
      </c>
      <c r="G38" s="218">
        <f>Package!G26</f>
        <v>0.58004230398361645</v>
      </c>
      <c r="H38" s="111">
        <f>Package!H26</f>
        <v>-3.370135314629652E-2</v>
      </c>
      <c r="I38" s="254">
        <f>Package!I26</f>
        <v>6.6229697471564162</v>
      </c>
      <c r="J38" s="255">
        <f>Package!J26</f>
        <v>0.24321915534247385</v>
      </c>
      <c r="K38" s="110">
        <f>Package!K26</f>
        <v>3.812361499751353E-2</v>
      </c>
      <c r="L38" s="217">
        <f>Package!L26</f>
        <v>13498473.265603481</v>
      </c>
      <c r="M38" s="216">
        <f>Package!M26</f>
        <v>202380.45094845258</v>
      </c>
      <c r="N38" s="110">
        <f>Package!N26</f>
        <v>1.5221046796949831E-2</v>
      </c>
      <c r="O38" s="215">
        <f>Package!O26</f>
        <v>3994760.8404797316</v>
      </c>
      <c r="P38" s="214">
        <f>Package!P26</f>
        <v>-83803.693446380552</v>
      </c>
      <c r="Q38" s="110">
        <f>Package!Q26</f>
        <v>-2.0547350115289055E-2</v>
      </c>
    </row>
    <row r="39" spans="2:17">
      <c r="B39" s="561"/>
      <c r="C39" s="219" t="s">
        <v>232</v>
      </c>
      <c r="D39" s="113">
        <f>Package!D27</f>
        <v>41562676.059564225</v>
      </c>
      <c r="E39" s="112">
        <f>Package!E27</f>
        <v>990358.13712248206</v>
      </c>
      <c r="F39" s="110">
        <f>Package!F27</f>
        <v>2.4409700698285366E-2</v>
      </c>
      <c r="G39" s="218">
        <f>Package!G27</f>
        <v>11.828544056416593</v>
      </c>
      <c r="H39" s="111">
        <f>Package!H27</f>
        <v>-0.11949131282299952</v>
      </c>
      <c r="I39" s="254">
        <f>Package!I27</f>
        <v>7.3815073501926678</v>
      </c>
      <c r="J39" s="255">
        <f>Package!J27</f>
        <v>-4.160325558422695E-2</v>
      </c>
      <c r="K39" s="110">
        <f>Package!K27</f>
        <v>-5.6045582227819708E-3</v>
      </c>
      <c r="L39" s="217">
        <f>Package!L27</f>
        <v>306795198.82735014</v>
      </c>
      <c r="M39" s="216">
        <f>Package!M27</f>
        <v>5622395.356320858</v>
      </c>
      <c r="N39" s="110">
        <f>Package!N27</f>
        <v>1.8668336886739155E-2</v>
      </c>
      <c r="O39" s="215">
        <f>Package!O27</f>
        <v>69119912.438134074</v>
      </c>
      <c r="P39" s="214">
        <f>Package!P27</f>
        <v>1173009.5632463396</v>
      </c>
      <c r="Q39" s="110">
        <f>Package!Q27</f>
        <v>1.7263620762909979E-2</v>
      </c>
    </row>
    <row r="40" spans="2:17">
      <c r="B40" s="561"/>
      <c r="C40" s="219" t="s">
        <v>231</v>
      </c>
      <c r="D40" s="113">
        <f>Package!D28</f>
        <v>57506154.846198641</v>
      </c>
      <c r="E40" s="112">
        <f>Package!E28</f>
        <v>1235153.9880507961</v>
      </c>
      <c r="F40" s="110">
        <f>Package!F28</f>
        <v>2.1950098082748962E-2</v>
      </c>
      <c r="G40" s="218">
        <f>Package!G28</f>
        <v>16.365983873092006</v>
      </c>
      <c r="H40" s="111">
        <f>Package!H28</f>
        <v>-0.20511541191526206</v>
      </c>
      <c r="I40" s="254">
        <f>Package!I28</f>
        <v>5.3266085234560352</v>
      </c>
      <c r="J40" s="255">
        <f>Package!J28</f>
        <v>-4.3105092641801512E-2</v>
      </c>
      <c r="K40" s="110">
        <f>Package!K28</f>
        <v>-8.027447220383779E-3</v>
      </c>
      <c r="L40" s="217">
        <f>Package!L28</f>
        <v>306312774.55494428</v>
      </c>
      <c r="M40" s="216">
        <f>Package!M28</f>
        <v>4153615.0554947257</v>
      </c>
      <c r="N40" s="110">
        <f>Package!N28</f>
        <v>1.3746447608523654E-2</v>
      </c>
      <c r="O40" s="215">
        <f>Package!O28</f>
        <v>66818139.529981494</v>
      </c>
      <c r="P40" s="214">
        <f>Package!P28</f>
        <v>2000767.496872209</v>
      </c>
      <c r="Q40" s="110">
        <f>Package!Q28</f>
        <v>3.0867766373653644E-2</v>
      </c>
    </row>
    <row r="41" spans="2:17">
      <c r="B41" s="561"/>
      <c r="C41" s="219" t="s">
        <v>230</v>
      </c>
      <c r="D41" s="113">
        <f>Package!D29</f>
        <v>61093899.982219696</v>
      </c>
      <c r="E41" s="112">
        <f>Package!E29</f>
        <v>2877012.3097261041</v>
      </c>
      <c r="F41" s="110">
        <f>Package!F29</f>
        <v>4.9418861515083012E-2</v>
      </c>
      <c r="G41" s="218">
        <f>Package!G29</f>
        <v>17.387039431300071</v>
      </c>
      <c r="H41" s="111">
        <f>Package!H29</f>
        <v>0.24290104789118416</v>
      </c>
      <c r="I41" s="254">
        <f>Package!I29</f>
        <v>6.1206367625184805</v>
      </c>
      <c r="J41" s="255">
        <f>Package!J29</f>
        <v>-3.7090125911798388E-2</v>
      </c>
      <c r="K41" s="110">
        <f>Package!K29</f>
        <v>-6.0233470213638144E-3</v>
      </c>
      <c r="L41" s="217">
        <f>Package!L29</f>
        <v>373933570.19680101</v>
      </c>
      <c r="M41" s="216">
        <f>Package!M29</f>
        <v>15449875.615161955</v>
      </c>
      <c r="N41" s="110">
        <f>Package!N29</f>
        <v>4.3097847541413041E-2</v>
      </c>
      <c r="O41" s="215">
        <f>Package!O29</f>
        <v>87971529.882810831</v>
      </c>
      <c r="P41" s="214">
        <f>Package!P29</f>
        <v>4803432.4131184816</v>
      </c>
      <c r="Q41" s="110">
        <f>Package!Q29</f>
        <v>5.7755708730368893E-2</v>
      </c>
    </row>
    <row r="42" spans="2:17" ht="15.75" thickBot="1">
      <c r="B42" s="562"/>
      <c r="C42" s="213" t="s">
        <v>229</v>
      </c>
      <c r="D42" s="212">
        <f>Package!D30</f>
        <v>3874203.4430846241</v>
      </c>
      <c r="E42" s="154">
        <f>Package!E30</f>
        <v>470933.01603194885</v>
      </c>
      <c r="F42" s="152">
        <f>Package!F30</f>
        <v>0.13837660747982042</v>
      </c>
      <c r="G42" s="211">
        <f>Package!G30</f>
        <v>1.1025802584119704</v>
      </c>
      <c r="H42" s="153">
        <f>Package!H30</f>
        <v>0.10036008673622465</v>
      </c>
      <c r="I42" s="260">
        <f>Package!I30</f>
        <v>7.5419770996233124</v>
      </c>
      <c r="J42" s="261">
        <f>Package!J30</f>
        <v>-0.35043996500679953</v>
      </c>
      <c r="K42" s="152">
        <f>Package!K30</f>
        <v>-4.4402109282503224E-2</v>
      </c>
      <c r="L42" s="210">
        <f>Package!L30</f>
        <v>29219153.647026025</v>
      </c>
      <c r="M42" s="209">
        <f>Package!M30</f>
        <v>2359124.0530044809</v>
      </c>
      <c r="N42" s="152">
        <f>Package!N30</f>
        <v>8.7830284949856133E-2</v>
      </c>
      <c r="O42" s="208">
        <f>Package!O30</f>
        <v>6322813.0449109077</v>
      </c>
      <c r="P42" s="207">
        <f>Package!P30</f>
        <v>749205.48027763981</v>
      </c>
      <c r="Q42" s="152">
        <f>Package!Q30</f>
        <v>0.13442020658785581</v>
      </c>
    </row>
    <row r="43" spans="2:17">
      <c r="B43" s="569" t="s">
        <v>228</v>
      </c>
      <c r="C43" s="234" t="s">
        <v>20</v>
      </c>
      <c r="D43" s="151">
        <f>'NB &amp; PL'!D9</f>
        <v>151569796.38704535</v>
      </c>
      <c r="E43" s="133">
        <f>'NB &amp; PL'!E9</f>
        <v>5898248.2438404262</v>
      </c>
      <c r="F43" s="131">
        <f>'NB &amp; PL'!F9</f>
        <v>4.0490049834865843E-2</v>
      </c>
      <c r="G43" s="196">
        <f>'NB &amp; PL'!G9</f>
        <v>43.136058217639622</v>
      </c>
      <c r="H43" s="132">
        <f>'NB &amp; PL'!H9</f>
        <v>0.23762651270158841</v>
      </c>
      <c r="I43" s="262">
        <f>'NB &amp; PL'!I9</f>
        <v>7.0214739992025264</v>
      </c>
      <c r="J43" s="263">
        <f>'NB &amp; PL'!J9</f>
        <v>-6.9934339166049853E-2</v>
      </c>
      <c r="K43" s="131">
        <f>'NB &amp; PL'!K9</f>
        <v>-9.8618406710081919E-3</v>
      </c>
      <c r="L43" s="195">
        <f>'NB &amp; PL'!L9</f>
        <v>1064243384.39606</v>
      </c>
      <c r="M43" s="194">
        <f>'NB &amp; PL'!M9</f>
        <v>31226953.230277061</v>
      </c>
      <c r="N43" s="131">
        <f>'NB &amp; PL'!N9</f>
        <v>3.0228902743625018E-2</v>
      </c>
      <c r="O43" s="193">
        <f>'NB &amp; PL'!O9</f>
        <v>222203433.76221085</v>
      </c>
      <c r="P43" s="192">
        <f>'NB &amp; PL'!P9</f>
        <v>7891878.1062146425</v>
      </c>
      <c r="Q43" s="131">
        <f>'NB &amp; PL'!Q9</f>
        <v>3.6824323737737918E-2</v>
      </c>
    </row>
    <row r="44" spans="2:17" ht="15.75" thickBot="1">
      <c r="B44" s="570"/>
      <c r="C44" s="244" t="s">
        <v>19</v>
      </c>
      <c r="D44" s="149">
        <f>'NB &amp; PL'!D10</f>
        <v>198875150.39307883</v>
      </c>
      <c r="E44" s="127">
        <f>'NB &amp; PL'!E10</f>
        <v>5920579.1353289187</v>
      </c>
      <c r="F44" s="125">
        <f>'NB &amp; PL'!F10</f>
        <v>3.0683798247102278E-2</v>
      </c>
      <c r="G44" s="186">
        <f>'NB &amp; PL'!G10</f>
        <v>56.598941674971492</v>
      </c>
      <c r="H44" s="126">
        <f>'NB &amp; PL'!H10</f>
        <v>-0.22374335010213997</v>
      </c>
      <c r="I44" s="250">
        <f>'NB &amp; PL'!I10</f>
        <v>4.449955335557692</v>
      </c>
      <c r="J44" s="251">
        <f>'NB &amp; PL'!J10</f>
        <v>-6.7718281529855595E-2</v>
      </c>
      <c r="K44" s="125">
        <f>'NB &amp; PL'!K10</f>
        <v>-1.4989635655333639E-2</v>
      </c>
      <c r="L44" s="185">
        <f>'NB &amp; PL'!L10</f>
        <v>884985536.60151958</v>
      </c>
      <c r="M44" s="184">
        <f>'NB &amp; PL'!M10</f>
        <v>13279760.733943582</v>
      </c>
      <c r="N44" s="125">
        <f>'NB &amp; PL'!N10</f>
        <v>1.5234223635522817E-2</v>
      </c>
      <c r="O44" s="183">
        <f>'NB &amp; PL'!O10</f>
        <v>267737942.92510056</v>
      </c>
      <c r="P44" s="182">
        <f>'NB &amp; PL'!P10</f>
        <v>8395206.6412248313</v>
      </c>
      <c r="Q44" s="125">
        <f>'NB &amp; PL'!Q10</f>
        <v>3.2371088396458747E-2</v>
      </c>
    </row>
    <row r="45" spans="2:17">
      <c r="B45" s="560" t="s">
        <v>227</v>
      </c>
      <c r="C45" s="135" t="s">
        <v>226</v>
      </c>
      <c r="D45" s="181">
        <f>Sodium!D15</f>
        <v>350572536.22703463</v>
      </c>
      <c r="E45" s="180">
        <f>Sodium!E15</f>
        <v>11799394.62129724</v>
      </c>
      <c r="F45" s="173">
        <f>Sodium!F15</f>
        <v>3.4829781857468857E-2</v>
      </c>
      <c r="G45" s="179">
        <f>Sodium!G15</f>
        <v>99.771311255040004</v>
      </c>
      <c r="H45" s="178">
        <f>Sodium!H15</f>
        <v>6.8983419962478365E-3</v>
      </c>
      <c r="I45" s="264">
        <f>Sodium!I15</f>
        <v>5.5642147077293718</v>
      </c>
      <c r="J45" s="265">
        <f>Sodium!J15</f>
        <v>-6.7183990131493232E-2</v>
      </c>
      <c r="K45" s="173">
        <f>Sodium!K15</f>
        <v>-1.1930249257083084E-2</v>
      </c>
      <c r="L45" s="177">
        <f>Sodium!L15</f>
        <v>1950660862.2004542</v>
      </c>
      <c r="M45" s="176">
        <f>Sodium!M15</f>
        <v>42894233.691670179</v>
      </c>
      <c r="N45" s="173">
        <f>Sodium!N15</f>
        <v>2.2484004621256368E-2</v>
      </c>
      <c r="O45" s="175">
        <f>Sodium!O15</f>
        <v>489575917.5025661</v>
      </c>
      <c r="P45" s="174">
        <f>Sodium!P15</f>
        <v>15870356.030799508</v>
      </c>
      <c r="Q45" s="173">
        <f>Sodium!Q15</f>
        <v>3.3502574851541823E-2</v>
      </c>
    </row>
    <row r="46" spans="2:17">
      <c r="B46" s="561"/>
      <c r="C46" s="134" t="s">
        <v>225</v>
      </c>
      <c r="D46" s="172">
        <f>Sodium!D16</f>
        <v>87882.007473267615</v>
      </c>
      <c r="E46" s="171">
        <f>Sodium!E16</f>
        <v>1315.8363878677483</v>
      </c>
      <c r="F46" s="164">
        <f>Sodium!F16</f>
        <v>1.5200353340910043E-2</v>
      </c>
      <c r="G46" s="170">
        <f>Sodium!G16</f>
        <v>2.5010810075706602E-2</v>
      </c>
      <c r="H46" s="169">
        <f>Sodium!H16</f>
        <v>-4.8183433975836076E-4</v>
      </c>
      <c r="I46" s="266">
        <f>Sodium!I16</f>
        <v>15.717186717992789</v>
      </c>
      <c r="J46" s="267">
        <f>Sodium!J16</f>
        <v>-0.12355347523889648</v>
      </c>
      <c r="K46" s="164">
        <f>Sodium!K16</f>
        <v>-7.7997286573570279E-3</v>
      </c>
      <c r="L46" s="168">
        <f>Sodium!L16</f>
        <v>1381257.9206093848</v>
      </c>
      <c r="M46" s="167">
        <f>Sodium!M16</f>
        <v>9985.6949227205478</v>
      </c>
      <c r="N46" s="164">
        <f>Sodium!N16</f>
        <v>7.2820660519979635E-3</v>
      </c>
      <c r="O46" s="166">
        <f>Sodium!O16</f>
        <v>187432.09318518639</v>
      </c>
      <c r="P46" s="165">
        <f>Sodium!P16</f>
        <v>1975.3790380706778</v>
      </c>
      <c r="Q46" s="164">
        <f>Sodium!Q16</f>
        <v>1.0651429079583958E-2</v>
      </c>
    </row>
    <row r="47" spans="2:17">
      <c r="B47" s="561"/>
      <c r="C47" s="134" t="s">
        <v>224</v>
      </c>
      <c r="D47" s="172">
        <f>Sodium!D17</f>
        <v>649415.9142581441</v>
      </c>
      <c r="E47" s="171">
        <f>Sodium!E17</f>
        <v>8952.7520723209018</v>
      </c>
      <c r="F47" s="164">
        <f>Sodium!F17</f>
        <v>1.3978558956874653E-2</v>
      </c>
      <c r="G47" s="170">
        <f>Sodium!G17</f>
        <v>0.18482074498118975</v>
      </c>
      <c r="H47" s="169">
        <f>Sodium!H17</f>
        <v>-3.7875699077791758E-3</v>
      </c>
      <c r="I47" s="266">
        <f>Sodium!I17</f>
        <v>6.1051370373314864</v>
      </c>
      <c r="J47" s="267">
        <f>Sodium!J17</f>
        <v>-0.11553740916749522</v>
      </c>
      <c r="K47" s="164">
        <f>Sodium!K17</f>
        <v>-1.8573132248147158E-2</v>
      </c>
      <c r="L47" s="168">
        <f>Sodium!L17</f>
        <v>3964773.1507698847</v>
      </c>
      <c r="M47" s="167">
        <f>Sodium!M17</f>
        <v>-19339.676163398661</v>
      </c>
      <c r="N47" s="164">
        <f>Sodium!N17</f>
        <v>-4.8541989154170396E-3</v>
      </c>
      <c r="O47" s="166">
        <f>Sodium!O17</f>
        <v>1547426.0905048847</v>
      </c>
      <c r="P47" s="165">
        <f>Sodium!P17</f>
        <v>6787.8818573728204</v>
      </c>
      <c r="Q47" s="164">
        <f>Sodium!Q17</f>
        <v>4.4058895977477633E-3</v>
      </c>
    </row>
    <row r="48" spans="2:17" ht="15.75" thickBot="1">
      <c r="B48" s="562"/>
      <c r="C48" s="327" t="s">
        <v>223</v>
      </c>
      <c r="D48" s="163">
        <f>Sodium!D18</f>
        <v>66259.657283138251</v>
      </c>
      <c r="E48" s="162">
        <f>Sodium!E18</f>
        <v>-6701.4593415851123</v>
      </c>
      <c r="F48" s="155">
        <f>Sodium!F18</f>
        <v>-9.184973656659029E-2</v>
      </c>
      <c r="G48" s="161">
        <f>Sodium!G18</f>
        <v>1.8857189903110465E-2</v>
      </c>
      <c r="H48" s="160">
        <f>Sodium!H18</f>
        <v>-2.6289377486997285E-3</v>
      </c>
      <c r="I48" s="270">
        <f>Sodium!I18</f>
        <v>5.015962823298791</v>
      </c>
      <c r="J48" s="271">
        <f>Sodium!J18</f>
        <v>0.28138226577763703</v>
      </c>
      <c r="K48" s="155">
        <f>Sodium!K18</f>
        <v>5.943129752658767E-2</v>
      </c>
      <c r="L48" s="159">
        <f>Sodium!L18</f>
        <v>332355.97761674045</v>
      </c>
      <c r="M48" s="158">
        <f>Sodium!M18</f>
        <v>-13084.306609708234</v>
      </c>
      <c r="N48" s="155">
        <f>Sodium!N18</f>
        <v>-3.7877188061630339E-2</v>
      </c>
      <c r="O48" s="157">
        <f>Sodium!O18</f>
        <v>83610.542383313179</v>
      </c>
      <c r="P48" s="156">
        <f>Sodium!P18</f>
        <v>-1479.9437281141145</v>
      </c>
      <c r="Q48" s="155">
        <f>Sodium!Q18</f>
        <v>-1.7392587535298664E-2</v>
      </c>
    </row>
    <row r="49" spans="2:17">
      <c r="B49" s="574"/>
      <c r="C49" s="315" t="s">
        <v>220</v>
      </c>
      <c r="D49" s="316">
        <f>'Flavor Groups'!D39</f>
        <v>2164598.223786077</v>
      </c>
      <c r="E49" s="317">
        <f>'Flavor Groups'!E39</f>
        <v>-174091.15427576611</v>
      </c>
      <c r="F49" s="318">
        <f>'Flavor Groups'!F39</f>
        <v>-7.443962242648991E-2</v>
      </c>
      <c r="G49" s="319">
        <f>'Flavor Groups'!G39</f>
        <v>0.61603457433301667</v>
      </c>
      <c r="H49" s="320">
        <f>'Flavor Groups'!H39</f>
        <v>-7.2679919627208878E-2</v>
      </c>
      <c r="I49" s="321">
        <f>'Flavor Groups'!I39</f>
        <v>7.4074678234112952</v>
      </c>
      <c r="J49" s="322">
        <f>'Flavor Groups'!J39</f>
        <v>0.23836652073625508</v>
      </c>
      <c r="K49" s="318">
        <f>'Flavor Groups'!K39</f>
        <v>3.324914946414724E-2</v>
      </c>
      <c r="L49" s="323">
        <f>'Flavor Groups'!L39</f>
        <v>16034191.693308607</v>
      </c>
      <c r="M49" s="324">
        <f>'Flavor Groups'!M39</f>
        <v>-732109.37350683101</v>
      </c>
      <c r="N49" s="318">
        <f>'Flavor Groups'!N39</f>
        <v>-4.3665527094455703E-2</v>
      </c>
      <c r="O49" s="325">
        <f>'Flavor Groups'!O39</f>
        <v>4281280.7503476143</v>
      </c>
      <c r="P49" s="326">
        <f>'Flavor Groups'!P39</f>
        <v>-333106.55690546054</v>
      </c>
      <c r="Q49" s="318">
        <f>'Flavor Groups'!Q39</f>
        <v>-7.2188686108309683E-2</v>
      </c>
    </row>
    <row r="50" spans="2:17">
      <c r="B50" s="574"/>
      <c r="C50" s="233" t="s">
        <v>219</v>
      </c>
      <c r="D50" s="150">
        <f>'Flavor Groups'!D40</f>
        <v>470379.77182004409</v>
      </c>
      <c r="E50" s="130">
        <f>'Flavor Groups'!E40</f>
        <v>13428.744788620912</v>
      </c>
      <c r="F50" s="128">
        <f>'Flavor Groups'!F40</f>
        <v>2.9387711142396571E-2</v>
      </c>
      <c r="G50" s="191">
        <f>'Flavor Groups'!G40</f>
        <v>0.13386789258340434</v>
      </c>
      <c r="H50" s="129">
        <f>'Flavor Groups'!H40</f>
        <v>-6.9841549439714212E-4</v>
      </c>
      <c r="I50" s="248">
        <f>'Flavor Groups'!I40</f>
        <v>11.092377100579471</v>
      </c>
      <c r="J50" s="249">
        <f>'Flavor Groups'!J40</f>
        <v>1.617580169065036E-2</v>
      </c>
      <c r="K50" s="128">
        <f>'Flavor Groups'!K40</f>
        <v>1.4604105915150835E-3</v>
      </c>
      <c r="L50" s="190">
        <f>'Flavor Groups'!L40</f>
        <v>5217629.8095124541</v>
      </c>
      <c r="M50" s="189">
        <f>'Flavor Groups'!M40</f>
        <v>156348.2503784243</v>
      </c>
      <c r="N50" s="128">
        <f>'Flavor Groups'!N40</f>
        <v>3.0891039858524493E-2</v>
      </c>
      <c r="O50" s="188">
        <f>'Flavor Groups'!O40</f>
        <v>977912.50646924973</v>
      </c>
      <c r="P50" s="187">
        <f>'Flavor Groups'!P40</f>
        <v>14417.986708971439</v>
      </c>
      <c r="Q50" s="128">
        <f>'Flavor Groups'!Q40</f>
        <v>1.4964264366089698E-2</v>
      </c>
    </row>
    <row r="51" spans="2:17">
      <c r="B51" s="574"/>
      <c r="C51" s="233" t="s">
        <v>218</v>
      </c>
      <c r="D51" s="150">
        <f>'Flavor Groups'!D41</f>
        <v>213113.67837915377</v>
      </c>
      <c r="E51" s="130">
        <f>'Flavor Groups'!E41</f>
        <v>-80576.77368204901</v>
      </c>
      <c r="F51" s="128">
        <f>'Flavor Groups'!F41</f>
        <v>-0.27435952757925358</v>
      </c>
      <c r="G51" s="191">
        <f>'Flavor Groups'!G41</f>
        <v>6.0651160433466245E-2</v>
      </c>
      <c r="H51" s="129">
        <f>'Flavor Groups'!H41</f>
        <v>-2.5836969614786973E-2</v>
      </c>
      <c r="I51" s="248">
        <f>'Flavor Groups'!I41</f>
        <v>10.6516271226276</v>
      </c>
      <c r="J51" s="249">
        <f>'Flavor Groups'!J41</f>
        <v>0.23736941115295451</v>
      </c>
      <c r="K51" s="128">
        <f>'Flavor Groups'!K41</f>
        <v>2.279273451159327E-2</v>
      </c>
      <c r="L51" s="190">
        <f>'Flavor Groups'!L41</f>
        <v>2270007.4368263297</v>
      </c>
      <c r="M51" s="189">
        <f>'Flavor Groups'!M41</f>
        <v>-788560.61833852623</v>
      </c>
      <c r="N51" s="128">
        <f>'Flavor Groups'!N41</f>
        <v>-0.25782019694050035</v>
      </c>
      <c r="O51" s="188">
        <f>'Flavor Groups'!O41</f>
        <v>513922.04623603821</v>
      </c>
      <c r="P51" s="187">
        <f>'Flavor Groups'!P41</f>
        <v>-200575.34376899758</v>
      </c>
      <c r="Q51" s="128">
        <f>'Flavor Groups'!Q41</f>
        <v>-0.28072229034676238</v>
      </c>
    </row>
    <row r="52" spans="2:17">
      <c r="B52" s="574"/>
      <c r="C52" s="233" t="s">
        <v>217</v>
      </c>
      <c r="D52" s="150">
        <f>'Flavor Groups'!D42</f>
        <v>185776.08618046893</v>
      </c>
      <c r="E52" s="130">
        <f>'Flavor Groups'!E42</f>
        <v>20216.830684749148</v>
      </c>
      <c r="F52" s="128">
        <f>'Flavor Groups'!F42</f>
        <v>0.12211235562889937</v>
      </c>
      <c r="G52" s="191">
        <f>'Flavor Groups'!G42</f>
        <v>5.2871009000120733E-2</v>
      </c>
      <c r="H52" s="129">
        <f>'Flavor Groups'!H42</f>
        <v>4.1158985785471891E-3</v>
      </c>
      <c r="I52" s="248">
        <f>'Flavor Groups'!I42</f>
        <v>9.1187929410549362</v>
      </c>
      <c r="J52" s="249">
        <f>'Flavor Groups'!J42</f>
        <v>0.11461386305387578</v>
      </c>
      <c r="K52" s="128">
        <f>'Flavor Groups'!K42</f>
        <v>1.2728963080476649E-2</v>
      </c>
      <c r="L52" s="190">
        <f>'Flavor Groups'!L42</f>
        <v>1694053.6632792735</v>
      </c>
      <c r="M52" s="189">
        <f>'Flavor Groups'!M42</f>
        <v>203328.47877528146</v>
      </c>
      <c r="N52" s="128">
        <f>'Flavor Groups'!N42</f>
        <v>0.13639568237584634</v>
      </c>
      <c r="O52" s="188">
        <f>'Flavor Groups'!O42</f>
        <v>431042.56070315838</v>
      </c>
      <c r="P52" s="187">
        <f>'Flavor Groups'!P42</f>
        <v>60761.71812481567</v>
      </c>
      <c r="Q52" s="128">
        <f>'Flavor Groups'!Q42</f>
        <v>0.16409630512267165</v>
      </c>
    </row>
    <row r="53" spans="2:17">
      <c r="B53" s="574"/>
      <c r="C53" s="233" t="s">
        <v>216</v>
      </c>
      <c r="D53" s="150">
        <f>'Flavor Groups'!D43</f>
        <v>8517204.8791015018</v>
      </c>
      <c r="E53" s="130">
        <f>'Flavor Groups'!E43</f>
        <v>-332804.20318238623</v>
      </c>
      <c r="F53" s="128">
        <f>'Flavor Groups'!F43</f>
        <v>-3.760495611790951E-2</v>
      </c>
      <c r="G53" s="191">
        <f>'Flavor Groups'!G43</f>
        <v>2.4239568454542568</v>
      </c>
      <c r="H53" s="129">
        <f>'Flavor Groups'!H43</f>
        <v>-0.18225909062691814</v>
      </c>
      <c r="I53" s="248">
        <f>'Flavor Groups'!I43</f>
        <v>4.8707130835324284</v>
      </c>
      <c r="J53" s="249">
        <f>'Flavor Groups'!J43</f>
        <v>-3.6497576916815433E-2</v>
      </c>
      <c r="K53" s="128">
        <f>'Flavor Groups'!K43</f>
        <v>-7.4375402733320118E-3</v>
      </c>
      <c r="L53" s="190">
        <f>'Flavor Groups'!L43</f>
        <v>41484861.23976592</v>
      </c>
      <c r="M53" s="189">
        <f>'Flavor Groups'!M43</f>
        <v>-1943997.6738902032</v>
      </c>
      <c r="N53" s="128">
        <f>'Flavor Groups'!N43</f>
        <v>-4.4762808015637659E-2</v>
      </c>
      <c r="O53" s="188">
        <f>'Flavor Groups'!O43</f>
        <v>10511386.667440414</v>
      </c>
      <c r="P53" s="187">
        <f>'Flavor Groups'!P43</f>
        <v>-301086.86969437264</v>
      </c>
      <c r="Q53" s="128">
        <f>'Flavor Groups'!Q43</f>
        <v>-2.7846252632231467E-2</v>
      </c>
    </row>
    <row r="54" spans="2:17">
      <c r="B54" s="574"/>
      <c r="C54" s="233" t="s">
        <v>215</v>
      </c>
      <c r="D54" s="150">
        <f>'Flavor Groups'!D44</f>
        <v>12220182.782576889</v>
      </c>
      <c r="E54" s="130">
        <f>'Flavor Groups'!E44</f>
        <v>656612.63708368875</v>
      </c>
      <c r="F54" s="128">
        <f>'Flavor Groups'!F44</f>
        <v>5.6782864532507527E-2</v>
      </c>
      <c r="G54" s="191">
        <f>'Flavor Groups'!G44</f>
        <v>3.4778071126609209</v>
      </c>
      <c r="H54" s="129">
        <f>'Flavor Groups'!H44</f>
        <v>7.2481704407271419E-2</v>
      </c>
      <c r="I54" s="248">
        <f>'Flavor Groups'!I44</f>
        <v>5.8589928451882809</v>
      </c>
      <c r="J54" s="249">
        <f>'Flavor Groups'!J44</f>
        <v>-5.3777706040878392E-2</v>
      </c>
      <c r="K54" s="128">
        <f>'Flavor Groups'!K44</f>
        <v>-9.0951789140031776E-3</v>
      </c>
      <c r="L54" s="190">
        <f>'Flavor Groups'!L44</f>
        <v>71597963.490011007</v>
      </c>
      <c r="M54" s="189">
        <f>'Flavor Groups'!M44</f>
        <v>3225226.4666661322</v>
      </c>
      <c r="N54" s="128">
        <f>'Flavor Groups'!N44</f>
        <v>4.7171235306331612E-2</v>
      </c>
      <c r="O54" s="188">
        <f>'Flavor Groups'!O44</f>
        <v>20103002.142782092</v>
      </c>
      <c r="P54" s="187">
        <f>'Flavor Groups'!P44</f>
        <v>1106076.7264560014</v>
      </c>
      <c r="Q54" s="128">
        <f>'Flavor Groups'!Q44</f>
        <v>5.8223986367048182E-2</v>
      </c>
    </row>
    <row r="55" spans="2:17">
      <c r="B55" s="574"/>
      <c r="C55" s="233" t="s">
        <v>214</v>
      </c>
      <c r="D55" s="150">
        <f>'Flavor Groups'!D45</f>
        <v>315290800.512447</v>
      </c>
      <c r="E55" s="130">
        <f>'Flavor Groups'!E45</f>
        <v>11112642.906588018</v>
      </c>
      <c r="F55" s="128">
        <f>'Flavor Groups'!F45</f>
        <v>3.6533336233127246E-2</v>
      </c>
      <c r="G55" s="191">
        <f>'Flavor Groups'!G45</f>
        <v>89.730293571559713</v>
      </c>
      <c r="H55" s="129">
        <f>'Flavor Groups'!H45</f>
        <v>0.15366665632292609</v>
      </c>
      <c r="I55" s="248">
        <f>'Flavor Groups'!I45</f>
        <v>5.4605388319288375</v>
      </c>
      <c r="J55" s="249">
        <f>'Flavor Groups'!J45</f>
        <v>-7.2244373032286369E-2</v>
      </c>
      <c r="K55" s="128">
        <f>'Flavor Groups'!K45</f>
        <v>-1.3057510181766464E-2</v>
      </c>
      <c r="L55" s="190">
        <f>'Flavor Groups'!L45</f>
        <v>1721657659.5481455</v>
      </c>
      <c r="M55" s="189">
        <f>'Flavor Groups'!M45</f>
        <v>38705857.830431223</v>
      </c>
      <c r="N55" s="128">
        <f>'Flavor Groups'!N45</f>
        <v>2.2998791641522871E-2</v>
      </c>
      <c r="O55" s="188">
        <f>'Flavor Groups'!O45</f>
        <v>430614693.47480416</v>
      </c>
      <c r="P55" s="187">
        <f>'Flavor Groups'!P45</f>
        <v>14599693.660458148</v>
      </c>
      <c r="Q55" s="128">
        <f>'Flavor Groups'!Q45</f>
        <v>3.5094152054549757E-2</v>
      </c>
    </row>
    <row r="56" spans="2:17">
      <c r="B56" s="574"/>
      <c r="C56" s="233" t="s">
        <v>213</v>
      </c>
      <c r="D56" s="150">
        <f>'Flavor Groups'!D46</f>
        <v>3886011.0839256803</v>
      </c>
      <c r="E56" s="130">
        <f>'Flavor Groups'!E46</f>
        <v>150891.53719960991</v>
      </c>
      <c r="F56" s="128">
        <f>'Flavor Groups'!F46</f>
        <v>4.0398047589097992E-2</v>
      </c>
      <c r="G56" s="191">
        <f>'Flavor Groups'!G46</f>
        <v>1.1059406580092102</v>
      </c>
      <c r="H56" s="129">
        <f>'Flavor Groups'!H46</f>
        <v>5.995110458017372E-3</v>
      </c>
      <c r="I56" s="248">
        <f>'Flavor Groups'!I46</f>
        <v>7.0123847336828113</v>
      </c>
      <c r="J56" s="249">
        <f>'Flavor Groups'!J46</f>
        <v>-3.9147382323204027E-2</v>
      </c>
      <c r="K56" s="128">
        <f>'Flavor Groups'!K46</f>
        <v>-5.5516137031191865E-3</v>
      </c>
      <c r="L56" s="190">
        <f>'Flavor Groups'!L46</f>
        <v>27250204.799842633</v>
      </c>
      <c r="M56" s="189">
        <f>'Flavor Groups'!M46</f>
        <v>911889.35898191854</v>
      </c>
      <c r="N56" s="128">
        <f>'Flavor Groups'!N46</f>
        <v>3.4622159531403907E-2</v>
      </c>
      <c r="O56" s="188">
        <f>'Flavor Groups'!O46</f>
        <v>7316711.103168726</v>
      </c>
      <c r="P56" s="187">
        <f>'Flavor Groups'!P46</f>
        <v>299766.26650515385</v>
      </c>
      <c r="Q56" s="128">
        <f>'Flavor Groups'!Q46</f>
        <v>4.2720339618301344E-2</v>
      </c>
    </row>
    <row r="57" spans="2:17">
      <c r="B57" s="574"/>
      <c r="C57" s="233" t="s">
        <v>212</v>
      </c>
      <c r="D57" s="150">
        <f>'Flavor Groups'!D47</f>
        <v>2585680.2437908035</v>
      </c>
      <c r="E57" s="130">
        <f>'Flavor Groups'!E47</f>
        <v>79468.267424222548</v>
      </c>
      <c r="F57" s="128">
        <f>'Flavor Groups'!F47</f>
        <v>3.170851794405391E-2</v>
      </c>
      <c r="G57" s="191">
        <f>'Flavor Groups'!G47</f>
        <v>0.73587255632081616</v>
      </c>
      <c r="H57" s="129">
        <f>'Flavor Groups'!H47</f>
        <v>-2.175227729419138E-3</v>
      </c>
      <c r="I57" s="248">
        <f>'Flavor Groups'!I47</f>
        <v>4.8143599137108897</v>
      </c>
      <c r="J57" s="249">
        <f>'Flavor Groups'!J47</f>
        <v>-0.34285868406192854</v>
      </c>
      <c r="K57" s="128">
        <f>'Flavor Groups'!K47</f>
        <v>-6.6481316927305453E-2</v>
      </c>
      <c r="L57" s="190">
        <f>'Flavor Groups'!L47</f>
        <v>12448395.315380644</v>
      </c>
      <c r="M57" s="189">
        <f>'Flavor Groups'!M47</f>
        <v>-476687.69909805804</v>
      </c>
      <c r="N57" s="128">
        <f>'Flavor Groups'!N47</f>
        <v>-3.688082301398541E-2</v>
      </c>
      <c r="O57" s="188">
        <f>'Flavor Groups'!O47</f>
        <v>4201929.5430094004</v>
      </c>
      <c r="P57" s="187">
        <f>'Flavor Groups'!P47</f>
        <v>-60300.327384756878</v>
      </c>
      <c r="Q57" s="128">
        <f>'Flavor Groups'!Q47</f>
        <v>-1.4147600954985682E-2</v>
      </c>
    </row>
    <row r="58" spans="2:17">
      <c r="B58" s="574"/>
      <c r="C58" s="233" t="s">
        <v>211</v>
      </c>
      <c r="D58" s="150">
        <f>'Flavor Groups'!D48</f>
        <v>524953.33425538754</v>
      </c>
      <c r="E58" s="130">
        <f>'Flavor Groups'!E48</f>
        <v>133775.93676226842</v>
      </c>
      <c r="F58" s="128">
        <f>'Flavor Groups'!F48</f>
        <v>0.34198278739921717</v>
      </c>
      <c r="G58" s="191">
        <f>'Flavor Groups'!G48</f>
        <v>0.14939927431293848</v>
      </c>
      <c r="H58" s="129">
        <f>'Flavor Groups'!H48</f>
        <v>3.420246968793908E-2</v>
      </c>
      <c r="I58" s="248">
        <f>'Flavor Groups'!I48</f>
        <v>6.4913790474530861</v>
      </c>
      <c r="J58" s="249">
        <f>'Flavor Groups'!J48</f>
        <v>-0.39158002350173415</v>
      </c>
      <c r="K58" s="128">
        <f>'Flavor Groups'!K48</f>
        <v>-5.689123231229868E-2</v>
      </c>
      <c r="L58" s="190">
        <f>'Flavor Groups'!L48</f>
        <v>3407671.0748760593</v>
      </c>
      <c r="M58" s="189">
        <f>'Flavor Groups'!M48</f>
        <v>715213.05844829557</v>
      </c>
      <c r="N58" s="128">
        <f>'Flavor Groups'!N48</f>
        <v>0.26563573288218217</v>
      </c>
      <c r="O58" s="188">
        <f>'Flavor Groups'!O48</f>
        <v>695748.78627049923</v>
      </c>
      <c r="P58" s="187">
        <f>'Flavor Groups'!P48</f>
        <v>143464.9218036267</v>
      </c>
      <c r="Q58" s="128">
        <f>'Flavor Groups'!Q48</f>
        <v>0.25976663638745889</v>
      </c>
    </row>
    <row r="59" spans="2:17">
      <c r="B59" s="574"/>
      <c r="C59" s="233" t="s">
        <v>210</v>
      </c>
      <c r="D59" s="150">
        <f>'Flavor Groups'!D49</f>
        <v>1208054.6700654</v>
      </c>
      <c r="E59" s="130">
        <f>'Flavor Groups'!E49</f>
        <v>-51857.220173404086</v>
      </c>
      <c r="F59" s="128">
        <f>'Flavor Groups'!F49</f>
        <v>-4.1159402157539014E-2</v>
      </c>
      <c r="G59" s="191">
        <f>'Flavor Groups'!G49</f>
        <v>0.34380673340065526</v>
      </c>
      <c r="H59" s="129">
        <f>'Flavor Groups'!H49</f>
        <v>-2.7221410849693983E-2</v>
      </c>
      <c r="I59" s="248">
        <f>'Flavor Groups'!I49</f>
        <v>9.138991762688498</v>
      </c>
      <c r="J59" s="249">
        <f>'Flavor Groups'!J49</f>
        <v>0.24164900045859028</v>
      </c>
      <c r="K59" s="128">
        <f>'Flavor Groups'!K49</f>
        <v>2.71596820439934E-2</v>
      </c>
      <c r="L59" s="190">
        <f>'Flavor Groups'!L49</f>
        <v>11040401.678605061</v>
      </c>
      <c r="M59" s="189">
        <f>'Flavor Groups'!M49</f>
        <v>-169466.25905856304</v>
      </c>
      <c r="N59" s="128">
        <f>'Flavor Groups'!N49</f>
        <v>-1.5117596389265173E-2</v>
      </c>
      <c r="O59" s="188">
        <f>'Flavor Groups'!O49</f>
        <v>2497144.6268466711</v>
      </c>
      <c r="P59" s="187">
        <f>'Flavor Groups'!P49</f>
        <v>-110296.95008122828</v>
      </c>
      <c r="Q59" s="128">
        <f>'Flavor Groups'!Q49</f>
        <v>-4.2300832761584133E-2</v>
      </c>
    </row>
    <row r="60" spans="2:17" ht="15.75" thickBot="1">
      <c r="B60" s="575"/>
      <c r="C60" s="232" t="s">
        <v>209</v>
      </c>
      <c r="D60" s="149">
        <f>'Flavor Groups'!D50</f>
        <v>423703.48667373473</v>
      </c>
      <c r="E60" s="127">
        <f>'Flavor Groups'!E50</f>
        <v>-18218.03918034042</v>
      </c>
      <c r="F60" s="125">
        <f>'Flavor Groups'!F50</f>
        <v>-4.12246023660683E-2</v>
      </c>
      <c r="G60" s="186">
        <f>'Flavor Groups'!G50</f>
        <v>0.12058403919408597</v>
      </c>
      <c r="H60" s="126">
        <f>'Flavor Groups'!H50</f>
        <v>-9.5562705468136278E-3</v>
      </c>
      <c r="I60" s="250">
        <f>'Flavor Groups'!I50</f>
        <v>9.647230163707265</v>
      </c>
      <c r="J60" s="251">
        <f>'Flavor Groups'!J50</f>
        <v>3.8342460341121765E-2</v>
      </c>
      <c r="K60" s="125">
        <f>'Flavor Groups'!K50</f>
        <v>3.9903120449300078E-3</v>
      </c>
      <c r="L60" s="185">
        <f>'Flavor Groups'!L50</f>
        <v>4087565.0571067929</v>
      </c>
      <c r="M60" s="184">
        <f>'Flavor Groups'!M50</f>
        <v>-158809.25852523278</v>
      </c>
      <c r="N60" s="125">
        <f>'Flavor Groups'!N50</f>
        <v>-3.7398789348507017E-2</v>
      </c>
      <c r="O60" s="183">
        <f>'Flavor Groups'!O50</f>
        <v>737564.98088121414</v>
      </c>
      <c r="P60" s="182">
        <f>'Flavor Groups'!P50</f>
        <v>-34070.208916949457</v>
      </c>
      <c r="Q60" s="125">
        <f>'Flavor Groups'!Q50</f>
        <v>-4.4153259684620125E-2</v>
      </c>
    </row>
    <row r="61" spans="2:17">
      <c r="B61" s="571" t="s">
        <v>208</v>
      </c>
      <c r="C61" s="135" t="s">
        <v>207</v>
      </c>
      <c r="D61" s="181">
        <f>'Cheddar Sharpness'!D18</f>
        <v>351376093.80604911</v>
      </c>
      <c r="E61" s="180">
        <f>'Cheddar Sharpness'!E18</f>
        <v>11802961.750415802</v>
      </c>
      <c r="F61" s="173">
        <f>'Cheddar Sharpness'!F18</f>
        <v>3.4758232133872378E-2</v>
      </c>
      <c r="G61" s="179">
        <f>'Cheddar Sharpness'!G18</f>
        <v>99.999999999999986</v>
      </c>
      <c r="H61" s="178">
        <f>'Cheddar Sharpness'!H18</f>
        <v>-1.4210854715202004E-14</v>
      </c>
      <c r="I61" s="264">
        <f>'Cheddar Sharpness'!I18</f>
        <v>5.5676504000562499</v>
      </c>
      <c r="J61" s="265">
        <f>'Cheddar Sharpness'!J18</f>
        <v>-6.7269660498308959E-2</v>
      </c>
      <c r="K61" s="173">
        <f>'Cheddar Sharpness'!K18</f>
        <v>-1.1937997305269427E-2</v>
      </c>
      <c r="L61" s="177">
        <f>'Cheddar Sharpness'!L18</f>
        <v>1956339249.2494516</v>
      </c>
      <c r="M61" s="176">
        <f>'Cheddar Sharpness'!M18</f>
        <v>42871795.40382123</v>
      </c>
      <c r="N61" s="173">
        <f>'Cheddar Sharpness'!N18</f>
        <v>2.2405291147052833E-2</v>
      </c>
      <c r="O61" s="175">
        <f>'Cheddar Sharpness'!O18</f>
        <v>491394386.22863948</v>
      </c>
      <c r="P61" s="174">
        <f>'Cheddar Sharpness'!P18</f>
        <v>15877639.347966731</v>
      </c>
      <c r="Q61" s="173">
        <f>'Cheddar Sharpness'!Q18</f>
        <v>3.3390284258381968E-2</v>
      </c>
    </row>
    <row r="62" spans="2:17">
      <c r="B62" s="572"/>
      <c r="C62" s="120" t="s">
        <v>206</v>
      </c>
      <c r="D62" s="172">
        <f>'Cheddar Sharpness'!D19</f>
        <v>10392813.943946239</v>
      </c>
      <c r="E62" s="171">
        <f>'Cheddar Sharpness'!E19</f>
        <v>528918.69284401089</v>
      </c>
      <c r="F62" s="164">
        <f>'Cheddar Sharpness'!F19</f>
        <v>5.362168589380626E-2</v>
      </c>
      <c r="G62" s="170">
        <f>'Cheddar Sharpness'!G19</f>
        <v>2.9577464509246929</v>
      </c>
      <c r="H62" s="169">
        <f>'Cheddar Sharpness'!H19</f>
        <v>5.295383927419417E-2</v>
      </c>
      <c r="I62" s="266">
        <f>'Cheddar Sharpness'!I19</f>
        <v>5.9789756282877606</v>
      </c>
      <c r="J62" s="267">
        <f>'Cheddar Sharpness'!J19</f>
        <v>-0.152645034881286</v>
      </c>
      <c r="K62" s="164">
        <f>'Cheddar Sharpness'!K19</f>
        <v>-2.4894729022977988E-2</v>
      </c>
      <c r="L62" s="168">
        <f>'Cheddar Sharpness'!L19</f>
        <v>62138381.280183762</v>
      </c>
      <c r="M62" s="167">
        <f>'Cheddar Sharpness'!M19</f>
        <v>1656717.3391903117</v>
      </c>
      <c r="N62" s="164">
        <f>'Cheddar Sharpness'!N19</f>
        <v>2.7392059530746752E-2</v>
      </c>
      <c r="O62" s="166">
        <f>'Cheddar Sharpness'!O19</f>
        <v>17224714.044739127</v>
      </c>
      <c r="P62" s="165">
        <f>'Cheddar Sharpness'!P19</f>
        <v>808349.21338994615</v>
      </c>
      <c r="Q62" s="164">
        <f>'Cheddar Sharpness'!Q19</f>
        <v>4.9240451323687588E-2</v>
      </c>
    </row>
    <row r="63" spans="2:17">
      <c r="B63" s="572"/>
      <c r="C63" s="120" t="s">
        <v>205</v>
      </c>
      <c r="D63" s="172">
        <f>'Cheddar Sharpness'!D20</f>
        <v>33478051.26589727</v>
      </c>
      <c r="E63" s="171">
        <f>'Cheddar Sharpness'!E20</f>
        <v>1322703.1566994675</v>
      </c>
      <c r="F63" s="164">
        <f>'Cheddar Sharpness'!F20</f>
        <v>4.113477957718386E-2</v>
      </c>
      <c r="G63" s="170">
        <f>'Cheddar Sharpness'!G20</f>
        <v>9.527697488826977</v>
      </c>
      <c r="H63" s="169">
        <f>'Cheddar Sharpness'!H20</f>
        <v>5.8353458413613168E-2</v>
      </c>
      <c r="I63" s="266">
        <f>'Cheddar Sharpness'!I20</f>
        <v>5.3185092496376436</v>
      </c>
      <c r="J63" s="267">
        <f>'Cheddar Sharpness'!J20</f>
        <v>-8.6890620407450214E-2</v>
      </c>
      <c r="K63" s="164">
        <f>'Cheddar Sharpness'!K20</f>
        <v>-1.6074781236623915E-2</v>
      </c>
      <c r="L63" s="168">
        <f>'Cheddar Sharpness'!L20</f>
        <v>178053325.31751785</v>
      </c>
      <c r="M63" s="167">
        <f>'Cheddar Sharpness'!M20</f>
        <v>4240810.8268052936</v>
      </c>
      <c r="N63" s="164">
        <f>'Cheddar Sharpness'!N20</f>
        <v>2.439876575763994E-2</v>
      </c>
      <c r="O63" s="166">
        <f>'Cheddar Sharpness'!O20</f>
        <v>50563643.511023521</v>
      </c>
      <c r="P63" s="165">
        <f>'Cheddar Sharpness'!P20</f>
        <v>2172854.8944527954</v>
      </c>
      <c r="Q63" s="164">
        <f>'Cheddar Sharpness'!Q20</f>
        <v>4.4902241864037996E-2</v>
      </c>
    </row>
    <row r="64" spans="2:17">
      <c r="B64" s="572"/>
      <c r="C64" s="120" t="s">
        <v>204</v>
      </c>
      <c r="D64" s="172">
        <f>'Cheddar Sharpness'!D21</f>
        <v>7412957.6470573591</v>
      </c>
      <c r="E64" s="171">
        <f>'Cheddar Sharpness'!E21</f>
        <v>456964.36747645494</v>
      </c>
      <c r="F64" s="164">
        <f>'Cheddar Sharpness'!F21</f>
        <v>6.5693618310106658E-2</v>
      </c>
      <c r="G64" s="170">
        <f>'Cheddar Sharpness'!G21</f>
        <v>2.1096932255013132</v>
      </c>
      <c r="H64" s="169">
        <f>'Cheddar Sharpness'!H21</f>
        <v>6.1241029807196146E-2</v>
      </c>
      <c r="I64" s="266">
        <f>'Cheddar Sharpness'!I21</f>
        <v>5.499594718025488</v>
      </c>
      <c r="J64" s="267">
        <f>'Cheddar Sharpness'!J21</f>
        <v>4.5893588072469349E-2</v>
      </c>
      <c r="K64" s="164">
        <f>'Cheddar Sharpness'!K21</f>
        <v>8.4151270813889838E-3</v>
      </c>
      <c r="L64" s="168">
        <f>'Cheddar Sharpness'!L21</f>
        <v>40768262.720703304</v>
      </c>
      <c r="M64" s="167">
        <f>'Cheddar Sharpness'!M21</f>
        <v>2832354.3119073212</v>
      </c>
      <c r="N64" s="164">
        <f>'Cheddar Sharpness'!N21</f>
        <v>7.4661565538011454E-2</v>
      </c>
      <c r="O64" s="166">
        <f>'Cheddar Sharpness'!O21</f>
        <v>10351479.012175918</v>
      </c>
      <c r="P64" s="165">
        <f>'Cheddar Sharpness'!P21</f>
        <v>638232.3640528582</v>
      </c>
      <c r="Q64" s="164">
        <f>'Cheddar Sharpness'!Q21</f>
        <v>6.5707418659670003E-2</v>
      </c>
    </row>
    <row r="65" spans="2:17" ht="15.75" thickBot="1">
      <c r="B65" s="573"/>
      <c r="C65" s="119" t="s">
        <v>203</v>
      </c>
      <c r="D65" s="163">
        <f>'Cheddar Sharpness'!D22</f>
        <v>18564807.878620766</v>
      </c>
      <c r="E65" s="162">
        <f>'Cheddar Sharpness'!E22</f>
        <v>-80486.695023030043</v>
      </c>
      <c r="F65" s="155">
        <f>'Cheddar Sharpness'!F22</f>
        <v>-4.3167296019448603E-3</v>
      </c>
      <c r="G65" s="161">
        <f>'Cheddar Sharpness'!G22</f>
        <v>5.2834578691822092</v>
      </c>
      <c r="H65" s="160">
        <f>'Cheddar Sharpness'!H22</f>
        <v>-0.2073459705600591</v>
      </c>
      <c r="I65" s="270">
        <f>'Cheddar Sharpness'!I22</f>
        <v>4.9516364246463827</v>
      </c>
      <c r="J65" s="271">
        <f>'Cheddar Sharpness'!J22</f>
        <v>-4.2628350621854771E-2</v>
      </c>
      <c r="K65" s="155">
        <f>'Cheddar Sharpness'!K22</f>
        <v>-8.5354606814103569E-3</v>
      </c>
      <c r="L65" s="159">
        <f>'Cheddar Sharpness'!L22</f>
        <v>91926178.908340722</v>
      </c>
      <c r="M65" s="158">
        <f>'Cheddar Sharpness'!M22</f>
        <v>-1193359.005308494</v>
      </c>
      <c r="N65" s="155">
        <f>'Cheddar Sharpness'!N22</f>
        <v>-1.2815345007565534E-2</v>
      </c>
      <c r="O65" s="157">
        <f>'Cheddar Sharpness'!O22</f>
        <v>25062354.130046844</v>
      </c>
      <c r="P65" s="156">
        <f>'Cheddar Sharpness'!P22</f>
        <v>466033.75719483569</v>
      </c>
      <c r="Q65" s="155">
        <f>'Cheddar Sharpness'!Q22</f>
        <v>1.8947295779624691E-2</v>
      </c>
    </row>
    <row r="66" spans="2:17">
      <c r="B66" s="560" t="s">
        <v>89</v>
      </c>
      <c r="C66" s="402" t="s">
        <v>416</v>
      </c>
      <c r="D66" s="348">
        <f>Size!D21</f>
        <v>359375.90917318576</v>
      </c>
      <c r="E66" s="349">
        <f>Size!E21</f>
        <v>-55622.552224842366</v>
      </c>
      <c r="F66" s="352">
        <f>Size!F21</f>
        <v>-0.13403074324050171</v>
      </c>
      <c r="G66" s="364">
        <f>Size!G21</f>
        <v>0.10227671019974179</v>
      </c>
      <c r="H66" s="365">
        <f>Size!H21</f>
        <v>-1.9935096984708106E-2</v>
      </c>
      <c r="I66" s="363">
        <f>Size!I21</f>
        <v>16.925169318045551</v>
      </c>
      <c r="J66" s="350">
        <f>Size!J21</f>
        <v>-0.39266475069797124</v>
      </c>
      <c r="K66" s="352">
        <f>Size!K21</f>
        <v>-2.2674010452997752E-2</v>
      </c>
      <c r="L66" s="368">
        <f>Size!L21</f>
        <v>6082498.111582729</v>
      </c>
      <c r="M66" s="371">
        <f>Size!M21</f>
        <v>-1104376.381692186</v>
      </c>
      <c r="N66" s="352">
        <f>Size!N21</f>
        <v>-0.15366573922024118</v>
      </c>
      <c r="O66" s="360">
        <f>Size!O21</f>
        <v>2541949.0962427855</v>
      </c>
      <c r="P66" s="351">
        <f>Size!P21</f>
        <v>-476381.19816629915</v>
      </c>
      <c r="Q66" s="352">
        <f>Size!Q21</f>
        <v>-0.15782937972318994</v>
      </c>
    </row>
    <row r="67" spans="2:17">
      <c r="B67" s="561"/>
      <c r="C67" s="402" t="s">
        <v>417</v>
      </c>
      <c r="D67" s="172">
        <f>Size!D22</f>
        <v>35530398.002862014</v>
      </c>
      <c r="E67" s="397">
        <f>Size!E22</f>
        <v>771119.2456010133</v>
      </c>
      <c r="F67" s="356">
        <f>Size!F22</f>
        <v>2.2184558286898609E-2</v>
      </c>
      <c r="G67" s="344">
        <f>Size!G22</f>
        <v>10.111785812746245</v>
      </c>
      <c r="H67" s="366">
        <f>Size!H22</f>
        <v>-0.1243829167533157</v>
      </c>
      <c r="I67" s="346">
        <f>Size!I22</f>
        <v>9.6059805912704057</v>
      </c>
      <c r="J67" s="398">
        <f>Size!J22</f>
        <v>-5.4578308624384064E-2</v>
      </c>
      <c r="K67" s="356">
        <f>Size!K22</f>
        <v>-5.6496015592822956E-3</v>
      </c>
      <c r="L67" s="369">
        <f>Size!L22</f>
        <v>341304313.61560529</v>
      </c>
      <c r="M67" s="399">
        <f>Size!M22</f>
        <v>5510253.8632236123</v>
      </c>
      <c r="N67" s="356">
        <f>Size!N22</f>
        <v>1.6409622812526628E-2</v>
      </c>
      <c r="O67" s="400">
        <f>Size!O22</f>
        <v>91394430.618824244</v>
      </c>
      <c r="P67" s="401">
        <f>Size!P22</f>
        <v>2355863.8908861279</v>
      </c>
      <c r="Q67" s="356">
        <f>Size!Q22</f>
        <v>2.645891524831695E-2</v>
      </c>
    </row>
    <row r="68" spans="2:17">
      <c r="B68" s="561"/>
      <c r="C68" s="114" t="s">
        <v>202</v>
      </c>
      <c r="D68" s="172">
        <f>Size!D23</f>
        <v>125379771.11449474</v>
      </c>
      <c r="E68" s="353">
        <f>Size!E23</f>
        <v>3353829.2240999937</v>
      </c>
      <c r="F68" s="356">
        <f>Size!F23</f>
        <v>2.7484559202275577E-2</v>
      </c>
      <c r="G68" s="344">
        <f>Size!G23</f>
        <v>35.68249898745281</v>
      </c>
      <c r="H68" s="366">
        <f>Size!H23</f>
        <v>-0.25260022128048121</v>
      </c>
      <c r="I68" s="346">
        <f>Size!I23</f>
        <v>6.0238972429290563</v>
      </c>
      <c r="J68" s="354">
        <f>Size!J23</f>
        <v>-5.3668642694428392E-2</v>
      </c>
      <c r="K68" s="356">
        <f>Size!K23</f>
        <v>-8.8306147073422703E-3</v>
      </c>
      <c r="L68" s="369">
        <f>Size!L23</f>
        <v>755274857.53568101</v>
      </c>
      <c r="M68" s="372">
        <f>Size!M23</f>
        <v>13654155.941544175</v>
      </c>
      <c r="N68" s="356">
        <f>Size!N23</f>
        <v>1.8411238942216877E-2</v>
      </c>
      <c r="O68" s="361">
        <f>Size!O23</f>
        <v>245704467.83075404</v>
      </c>
      <c r="P68" s="355">
        <f>Size!P23</f>
        <v>6918870.0507022142</v>
      </c>
      <c r="Q68" s="356">
        <f>Size!Q23</f>
        <v>2.8975240194658913E-2</v>
      </c>
    </row>
    <row r="69" spans="2:17">
      <c r="B69" s="561"/>
      <c r="C69" s="114" t="s">
        <v>201</v>
      </c>
      <c r="D69" s="172">
        <f>Size!D24</f>
        <v>33482395.729957566</v>
      </c>
      <c r="E69" s="353">
        <f>Size!E24</f>
        <v>1392144.4305020384</v>
      </c>
      <c r="F69" s="356">
        <f>Size!F24</f>
        <v>4.3382160442154559E-2</v>
      </c>
      <c r="G69" s="344">
        <f>Size!G24</f>
        <v>9.5289339030671236</v>
      </c>
      <c r="H69" s="366">
        <f>Size!H24</f>
        <v>7.8760061222038047E-2</v>
      </c>
      <c r="I69" s="346">
        <f>Size!I24</f>
        <v>5.1680362707624496</v>
      </c>
      <c r="J69" s="354">
        <f>Size!J24</f>
        <v>-9.3797293287003036E-2</v>
      </c>
      <c r="K69" s="356">
        <f>Size!K24</f>
        <v>-1.7825971145848562E-2</v>
      </c>
      <c r="L69" s="369">
        <f>Size!L24</f>
        <v>173038235.56444246</v>
      </c>
      <c r="M69" s="372">
        <f>Size!M24</f>
        <v>4184674.1981858015</v>
      </c>
      <c r="N69" s="356">
        <f>Size!N24</f>
        <v>2.4782860156019534E-2</v>
      </c>
      <c r="O69" s="361">
        <f>Size!O24</f>
        <v>43108451.282592773</v>
      </c>
      <c r="P69" s="355">
        <f>Size!P24</f>
        <v>1678330.72465083</v>
      </c>
      <c r="Q69" s="356">
        <f>Size!Q24</f>
        <v>4.0509916506364173E-2</v>
      </c>
    </row>
    <row r="70" spans="2:17">
      <c r="B70" s="561"/>
      <c r="C70" s="114" t="s">
        <v>200</v>
      </c>
      <c r="D70" s="172">
        <f>Size!D25</f>
        <v>78216452.007766664</v>
      </c>
      <c r="E70" s="353">
        <f>Size!E25</f>
        <v>5364204.242384389</v>
      </c>
      <c r="F70" s="356">
        <f>Size!F25</f>
        <v>7.3631279842724856E-2</v>
      </c>
      <c r="G70" s="344">
        <f>Size!G25</f>
        <v>22.260038001031504</v>
      </c>
      <c r="H70" s="366">
        <f>Size!H25</f>
        <v>0.80597085373827682</v>
      </c>
      <c r="I70" s="346">
        <f>Size!I25</f>
        <v>4.9607609407150495</v>
      </c>
      <c r="J70" s="354">
        <f>Size!J25</f>
        <v>-4.1601981972537949E-2</v>
      </c>
      <c r="K70" s="356">
        <f>Size!K25</f>
        <v>-8.3164661611930223E-3</v>
      </c>
      <c r="L70" s="369">
        <f>Size!L25</f>
        <v>388013120.0414421</v>
      </c>
      <c r="M70" s="372">
        <f>Size!M25</f>
        <v>23579736.985444188</v>
      </c>
      <c r="N70" s="356">
        <f>Size!N25</f>
        <v>6.4702461634314618E-2</v>
      </c>
      <c r="O70" s="361">
        <f>Size!O25</f>
        <v>73628139.172310352</v>
      </c>
      <c r="P70" s="355">
        <f>Size!P25</f>
        <v>5188734.3293882161</v>
      </c>
      <c r="Q70" s="356">
        <f>Size!Q25</f>
        <v>7.5815012437601942E-2</v>
      </c>
    </row>
    <row r="71" spans="2:17" ht="15.75" thickBot="1">
      <c r="B71" s="562"/>
      <c r="C71" s="109" t="s">
        <v>199</v>
      </c>
      <c r="D71" s="163">
        <f>Size!D26</f>
        <v>78187339.964407325</v>
      </c>
      <c r="E71" s="162">
        <f>Size!E26</f>
        <v>998708.5025677532</v>
      </c>
      <c r="F71" s="359">
        <f>Size!F26</f>
        <v>1.2938543975371471E-2</v>
      </c>
      <c r="G71" s="345">
        <f>Size!G26</f>
        <v>22.251752849061148</v>
      </c>
      <c r="H71" s="367">
        <f>Size!H26</f>
        <v>-0.47932454642416999</v>
      </c>
      <c r="I71" s="347">
        <f>Size!I26</f>
        <v>3.7248798535378809</v>
      </c>
      <c r="J71" s="357">
        <f>Size!J26</f>
        <v>-8.3134823053780504E-2</v>
      </c>
      <c r="K71" s="359">
        <f>Size!K26</f>
        <v>-2.183153955913578E-2</v>
      </c>
      <c r="L71" s="370">
        <f>Size!L26</f>
        <v>291238447.43513805</v>
      </c>
      <c r="M71" s="373">
        <f>Size!M26</f>
        <v>-2696994.037571907</v>
      </c>
      <c r="N71" s="359">
        <f>Size!N26</f>
        <v>-9.1754639184002795E-3</v>
      </c>
      <c r="O71" s="362">
        <f>Size!O26</f>
        <v>34042493.490330458</v>
      </c>
      <c r="P71" s="358">
        <f>Size!P26</f>
        <v>471765.28782947361</v>
      </c>
      <c r="Q71" s="359">
        <f>Size!Q26</f>
        <v>1.4052876213579651E-2</v>
      </c>
    </row>
    <row r="72" spans="2:17">
      <c r="B72" s="560" t="s">
        <v>198</v>
      </c>
      <c r="C72" s="135" t="s">
        <v>295</v>
      </c>
      <c r="D72" s="144">
        <f>Variety!D150</f>
        <v>57167.03084371984</v>
      </c>
      <c r="E72" s="143">
        <f>Variety!E150</f>
        <v>12989.514942929149</v>
      </c>
      <c r="F72" s="142">
        <f>Variety!F150</f>
        <v>0.2940299987011416</v>
      </c>
      <c r="G72" s="148">
        <f>Variety!G150</f>
        <v>1.6269470761227887E-2</v>
      </c>
      <c r="H72" s="147">
        <f>Variety!H150</f>
        <v>3.2597501059573892E-3</v>
      </c>
      <c r="I72" s="272">
        <f>Variety!I150</f>
        <v>3.8058305467416313</v>
      </c>
      <c r="J72" s="273">
        <f>Variety!J150</f>
        <v>-0.98124340520338693</v>
      </c>
      <c r="K72" s="142">
        <f>Variety!K150</f>
        <v>-0.20497769933232421</v>
      </c>
      <c r="L72" s="146">
        <f>Variety!L150</f>
        <v>217568.03225154997</v>
      </c>
      <c r="M72" s="145">
        <f>Variety!M150</f>
        <v>6086.9966212380095</v>
      </c>
      <c r="N72" s="142">
        <f>Variety!N150</f>
        <v>2.8782706700371148E-2</v>
      </c>
      <c r="O72" s="144">
        <f>Variety!O150</f>
        <v>30917.183215022087</v>
      </c>
      <c r="P72" s="143">
        <f>Variety!P150</f>
        <v>4854.15121114254</v>
      </c>
      <c r="Q72" s="142">
        <f>Variety!Q150</f>
        <v>0.18624660440197394</v>
      </c>
    </row>
    <row r="73" spans="2:17">
      <c r="B73" s="561"/>
      <c r="C73" s="135" t="s">
        <v>282</v>
      </c>
      <c r="D73" s="139">
        <f>Variety!D151</f>
        <v>295222.21591595281</v>
      </c>
      <c r="E73" s="102">
        <f>Variety!E151</f>
        <v>44212.815912888385</v>
      </c>
      <c r="F73" s="101">
        <f>Variety!F151</f>
        <v>0.17614008046052704</v>
      </c>
      <c r="G73" s="141">
        <f>Variety!G151</f>
        <v>8.4018867851296711E-2</v>
      </c>
      <c r="H73" s="104">
        <f>Variety!H151</f>
        <v>1.009976875074102E-2</v>
      </c>
      <c r="I73" s="274">
        <f>Variety!I151</f>
        <v>11.126862187942487</v>
      </c>
      <c r="J73" s="275">
        <f>Variety!J151</f>
        <v>-0.5635451329937613</v>
      </c>
      <c r="K73" s="101">
        <f>Variety!K151</f>
        <v>-4.8205773975429689E-2</v>
      </c>
      <c r="L73" s="140">
        <f>Variety!L151</f>
        <v>3284896.9113158081</v>
      </c>
      <c r="M73" s="103">
        <f>Variety!M151</f>
        <v>350494.78389616869</v>
      </c>
      <c r="N73" s="101">
        <f>Variety!N151</f>
        <v>0.11944333757840327</v>
      </c>
      <c r="O73" s="139">
        <f>Variety!O151</f>
        <v>664288.66779601574</v>
      </c>
      <c r="P73" s="102">
        <f>Variety!P151</f>
        <v>90481.888802813133</v>
      </c>
      <c r="Q73" s="101">
        <f>Variety!Q151</f>
        <v>0.1576870335369199</v>
      </c>
    </row>
    <row r="74" spans="2:17">
      <c r="B74" s="561"/>
      <c r="C74" s="135" t="s">
        <v>277</v>
      </c>
      <c r="D74" s="139">
        <f>Variety!D152</f>
        <v>1585729.0587809186</v>
      </c>
      <c r="E74" s="102">
        <f>Variety!E152</f>
        <v>-12434.44081886718</v>
      </c>
      <c r="F74" s="101">
        <f>Variety!F152</f>
        <v>-7.7804560184117771E-3</v>
      </c>
      <c r="G74" s="141">
        <f>Variety!G152</f>
        <v>0.45129110566531644</v>
      </c>
      <c r="H74" s="104">
        <f>Variety!H152</f>
        <v>-1.9347866836770033E-2</v>
      </c>
      <c r="I74" s="274">
        <f>Variety!I152</f>
        <v>6.5063089938312784</v>
      </c>
      <c r="J74" s="275">
        <f>Variety!J152</f>
        <v>-0.18274234073404205</v>
      </c>
      <c r="K74" s="101">
        <f>Variety!K152</f>
        <v>-2.7319620016926859E-2</v>
      </c>
      <c r="L74" s="140">
        <f>Variety!L152</f>
        <v>10317243.236925898</v>
      </c>
      <c r="M74" s="103">
        <f>Variety!M152</f>
        <v>-372954.45292563178</v>
      </c>
      <c r="N74" s="101">
        <f>Variety!N152</f>
        <v>-3.4887516933357246E-2</v>
      </c>
      <c r="O74" s="139">
        <f>Variety!O152</f>
        <v>2813996.9769380093</v>
      </c>
      <c r="P74" s="102">
        <f>Variety!P152</f>
        <v>-87004.302650435828</v>
      </c>
      <c r="Q74" s="101">
        <f>Variety!Q152</f>
        <v>-2.9991128670849406E-2</v>
      </c>
    </row>
    <row r="75" spans="2:17">
      <c r="B75" s="561"/>
      <c r="C75" s="135" t="s">
        <v>279</v>
      </c>
      <c r="D75" s="139">
        <f>Variety!D153</f>
        <v>616320.55012902664</v>
      </c>
      <c r="E75" s="102">
        <f>Variety!E153</f>
        <v>-63902.360722562647</v>
      </c>
      <c r="F75" s="101">
        <f>Variety!F153</f>
        <v>-9.3943264337511906E-2</v>
      </c>
      <c r="G75" s="141">
        <f>Variety!G153</f>
        <v>0.175401958469383</v>
      </c>
      <c r="H75" s="104">
        <f>Variety!H153</f>
        <v>-2.4915100402090468E-2</v>
      </c>
      <c r="I75" s="274">
        <f>Variety!I153</f>
        <v>13.813665328197871</v>
      </c>
      <c r="J75" s="275">
        <f>Variety!J153</f>
        <v>0.83423716941791959</v>
      </c>
      <c r="K75" s="101">
        <f>Variety!K153</f>
        <v>6.4273799986604097E-2</v>
      </c>
      <c r="L75" s="140">
        <f>Variety!L153</f>
        <v>8513645.8143731728</v>
      </c>
      <c r="M75" s="103">
        <f>Variety!M153</f>
        <v>-315258.58898120932</v>
      </c>
      <c r="N75" s="101">
        <f>Variety!N153</f>
        <v>-3.5707554933025729E-2</v>
      </c>
      <c r="O75" s="139">
        <f>Variety!O153</f>
        <v>1965758.3001933098</v>
      </c>
      <c r="P75" s="102">
        <f>Variety!P153</f>
        <v>-114959.10283751995</v>
      </c>
      <c r="Q75" s="101">
        <f>Variety!Q153</f>
        <v>-5.5249743511573163E-2</v>
      </c>
    </row>
    <row r="76" spans="2:17">
      <c r="B76" s="561"/>
      <c r="C76" s="135" t="s">
        <v>275</v>
      </c>
      <c r="D76" s="139">
        <f>Variety!D154</f>
        <v>844498.74624906562</v>
      </c>
      <c r="E76" s="102">
        <f>Variety!E154</f>
        <v>105794.03228501743</v>
      </c>
      <c r="F76" s="101">
        <f>Variety!F154</f>
        <v>0.14321559113560264</v>
      </c>
      <c r="G76" s="141">
        <f>Variety!G154</f>
        <v>0.24034041049907276</v>
      </c>
      <c r="H76" s="104">
        <f>Variety!H154</f>
        <v>2.2801198991896171E-2</v>
      </c>
      <c r="I76" s="274">
        <f>Variety!I154</f>
        <v>13.471205568386086</v>
      </c>
      <c r="J76" s="275">
        <f>Variety!J154</f>
        <v>0.14127441576001765</v>
      </c>
      <c r="K76" s="101">
        <f>Variety!K154</f>
        <v>1.0598285478180119E-2</v>
      </c>
      <c r="L76" s="140">
        <f>Variety!L154</f>
        <v>11376416.212965481</v>
      </c>
      <c r="M76" s="103">
        <f>Variety!M154</f>
        <v>1529533.2337043863</v>
      </c>
      <c r="N76" s="101">
        <f>Variety!N154</f>
        <v>0.15533171633356424</v>
      </c>
      <c r="O76" s="139">
        <f>Variety!O154</f>
        <v>1779366.4712370634</v>
      </c>
      <c r="P76" s="102">
        <f>Variety!P154</f>
        <v>245957.80759332352</v>
      </c>
      <c r="Q76" s="101">
        <f>Variety!Q154</f>
        <v>0.16039938564640027</v>
      </c>
    </row>
    <row r="77" spans="2:17">
      <c r="B77" s="561"/>
      <c r="C77" s="135" t="s">
        <v>355</v>
      </c>
      <c r="D77" s="139">
        <f>Variety!D155</f>
        <v>214793.96137637066</v>
      </c>
      <c r="E77" s="102">
        <f>Variety!E155</f>
        <v>46516.015770961036</v>
      </c>
      <c r="F77" s="101">
        <f>Variety!F155</f>
        <v>0.27642372031350548</v>
      </c>
      <c r="G77" s="141">
        <f>Variety!G155</f>
        <v>6.1129361149689247E-2</v>
      </c>
      <c r="H77" s="104">
        <f>Variety!H155</f>
        <v>1.1573630816513143E-2</v>
      </c>
      <c r="I77" s="274">
        <f>Variety!I155</f>
        <v>14.069974101237051</v>
      </c>
      <c r="J77" s="275">
        <f>Variety!J155</f>
        <v>-0.77478066521206657</v>
      </c>
      <c r="K77" s="101">
        <f>Variety!K155</f>
        <v>-5.2192217210833385E-2</v>
      </c>
      <c r="L77" s="140">
        <f>Variety!L155</f>
        <v>3022145.4736676468</v>
      </c>
      <c r="M77" s="103">
        <f>Variety!M155</f>
        <v>524100.63855347689</v>
      </c>
      <c r="N77" s="101">
        <f>Variety!N155</f>
        <v>0.20980433624984299</v>
      </c>
      <c r="O77" s="139">
        <f>Variety!O155</f>
        <v>428615.89841198921</v>
      </c>
      <c r="P77" s="102">
        <f>Variety!P155</f>
        <v>92852.972169851302</v>
      </c>
      <c r="Q77" s="101">
        <f>Variety!Q155</f>
        <v>0.2765432539234236</v>
      </c>
    </row>
    <row r="78" spans="2:17">
      <c r="B78" s="561"/>
      <c r="C78" s="135" t="s">
        <v>259</v>
      </c>
      <c r="D78" s="139">
        <f>Variety!D156</f>
        <v>70619502.653423056</v>
      </c>
      <c r="E78" s="102">
        <f>Variety!E156</f>
        <v>2216933.0139416903</v>
      </c>
      <c r="F78" s="101">
        <f>Variety!F156</f>
        <v>3.2410083796941103E-2</v>
      </c>
      <c r="G78" s="141">
        <f>Variety!G156</f>
        <v>20.097981592453827</v>
      </c>
      <c r="H78" s="104">
        <f>Variety!H156</f>
        <v>-4.5711527611619118E-2</v>
      </c>
      <c r="I78" s="274">
        <f>Variety!I156</f>
        <v>5.4709637822150654</v>
      </c>
      <c r="J78" s="275">
        <f>Variety!J156</f>
        <v>-8.1469836586971489E-2</v>
      </c>
      <c r="K78" s="101">
        <f>Variety!K156</f>
        <v>-1.4672815954267811E-2</v>
      </c>
      <c r="L78" s="140">
        <f>Variety!L156</f>
        <v>386356741.33491826</v>
      </c>
      <c r="M78" s="103">
        <f>Variety!M156</f>
        <v>6556014.0562143922</v>
      </c>
      <c r="N78" s="101">
        <f>Variety!N156</f>
        <v>1.7261720648058379E-2</v>
      </c>
      <c r="O78" s="139">
        <f>Variety!O156</f>
        <v>107192708.00341928</v>
      </c>
      <c r="P78" s="102">
        <f>Variety!P156</f>
        <v>4016819.5877055824</v>
      </c>
      <c r="Q78" s="101">
        <f>Variety!Q156</f>
        <v>3.8931766417373732E-2</v>
      </c>
    </row>
    <row r="79" spans="2:17">
      <c r="B79" s="561"/>
      <c r="C79" s="135" t="s">
        <v>356</v>
      </c>
      <c r="D79" s="139">
        <f>Variety!D157</f>
        <v>5741149.5229655849</v>
      </c>
      <c r="E79" s="102">
        <f>Variety!E157</f>
        <v>-319120.22478846274</v>
      </c>
      <c r="F79" s="101">
        <f>Variety!F157</f>
        <v>-5.265775915448806E-2</v>
      </c>
      <c r="G79" s="141">
        <f>Variety!G157</f>
        <v>1.6339044187037255</v>
      </c>
      <c r="H79" s="104">
        <f>Variety!H157</f>
        <v>-0.15076850611447701</v>
      </c>
      <c r="I79" s="274">
        <f>Variety!I157</f>
        <v>4.8064980896148422</v>
      </c>
      <c r="J79" s="275">
        <f>Variety!J157</f>
        <v>2.6038401637995534E-3</v>
      </c>
      <c r="K79" s="101">
        <f>Variety!K157</f>
        <v>5.420269532571628E-4</v>
      </c>
      <c r="L79" s="140">
        <f>Variety!L157</f>
        <v>27594824.214327246</v>
      </c>
      <c r="M79" s="103">
        <f>Variety!M157</f>
        <v>-1518070.7770305425</v>
      </c>
      <c r="N79" s="101">
        <f>Variety!N157</f>
        <v>-5.2144274125990708E-2</v>
      </c>
      <c r="O79" s="139">
        <f>Variety!O157</f>
        <v>8271888.3556804657</v>
      </c>
      <c r="P79" s="102">
        <f>Variety!P157</f>
        <v>-141495.72608065233</v>
      </c>
      <c r="Q79" s="101">
        <f>Variety!Q157</f>
        <v>-1.6817932559074846E-2</v>
      </c>
    </row>
    <row r="80" spans="2:17">
      <c r="B80" s="561"/>
      <c r="C80" s="135" t="s">
        <v>357</v>
      </c>
      <c r="D80" s="139">
        <f>Variety!D158</f>
        <v>22661070.253113538</v>
      </c>
      <c r="E80" s="102">
        <f>Variety!E158</f>
        <v>712657.59352278709</v>
      </c>
      <c r="F80" s="101">
        <f>Variety!F158</f>
        <v>3.2469664416090636E-2</v>
      </c>
      <c r="G80" s="141">
        <f>Variety!G158</f>
        <v>6.4492350653832133</v>
      </c>
      <c r="H80" s="104">
        <f>Variety!H158</f>
        <v>-1.4295346084933769E-2</v>
      </c>
      <c r="I80" s="274">
        <f>Variety!I158</f>
        <v>4.4352783323025209</v>
      </c>
      <c r="J80" s="275">
        <f>Variety!J158</f>
        <v>-8.8425955795872646E-2</v>
      </c>
      <c r="K80" s="101">
        <f>Variety!K158</f>
        <v>-1.9547244948905317E-2</v>
      </c>
      <c r="L80" s="140">
        <f>Variety!L158</f>
        <v>100508153.88041969</v>
      </c>
      <c r="M80" s="103">
        <f>Variety!M158</f>
        <v>1220025.4152759463</v>
      </c>
      <c r="N80" s="101">
        <f>Variety!N158</f>
        <v>1.2287726983435391E-2</v>
      </c>
      <c r="O80" s="139">
        <f>Variety!O158</f>
        <v>25033085.23032546</v>
      </c>
      <c r="P80" s="102">
        <f>Variety!P158</f>
        <v>845315.83271631598</v>
      </c>
      <c r="Q80" s="101">
        <f>Variety!Q158</f>
        <v>3.4948068952562104E-2</v>
      </c>
    </row>
    <row r="81" spans="2:17">
      <c r="B81" s="561"/>
      <c r="C81" s="135" t="s">
        <v>358</v>
      </c>
      <c r="D81" s="139">
        <f>Variety!D159</f>
        <v>929954.56597197067</v>
      </c>
      <c r="E81" s="102">
        <f>Variety!E159</f>
        <v>-98921.052867537481</v>
      </c>
      <c r="F81" s="101">
        <f>Variety!F159</f>
        <v>-9.6144811924995119E-2</v>
      </c>
      <c r="G81" s="141">
        <f>Variety!G159</f>
        <v>0.26466073883935953</v>
      </c>
      <c r="H81" s="104">
        <f>Variety!H159</f>
        <v>-3.8330140507050081E-2</v>
      </c>
      <c r="I81" s="274">
        <f>Variety!I159</f>
        <v>6.3197815233995875</v>
      </c>
      <c r="J81" s="275">
        <f>Variety!J159</f>
        <v>-0.12578665139954204</v>
      </c>
      <c r="K81" s="101">
        <f>Variety!K159</f>
        <v>-1.9515215414421097E-2</v>
      </c>
      <c r="L81" s="140">
        <f>Variety!L159</f>
        <v>5877109.6836307431</v>
      </c>
      <c r="M81" s="103">
        <f>Variety!M159</f>
        <v>-754578.26098795049</v>
      </c>
      <c r="N81" s="101">
        <f>Variety!N159</f>
        <v>-0.11378374062372094</v>
      </c>
      <c r="O81" s="139">
        <f>Variety!O159</f>
        <v>1570760.2296001911</v>
      </c>
      <c r="P81" s="102">
        <f>Variety!P159</f>
        <v>-126833.83706148388</v>
      </c>
      <c r="Q81" s="101">
        <f>Variety!Q159</f>
        <v>-7.4713878631128286E-2</v>
      </c>
    </row>
    <row r="82" spans="2:17">
      <c r="B82" s="561"/>
      <c r="C82" s="135" t="s">
        <v>266</v>
      </c>
      <c r="D82" s="139">
        <f>Variety!D160</f>
        <v>4998576.1730096219</v>
      </c>
      <c r="E82" s="102">
        <f>Variety!E160</f>
        <v>100745.79444236867</v>
      </c>
      <c r="F82" s="101">
        <f>Variety!F160</f>
        <v>2.0569473962027962E-2</v>
      </c>
      <c r="G82" s="141">
        <f>Variety!G160</f>
        <v>1.4225715013408713</v>
      </c>
      <c r="H82" s="104">
        <f>Variety!H160</f>
        <v>-1.9777706005965179E-2</v>
      </c>
      <c r="I82" s="274">
        <f>Variety!I160</f>
        <v>5.0379163217412701</v>
      </c>
      <c r="J82" s="275">
        <f>Variety!J160</f>
        <v>-4.0751866997169373E-2</v>
      </c>
      <c r="K82" s="101">
        <f>Variety!K160</f>
        <v>-8.0241247277255748E-3</v>
      </c>
      <c r="L82" s="140">
        <f>Variety!L160</f>
        <v>25182408.487472188</v>
      </c>
      <c r="M82" s="103">
        <f>Variety!M160</f>
        <v>307953.15000592917</v>
      </c>
      <c r="N82" s="101">
        <f>Variety!N160</f>
        <v>1.238029720964727E-2</v>
      </c>
      <c r="O82" s="139">
        <f>Variety!O160</f>
        <v>5193827.8250458241</v>
      </c>
      <c r="P82" s="102">
        <f>Variety!P160</f>
        <v>180167.30421115831</v>
      </c>
      <c r="Q82" s="101">
        <f>Variety!Q160</f>
        <v>3.5935281908788745E-2</v>
      </c>
    </row>
    <row r="83" spans="2:17">
      <c r="B83" s="561"/>
      <c r="C83" s="135" t="s">
        <v>261</v>
      </c>
      <c r="D83" s="139">
        <f>Variety!D161</f>
        <v>33137485.867357023</v>
      </c>
      <c r="E83" s="102">
        <f>Variety!E161</f>
        <v>972896.12461062521</v>
      </c>
      <c r="F83" s="101">
        <f>Variety!F161</f>
        <v>3.0247428379838983E-2</v>
      </c>
      <c r="G83" s="141">
        <f>Variety!G161</f>
        <v>9.4307741623561014</v>
      </c>
      <c r="H83" s="104">
        <f>Variety!H161</f>
        <v>-4.1291412454091514E-2</v>
      </c>
      <c r="I83" s="274">
        <f>Variety!I161</f>
        <v>4.2374673598051658</v>
      </c>
      <c r="J83" s="275">
        <f>Variety!J161</f>
        <v>-6.1665013938489111E-2</v>
      </c>
      <c r="K83" s="101">
        <f>Variety!K161</f>
        <v>-1.4343595073996672E-2</v>
      </c>
      <c r="L83" s="140">
        <f>Variety!L161</f>
        <v>140419014.74893036</v>
      </c>
      <c r="M83" s="103">
        <f>Variety!M161</f>
        <v>2139185.6977062225</v>
      </c>
      <c r="N83" s="101">
        <f>Variety!N161</f>
        <v>1.5469976441132179E-2</v>
      </c>
      <c r="O83" s="139">
        <f>Variety!O161</f>
        <v>30367981.813455105</v>
      </c>
      <c r="P83" s="102">
        <f>Variety!P161</f>
        <v>614740.08519231528</v>
      </c>
      <c r="Q83" s="101">
        <f>Variety!Q161</f>
        <v>2.0661280905346521E-2</v>
      </c>
    </row>
    <row r="84" spans="2:17">
      <c r="B84" s="561"/>
      <c r="C84" s="135" t="s">
        <v>274</v>
      </c>
      <c r="D84" s="139">
        <f>Variety!D162</f>
        <v>766076.81335355376</v>
      </c>
      <c r="E84" s="102">
        <f>Variety!E162</f>
        <v>-29649.826149183209</v>
      </c>
      <c r="F84" s="101">
        <f>Variety!F162</f>
        <v>-3.7261321510753849E-2</v>
      </c>
      <c r="G84" s="141">
        <f>Variety!G162</f>
        <v>0.21802189359427765</v>
      </c>
      <c r="H84" s="104">
        <f>Variety!H162</f>
        <v>-1.6309555035283113E-2</v>
      </c>
      <c r="I84" s="274">
        <f>Variety!I162</f>
        <v>4.5266088658304016</v>
      </c>
      <c r="J84" s="275">
        <f>Variety!J162</f>
        <v>-4.8439158823044615E-2</v>
      </c>
      <c r="K84" s="101">
        <f>Variety!K162</f>
        <v>-1.0587683137318284E-2</v>
      </c>
      <c r="L84" s="140">
        <f>Variety!L162</f>
        <v>3467730.0952332984</v>
      </c>
      <c r="M84" s="103">
        <f>Variety!M162</f>
        <v>-172757.49498782353</v>
      </c>
      <c r="N84" s="101">
        <f>Variety!N162</f>
        <v>-4.7454493582638556E-2</v>
      </c>
      <c r="O84" s="139">
        <f>Variety!O162</f>
        <v>1154403.5561454296</v>
      </c>
      <c r="P84" s="102">
        <f>Variety!P162</f>
        <v>-65067.803551582154</v>
      </c>
      <c r="Q84" s="101">
        <f>Variety!Q162</f>
        <v>-5.3357385586938928E-2</v>
      </c>
    </row>
    <row r="85" spans="2:17">
      <c r="B85" s="561"/>
      <c r="C85" s="135" t="s">
        <v>263</v>
      </c>
      <c r="D85" s="139">
        <f>Variety!D163</f>
        <v>24955562.70294622</v>
      </c>
      <c r="E85" s="102">
        <f>Variety!E163</f>
        <v>984257.45282565057</v>
      </c>
      <c r="F85" s="101">
        <f>Variety!F163</f>
        <v>4.1059818919151267E-2</v>
      </c>
      <c r="G85" s="141">
        <f>Variety!G163</f>
        <v>7.1022369315543328</v>
      </c>
      <c r="H85" s="104">
        <f>Variety!H163</f>
        <v>4.2990192859683418E-2</v>
      </c>
      <c r="I85" s="274">
        <f>Variety!I163</f>
        <v>4.9802432585147711</v>
      </c>
      <c r="J85" s="275">
        <f>Variety!J163</f>
        <v>-9.7288578950615268E-2</v>
      </c>
      <c r="K85" s="101">
        <f>Variety!K163</f>
        <v>-1.9160604416649015E-2</v>
      </c>
      <c r="L85" s="140">
        <f>Variety!L163</f>
        <v>124284772.91379057</v>
      </c>
      <c r="M85" s="103">
        <f>Variety!M163</f>
        <v>2569707.3207022101</v>
      </c>
      <c r="N85" s="101">
        <f>Variety!N163</f>
        <v>2.1112483554773125E-2</v>
      </c>
      <c r="O85" s="139">
        <f>Variety!O163</f>
        <v>35249175.269787788</v>
      </c>
      <c r="P85" s="102">
        <f>Variety!P163</f>
        <v>1602078.889038533</v>
      </c>
      <c r="Q85" s="101">
        <f>Variety!Q163</f>
        <v>4.7614179568705409E-2</v>
      </c>
    </row>
    <row r="86" spans="2:17">
      <c r="B86" s="561"/>
      <c r="C86" s="135" t="s">
        <v>284</v>
      </c>
      <c r="D86" s="139">
        <f>Variety!D164</f>
        <v>693152.40800388053</v>
      </c>
      <c r="E86" s="102">
        <f>Variety!E164</f>
        <v>11264.591294068028</v>
      </c>
      <c r="F86" s="101">
        <f>Variety!F164</f>
        <v>1.6519713386904288E-2</v>
      </c>
      <c r="G86" s="141">
        <f>Variety!G164</f>
        <v>0.19726794742800099</v>
      </c>
      <c r="H86" s="104">
        <f>Variety!H164</f>
        <v>-3.5394051979119046E-3</v>
      </c>
      <c r="I86" s="274">
        <f>Variety!I164</f>
        <v>7.1152833428649505</v>
      </c>
      <c r="J86" s="275">
        <f>Variety!J164</f>
        <v>2.7858644966252122E-2</v>
      </c>
      <c r="K86" s="101">
        <f>Variety!K164</f>
        <v>3.9307147735215785E-3</v>
      </c>
      <c r="L86" s="140">
        <f>Variety!L164</f>
        <v>4931975.782736741</v>
      </c>
      <c r="M86" s="103">
        <f>Variety!M164</f>
        <v>99147.229391395114</v>
      </c>
      <c r="N86" s="101">
        <f>Variety!N164</f>
        <v>2.0515362441890086E-2</v>
      </c>
      <c r="O86" s="139">
        <f>Variety!O164</f>
        <v>880406.41552913189</v>
      </c>
      <c r="P86" s="102">
        <f>Variety!P164</f>
        <v>-8846.6616513845511</v>
      </c>
      <c r="Q86" s="101">
        <f>Variety!Q164</f>
        <v>-9.9484183731294498E-3</v>
      </c>
    </row>
    <row r="87" spans="2:17" ht="15" customHeight="1">
      <c r="B87" s="561"/>
      <c r="C87" s="135" t="s">
        <v>260</v>
      </c>
      <c r="D87" s="139">
        <f>Variety!D165</f>
        <v>35728850.803951867</v>
      </c>
      <c r="E87" s="102">
        <f>Variety!E165</f>
        <v>1068737.9507398009</v>
      </c>
      <c r="F87" s="101">
        <f>Variety!F165</f>
        <v>3.0834808740120921E-2</v>
      </c>
      <c r="G87" s="141">
        <f>Variety!G165</f>
        <v>10.168264555776325</v>
      </c>
      <c r="H87" s="104">
        <f>Variety!H165</f>
        <v>-3.8701067032016923E-2</v>
      </c>
      <c r="I87" s="274">
        <f>Variety!I165</f>
        <v>5.7802967312730038</v>
      </c>
      <c r="J87" s="275">
        <f>Variety!J165</f>
        <v>4.0858768159323766E-2</v>
      </c>
      <c r="K87" s="101">
        <f>Variety!K165</f>
        <v>7.1189493504269247E-3</v>
      </c>
      <c r="L87" s="140">
        <f>Variety!L165</f>
        <v>206523359.51422381</v>
      </c>
      <c r="M87" s="103">
        <f>Variety!M165</f>
        <v>7593791.9986940622</v>
      </c>
      <c r="N87" s="101">
        <f>Variety!N165</f>
        <v>3.8173269532198829E-2</v>
      </c>
      <c r="O87" s="139">
        <f>Variety!O165</f>
        <v>56048657.489979625</v>
      </c>
      <c r="P87" s="102">
        <f>Variety!P165</f>
        <v>456690.2349685356</v>
      </c>
      <c r="Q87" s="101">
        <f>Variety!Q165</f>
        <v>8.2150400052153089E-3</v>
      </c>
    </row>
    <row r="88" spans="2:17">
      <c r="B88" s="561"/>
      <c r="C88" s="135" t="s">
        <v>359</v>
      </c>
      <c r="D88" s="139">
        <f>Variety!D166</f>
        <v>99540.733623385619</v>
      </c>
      <c r="E88" s="102">
        <f>Variety!E166</f>
        <v>13699.926034406206</v>
      </c>
      <c r="F88" s="101">
        <f>Variety!F166</f>
        <v>0.15959689125950227</v>
      </c>
      <c r="G88" s="141">
        <f>Variety!G166</f>
        <v>2.8328829245375359E-2</v>
      </c>
      <c r="H88" s="104">
        <f>Variety!H166</f>
        <v>3.0497952212948411E-3</v>
      </c>
      <c r="I88" s="274">
        <f>Variety!I166</f>
        <v>14.45137196024686</v>
      </c>
      <c r="J88" s="275">
        <f>Variety!J166</f>
        <v>0.18821314156193303</v>
      </c>
      <c r="K88" s="101">
        <f>Variety!K166</f>
        <v>1.3195754457657116E-2</v>
      </c>
      <c r="L88" s="140">
        <f>Variety!L166</f>
        <v>1438500.1667873967</v>
      </c>
      <c r="M88" s="103">
        <f>Variety!M166</f>
        <v>214139.09502160898</v>
      </c>
      <c r="N88" s="101">
        <f>Variety!N166</f>
        <v>0.17489864710642516</v>
      </c>
      <c r="O88" s="139">
        <f>Variety!O166</f>
        <v>214148.81927788258</v>
      </c>
      <c r="P88" s="102">
        <f>Variety!P166</f>
        <v>34686.807987640059</v>
      </c>
      <c r="Q88" s="101">
        <f>Variety!Q166</f>
        <v>0.19328217564407743</v>
      </c>
    </row>
    <row r="89" spans="2:17">
      <c r="B89" s="561"/>
      <c r="C89" s="135" t="s">
        <v>289</v>
      </c>
      <c r="D89" s="139">
        <f>Variety!D167</f>
        <v>142266.41130571687</v>
      </c>
      <c r="E89" s="102">
        <f>Variety!E167</f>
        <v>13154.530854329234</v>
      </c>
      <c r="F89" s="101">
        <f>Variety!F167</f>
        <v>0.10188474374580961</v>
      </c>
      <c r="G89" s="141">
        <f>Variety!G167</f>
        <v>4.048835814773568E-2</v>
      </c>
      <c r="H89" s="104">
        <f>Variety!H167</f>
        <v>2.4665394985986105E-3</v>
      </c>
      <c r="I89" s="274">
        <f>Variety!I167</f>
        <v>6.5214620312602083</v>
      </c>
      <c r="J89" s="275">
        <f>Variety!J167</f>
        <v>0.12553638416658952</v>
      </c>
      <c r="K89" s="101">
        <f>Variety!K167</f>
        <v>1.9627555273978938E-2</v>
      </c>
      <c r="L89" s="140">
        <f>Variety!L167</f>
        <v>927784.9996538806</v>
      </c>
      <c r="M89" s="103">
        <f>Variety!M167</f>
        <v>101995.01213036512</v>
      </c>
      <c r="N89" s="101">
        <f>Variety!N167</f>
        <v>0.12351204745923453</v>
      </c>
      <c r="O89" s="139">
        <f>Variety!O167</f>
        <v>196191.57165837288</v>
      </c>
      <c r="P89" s="102">
        <f>Variety!P167</f>
        <v>16069.197759343893</v>
      </c>
      <c r="Q89" s="101">
        <f>Variety!Q167</f>
        <v>8.9212669206501727E-2</v>
      </c>
    </row>
    <row r="90" spans="2:17">
      <c r="B90" s="561"/>
      <c r="C90" s="135" t="s">
        <v>273</v>
      </c>
      <c r="D90" s="139">
        <f>Variety!D168</f>
        <v>3260977.9293649225</v>
      </c>
      <c r="E90" s="102">
        <f>Variety!E168</f>
        <v>216632.6044830163</v>
      </c>
      <c r="F90" s="101">
        <f>Variety!F168</f>
        <v>7.1159011664164523E-2</v>
      </c>
      <c r="G90" s="141">
        <f>Variety!G168</f>
        <v>0.92805913289163633</v>
      </c>
      <c r="H90" s="104">
        <f>Variety!H168</f>
        <v>3.1537872080241613E-2</v>
      </c>
      <c r="I90" s="274">
        <f>Variety!I168</f>
        <v>10.444156496675047</v>
      </c>
      <c r="J90" s="275">
        <f>Variety!J168</f>
        <v>-0.410089892046134</v>
      </c>
      <c r="K90" s="101">
        <f>Variety!K168</f>
        <v>-3.7781516777826686E-2</v>
      </c>
      <c r="L90" s="140">
        <f>Variety!L168</f>
        <v>34058163.826490596</v>
      </c>
      <c r="M90" s="103">
        <f>Variety!M168</f>
        <v>1014089.5778709538</v>
      </c>
      <c r="N90" s="101">
        <f>Variety!N168</f>
        <v>3.0688999493254546E-2</v>
      </c>
      <c r="O90" s="139">
        <f>Variety!O168</f>
        <v>7410917.7386108637</v>
      </c>
      <c r="P90" s="102">
        <f>Variety!P168</f>
        <v>494776.31625132076</v>
      </c>
      <c r="Q90" s="101">
        <f>Variety!Q168</f>
        <v>7.1539357863870945E-2</v>
      </c>
    </row>
    <row r="91" spans="2:17">
      <c r="B91" s="561"/>
      <c r="C91" s="135" t="s">
        <v>293</v>
      </c>
      <c r="D91" s="139">
        <f>Variety!D169</f>
        <v>114946.67798207719</v>
      </c>
      <c r="E91" s="102">
        <f>Variety!E169</f>
        <v>10720.487856787106</v>
      </c>
      <c r="F91" s="101">
        <f>Variety!F169</f>
        <v>0.10285790782431968</v>
      </c>
      <c r="G91" s="141">
        <f>Variety!G169</f>
        <v>3.2713289267062344E-2</v>
      </c>
      <c r="H91" s="104">
        <f>Variety!H169</f>
        <v>2.0199922166306908E-3</v>
      </c>
      <c r="I91" s="274">
        <f>Variety!I169</f>
        <v>12.648893658727001</v>
      </c>
      <c r="J91" s="275">
        <f>Variety!J169</f>
        <v>-1.0277825512348819</v>
      </c>
      <c r="K91" s="101">
        <f>Variety!K169</f>
        <v>-7.5148562081645304E-2</v>
      </c>
      <c r="L91" s="140">
        <f>Variety!L169</f>
        <v>1453948.3062192309</v>
      </c>
      <c r="M91" s="103">
        <f>Variety!M169</f>
        <v>28480.451277711894</v>
      </c>
      <c r="N91" s="101">
        <f>Variety!N169</f>
        <v>1.9979721870950453E-2</v>
      </c>
      <c r="O91" s="139">
        <f>Variety!O169</f>
        <v>251676.45708501339</v>
      </c>
      <c r="P91" s="102">
        <f>Variety!P169</f>
        <v>25837.84811016926</v>
      </c>
      <c r="Q91" s="101">
        <f>Variety!Q169</f>
        <v>0.11440846287291516</v>
      </c>
    </row>
    <row r="92" spans="2:17">
      <c r="B92" s="561"/>
      <c r="C92" s="135" t="s">
        <v>271</v>
      </c>
      <c r="D92" s="139">
        <f>Variety!D170</f>
        <v>4355587.9059206881</v>
      </c>
      <c r="E92" s="102">
        <f>Variety!E170</f>
        <v>212931.61944372673</v>
      </c>
      <c r="F92" s="101">
        <f>Variety!F170</f>
        <v>5.1399779445571656E-2</v>
      </c>
      <c r="G92" s="141">
        <f>Variety!G170</f>
        <v>1.2395800348116066</v>
      </c>
      <c r="H92" s="104">
        <f>Variety!H170</f>
        <v>1.9620062890666423E-2</v>
      </c>
      <c r="I92" s="274">
        <f>Variety!I170</f>
        <v>7.9413305511945387</v>
      </c>
      <c r="J92" s="275">
        <f>Variety!J170</f>
        <v>-0.44206459230345718</v>
      </c>
      <c r="K92" s="101">
        <f>Variety!K170</f>
        <v>-5.273097411450469E-2</v>
      </c>
      <c r="L92" s="140">
        <f>Variety!L170</f>
        <v>34589163.305701405</v>
      </c>
      <c r="M92" s="103">
        <f>Variety!M170</f>
        <v>-140361.28753099591</v>
      </c>
      <c r="N92" s="101">
        <f>Variety!N170</f>
        <v>-4.041555108368732E-3</v>
      </c>
      <c r="O92" s="139">
        <f>Variety!O170</f>
        <v>6246185.2359831333</v>
      </c>
      <c r="P92" s="102">
        <f>Variety!P170</f>
        <v>333347.21840655245</v>
      </c>
      <c r="Q92" s="101">
        <f>Variety!Q170</f>
        <v>5.6376856158690647E-2</v>
      </c>
    </row>
    <row r="93" spans="2:17">
      <c r="B93" s="561"/>
      <c r="C93" s="135" t="s">
        <v>360</v>
      </c>
      <c r="D93" s="139">
        <f>Variety!D171</f>
        <v>1114006.5942594921</v>
      </c>
      <c r="E93" s="102">
        <f>Variety!E171</f>
        <v>28120.558180486318</v>
      </c>
      <c r="F93" s="101">
        <f>Variety!F171</f>
        <v>2.589641753017289E-2</v>
      </c>
      <c r="G93" s="141">
        <f>Variety!G171</f>
        <v>0.3170410889917844</v>
      </c>
      <c r="H93" s="104">
        <f>Variety!H171</f>
        <v>-2.7386384281993803E-3</v>
      </c>
      <c r="I93" s="274">
        <f>Variety!I171</f>
        <v>15.506507290837307</v>
      </c>
      <c r="J93" s="275">
        <f>Variety!J171</f>
        <v>0.15861069966790708</v>
      </c>
      <c r="K93" s="101">
        <f>Variety!K171</f>
        <v>1.0334360720098003E-2</v>
      </c>
      <c r="L93" s="140">
        <f>Variety!L171</f>
        <v>17274351.375925653</v>
      </c>
      <c r="M93" s="103">
        <f>Variety!M171</f>
        <v>608284.78439022787</v>
      </c>
      <c r="N93" s="101">
        <f>Variety!N171</f>
        <v>3.6498401170386018E-2</v>
      </c>
      <c r="O93" s="139">
        <f>Variety!O171</f>
        <v>3675747.2989608049</v>
      </c>
      <c r="P93" s="102">
        <f>Variety!P171</f>
        <v>65945.488281878177</v>
      </c>
      <c r="Q93" s="101">
        <f>Variety!Q171</f>
        <v>1.8268451217125198E-2</v>
      </c>
    </row>
    <row r="94" spans="2:17">
      <c r="B94" s="561"/>
      <c r="C94" s="135" t="s">
        <v>290</v>
      </c>
      <c r="D94" s="139">
        <f>Variety!D172</f>
        <v>164346.7449602519</v>
      </c>
      <c r="E94" s="102">
        <f>Variety!E172</f>
        <v>18217.981905374385</v>
      </c>
      <c r="F94" s="101">
        <f>Variety!F172</f>
        <v>0.12467074602234718</v>
      </c>
      <c r="G94" s="141">
        <f>Variety!G172</f>
        <v>4.6772318281552532E-2</v>
      </c>
      <c r="H94" s="104">
        <f>Variety!H172</f>
        <v>3.7392425578416238E-3</v>
      </c>
      <c r="I94" s="274">
        <f>Variety!I172</f>
        <v>13.038249592792392</v>
      </c>
      <c r="J94" s="275">
        <f>Variety!J172</f>
        <v>-1.4256449154372604</v>
      </c>
      <c r="K94" s="101">
        <f>Variety!K172</f>
        <v>-9.8565771108611061E-2</v>
      </c>
      <c r="L94" s="140">
        <f>Variety!L172</f>
        <v>2142793.8805547594</v>
      </c>
      <c r="M94" s="103">
        <f>Variety!M172</f>
        <v>29202.86711092433</v>
      </c>
      <c r="N94" s="101">
        <f>Variety!N172</f>
        <v>1.3816706697357626E-2</v>
      </c>
      <c r="O94" s="139">
        <f>Variety!O172</f>
        <v>432704.84678733349</v>
      </c>
      <c r="P94" s="102">
        <f>Variety!P172</f>
        <v>-9197.468263230403</v>
      </c>
      <c r="Q94" s="101">
        <f>Variety!Q172</f>
        <v>-2.081335161635892E-2</v>
      </c>
    </row>
    <row r="95" spans="2:17">
      <c r="B95" s="561"/>
      <c r="C95" s="135" t="s">
        <v>276</v>
      </c>
      <c r="D95" s="139">
        <f>Variety!D173</f>
        <v>2211951.9968747441</v>
      </c>
      <c r="E95" s="102">
        <f>Variety!E173</f>
        <v>223146.74437158229</v>
      </c>
      <c r="F95" s="101">
        <f>Variety!F173</f>
        <v>0.11220140538683916</v>
      </c>
      <c r="G95" s="141">
        <f>Variety!G173</f>
        <v>0.62951123763578698</v>
      </c>
      <c r="H95" s="104">
        <f>Variety!H173</f>
        <v>4.3833201077426498E-2</v>
      </c>
      <c r="I95" s="274">
        <f>Variety!I173</f>
        <v>8.4895069632492568</v>
      </c>
      <c r="J95" s="275">
        <f>Variety!J173</f>
        <v>-0.50699579858205723</v>
      </c>
      <c r="K95" s="101">
        <f>Variety!K173</f>
        <v>-5.6354764957450419E-2</v>
      </c>
      <c r="L95" s="140">
        <f>Variety!L173</f>
        <v>18778381.879841238</v>
      </c>
      <c r="M95" s="103">
        <f>Variety!M173</f>
        <v>886089.93295191973</v>
      </c>
      <c r="N95" s="101">
        <f>Variety!N173</f>
        <v>4.9523556600917847E-2</v>
      </c>
      <c r="O95" s="139">
        <f>Variety!O173</f>
        <v>4672438.5268318653</v>
      </c>
      <c r="P95" s="102">
        <f>Variety!P173</f>
        <v>393442.0542983599</v>
      </c>
      <c r="Q95" s="101">
        <f>Variety!Q173</f>
        <v>9.1947272409273806E-2</v>
      </c>
    </row>
    <row r="96" spans="2:17">
      <c r="B96" s="561"/>
      <c r="C96" s="135" t="s">
        <v>280</v>
      </c>
      <c r="D96" s="139">
        <f>Variety!D174</f>
        <v>513666.7803587903</v>
      </c>
      <c r="E96" s="102">
        <f>Variety!E174</f>
        <v>73870.176333173004</v>
      </c>
      <c r="F96" s="101">
        <f>Variety!F174</f>
        <v>0.16796440822192027</v>
      </c>
      <c r="G96" s="141">
        <f>Variety!G174</f>
        <v>0.14618717363348047</v>
      </c>
      <c r="H96" s="104">
        <f>Variety!H174</f>
        <v>1.6672626542174052E-2</v>
      </c>
      <c r="I96" s="274">
        <f>Variety!I174</f>
        <v>17.977024042741174</v>
      </c>
      <c r="J96" s="275">
        <f>Variety!J174</f>
        <v>0.3355821313629832</v>
      </c>
      <c r="K96" s="101">
        <f>Variety!K174</f>
        <v>1.9022375441235504E-2</v>
      </c>
      <c r="L96" s="140">
        <f>Variety!L174</f>
        <v>9234200.0604674239</v>
      </c>
      <c r="M96" s="103">
        <f>Variety!M174</f>
        <v>1475553.8177281003</v>
      </c>
      <c r="N96" s="101">
        <f>Variety!N174</f>
        <v>0.19018186569711815</v>
      </c>
      <c r="O96" s="139">
        <f>Variety!O174</f>
        <v>1484984.0997824669</v>
      </c>
      <c r="P96" s="102">
        <f>Variety!P174</f>
        <v>230696.86572915176</v>
      </c>
      <c r="Q96" s="101">
        <f>Variety!Q174</f>
        <v>0.18392666326008839</v>
      </c>
    </row>
    <row r="97" spans="2:17">
      <c r="B97" s="561"/>
      <c r="C97" s="135" t="s">
        <v>288</v>
      </c>
      <c r="D97" s="139">
        <f>Variety!D175</f>
        <v>380682.94571722276</v>
      </c>
      <c r="E97" s="102">
        <f>Variety!E175</f>
        <v>64238.474428074318</v>
      </c>
      <c r="F97" s="101">
        <f>Variety!F175</f>
        <v>0.2030007797778112</v>
      </c>
      <c r="G97" s="141">
        <f>Variety!G175</f>
        <v>0.10834059357702071</v>
      </c>
      <c r="H97" s="104">
        <f>Variety!H175</f>
        <v>1.5151692154365057E-2</v>
      </c>
      <c r="I97" s="274">
        <f>Variety!I175</f>
        <v>18.011493515921561</v>
      </c>
      <c r="J97" s="275">
        <f>Variety!J175</f>
        <v>-0.48508669708554564</v>
      </c>
      <c r="K97" s="101">
        <f>Variety!K175</f>
        <v>-2.6225750463019348E-2</v>
      </c>
      <c r="L97" s="140">
        <f>Variety!L175</f>
        <v>6856668.408407677</v>
      </c>
      <c r="M97" s="103">
        <f>Variety!M175</f>
        <v>1003527.8622453185</v>
      </c>
      <c r="N97" s="101">
        <f>Variety!N175</f>
        <v>0.17145118152054056</v>
      </c>
      <c r="O97" s="139">
        <f>Variety!O175</f>
        <v>873963.64876234531</v>
      </c>
      <c r="P97" s="102">
        <f>Variety!P175</f>
        <v>131437.4634614574</v>
      </c>
      <c r="Q97" s="101">
        <f>Variety!Q175</f>
        <v>0.17701391016694726</v>
      </c>
    </row>
    <row r="98" spans="2:17">
      <c r="B98" s="561"/>
      <c r="C98" s="135" t="s">
        <v>278</v>
      </c>
      <c r="D98" s="139">
        <f>Variety!D176</f>
        <v>1380482.4827728069</v>
      </c>
      <c r="E98" s="102">
        <f>Variety!E176</f>
        <v>124601.9860163983</v>
      </c>
      <c r="F98" s="101">
        <f>Variety!F176</f>
        <v>9.9214842764268341E-2</v>
      </c>
      <c r="G98" s="141">
        <f>Variety!G176</f>
        <v>0.39287888593092468</v>
      </c>
      <c r="H98" s="104">
        <f>Variety!H176</f>
        <v>2.3037936161478867E-2</v>
      </c>
      <c r="I98" s="274">
        <f>Variety!I176</f>
        <v>7.5887182493514196</v>
      </c>
      <c r="J98" s="275">
        <f>Variety!J176</f>
        <v>-0.27832702748952709</v>
      </c>
      <c r="K98" s="101">
        <f>Variety!K176</f>
        <v>-3.537885161394301E-2</v>
      </c>
      <c r="L98" s="140">
        <f>Variety!L176</f>
        <v>10476092.609927956</v>
      </c>
      <c r="M98" s="103">
        <f>Variety!M176</f>
        <v>596023.87964379042</v>
      </c>
      <c r="N98" s="101">
        <f>Variety!N176</f>
        <v>6.0325883950267611E-2</v>
      </c>
      <c r="O98" s="139">
        <f>Variety!O176</f>
        <v>2939666.3205714226</v>
      </c>
      <c r="P98" s="102">
        <f>Variety!P176</f>
        <v>246542.07118292619</v>
      </c>
      <c r="Q98" s="101">
        <f>Variety!Q176</f>
        <v>9.1545004371375097E-2</v>
      </c>
    </row>
    <row r="99" spans="2:17">
      <c r="B99" s="561"/>
      <c r="C99" s="135" t="s">
        <v>268</v>
      </c>
      <c r="D99" s="139">
        <f>Variety!D177</f>
        <v>5192073.8670657277</v>
      </c>
      <c r="E99" s="102">
        <f>Variety!E177</f>
        <v>123908.08259294834</v>
      </c>
      <c r="F99" s="101">
        <f>Variety!F177</f>
        <v>2.444830888771686E-2</v>
      </c>
      <c r="G99" s="141">
        <f>Variety!G177</f>
        <v>1.4776400439842168</v>
      </c>
      <c r="H99" s="104">
        <f>Variety!H177</f>
        <v>-1.487078977704992E-2</v>
      </c>
      <c r="I99" s="274">
        <f>Variety!I177</f>
        <v>6.0411395670709753</v>
      </c>
      <c r="J99" s="275">
        <f>Variety!J177</f>
        <v>-8.1798016962828513E-2</v>
      </c>
      <c r="K99" s="101">
        <f>Variety!K177</f>
        <v>-1.3359276628284657E-2</v>
      </c>
      <c r="L99" s="140">
        <f>Variety!L177</f>
        <v>31366042.873485975</v>
      </c>
      <c r="M99" s="103">
        <f>Variety!M177</f>
        <v>333980.10962342843</v>
      </c>
      <c r="N99" s="101">
        <f>Variety!N177</f>
        <v>1.0762420537907486E-2</v>
      </c>
      <c r="O99" s="139">
        <f>Variety!O177</f>
        <v>9423777.0897295475</v>
      </c>
      <c r="P99" s="102">
        <f>Variety!P177</f>
        <v>134757.04045964405</v>
      </c>
      <c r="Q99" s="101">
        <f>Variety!Q177</f>
        <v>1.4507132048900643E-2</v>
      </c>
    </row>
    <row r="100" spans="2:17">
      <c r="B100" s="561"/>
      <c r="C100" s="135" t="s">
        <v>294</v>
      </c>
      <c r="D100" s="139">
        <f>Variety!D178</f>
        <v>70031.644513743886</v>
      </c>
      <c r="E100" s="102">
        <f>Variety!E178</f>
        <v>-5148.1449857109255</v>
      </c>
      <c r="F100" s="101">
        <f>Variety!F178</f>
        <v>-6.8477778668803779E-2</v>
      </c>
      <c r="G100" s="141">
        <f>Variety!G178</f>
        <v>1.9930679903453992E-2</v>
      </c>
      <c r="H100" s="104">
        <f>Variety!H178</f>
        <v>-2.2088188973927968E-3</v>
      </c>
      <c r="I100" s="274">
        <f>Variety!I178</f>
        <v>14.997545492211934</v>
      </c>
      <c r="J100" s="275">
        <f>Variety!J178</f>
        <v>-0.23938591478039939</v>
      </c>
      <c r="K100" s="101">
        <f>Variety!K178</f>
        <v>-1.5710900599745663E-2</v>
      </c>
      <c r="L100" s="140">
        <f>Variety!L178</f>
        <v>1050302.7744892882</v>
      </c>
      <c r="M100" s="103">
        <f>Variety!M178</f>
        <v>-95206.521306027193</v>
      </c>
      <c r="N100" s="101">
        <f>Variety!N178</f>
        <v>-8.3112831694592465E-2</v>
      </c>
      <c r="O100" s="139">
        <f>Variety!O178</f>
        <v>149445.84921765327</v>
      </c>
      <c r="P100" s="102">
        <f>Variety!P178</f>
        <v>-15306.273131027498</v>
      </c>
      <c r="Q100" s="101">
        <f>Variety!Q178</f>
        <v>-9.2904861635914826E-2</v>
      </c>
    </row>
    <row r="101" spans="2:17">
      <c r="B101" s="561"/>
      <c r="C101" s="135" t="s">
        <v>285</v>
      </c>
      <c r="D101" s="139">
        <f>Variety!D179</f>
        <v>261318.0830127557</v>
      </c>
      <c r="E101" s="102">
        <f>Variety!E179</f>
        <v>28946.089241112611</v>
      </c>
      <c r="F101" s="101">
        <f>Variety!F179</f>
        <v>0.12456789121308032</v>
      </c>
      <c r="G101" s="141">
        <f>Variety!G179</f>
        <v>7.4369909512682089E-2</v>
      </c>
      <c r="H101" s="104">
        <f>Variety!H179</f>
        <v>5.9392912346809684E-3</v>
      </c>
      <c r="I101" s="274">
        <f>Variety!I179</f>
        <v>9.635005392901375</v>
      </c>
      <c r="J101" s="275">
        <f>Variety!J179</f>
        <v>-0.14962716642555307</v>
      </c>
      <c r="K101" s="101">
        <f>Variety!K179</f>
        <v>-1.5292057777164575E-2</v>
      </c>
      <c r="L101" s="140">
        <f>Variety!L179</f>
        <v>2517801.1390905501</v>
      </c>
      <c r="M101" s="103">
        <f>Variety!M179</f>
        <v>244126.56295681698</v>
      </c>
      <c r="N101" s="101">
        <f>Variety!N179</f>
        <v>0.10737093404630564</v>
      </c>
      <c r="O101" s="139">
        <f>Variety!O179</f>
        <v>483351.45274150372</v>
      </c>
      <c r="P101" s="102">
        <f>Variety!P179</f>
        <v>54786.698344442935</v>
      </c>
      <c r="Q101" s="101">
        <f>Variety!Q179</f>
        <v>0.12783762029502693</v>
      </c>
    </row>
    <row r="102" spans="2:17">
      <c r="B102" s="561"/>
      <c r="C102" s="135" t="s">
        <v>264</v>
      </c>
      <c r="D102" s="139">
        <f>Variety!D180</f>
        <v>12317337.124154571</v>
      </c>
      <c r="E102" s="102">
        <f>Variety!E180</f>
        <v>567534.89331993647</v>
      </c>
      <c r="F102" s="101">
        <f>Variety!F180</f>
        <v>4.8301654970036224E-2</v>
      </c>
      <c r="G102" s="141">
        <f>Variety!G180</f>
        <v>3.5054567858431014</v>
      </c>
      <c r="H102" s="104">
        <f>Variety!H180</f>
        <v>4.5288379789813149E-2</v>
      </c>
      <c r="I102" s="274">
        <f>Variety!I180</f>
        <v>5.3678111827142017</v>
      </c>
      <c r="J102" s="275">
        <f>Variety!J180</f>
        <v>-9.6949052361561705E-2</v>
      </c>
      <c r="K102" s="101">
        <f>Variety!K180</f>
        <v>-1.7740769620465811E-2</v>
      </c>
      <c r="L102" s="140">
        <f>Variety!L180</f>
        <v>66117139.956297696</v>
      </c>
      <c r="M102" s="103">
        <f>Variety!M180</f>
        <v>1907287.9552280828</v>
      </c>
      <c r="N102" s="101">
        <f>Variety!N180</f>
        <v>2.970397681645974E-2</v>
      </c>
      <c r="O102" s="139">
        <f>Variety!O180</f>
        <v>19969062.537794232</v>
      </c>
      <c r="P102" s="102">
        <f>Variety!P180</f>
        <v>874688.13534760475</v>
      </c>
      <c r="Q102" s="101">
        <f>Variety!Q180</f>
        <v>4.5808682542410398E-2</v>
      </c>
    </row>
    <row r="103" spans="2:17">
      <c r="B103" s="561"/>
      <c r="C103" s="135" t="s">
        <v>262</v>
      </c>
      <c r="D103" s="139">
        <f>Variety!D181</f>
        <v>36391375.904734038</v>
      </c>
      <c r="E103" s="102">
        <f>Variety!E181</f>
        <v>1715284.0196899697</v>
      </c>
      <c r="F103" s="101">
        <f>Variety!F181</f>
        <v>4.9465897869239939E-2</v>
      </c>
      <c r="G103" s="141">
        <f>Variety!G181</f>
        <v>10.356816114195057</v>
      </c>
      <c r="H103" s="104">
        <f>Variety!H181</f>
        <v>0.14514486826062445</v>
      </c>
      <c r="I103" s="274">
        <f>Variety!I181</f>
        <v>4.5410575030395117</v>
      </c>
      <c r="J103" s="275">
        <f>Variety!J181</f>
        <v>-0.11199494116663011</v>
      </c>
      <c r="K103" s="101">
        <f>Variety!K181</f>
        <v>-2.4069133651412691E-2</v>
      </c>
      <c r="L103" s="140">
        <f>Variety!L181</f>
        <v>165255330.59812379</v>
      </c>
      <c r="M103" s="103">
        <f>Variety!M181</f>
        <v>3905656.496902734</v>
      </c>
      <c r="N103" s="101">
        <f>Variety!N181</f>
        <v>2.4206162910825346E-2</v>
      </c>
      <c r="O103" s="139">
        <f>Variety!O181</f>
        <v>41722106.365204573</v>
      </c>
      <c r="P103" s="102">
        <f>Variety!P181</f>
        <v>2029136.7410854027</v>
      </c>
      <c r="Q103" s="101">
        <f>Variety!Q181</f>
        <v>5.1120809561510133E-2</v>
      </c>
    </row>
    <row r="104" spans="2:17">
      <c r="B104" s="561"/>
      <c r="C104" s="135" t="s">
        <v>272</v>
      </c>
      <c r="D104" s="139">
        <f>Variety!D182</f>
        <v>2373884.3923773244</v>
      </c>
      <c r="E104" s="102">
        <f>Variety!E182</f>
        <v>41318.543280016165</v>
      </c>
      <c r="F104" s="101">
        <f>Variety!F182</f>
        <v>1.7713773566566723E-2</v>
      </c>
      <c r="G104" s="141">
        <f>Variety!G182</f>
        <v>0.67559644330489066</v>
      </c>
      <c r="H104" s="104">
        <f>Variety!H182</f>
        <v>-1.1314748689874365E-2</v>
      </c>
      <c r="I104" s="274">
        <f>Variety!I182</f>
        <v>5.6785107603285656</v>
      </c>
      <c r="J104" s="275">
        <f>Variety!J182</f>
        <v>-0.19113672777081359</v>
      </c>
      <c r="K104" s="101">
        <f>Variety!K182</f>
        <v>-3.256357867458657E-2</v>
      </c>
      <c r="L104" s="140">
        <f>Variety!L182</f>
        <v>13480128.065890675</v>
      </c>
      <c r="M104" s="103">
        <f>Variety!M182</f>
        <v>-211211.21108973585</v>
      </c>
      <c r="N104" s="101">
        <f>Variety!N182</f>
        <v>-1.542662896717858E-2</v>
      </c>
      <c r="O104" s="139">
        <f>Variety!O182</f>
        <v>4159796.5768537521</v>
      </c>
      <c r="P104" s="102">
        <f>Variety!P182</f>
        <v>93891.820596761536</v>
      </c>
      <c r="Q104" s="101">
        <f>Variety!Q182</f>
        <v>2.3092479097615876E-2</v>
      </c>
    </row>
    <row r="105" spans="2:17">
      <c r="B105" s="561"/>
      <c r="C105" s="135" t="s">
        <v>292</v>
      </c>
      <c r="D105" s="139">
        <f>Variety!D183</f>
        <v>304043.56456106901</v>
      </c>
      <c r="E105" s="102">
        <f>Variety!E183</f>
        <v>-22775.117181784124</v>
      </c>
      <c r="F105" s="101">
        <f>Variety!F183</f>
        <v>-6.9687317323261222E-2</v>
      </c>
      <c r="G105" s="141">
        <f>Variety!G183</f>
        <v>8.652938259621426E-2</v>
      </c>
      <c r="H105" s="104">
        <f>Variety!H183</f>
        <v>-9.7145928221087224E-3</v>
      </c>
      <c r="I105" s="274">
        <f>Variety!I183</f>
        <v>6.7175547153832191</v>
      </c>
      <c r="J105" s="275">
        <f>Variety!J183</f>
        <v>2.5350672382883133E-2</v>
      </c>
      <c r="K105" s="101">
        <f>Variety!K183</f>
        <v>3.788090174775602E-3</v>
      </c>
      <c r="L105" s="140">
        <f>Variety!L183</f>
        <v>2042429.2807991314</v>
      </c>
      <c r="M105" s="103">
        <f>Variety!M183</f>
        <v>-144708.02248843061</v>
      </c>
      <c r="N105" s="101">
        <f>Variety!N183</f>
        <v>-6.6163208990544384E-2</v>
      </c>
      <c r="O105" s="139">
        <f>Variety!O183</f>
        <v>407513.8474214077</v>
      </c>
      <c r="P105" s="102">
        <f>Variety!P183</f>
        <v>-34510.086355913547</v>
      </c>
      <c r="Q105" s="101">
        <f>Variety!Q183</f>
        <v>-7.8072890897574618E-2</v>
      </c>
    </row>
    <row r="106" spans="2:17">
      <c r="B106" s="561"/>
      <c r="C106" s="135" t="s">
        <v>287</v>
      </c>
      <c r="D106" s="139">
        <f>Variety!D184</f>
        <v>676229.41334283352</v>
      </c>
      <c r="E106" s="102">
        <f>Variety!E184</f>
        <v>-66175.77322999225</v>
      </c>
      <c r="F106" s="101">
        <f>Variety!F184</f>
        <v>-8.9137002848108174E-2</v>
      </c>
      <c r="G106" s="141">
        <f>Variety!G184</f>
        <v>0.19245174195490239</v>
      </c>
      <c r="H106" s="104">
        <f>Variety!H184</f>
        <v>-2.6177212014045687E-2</v>
      </c>
      <c r="I106" s="274">
        <f>Variety!I184</f>
        <v>5.0505481403201475</v>
      </c>
      <c r="J106" s="275">
        <f>Variety!J184</f>
        <v>-7.7582155019148225E-2</v>
      </c>
      <c r="K106" s="101">
        <f>Variety!K184</f>
        <v>-1.5128740993507675E-2</v>
      </c>
      <c r="L106" s="140">
        <f>Variety!L184</f>
        <v>3415329.2059884323</v>
      </c>
      <c r="M106" s="103">
        <f>Variety!M184</f>
        <v>-391821.3226926974</v>
      </c>
      <c r="N106" s="101">
        <f>Variety!N184</f>
        <v>-0.10291721321258918</v>
      </c>
      <c r="O106" s="139">
        <f>Variety!O184</f>
        <v>581645.31893718243</v>
      </c>
      <c r="P106" s="102">
        <f>Variety!P184</f>
        <v>-160503.15686036099</v>
      </c>
      <c r="Q106" s="101">
        <f>Variety!Q184</f>
        <v>-0.21626825641308187</v>
      </c>
    </row>
    <row r="107" spans="2:17">
      <c r="B107" s="561"/>
      <c r="C107" s="135" t="s">
        <v>265</v>
      </c>
      <c r="D107" s="139">
        <f>Variety!D185</f>
        <v>12950882.269375406</v>
      </c>
      <c r="E107" s="102">
        <f>Variety!E185</f>
        <v>453465.63288514689</v>
      </c>
      <c r="F107" s="101">
        <f>Variety!F185</f>
        <v>3.6284749566650995E-2</v>
      </c>
      <c r="G107" s="141">
        <f>Variety!G185</f>
        <v>3.6857607838636768</v>
      </c>
      <c r="H107" s="104">
        <f>Variety!H185</f>
        <v>5.4293745922362469E-3</v>
      </c>
      <c r="I107" s="274">
        <f>Variety!I185</f>
        <v>9.0232169727956197</v>
      </c>
      <c r="J107" s="275">
        <f>Variety!J185</f>
        <v>4.7075122956723447E-2</v>
      </c>
      <c r="K107" s="101">
        <f>Variety!K185</f>
        <v>5.24447181698319E-3</v>
      </c>
      <c r="L107" s="140">
        <f>Variety!L185</f>
        <v>116858620.70570603</v>
      </c>
      <c r="M107" s="103">
        <f>Variety!M185</f>
        <v>4680036.2200329602</v>
      </c>
      <c r="N107" s="101">
        <f>Variety!N185</f>
        <v>4.1719515730122919E-2</v>
      </c>
      <c r="O107" s="139">
        <f>Variety!O185</f>
        <v>29017536.959316373</v>
      </c>
      <c r="P107" s="102">
        <f>Variety!P185</f>
        <v>1181659.5019164532</v>
      </c>
      <c r="Q107" s="101">
        <f>Variety!Q185</f>
        <v>4.2450952147093879E-2</v>
      </c>
    </row>
    <row r="108" spans="2:17">
      <c r="B108" s="561"/>
      <c r="C108" s="135" t="s">
        <v>267</v>
      </c>
      <c r="D108" s="139">
        <f>Variety!D186</f>
        <v>6926417.2368997755</v>
      </c>
      <c r="E108" s="102">
        <f>Variety!E186</f>
        <v>642904.75021456741</v>
      </c>
      <c r="F108" s="101">
        <f>Variety!F186</f>
        <v>0.10231614110370363</v>
      </c>
      <c r="G108" s="141">
        <f>Variety!G186</f>
        <v>1.97122609050432</v>
      </c>
      <c r="H108" s="104">
        <f>Variety!H186</f>
        <v>0.1208109976942795</v>
      </c>
      <c r="I108" s="274">
        <f>Variety!I186</f>
        <v>4.3364224561372229</v>
      </c>
      <c r="J108" s="275">
        <f>Variety!J186</f>
        <v>2.2423022361341083E-2</v>
      </c>
      <c r="K108" s="101">
        <f>Variety!K186</f>
        <v>5.1977341920314193E-3</v>
      </c>
      <c r="L108" s="140">
        <f>Variety!L186</f>
        <v>30035871.246668123</v>
      </c>
      <c r="M108" s="103">
        <f>Variety!M186</f>
        <v>2928801.9369844534</v>
      </c>
      <c r="N108" s="101">
        <f>Variety!N186</f>
        <v>0.10804568740074659</v>
      </c>
      <c r="O108" s="139">
        <f>Variety!O186</f>
        <v>5341613.7730256319</v>
      </c>
      <c r="P108" s="102">
        <f>Variety!P186</f>
        <v>758696.65726007521</v>
      </c>
      <c r="Q108" s="101">
        <f>Variety!Q186</f>
        <v>0.16554884980356843</v>
      </c>
    </row>
    <row r="109" spans="2:17">
      <c r="B109" s="561"/>
      <c r="C109" s="135" t="s">
        <v>283</v>
      </c>
      <c r="D109" s="139">
        <f>Variety!D187</f>
        <v>348015.3855637724</v>
      </c>
      <c r="E109" s="102">
        <f>Variety!E187</f>
        <v>-7125.6352378539159</v>
      </c>
      <c r="F109" s="101">
        <f>Variety!F187</f>
        <v>-2.0064241584286411E-2</v>
      </c>
      <c r="G109" s="141">
        <f>Variety!G187</f>
        <v>9.9043558084480329E-2</v>
      </c>
      <c r="H109" s="104">
        <f>Variety!H187</f>
        <v>-5.5409885938011716E-3</v>
      </c>
      <c r="I109" s="274">
        <f>Variety!I187</f>
        <v>16.415017687037466</v>
      </c>
      <c r="J109" s="275">
        <f>Variety!J187</f>
        <v>1.2276233640132403</v>
      </c>
      <c r="K109" s="101">
        <f>Variety!K187</f>
        <v>8.0831730440563618E-2</v>
      </c>
      <c r="L109" s="140">
        <f>Variety!L187</f>
        <v>5712678.7093904875</v>
      </c>
      <c r="M109" s="103">
        <f>Variety!M187</f>
        <v>319011.9861948397</v>
      </c>
      <c r="N109" s="101">
        <f>Variety!N187</f>
        <v>5.9145661489041913E-2</v>
      </c>
      <c r="O109" s="139">
        <f>Variety!O187</f>
        <v>609547.08522379398</v>
      </c>
      <c r="P109" s="102">
        <f>Variety!P187</f>
        <v>-4016.9685111658182</v>
      </c>
      <c r="Q109" s="101">
        <f>Variety!Q187</f>
        <v>-6.5469423880249369E-3</v>
      </c>
    </row>
    <row r="110" spans="2:17">
      <c r="B110" s="561"/>
      <c r="C110" s="135" t="s">
        <v>270</v>
      </c>
      <c r="D110" s="139">
        <f>Variety!D188</f>
        <v>5194002.8945323592</v>
      </c>
      <c r="E110" s="102">
        <f>Variety!E188</f>
        <v>44057.265552989207</v>
      </c>
      <c r="F110" s="101">
        <f>Variety!F188</f>
        <v>8.5548991634151663E-3</v>
      </c>
      <c r="G110" s="141">
        <f>Variety!G188</f>
        <v>1.4781890362180756</v>
      </c>
      <c r="H110" s="104">
        <f>Variety!H188</f>
        <v>-3.8404929212510597E-2</v>
      </c>
      <c r="I110" s="274">
        <f>Variety!I188</f>
        <v>5.9168006055570466</v>
      </c>
      <c r="J110" s="275">
        <f>Variety!J188</f>
        <v>-6.2873672603870112E-2</v>
      </c>
      <c r="K110" s="101">
        <f>Variety!K188</f>
        <v>-1.051456478716551E-2</v>
      </c>
      <c r="L110" s="140">
        <f>Variety!L188</f>
        <v>30731879.471634116</v>
      </c>
      <c r="M110" s="103">
        <f>Variety!M188</f>
        <v>-63117.939901065081</v>
      </c>
      <c r="N110" s="101">
        <f>Variety!N188</f>
        <v>-2.0496166652516873E-3</v>
      </c>
      <c r="O110" s="139">
        <f>Variety!O188</f>
        <v>9561186.1307998896</v>
      </c>
      <c r="P110" s="102">
        <f>Variety!P188</f>
        <v>86163.409510314465</v>
      </c>
      <c r="Q110" s="101">
        <f>Variety!Q188</f>
        <v>9.0937417296860484E-3</v>
      </c>
    </row>
    <row r="111" spans="2:17">
      <c r="B111" s="561"/>
      <c r="C111" s="135" t="s">
        <v>296</v>
      </c>
      <c r="D111" s="139">
        <f>Variety!D189</f>
        <v>35.098622530698776</v>
      </c>
      <c r="E111" s="102">
        <f>Variety!E189</f>
        <v>-51.837517455220222</v>
      </c>
      <c r="F111" s="101">
        <f>Variety!F189</f>
        <v>-0.59627121084069656</v>
      </c>
      <c r="G111" s="141">
        <f>Variety!G189</f>
        <v>9.9889045240716743E-6</v>
      </c>
      <c r="H111" s="104">
        <f>Variety!H189</f>
        <v>-1.5612691061434184E-5</v>
      </c>
      <c r="I111" s="274">
        <f>Variety!I189</f>
        <v>6.4494336513994543</v>
      </c>
      <c r="J111" s="275">
        <f>Variety!J189</f>
        <v>-3.6704935806240915</v>
      </c>
      <c r="K111" s="101">
        <f>Variety!K189</f>
        <v>-0.36269960212847818</v>
      </c>
      <c r="L111" s="140">
        <f>Variety!L189</f>
        <v>226.36623726725577</v>
      </c>
      <c r="M111" s="103">
        <f>Variety!M189</f>
        <v>-653.42117322325703</v>
      </c>
      <c r="N111" s="101">
        <f>Variety!N189</f>
        <v>-0.7427034820365882</v>
      </c>
      <c r="O111" s="139">
        <f>Variety!O189</f>
        <v>35.890956997871399</v>
      </c>
      <c r="P111" s="102">
        <f>Variety!P189</f>
        <v>-96.51834762096405</v>
      </c>
      <c r="Q111" s="101">
        <f>Variety!Q189</f>
        <v>-0.72893931358381403</v>
      </c>
    </row>
    <row r="112" spans="2:17" ht="15.75" customHeight="1">
      <c r="B112" s="561"/>
      <c r="C112" s="135" t="s">
        <v>286</v>
      </c>
      <c r="D112" s="139">
        <f>Variety!D190</f>
        <v>698227.46788343787</v>
      </c>
      <c r="E112" s="102">
        <f>Variety!E190</f>
        <v>85580.390391789842</v>
      </c>
      <c r="F112" s="101">
        <f>Variety!F190</f>
        <v>0.13968954319047824</v>
      </c>
      <c r="G112" s="141">
        <f>Variety!G190</f>
        <v>0.19871228583605405</v>
      </c>
      <c r="H112" s="104">
        <f>Variety!H190</f>
        <v>1.8295456688547707E-2</v>
      </c>
      <c r="I112" s="274">
        <f>Variety!I190</f>
        <v>4.8660003721070719</v>
      </c>
      <c r="J112" s="275">
        <f>Variety!J190</f>
        <v>-0.15716389319714708</v>
      </c>
      <c r="K112" s="101">
        <f>Variety!K190</f>
        <v>-3.128782673557038E-2</v>
      </c>
      <c r="L112" s="140">
        <f>Variety!L190</f>
        <v>3397575.1185361873</v>
      </c>
      <c r="M112" s="103">
        <f>Variety!M190</f>
        <v>320148.21163707646</v>
      </c>
      <c r="N112" s="101">
        <f>Variety!N190</f>
        <v>0.1040311342307933</v>
      </c>
      <c r="O112" s="139">
        <f>Variety!O190</f>
        <v>494216.77363061905</v>
      </c>
      <c r="P112" s="102">
        <f>Variety!P190</f>
        <v>50755.960452372092</v>
      </c>
      <c r="Q112" s="101">
        <f>Variety!Q190</f>
        <v>0.11445421769875973</v>
      </c>
    </row>
    <row r="113" spans="2:17">
      <c r="B113" s="561"/>
      <c r="C113" s="135" t="s">
        <v>291</v>
      </c>
      <c r="D113" s="139">
        <f>Variety!D191</f>
        <v>398059.36766509712</v>
      </c>
      <c r="E113" s="102">
        <f>Variety!E191</f>
        <v>32640.836371432873</v>
      </c>
      <c r="F113" s="101">
        <f>Variety!F191</f>
        <v>8.9324524007791645E-2</v>
      </c>
      <c r="G113" s="141">
        <f>Variety!G191</f>
        <v>0.11328584234441856</v>
      </c>
      <c r="H113" s="104">
        <f>Variety!H191</f>
        <v>5.6746985882639572E-3</v>
      </c>
      <c r="I113" s="274">
        <f>Variety!I191</f>
        <v>6.2086628421804608</v>
      </c>
      <c r="J113" s="275">
        <f>Variety!J191</f>
        <v>2.3269098652038522E-2</v>
      </c>
      <c r="K113" s="101">
        <f>Variety!K191</f>
        <v>3.7619429929394922E-3</v>
      </c>
      <c r="L113" s="140">
        <f>Variety!L191</f>
        <v>2471416.4050041391</v>
      </c>
      <c r="M113" s="103">
        <f>Variety!M191</f>
        <v>211158.90777096339</v>
      </c>
      <c r="N113" s="101">
        <f>Variety!N191</f>
        <v>9.3422500767920039E-2</v>
      </c>
      <c r="O113" s="139">
        <f>Variety!O191</f>
        <v>325388.4638620615</v>
      </c>
      <c r="P113" s="102">
        <f>Variety!P191</f>
        <v>26352.072383625258</v>
      </c>
      <c r="Q113" s="101">
        <f>Variety!Q191</f>
        <v>8.8123295808047258E-2</v>
      </c>
    </row>
    <row r="114" spans="2:17">
      <c r="B114" s="561"/>
      <c r="C114" s="135" t="s">
        <v>269</v>
      </c>
      <c r="D114" s="139">
        <f>Variety!D192</f>
        <v>5418511.2102691904</v>
      </c>
      <c r="E114" s="102">
        <f>Variety!E192</f>
        <v>-272428.92606808804</v>
      </c>
      <c r="F114" s="101">
        <f>Variety!F192</f>
        <v>-4.7870636404800569E-2</v>
      </c>
      <c r="G114" s="141">
        <f>Variety!G192</f>
        <v>1.5420830573806974</v>
      </c>
      <c r="H114" s="104">
        <f>Variety!H192</f>
        <v>-0.13382695996570249</v>
      </c>
      <c r="I114" s="274">
        <f>Variety!I192</f>
        <v>5.333012041284328</v>
      </c>
      <c r="J114" s="275">
        <f>Variety!J192</f>
        <v>0.16214568225613668</v>
      </c>
      <c r="K114" s="101">
        <f>Variety!K192</f>
        <v>3.1357546491804944E-2</v>
      </c>
      <c r="L114" s="140">
        <f>Variety!L192</f>
        <v>28896985.53019971</v>
      </c>
      <c r="M114" s="103">
        <f>Variety!M192</f>
        <v>-530105.37203003094</v>
      </c>
      <c r="N114" s="101">
        <f>Variety!N192</f>
        <v>-1.8014195619651414E-2</v>
      </c>
      <c r="O114" s="139">
        <f>Variety!O192</f>
        <v>6339131.7965677977</v>
      </c>
      <c r="P114" s="102">
        <f>Variety!P192</f>
        <v>-201442.95616804063</v>
      </c>
      <c r="Q114" s="101">
        <f>Variety!Q192</f>
        <v>-3.0798968559113193E-2</v>
      </c>
    </row>
    <row r="115" spans="2:17">
      <c r="B115" s="561"/>
      <c r="C115" s="135" t="s">
        <v>281</v>
      </c>
      <c r="D115" s="139">
        <f>Variety!D193</f>
        <v>2001267.819671358</v>
      </c>
      <c r="E115" s="102">
        <f>Variety!E193</f>
        <v>281116.66950624925</v>
      </c>
      <c r="F115" s="101">
        <f>Variety!F193</f>
        <v>0.16342556261946298</v>
      </c>
      <c r="G115" s="141">
        <f>Variety!G193</f>
        <v>0.56955150192318083</v>
      </c>
      <c r="H115" s="104">
        <f>Variety!H193</f>
        <v>6.2988706524135241E-2</v>
      </c>
      <c r="I115" s="274">
        <f>Variety!I193</f>
        <v>5.554593581580642</v>
      </c>
      <c r="J115" s="275">
        <f>Variety!J193</f>
        <v>-0.11709276823358472</v>
      </c>
      <c r="K115" s="101">
        <f>Variety!K193</f>
        <v>-2.0645141675970858E-2</v>
      </c>
      <c r="L115" s="140">
        <f>Variety!L193</f>
        <v>11116229.386170411</v>
      </c>
      <c r="M115" s="103">
        <f>Variety!M193</f>
        <v>1360071.5881617218</v>
      </c>
      <c r="N115" s="101">
        <f>Variety!N193</f>
        <v>0.1394064770497381</v>
      </c>
      <c r="O115" s="139">
        <f>Variety!O193</f>
        <v>1993892.6387763023</v>
      </c>
      <c r="P115" s="102">
        <f>Variety!P193</f>
        <v>253323.18057528883</v>
      </c>
      <c r="Q115" s="101">
        <f>Variety!Q193</f>
        <v>0.14554040310296726</v>
      </c>
    </row>
    <row r="116" spans="2:17">
      <c r="B116" s="561"/>
      <c r="C116" s="135" t="s">
        <v>313</v>
      </c>
      <c r="D116" s="139">
        <f>Variety!D194</f>
        <v>8259796.1663765367</v>
      </c>
      <c r="E116" s="102">
        <f>Variety!E194</f>
        <v>737909.55024539772</v>
      </c>
      <c r="F116" s="101">
        <f>Variety!F194</f>
        <v>9.8101658254580212E-2</v>
      </c>
      <c r="G116" s="141">
        <f>Variety!G194</f>
        <v>2.3506995245202247</v>
      </c>
      <c r="H116" s="104">
        <f>Variety!H194</f>
        <v>0.13559888608137305</v>
      </c>
      <c r="I116" s="274">
        <f>Variety!I194</f>
        <v>3.2164927181106884</v>
      </c>
      <c r="J116" s="275">
        <f>Variety!J194</f>
        <v>-2.200401776310601E-2</v>
      </c>
      <c r="K116" s="101">
        <f>Variety!K194</f>
        <v>-6.7945159614832837E-3</v>
      </c>
      <c r="L116" s="140">
        <f>Variety!L194</f>
        <v>26567574.22222871</v>
      </c>
      <c r="M116" s="103">
        <f>Variety!M194</f>
        <v>2207968.9682752341</v>
      </c>
      <c r="N116" s="101">
        <f>Variety!N194</f>
        <v>9.0640589010238123E-2</v>
      </c>
      <c r="O116" s="139">
        <f>Variety!O194</f>
        <v>6436442.9804641008</v>
      </c>
      <c r="P116" s="102">
        <f>Variety!P194</f>
        <v>668147.64008122776</v>
      </c>
      <c r="Q116" s="101">
        <f>Variety!Q194</f>
        <v>0.11583103857453997</v>
      </c>
    </row>
    <row r="117" spans="2:17">
      <c r="B117" s="561"/>
      <c r="C117" s="135" t="s">
        <v>314</v>
      </c>
      <c r="D117" s="139">
        <f>Variety!D195</f>
        <v>153425.75319102328</v>
      </c>
      <c r="E117" s="102">
        <f>Variety!E195</f>
        <v>11701.6435823637</v>
      </c>
      <c r="F117" s="101">
        <f>Variety!F195</f>
        <v>8.2566358078912994E-2</v>
      </c>
      <c r="G117" s="141">
        <f>Variety!G195</f>
        <v>4.3664254881184507E-2</v>
      </c>
      <c r="H117" s="104">
        <f>Variety!H195</f>
        <v>1.9282939850083988E-3</v>
      </c>
      <c r="I117" s="274">
        <f>Variety!I195</f>
        <v>12.847877893229581</v>
      </c>
      <c r="J117" s="275">
        <f>Variety!J195</f>
        <v>0.21085505618214739</v>
      </c>
      <c r="K117" s="101">
        <f>Variety!K195</f>
        <v>1.6685500920675115E-2</v>
      </c>
      <c r="L117" s="140">
        <f>Variety!L195</f>
        <v>1971195.3426750458</v>
      </c>
      <c r="M117" s="103">
        <f>Variety!M195</f>
        <v>180224.53299020114</v>
      </c>
      <c r="N117" s="101">
        <f>Variety!N195</f>
        <v>0.10062952004333062</v>
      </c>
      <c r="O117" s="139">
        <f>Variety!O195</f>
        <v>373266.34592688084</v>
      </c>
      <c r="P117" s="102">
        <f>Variety!P195</f>
        <v>18369.961597459915</v>
      </c>
      <c r="Q117" s="101">
        <f>Variety!Q195</f>
        <v>5.1761478585278006E-2</v>
      </c>
    </row>
    <row r="118" spans="2:17">
      <c r="B118" s="561"/>
      <c r="C118" s="135" t="s">
        <v>361</v>
      </c>
      <c r="D118" s="139">
        <f>Variety!D196</f>
        <v>125836.24789250876</v>
      </c>
      <c r="E118" s="102">
        <f>Variety!E196</f>
        <v>9339.7411943610787</v>
      </c>
      <c r="F118" s="101">
        <f>Variety!F196</f>
        <v>8.0171856299186203E-2</v>
      </c>
      <c r="G118" s="141">
        <f>Variety!G196</f>
        <v>3.5812410152742842E-2</v>
      </c>
      <c r="H118" s="104">
        <f>Variety!H196</f>
        <v>1.5056597944542727E-3</v>
      </c>
      <c r="I118" s="274">
        <f>Variety!I196</f>
        <v>14.746456985018979</v>
      </c>
      <c r="J118" s="275">
        <f>Variety!J196</f>
        <v>0.41253511660602094</v>
      </c>
      <c r="K118" s="101">
        <f>Variety!K196</f>
        <v>2.8780338025638796E-2</v>
      </c>
      <c r="L118" s="140">
        <f>Variety!L196</f>
        <v>1855638.8167030655</v>
      </c>
      <c r="M118" s="103">
        <f>Variety!M196</f>
        <v>185786.99174876977</v>
      </c>
      <c r="N118" s="101">
        <f>Variety!N196</f>
        <v>0.11125956744925844</v>
      </c>
      <c r="O118" s="139">
        <f>Variety!O196</f>
        <v>248277.36466491222</v>
      </c>
      <c r="P118" s="102">
        <f>Variety!P196</f>
        <v>27280.274246340094</v>
      </c>
      <c r="Q118" s="101">
        <f>Variety!Q196</f>
        <v>0.12344178013688237</v>
      </c>
    </row>
    <row r="119" spans="2:17">
      <c r="B119" s="561"/>
      <c r="C119" s="135" t="s">
        <v>315</v>
      </c>
      <c r="D119" s="139">
        <f>Variety!D197</f>
        <v>16689294.114274517</v>
      </c>
      <c r="E119" s="102">
        <f>Variety!E197</f>
        <v>668907.65641091019</v>
      </c>
      <c r="F119" s="101">
        <f>Variety!F197</f>
        <v>4.1753528116831216E-2</v>
      </c>
      <c r="G119" s="141">
        <f>Variety!G197</f>
        <v>4.7496953857898454</v>
      </c>
      <c r="H119" s="104">
        <f>Variety!H197</f>
        <v>3.189384451863031E-2</v>
      </c>
      <c r="I119" s="274">
        <f>Variety!I197</f>
        <v>5.1554019249649166</v>
      </c>
      <c r="J119" s="275">
        <f>Variety!J197</f>
        <v>-0.18468673391101831</v>
      </c>
      <c r="K119" s="101">
        <f>Variety!K197</f>
        <v>-3.4584956488324305E-2</v>
      </c>
      <c r="L119" s="140">
        <f>Variety!L197</f>
        <v>86040019.003036499</v>
      </c>
      <c r="M119" s="103">
        <f>Variety!M197</f>
        <v>489734.96858943999</v>
      </c>
      <c r="N119" s="101">
        <f>Variety!N197</f>
        <v>5.7245276753522742E-3</v>
      </c>
      <c r="O119" s="139">
        <f>Variety!O197</f>
        <v>16479911.196865439</v>
      </c>
      <c r="P119" s="102">
        <f>Variety!P197</f>
        <v>248585.38881677762</v>
      </c>
      <c r="Q119" s="101">
        <f>Variety!Q197</f>
        <v>1.5315162282893185E-2</v>
      </c>
    </row>
    <row r="120" spans="2:17" ht="15.75" thickBot="1">
      <c r="B120" s="562"/>
      <c r="C120" s="109" t="s">
        <v>316</v>
      </c>
      <c r="D120" s="136">
        <f>Variety!D198</f>
        <v>5411506.0304166982</v>
      </c>
      <c r="E120" s="98">
        <f>Variety!E198</f>
        <v>-819801.34338791016</v>
      </c>
      <c r="F120" s="97">
        <f>Variety!F198</f>
        <v>-0.13156169230781653</v>
      </c>
      <c r="G120" s="138">
        <f>Variety!G198</f>
        <v>1.5400894158165794</v>
      </c>
      <c r="H120" s="100">
        <f>Variety!H198</f>
        <v>-0.29495193038265821</v>
      </c>
      <c r="I120" s="276">
        <f>Variety!I198</f>
        <v>6.0298016855564995</v>
      </c>
      <c r="J120" s="277">
        <f>Variety!J198</f>
        <v>-0.35241068142516951</v>
      </c>
      <c r="K120" s="97">
        <f>Variety!K198</f>
        <v>-5.5217636324413726E-2</v>
      </c>
      <c r="L120" s="137">
        <f>Variety!L198</f>
        <v>32630308.183605768</v>
      </c>
      <c r="M120" s="99">
        <f>Variety!M198</f>
        <v>-7139218.7999540716</v>
      </c>
      <c r="N120" s="97">
        <f>Variety!N198</f>
        <v>-0.17951480295215289</v>
      </c>
      <c r="O120" s="136">
        <f>Variety!O198</f>
        <v>10371152.77978313</v>
      </c>
      <c r="P120" s="98">
        <f>Variety!P198</f>
        <v>-1670671.170065973</v>
      </c>
      <c r="Q120" s="97">
        <f>Variety!Q198</f>
        <v>-0.1387390462627473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23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Data'!D27</f>
        <v>4533299291.3058243</v>
      </c>
      <c r="E127" s="494">
        <f>'Segment Data'!E27</f>
        <v>48167470.995186806</v>
      </c>
      <c r="F127" s="495">
        <f>'Segment Data'!F27</f>
        <v>1.0739365736601864E-2</v>
      </c>
      <c r="G127" s="496">
        <f>'Segment Data'!G27</f>
        <v>99.999999999999972</v>
      </c>
      <c r="H127" s="497">
        <f>'Segment Data'!H27</f>
        <v>-2.8421709430404007E-14</v>
      </c>
      <c r="I127" s="498">
        <f>'Segment Data'!I27</f>
        <v>5.559088259314624</v>
      </c>
      <c r="J127" s="499">
        <f>'Segment Data'!J27</f>
        <v>0.10059059530643744</v>
      </c>
      <c r="K127" s="495">
        <f>'Segment Data'!K27</f>
        <v>1.8428256545698244E-2</v>
      </c>
      <c r="L127" s="500">
        <f>'Segment Data'!L27</f>
        <v>25201010866.257515</v>
      </c>
      <c r="M127" s="501">
        <f>'Segment Data'!M27</f>
        <v>718929302.3231163</v>
      </c>
      <c r="N127" s="495">
        <f>'Segment Data'!N27</f>
        <v>2.9365530069232423E-2</v>
      </c>
      <c r="O127" s="493">
        <f>'Segment Data'!O27</f>
        <v>6340838505.2995882</v>
      </c>
      <c r="P127" s="494">
        <f>'Segment Data'!P27</f>
        <v>74557593.368599892</v>
      </c>
      <c r="Q127" s="495">
        <f>'Segment Data'!Q27</f>
        <v>1.1898220717593807E-2</v>
      </c>
    </row>
    <row r="128" spans="2:17" s="65" customFormat="1">
      <c r="B128" s="560" t="s">
        <v>86</v>
      </c>
      <c r="C128" s="488" t="s">
        <v>300</v>
      </c>
      <c r="D128" s="392">
        <f>'Segment Data'!D28</f>
        <v>3879237239.9460039</v>
      </c>
      <c r="E128" s="384">
        <f>'Segment Data'!E28</f>
        <v>68810863.490296841</v>
      </c>
      <c r="F128" s="128">
        <f>'Segment Data'!F28</f>
        <v>1.8058573160072894E-2</v>
      </c>
      <c r="G128" s="385">
        <f>'Segment Data'!G28</f>
        <v>85.572052288402574</v>
      </c>
      <c r="H128" s="129">
        <f>'Segment Data'!H28</f>
        <v>0.6152097893609465</v>
      </c>
      <c r="I128" s="386">
        <f>'Segment Data'!I28</f>
        <v>5.670362217078381</v>
      </c>
      <c r="J128" s="387">
        <f>'Segment Data'!J28</f>
        <v>9.7548425794527382E-2</v>
      </c>
      <c r="K128" s="128">
        <f>'Segment Data'!K28</f>
        <v>1.7504339719209311E-2</v>
      </c>
      <c r="L128" s="388">
        <f>'Segment Data'!L28</f>
        <v>21996680276.473244</v>
      </c>
      <c r="M128" s="389">
        <f>'Segment Data'!M28</f>
        <v>761883615.08911896</v>
      </c>
      <c r="N128" s="128">
        <f>'Segment Data'!N28</f>
        <v>3.5879016278720414E-2</v>
      </c>
      <c r="O128" s="390">
        <f>'Segment Data'!O28</f>
        <v>5665164236.1463976</v>
      </c>
      <c r="P128" s="391">
        <f>'Segment Data'!P28</f>
        <v>104950352.77588367</v>
      </c>
      <c r="Q128" s="128">
        <f>'Segment Data'!Q28</f>
        <v>1.8875236632491632E-2</v>
      </c>
    </row>
    <row r="129" spans="2:17" s="65" customFormat="1">
      <c r="B129" s="561"/>
      <c r="C129" s="488" t="s">
        <v>301</v>
      </c>
      <c r="D129" s="392">
        <f>'Segment Data'!D29</f>
        <v>594662877.89758217</v>
      </c>
      <c r="E129" s="384">
        <f>'Segment Data'!E29</f>
        <v>-3755914.4897509813</v>
      </c>
      <c r="F129" s="128">
        <f>'Segment Data'!F29</f>
        <v>-6.2763979633178434E-3</v>
      </c>
      <c r="G129" s="385">
        <f>'Segment Data'!G29</f>
        <v>13.117661987110681</v>
      </c>
      <c r="H129" s="129">
        <f>'Segment Data'!H29</f>
        <v>-0.22461682122737692</v>
      </c>
      <c r="I129" s="386">
        <f>'Segment Data'!I29</f>
        <v>4.546528916394319</v>
      </c>
      <c r="J129" s="387">
        <f>'Segment Data'!J29</f>
        <v>0.21298274016195951</v>
      </c>
      <c r="K129" s="128">
        <f>'Segment Data'!K29</f>
        <v>4.9147449109941045E-2</v>
      </c>
      <c r="L129" s="388">
        <f>'Segment Data'!L29</f>
        <v>2703651969.8676214</v>
      </c>
      <c r="M129" s="389">
        <f>'Segment Data'!M29</f>
        <v>110376500.33190775</v>
      </c>
      <c r="N129" s="128">
        <f>'Segment Data'!N29</f>
        <v>4.2562582197127316E-2</v>
      </c>
      <c r="O129" s="390">
        <f>'Segment Data'!O29</f>
        <v>563517978.04746342</v>
      </c>
      <c r="P129" s="391">
        <f>'Segment Data'!P29</f>
        <v>10801410.291932583</v>
      </c>
      <c r="Q129" s="128">
        <f>'Segment Data'!Q29</f>
        <v>1.954240368765298E-2</v>
      </c>
    </row>
    <row r="130" spans="2:17" s="65" customFormat="1">
      <c r="B130" s="561"/>
      <c r="C130" s="488" t="s">
        <v>415</v>
      </c>
      <c r="D130" s="392">
        <f>'Segment Data'!D30</f>
        <v>20255669.124358281</v>
      </c>
      <c r="E130" s="384">
        <f>'Segment Data'!E30</f>
        <v>-1030282.8193062916</v>
      </c>
      <c r="F130" s="128">
        <f>'Segment Data'!F30</f>
        <v>-4.8402008142884069E-2</v>
      </c>
      <c r="G130" s="385">
        <f>'Segment Data'!G30</f>
        <v>0.44681958597363203</v>
      </c>
      <c r="H130" s="129">
        <f>'Segment Data'!H30</f>
        <v>-2.7769630050576588E-2</v>
      </c>
      <c r="I130" s="386">
        <f>'Segment Data'!I30</f>
        <v>10.967598833163828</v>
      </c>
      <c r="J130" s="387">
        <f>'Segment Data'!J30</f>
        <v>0.13181719273597636</v>
      </c>
      <c r="K130" s="128">
        <f>'Segment Data'!K30</f>
        <v>1.2164991609296729E-2</v>
      </c>
      <c r="L130" s="388">
        <f>'Segment Data'!L30</f>
        <v>222156053.05326447</v>
      </c>
      <c r="M130" s="389">
        <f>'Segment Data'!M30</f>
        <v>-8493874.2169256806</v>
      </c>
      <c r="N130" s="128">
        <f>'Segment Data'!N30</f>
        <v>-3.6825826556518726E-2</v>
      </c>
      <c r="O130" s="390">
        <f>'Segment Data'!O30</f>
        <v>44000976.751231655</v>
      </c>
      <c r="P130" s="391">
        <f>'Segment Data'!P30</f>
        <v>-1986286.5923333168</v>
      </c>
      <c r="Q130" s="128">
        <f>'Segment Data'!Q30</f>
        <v>-4.3192102506601084E-2</v>
      </c>
    </row>
    <row r="131" spans="2:17" s="65" customFormat="1">
      <c r="B131" s="561"/>
      <c r="C131" s="488" t="s">
        <v>299</v>
      </c>
      <c r="D131" s="392">
        <f>'Segment Data'!D31</f>
        <v>11023968.548410993</v>
      </c>
      <c r="E131" s="384">
        <f>'Segment Data'!E31</f>
        <v>-1358729.3147230633</v>
      </c>
      <c r="F131" s="128">
        <f>'Segment Data'!F31</f>
        <v>-0.10972805197551427</v>
      </c>
      <c r="G131" s="385">
        <f>'Segment Data'!G31</f>
        <v>0.2431776028896499</v>
      </c>
      <c r="H131" s="129">
        <f>'Segment Data'!H31</f>
        <v>-3.2905650830113375E-2</v>
      </c>
      <c r="I131" s="386">
        <f>'Segment Data'!I31</f>
        <v>2.7268843431747496</v>
      </c>
      <c r="J131" s="387">
        <f>'Segment Data'!J31</f>
        <v>-4.5533409393621049E-3</v>
      </c>
      <c r="K131" s="128">
        <f>'Segment Data'!K31</f>
        <v>-1.6670125647910916E-3</v>
      </c>
      <c r="L131" s="388">
        <f>'Segment Data'!L31</f>
        <v>30061087.23431281</v>
      </c>
      <c r="M131" s="389">
        <f>'Segment Data'!M31</f>
        <v>-3761480.3400508389</v>
      </c>
      <c r="N131" s="128">
        <f>'Segment Data'!N31</f>
        <v>-0.11121214649895216</v>
      </c>
      <c r="O131" s="390">
        <f>'Segment Data'!O31</f>
        <v>17410005.109741226</v>
      </c>
      <c r="P131" s="391">
        <f>'Segment Data'!P31</f>
        <v>-2809074.9678818174</v>
      </c>
      <c r="Q131" s="128">
        <f>'Segment Data'!Q31</f>
        <v>-0.13893188795422451</v>
      </c>
    </row>
    <row r="132" spans="2:17" s="65" customFormat="1" ht="15.75" thickBot="1">
      <c r="B132" s="562"/>
      <c r="C132" s="489" t="s">
        <v>414</v>
      </c>
      <c r="D132" s="393">
        <f>'Segment Data'!D32</f>
        <v>1684356.2516545826</v>
      </c>
      <c r="E132" s="127">
        <f>'Segment Data'!E32</f>
        <v>-1286073.685742456</v>
      </c>
      <c r="F132" s="125">
        <f>'Segment Data'!F32</f>
        <v>-0.43295876787096721</v>
      </c>
      <c r="G132" s="186">
        <f>'Segment Data'!G32</f>
        <v>3.7155196324339765E-2</v>
      </c>
      <c r="H132" s="126">
        <f>'Segment Data'!H32</f>
        <v>-2.9073179036795294E-2</v>
      </c>
      <c r="I132" s="250">
        <f>'Segment Data'!I32</f>
        <v>28.739451801823169</v>
      </c>
      <c r="J132" s="251">
        <f>'Segment Data'!J32</f>
        <v>2.0389466457024241</v>
      </c>
      <c r="K132" s="125">
        <f>'Segment Data'!K32</f>
        <v>7.6363598133461608E-2</v>
      </c>
      <c r="L132" s="185">
        <f>'Segment Data'!L32</f>
        <v>48407475.31152641</v>
      </c>
      <c r="M132" s="184">
        <f>'Segment Data'!M32</f>
        <v>-30904504.547838636</v>
      </c>
      <c r="N132" s="125">
        <f>'Segment Data'!N32</f>
        <v>-0.38965745909556282</v>
      </c>
      <c r="O132" s="183">
        <f>'Segment Data'!O32</f>
        <v>11700612.571603158</v>
      </c>
      <c r="P132" s="182">
        <f>'Segment Data'!P32</f>
        <v>-6697776.2520115133</v>
      </c>
      <c r="Q132" s="125">
        <f>'Segment Data'!Q32</f>
        <v>-0.36404145581567415</v>
      </c>
    </row>
    <row r="133" spans="2:17" s="65" customFormat="1">
      <c r="B133" s="560" t="s">
        <v>257</v>
      </c>
      <c r="C133" s="239" t="s">
        <v>256</v>
      </c>
      <c r="D133" s="124">
        <f>Fat!D19</f>
        <v>4267511937.5821571</v>
      </c>
      <c r="E133" s="123">
        <f>Fat!E19</f>
        <v>57535371.07546711</v>
      </c>
      <c r="F133" s="121">
        <f>Fat!F19</f>
        <v>1.3666434994722121E-2</v>
      </c>
      <c r="G133" s="238">
        <f>Fat!G19</f>
        <v>94.13699964100303</v>
      </c>
      <c r="H133" s="122">
        <f>Fat!H19</f>
        <v>0.2718305629822737</v>
      </c>
      <c r="I133" s="252">
        <f>Fat!I19</f>
        <v>5.5757957630029811</v>
      </c>
      <c r="J133" s="253">
        <f>Fat!J19</f>
        <v>0.10155485897157401</v>
      </c>
      <c r="K133" s="121">
        <f>Fat!K19</f>
        <v>1.8551404797838865E-2</v>
      </c>
      <c r="L133" s="237">
        <f>Fat!L19</f>
        <v>23794774980.135235</v>
      </c>
      <c r="M133" s="236">
        <f>Fat!M19</f>
        <v>748349054.75061417</v>
      </c>
      <c r="N133" s="121">
        <f>Fat!N19</f>
        <v>3.2471371360291518E-2</v>
      </c>
      <c r="O133" s="240">
        <f>Fat!O19</f>
        <v>5997901617.7850714</v>
      </c>
      <c r="P133" s="241">
        <f>Fat!P19</f>
        <v>86430955.24796772</v>
      </c>
      <c r="Q133" s="121">
        <f>Fat!Q19</f>
        <v>1.4620888807874589E-2</v>
      </c>
    </row>
    <row r="134" spans="2:17" s="65" customFormat="1">
      <c r="B134" s="561"/>
      <c r="C134" s="235" t="s">
        <v>335</v>
      </c>
      <c r="D134" s="113">
        <f>Fat!D20</f>
        <v>247044561.28038028</v>
      </c>
      <c r="E134" s="112">
        <f>Fat!E20</f>
        <v>-9970925.7801692188</v>
      </c>
      <c r="F134" s="110">
        <f>Fat!F20</f>
        <v>-3.8795038751186998E-2</v>
      </c>
      <c r="G134" s="218">
        <f>Fat!G20</f>
        <v>5.449553303356212</v>
      </c>
      <c r="H134" s="111">
        <f>Fat!H20</f>
        <v>-0.28083539774441224</v>
      </c>
      <c r="I134" s="254">
        <f>Fat!I20</f>
        <v>5.2358191759976753</v>
      </c>
      <c r="J134" s="255">
        <f>Fat!J20</f>
        <v>7.0441916350224787E-2</v>
      </c>
      <c r="K134" s="110">
        <f>Fat!K20</f>
        <v>1.3637322659958552E-2</v>
      </c>
      <c r="L134" s="217">
        <f>Fat!L20</f>
        <v>1293480651.2777479</v>
      </c>
      <c r="M134" s="216">
        <f>Fat!M20</f>
        <v>-34101300.962028027</v>
      </c>
      <c r="N134" s="110">
        <f>Fat!N20</f>
        <v>-2.5686776552283949E-2</v>
      </c>
      <c r="O134" s="215">
        <f>Fat!O20</f>
        <v>309672147.23157895</v>
      </c>
      <c r="P134" s="214">
        <f>Fat!P20</f>
        <v>-14026212.790304482</v>
      </c>
      <c r="Q134" s="110">
        <f>Fat!Q20</f>
        <v>-4.3331120952717364E-2</v>
      </c>
    </row>
    <row r="135" spans="2:17" s="65" customFormat="1">
      <c r="B135" s="561"/>
      <c r="C135" s="235" t="s">
        <v>85</v>
      </c>
      <c r="D135" s="113">
        <f>Fat!D21</f>
        <v>3205897.8072666377</v>
      </c>
      <c r="E135" s="112">
        <f>Fat!E21</f>
        <v>-569862.88669387624</v>
      </c>
      <c r="F135" s="110">
        <f>Fat!F21</f>
        <v>-0.15092664310145387</v>
      </c>
      <c r="G135" s="218">
        <f>Fat!G21</f>
        <v>7.0718865030929237E-2</v>
      </c>
      <c r="H135" s="111">
        <f>Fat!H21</f>
        <v>-1.3465075268488919E-2</v>
      </c>
      <c r="I135" s="254">
        <f>Fat!I21</f>
        <v>4.8135100830894872</v>
      </c>
      <c r="J135" s="255">
        <f>Fat!J21</f>
        <v>0.40572958859551544</v>
      </c>
      <c r="K135" s="110">
        <f>Fat!K21</f>
        <v>9.2048501304077435E-2</v>
      </c>
      <c r="L135" s="217">
        <f>Fat!L21</f>
        <v>15431621.420632439</v>
      </c>
      <c r="M135" s="216">
        <f>Fat!M21</f>
        <v>-1211102.9180837385</v>
      </c>
      <c r="N135" s="110">
        <f>Fat!N21</f>
        <v>-7.277071310172066E-2</v>
      </c>
      <c r="O135" s="215">
        <f>Fat!O21</f>
        <v>4561890.3597261105</v>
      </c>
      <c r="P135" s="214">
        <f>Fat!P21</f>
        <v>-375968.00612590089</v>
      </c>
      <c r="Q135" s="110">
        <f>Fat!Q21</f>
        <v>-7.6139892696381301E-2</v>
      </c>
    </row>
    <row r="136" spans="2:17" s="65" customFormat="1" ht="15.75" thickBot="1">
      <c r="B136" s="562"/>
      <c r="C136" s="242" t="s">
        <v>21</v>
      </c>
      <c r="D136" s="108">
        <f>Fat!D22</f>
        <v>15536894.636348289</v>
      </c>
      <c r="E136" s="107">
        <f>Fat!E22</f>
        <v>1172888.586437352</v>
      </c>
      <c r="F136" s="105">
        <f>Fat!F22</f>
        <v>8.1654698721365715E-2</v>
      </c>
      <c r="G136" s="230">
        <f>Fat!G22</f>
        <v>0.34272819061705628</v>
      </c>
      <c r="H136" s="106">
        <f>Fat!H22</f>
        <v>2.2469910027298867E-2</v>
      </c>
      <c r="I136" s="256">
        <f>Fat!I22</f>
        <v>6.2640325304068236</v>
      </c>
      <c r="J136" s="257">
        <f>Fat!J22</f>
        <v>-0.10125036166168844</v>
      </c>
      <c r="K136" s="105">
        <f>Fat!K22</f>
        <v>-1.5906655427341945E-2</v>
      </c>
      <c r="L136" s="229">
        <f>Fat!L22</f>
        <v>97323613.423588976</v>
      </c>
      <c r="M136" s="228">
        <f>Fat!M22</f>
        <v>5892651.4525222927</v>
      </c>
      <c r="N136" s="105">
        <f>Fat!N22</f>
        <v>6.4449190137439674E-2</v>
      </c>
      <c r="O136" s="227">
        <f>Fat!O22</f>
        <v>28702849.923207335</v>
      </c>
      <c r="P136" s="226">
        <f>Fat!P22</f>
        <v>2528818.9170755148</v>
      </c>
      <c r="Q136" s="105">
        <f>Fat!Q22</f>
        <v>9.6615569702774684E-2</v>
      </c>
    </row>
    <row r="137" spans="2:17" s="65" customFormat="1">
      <c r="B137" s="560" t="s">
        <v>87</v>
      </c>
      <c r="C137" s="239" t="s">
        <v>254</v>
      </c>
      <c r="D137" s="124">
        <f>'Form Data'!D79</f>
        <v>35948046.973523371</v>
      </c>
      <c r="E137" s="123">
        <f>'Form Data'!E79</f>
        <v>49623.110261663795</v>
      </c>
      <c r="F137" s="121">
        <f>'Form Data'!F79</f>
        <v>1.3823200274942398E-3</v>
      </c>
      <c r="G137" s="238">
        <f>'Form Data'!G79</f>
        <v>0.79297757909931577</v>
      </c>
      <c r="H137" s="122">
        <f>'Form Data'!H79</f>
        <v>-7.4096848980979013E-3</v>
      </c>
      <c r="I137" s="252">
        <f>'Form Data'!I79</f>
        <v>9.2460694549541635</v>
      </c>
      <c r="J137" s="253">
        <f>'Form Data'!J79</f>
        <v>0.10668482969573923</v>
      </c>
      <c r="K137" s="121">
        <f>'Form Data'!K79</f>
        <v>1.167308676351091E-2</v>
      </c>
      <c r="L137" s="237">
        <f>'Form Data'!L79</f>
        <v>332378139.08715189</v>
      </c>
      <c r="M137" s="236">
        <f>'Form Data'!M79</f>
        <v>4288635.9602476954</v>
      </c>
      <c r="N137" s="121">
        <f>'Form Data'!N79</f>
        <v>1.3071542732620928E-2</v>
      </c>
      <c r="O137" s="240">
        <f>'Form Data'!O79</f>
        <v>66458480.435430072</v>
      </c>
      <c r="P137" s="241">
        <f>'Form Data'!P79</f>
        <v>-144237.24582603574</v>
      </c>
      <c r="Q137" s="121">
        <f>'Form Data'!Q79</f>
        <v>-2.1656360408042058E-3</v>
      </c>
    </row>
    <row r="138" spans="2:17" s="65" customFormat="1">
      <c r="B138" s="561"/>
      <c r="C138" s="235" t="s">
        <v>253</v>
      </c>
      <c r="D138" s="113">
        <f>'Form Data'!D80</f>
        <v>899844157.30739772</v>
      </c>
      <c r="E138" s="112">
        <f>'Form Data'!E80</f>
        <v>19707174.945636153</v>
      </c>
      <c r="F138" s="110">
        <f>'Form Data'!F80</f>
        <v>2.2391031555967431E-2</v>
      </c>
      <c r="G138" s="218">
        <f>'Form Data'!G80</f>
        <v>19.849652526431715</v>
      </c>
      <c r="H138" s="111">
        <f>'Form Data'!H80</f>
        <v>0.22621630152263705</v>
      </c>
      <c r="I138" s="254">
        <f>'Form Data'!I80</f>
        <v>5.2581624494557317</v>
      </c>
      <c r="J138" s="255">
        <f>'Form Data'!J80</f>
        <v>0.11418719102031005</v>
      </c>
      <c r="K138" s="110">
        <f>'Form Data'!K80</f>
        <v>2.2198238771280743E-2</v>
      </c>
      <c r="L138" s="217">
        <f>'Form Data'!L80</f>
        <v>4731526758.3158951</v>
      </c>
      <c r="M138" s="216">
        <f>'Form Data'!M80</f>
        <v>204123897.01298046</v>
      </c>
      <c r="N138" s="110">
        <f>'Form Data'!N80</f>
        <v>4.5086311792062801E-2</v>
      </c>
      <c r="O138" s="215">
        <f>'Form Data'!O80</f>
        <v>1265644197.476227</v>
      </c>
      <c r="P138" s="214">
        <f>'Form Data'!P80</f>
        <v>18294341.091703176</v>
      </c>
      <c r="Q138" s="110">
        <f>'Form Data'!Q80</f>
        <v>1.4666567681925103E-2</v>
      </c>
    </row>
    <row r="139" spans="2:17" s="65" customFormat="1">
      <c r="B139" s="561"/>
      <c r="C139" s="235" t="s">
        <v>252</v>
      </c>
      <c r="D139" s="113">
        <f>'Form Data'!D81</f>
        <v>3471887.8437462468</v>
      </c>
      <c r="E139" s="112">
        <f>'Form Data'!E81</f>
        <v>-140760.95758713363</v>
      </c>
      <c r="F139" s="110">
        <f>'Form Data'!F81</f>
        <v>-3.8963366030813913E-2</v>
      </c>
      <c r="G139" s="218">
        <f>'Form Data'!G81</f>
        <v>7.6586336366645733E-2</v>
      </c>
      <c r="H139" s="111">
        <f>'Form Data'!H81</f>
        <v>-3.9608793244010204E-3</v>
      </c>
      <c r="I139" s="254">
        <f>'Form Data'!I81</f>
        <v>7.1318004707238778</v>
      </c>
      <c r="J139" s="255">
        <f>'Form Data'!J81</f>
        <v>0.25403582144430459</v>
      </c>
      <c r="K139" s="110">
        <f>'Form Data'!K81</f>
        <v>3.6935811909602656E-2</v>
      </c>
      <c r="L139" s="217">
        <f>'Form Data'!L81</f>
        <v>24760811.358329993</v>
      </c>
      <c r="M139" s="216">
        <f>'Form Data'!M81</f>
        <v>-86136.857742954046</v>
      </c>
      <c r="N139" s="110">
        <f>'Form Data'!N81</f>
        <v>-3.4666976802903305E-3</v>
      </c>
      <c r="O139" s="215">
        <f>'Form Data'!O81</f>
        <v>4767436.6542078936</v>
      </c>
      <c r="P139" s="214">
        <f>'Form Data'!P81</f>
        <v>-220175.20768733416</v>
      </c>
      <c r="Q139" s="110">
        <f>'Form Data'!Q81</f>
        <v>-4.4144414959280821E-2</v>
      </c>
    </row>
    <row r="140" spans="2:17" s="65" customFormat="1">
      <c r="B140" s="561"/>
      <c r="C140" s="235" t="s">
        <v>251</v>
      </c>
      <c r="D140" s="113">
        <f>'Form Data'!D82</f>
        <v>43503157.361296996</v>
      </c>
      <c r="E140" s="112">
        <f>'Form Data'!E82</f>
        <v>1453317.5165122971</v>
      </c>
      <c r="F140" s="110">
        <f>'Form Data'!F82</f>
        <v>3.4561784821935469E-2</v>
      </c>
      <c r="G140" s="218">
        <f>'Form Data'!G82</f>
        <v>0.95963567736922639</v>
      </c>
      <c r="H140" s="111">
        <f>'Form Data'!H82</f>
        <v>2.2097127122728821E-2</v>
      </c>
      <c r="I140" s="254">
        <f>'Form Data'!I82</f>
        <v>11.544892101043992</v>
      </c>
      <c r="J140" s="255">
        <f>'Form Data'!J82</f>
        <v>0.13747583983199263</v>
      </c>
      <c r="K140" s="110">
        <f>'Form Data'!K82</f>
        <v>1.2051444138094974E-2</v>
      </c>
      <c r="L140" s="217">
        <f>'Form Data'!L82</f>
        <v>502239257.7909115</v>
      </c>
      <c r="M140" s="216">
        <f>'Form Data'!M82</f>
        <v>22559230.964154243</v>
      </c>
      <c r="N140" s="110">
        <f>'Form Data'!N82</f>
        <v>4.7029748379124832E-2</v>
      </c>
      <c r="O140" s="215">
        <f>'Form Data'!O82</f>
        <v>114082742.77345869</v>
      </c>
      <c r="P140" s="214">
        <f>'Form Data'!P82</f>
        <v>2109667.5572179258</v>
      </c>
      <c r="Q140" s="110">
        <f>'Form Data'!Q82</f>
        <v>1.8840846812001606E-2</v>
      </c>
    </row>
    <row r="141" spans="2:17" s="65" customFormat="1">
      <c r="B141" s="561"/>
      <c r="C141" s="235" t="s">
        <v>250</v>
      </c>
      <c r="D141" s="113">
        <f>'Form Data'!D83</f>
        <v>28621256.293051749</v>
      </c>
      <c r="E141" s="112">
        <f>'Form Data'!E83</f>
        <v>-744424.4793943055</v>
      </c>
      <c r="F141" s="110">
        <f>'Form Data'!F83</f>
        <v>-2.5350152280235988E-2</v>
      </c>
      <c r="G141" s="218">
        <f>'Form Data'!G83</f>
        <v>0.63135598278152383</v>
      </c>
      <c r="H141" s="111">
        <f>'Form Data'!H83</f>
        <v>-2.3377968168711738E-2</v>
      </c>
      <c r="I141" s="254">
        <f>'Form Data'!I83</f>
        <v>6.3204365275071543</v>
      </c>
      <c r="J141" s="255">
        <f>'Form Data'!J83</f>
        <v>0.37657317034196858</v>
      </c>
      <c r="K141" s="110">
        <f>'Form Data'!K83</f>
        <v>6.3354950764138718E-2</v>
      </c>
      <c r="L141" s="217">
        <f>'Form Data'!L83</f>
        <v>180898833.7377483</v>
      </c>
      <c r="M141" s="216">
        <f>'Form Data'!M83</f>
        <v>6353239.8361959457</v>
      </c>
      <c r="N141" s="110">
        <f>'Form Data'!N83</f>
        <v>3.6398740834325018E-2</v>
      </c>
      <c r="O141" s="215">
        <f>'Form Data'!O83</f>
        <v>58476594.311176524</v>
      </c>
      <c r="P141" s="214">
        <f>'Form Data'!P83</f>
        <v>-1227123.5516800433</v>
      </c>
      <c r="Q141" s="110">
        <f>'Form Data'!Q83</f>
        <v>-2.0553553373323052E-2</v>
      </c>
    </row>
    <row r="142" spans="2:17" s="65" customFormat="1">
      <c r="B142" s="561"/>
      <c r="C142" s="235" t="s">
        <v>249</v>
      </c>
      <c r="D142" s="113">
        <f>'Form Data'!D84</f>
        <v>4633739.3977934606</v>
      </c>
      <c r="E142" s="112">
        <f>'Form Data'!E84</f>
        <v>-339081.3693520762</v>
      </c>
      <c r="F142" s="110">
        <f>'Form Data'!F84</f>
        <v>-6.8186927546699666E-2</v>
      </c>
      <c r="G142" s="218">
        <f>'Form Data'!G84</f>
        <v>0.10221560722188062</v>
      </c>
      <c r="H142" s="111">
        <f>'Form Data'!H84</f>
        <v>-8.657851271054437E-3</v>
      </c>
      <c r="I142" s="254">
        <f>'Form Data'!I84</f>
        <v>8.1128953246467965</v>
      </c>
      <c r="J142" s="255">
        <f>'Form Data'!J84</f>
        <v>0.30314394521856602</v>
      </c>
      <c r="K142" s="110">
        <f>'Form Data'!K84</f>
        <v>3.8816081394995684E-2</v>
      </c>
      <c r="L142" s="217">
        <f>'Form Data'!L84</f>
        <v>37593042.695990227</v>
      </c>
      <c r="M142" s="216">
        <f>'Form Data'!M84</f>
        <v>-1243451.1498739794</v>
      </c>
      <c r="N142" s="110">
        <f>'Form Data'!N84</f>
        <v>-3.2017595481431377E-2</v>
      </c>
      <c r="O142" s="215">
        <f>'Form Data'!O84</f>
        <v>7223019.5382785853</v>
      </c>
      <c r="P142" s="214">
        <f>'Form Data'!P84</f>
        <v>-459292.59628044907</v>
      </c>
      <c r="Q142" s="110">
        <f>'Form Data'!Q84</f>
        <v>-5.9785724432402605E-2</v>
      </c>
    </row>
    <row r="143" spans="2:17" s="65" customFormat="1">
      <c r="B143" s="561"/>
      <c r="C143" s="235" t="s">
        <v>248</v>
      </c>
      <c r="D143" s="113">
        <f>'Form Data'!D85</f>
        <v>100658911.4435834</v>
      </c>
      <c r="E143" s="112">
        <f>'Form Data'!E85</f>
        <v>237880.9478559494</v>
      </c>
      <c r="F143" s="110">
        <f>'Form Data'!F85</f>
        <v>2.3688359567876609E-3</v>
      </c>
      <c r="G143" s="218">
        <f>'Form Data'!G85</f>
        <v>2.2204338380356177</v>
      </c>
      <c r="H143" s="111">
        <f>'Form Data'!H85</f>
        <v>-1.8542283936475279E-2</v>
      </c>
      <c r="I143" s="254">
        <f>'Form Data'!I85</f>
        <v>8.002210387039586</v>
      </c>
      <c r="J143" s="255">
        <f>'Form Data'!J85</f>
        <v>0.4090558663353514</v>
      </c>
      <c r="K143" s="110">
        <f>'Form Data'!K85</f>
        <v>5.3871663643875523E-2</v>
      </c>
      <c r="L143" s="217">
        <f>'Form Data'!L85</f>
        <v>805493786.70194089</v>
      </c>
      <c r="M143" s="216">
        <f>'Form Data'!M85</f>
        <v>42981385.019530177</v>
      </c>
      <c r="N143" s="110">
        <f>'Form Data'!N85</f>
        <v>5.6368112734554693E-2</v>
      </c>
      <c r="O143" s="215">
        <f>'Form Data'!O85</f>
        <v>184315868.94291523</v>
      </c>
      <c r="P143" s="214">
        <f>'Form Data'!P85</f>
        <v>-670066.5252623558</v>
      </c>
      <c r="Q143" s="110">
        <f>'Form Data'!Q85</f>
        <v>-3.6222565978678133E-3</v>
      </c>
    </row>
    <row r="144" spans="2:17" s="65" customFormat="1">
      <c r="B144" s="561"/>
      <c r="C144" s="235" t="s">
        <v>247</v>
      </c>
      <c r="D144" s="113">
        <f>'Form Data'!D86</f>
        <v>122278136.33620624</v>
      </c>
      <c r="E144" s="112">
        <f>'Form Data'!E86</f>
        <v>-8367362.4496096969</v>
      </c>
      <c r="F144" s="110">
        <f>'Form Data'!F86</f>
        <v>-6.404631255859336E-2</v>
      </c>
      <c r="G144" s="218">
        <f>'Form Data'!G86</f>
        <v>2.6973320859427261</v>
      </c>
      <c r="H144" s="111">
        <f>'Form Data'!H86</f>
        <v>-0.21552541791470814</v>
      </c>
      <c r="I144" s="254">
        <f>'Form Data'!I86</f>
        <v>4.2696703682412513</v>
      </c>
      <c r="J144" s="255">
        <f>'Form Data'!J86</f>
        <v>3.457534656645489E-2</v>
      </c>
      <c r="K144" s="110">
        <f>'Form Data'!K86</f>
        <v>8.1640072748076949E-3</v>
      </c>
      <c r="L144" s="217">
        <f>'Form Data'!L86</f>
        <v>522087335.39846361</v>
      </c>
      <c r="M144" s="216">
        <f>'Form Data'!M86</f>
        <v>-31208766.11356616</v>
      </c>
      <c r="N144" s="110">
        <f>'Form Data'!N86</f>
        <v>-5.6405179845438726E-2</v>
      </c>
      <c r="O144" s="215">
        <f>'Form Data'!O86</f>
        <v>65709760.531630561</v>
      </c>
      <c r="P144" s="214">
        <f>'Form Data'!P86</f>
        <v>-3730384.7391901761</v>
      </c>
      <c r="Q144" s="110">
        <f>'Form Data'!Q86</f>
        <v>-5.3720866001092764E-2</v>
      </c>
    </row>
    <row r="145" spans="2:17" s="65" customFormat="1">
      <c r="B145" s="561"/>
      <c r="C145" s="235" t="s">
        <v>246</v>
      </c>
      <c r="D145" s="113">
        <f>'Form Data'!D87</f>
        <v>19101217.778984591</v>
      </c>
      <c r="E145" s="112">
        <f>'Form Data'!E87</f>
        <v>968385.71957847476</v>
      </c>
      <c r="F145" s="110">
        <f>'Form Data'!F87</f>
        <v>5.3405100560457691E-2</v>
      </c>
      <c r="G145" s="218">
        <f>'Form Data'!G87</f>
        <v>0.42135355624142901</v>
      </c>
      <c r="H145" s="111">
        <f>'Form Data'!H87</f>
        <v>1.7065950305462374E-2</v>
      </c>
      <c r="I145" s="254">
        <f>'Form Data'!I87</f>
        <v>11.586011346202643</v>
      </c>
      <c r="J145" s="255">
        <f>'Form Data'!J87</f>
        <v>0.26084931204976947</v>
      </c>
      <c r="K145" s="110">
        <f>'Form Data'!K87</f>
        <v>2.3032722292461321E-2</v>
      </c>
      <c r="L145" s="217">
        <f>'Form Data'!L87</f>
        <v>221306925.91360313</v>
      </c>
      <c r="M145" s="216">
        <f>'Form Data'!M87</f>
        <v>15949664.702746928</v>
      </c>
      <c r="N145" s="110">
        <f>'Form Data'!N87</f>
        <v>7.7667887703129102E-2</v>
      </c>
      <c r="O145" s="215">
        <f>'Form Data'!O87</f>
        <v>43974634.183130048</v>
      </c>
      <c r="P145" s="214">
        <f>'Form Data'!P87</f>
        <v>2628675.7094751075</v>
      </c>
      <c r="Q145" s="110">
        <f>'Form Data'!Q87</f>
        <v>6.357757339571804E-2</v>
      </c>
    </row>
    <row r="146" spans="2:17" s="65" customFormat="1">
      <c r="B146" s="561"/>
      <c r="C146" s="235" t="s">
        <v>245</v>
      </c>
      <c r="D146" s="113">
        <f>'Form Data'!D88</f>
        <v>47594215.428883024</v>
      </c>
      <c r="E146" s="112">
        <f>'Form Data'!E88</f>
        <v>1387104.2470488176</v>
      </c>
      <c r="F146" s="110">
        <f>'Form Data'!F88</f>
        <v>3.0019280832993118E-2</v>
      </c>
      <c r="G146" s="218">
        <f>'Form Data'!G88</f>
        <v>1.0498802830018625</v>
      </c>
      <c r="H146" s="111">
        <f>'Form Data'!H88</f>
        <v>1.965167360875153E-2</v>
      </c>
      <c r="I146" s="254">
        <f>'Form Data'!I88</f>
        <v>12.529214580795784</v>
      </c>
      <c r="J146" s="255">
        <f>'Form Data'!J88</f>
        <v>0.52502597856137356</v>
      </c>
      <c r="K146" s="110">
        <f>'Form Data'!K88</f>
        <v>4.3736898507546557E-2</v>
      </c>
      <c r="L146" s="217">
        <f>'Form Data'!L88</f>
        <v>596318137.9130969</v>
      </c>
      <c r="M146" s="216">
        <f>'Form Data'!M88</f>
        <v>41639260.521944523</v>
      </c>
      <c r="N146" s="110">
        <f>'Form Data'!N88</f>
        <v>7.5069129579601879E-2</v>
      </c>
      <c r="O146" s="215">
        <f>'Form Data'!O88</f>
        <v>109393467.48180024</v>
      </c>
      <c r="P146" s="214">
        <f>'Form Data'!P88</f>
        <v>3478545.8017430305</v>
      </c>
      <c r="Q146" s="110">
        <f>'Form Data'!Q88</f>
        <v>3.284283032612588E-2</v>
      </c>
    </row>
    <row r="147" spans="2:17" s="65" customFormat="1">
      <c r="B147" s="561"/>
      <c r="C147" s="235" t="s">
        <v>244</v>
      </c>
      <c r="D147" s="113">
        <f>'Form Data'!D89</f>
        <v>101166785.32125798</v>
      </c>
      <c r="E147" s="112">
        <f>'Form Data'!E89</f>
        <v>48566.419247239828</v>
      </c>
      <c r="F147" s="110">
        <f>'Form Data'!F89</f>
        <v>4.8029346021515105E-4</v>
      </c>
      <c r="G147" s="218">
        <f>'Form Data'!G89</f>
        <v>2.2316370224061841</v>
      </c>
      <c r="H147" s="111">
        <f>'Form Data'!H89</f>
        <v>-2.2883534695465446E-2</v>
      </c>
      <c r="I147" s="254">
        <f>'Form Data'!I89</f>
        <v>7.8711466234242327</v>
      </c>
      <c r="J147" s="255">
        <f>'Form Data'!J89</f>
        <v>0.22957134967633319</v>
      </c>
      <c r="K147" s="110">
        <f>'Form Data'!K89</f>
        <v>3.0042411603928003E-2</v>
      </c>
      <c r="L147" s="217">
        <f>'Form Data'!L89</f>
        <v>796298600.68410397</v>
      </c>
      <c r="M147" s="216">
        <f>'Form Data'!M89</f>
        <v>23596119.397071242</v>
      </c>
      <c r="N147" s="110">
        <f>'Form Data'!N89</f>
        <v>3.0537134237965627E-2</v>
      </c>
      <c r="O147" s="215">
        <f>'Form Data'!O89</f>
        <v>138477562.89182225</v>
      </c>
      <c r="P147" s="214">
        <f>'Form Data'!P89</f>
        <v>-1837072.3027042747</v>
      </c>
      <c r="Q147" s="110">
        <f>'Form Data'!Q89</f>
        <v>-1.3092520963030208E-2</v>
      </c>
    </row>
    <row r="148" spans="2:17" s="65" customFormat="1">
      <c r="B148" s="561"/>
      <c r="C148" s="235" t="s">
        <v>243</v>
      </c>
      <c r="D148" s="113">
        <f>'Form Data'!D90</f>
        <v>11500705.501601472</v>
      </c>
      <c r="E148" s="112">
        <f>'Form Data'!E90</f>
        <v>411518.41298427619</v>
      </c>
      <c r="F148" s="110">
        <f>'Form Data'!F90</f>
        <v>3.710988097645955E-2</v>
      </c>
      <c r="G148" s="218">
        <f>'Form Data'!G90</f>
        <v>0.25369393818003738</v>
      </c>
      <c r="H148" s="111">
        <f>'Form Data'!H90</f>
        <v>6.4506567585079222E-3</v>
      </c>
      <c r="I148" s="254">
        <f>'Form Data'!I90</f>
        <v>10.609776215520895</v>
      </c>
      <c r="J148" s="255">
        <f>'Form Data'!J90</f>
        <v>0.12899461916663135</v>
      </c>
      <c r="K148" s="110">
        <f>'Form Data'!K90</f>
        <v>1.2307728959021729E-2</v>
      </c>
      <c r="L148" s="217">
        <f>'Form Data'!L90</f>
        <v>122019911.69260161</v>
      </c>
      <c r="M148" s="216">
        <f>'Form Data'!M90</f>
        <v>5796563.7356931716</v>
      </c>
      <c r="N148" s="110">
        <f>'Form Data'!N90</f>
        <v>4.9874348292241036E-2</v>
      </c>
      <c r="O148" s="215">
        <f>'Form Data'!O90</f>
        <v>27487278.823892709</v>
      </c>
      <c r="P148" s="214">
        <f>'Form Data'!P90</f>
        <v>690708.1439127177</v>
      </c>
      <c r="Q148" s="110">
        <f>'Form Data'!Q90</f>
        <v>2.5775990225075825E-2</v>
      </c>
    </row>
    <row r="149" spans="2:17" s="65" customFormat="1">
      <c r="B149" s="561"/>
      <c r="C149" s="235" t="s">
        <v>242</v>
      </c>
      <c r="D149" s="113">
        <f>'Form Data'!D91</f>
        <v>856855962.59848952</v>
      </c>
      <c r="E149" s="112">
        <f>'Form Data'!E91</f>
        <v>-6788445.4953494072</v>
      </c>
      <c r="F149" s="110">
        <f>'Form Data'!F91</f>
        <v>-7.8602320952118193E-3</v>
      </c>
      <c r="G149" s="218">
        <f>'Form Data'!G91</f>
        <v>18.901376404637748</v>
      </c>
      <c r="H149" s="111">
        <f>'Form Data'!H91</f>
        <v>-0.35434321954095438</v>
      </c>
      <c r="I149" s="254">
        <f>'Form Data'!I91</f>
        <v>4.83326511971842</v>
      </c>
      <c r="J149" s="255">
        <f>'Form Data'!J91</f>
        <v>8.9264035361463101E-2</v>
      </c>
      <c r="K149" s="110">
        <f>'Form Data'!K91</f>
        <v>1.8816192023185997E-2</v>
      </c>
      <c r="L149" s="217">
        <f>'Form Data'!L91</f>
        <v>4141412036.6500306</v>
      </c>
      <c r="M149" s="216">
        <f>'Form Data'!M91</f>
        <v>44282028.154036522</v>
      </c>
      <c r="N149" s="110">
        <f>'Form Data'!N91</f>
        <v>1.0808060291523897E-2</v>
      </c>
      <c r="O149" s="215">
        <f>'Form Data'!O91</f>
        <v>1032457992.1295403</v>
      </c>
      <c r="P149" s="214">
        <f>'Form Data'!P91</f>
        <v>3726874.1728268862</v>
      </c>
      <c r="Q149" s="110">
        <f>'Form Data'!Q91</f>
        <v>3.6227874395685427E-3</v>
      </c>
    </row>
    <row r="150" spans="2:17" s="65" customFormat="1">
      <c r="B150" s="561"/>
      <c r="C150" s="235" t="s">
        <v>241</v>
      </c>
      <c r="D150" s="113">
        <f>'Form Data'!D92</f>
        <v>616400097.84471238</v>
      </c>
      <c r="E150" s="112">
        <f>'Form Data'!E92</f>
        <v>23079477.974141717</v>
      </c>
      <c r="F150" s="110">
        <f>'Form Data'!F92</f>
        <v>3.8898830078038356E-2</v>
      </c>
      <c r="G150" s="218">
        <f>'Form Data'!G92</f>
        <v>13.597163086648029</v>
      </c>
      <c r="H150" s="111">
        <f>'Form Data'!H92</f>
        <v>0.36855256546433601</v>
      </c>
      <c r="I150" s="254">
        <f>'Form Data'!I92</f>
        <v>4.7233656923061718</v>
      </c>
      <c r="J150" s="255">
        <f>'Form Data'!J92</f>
        <v>-5.3625250440640926E-3</v>
      </c>
      <c r="K150" s="110">
        <f>'Form Data'!K92</f>
        <v>-1.1340311385180449E-3</v>
      </c>
      <c r="L150" s="217">
        <f>'Form Data'!L92</f>
        <v>2911483074.8938818</v>
      </c>
      <c r="M150" s="216">
        <f>'Form Data'!M92</f>
        <v>105831117.77618122</v>
      </c>
      <c r="N150" s="110">
        <f>'Form Data'!N92</f>
        <v>3.7720686454959844E-2</v>
      </c>
      <c r="O150" s="215">
        <f>'Form Data'!O92</f>
        <v>911097670.33079672</v>
      </c>
      <c r="P150" s="214">
        <f>'Form Data'!P92</f>
        <v>33315922.880176544</v>
      </c>
      <c r="Q150" s="110">
        <f>'Form Data'!Q92</f>
        <v>3.7954677204142639E-2</v>
      </c>
    </row>
    <row r="151" spans="2:17" s="65" customFormat="1">
      <c r="B151" s="561"/>
      <c r="C151" s="235" t="s">
        <v>240</v>
      </c>
      <c r="D151" s="113">
        <f>'Form Data'!D93</f>
        <v>988824757.84094071</v>
      </c>
      <c r="E151" s="112">
        <f>'Form Data'!E93</f>
        <v>5702585.8548345566</v>
      </c>
      <c r="F151" s="110">
        <f>'Form Data'!F93</f>
        <v>5.8004854506680248E-3</v>
      </c>
      <c r="G151" s="218">
        <f>'Form Data'!G93</f>
        <v>21.81247463050488</v>
      </c>
      <c r="H151" s="111">
        <f>'Form Data'!H93</f>
        <v>-0.10710792299107652</v>
      </c>
      <c r="I151" s="254">
        <f>'Form Data'!I93</f>
        <v>5.4117979964118064</v>
      </c>
      <c r="J151" s="255">
        <f>'Form Data'!J93</f>
        <v>8.2759803239153662E-2</v>
      </c>
      <c r="K151" s="110">
        <f>'Form Data'!K93</f>
        <v>1.5529969994432046E-2</v>
      </c>
      <c r="L151" s="217">
        <f>'Form Data'!L93</f>
        <v>5351319843.2859926</v>
      </c>
      <c r="M151" s="216">
        <f>'Form Data'!M93</f>
        <v>112224240.2171793</v>
      </c>
      <c r="N151" s="110">
        <f>'Form Data'!N93</f>
        <v>2.1420536810102048E-2</v>
      </c>
      <c r="O151" s="215">
        <f>'Form Data'!O93</f>
        <v>1436902326.2675443</v>
      </c>
      <c r="P151" s="214">
        <f>'Form Data'!P93</f>
        <v>17575744.40374589</v>
      </c>
      <c r="Q151" s="110">
        <f>'Form Data'!Q93</f>
        <v>1.2383157356685437E-2</v>
      </c>
    </row>
    <row r="152" spans="2:17" s="65" customFormat="1">
      <c r="B152" s="561"/>
      <c r="C152" s="235" t="s">
        <v>239</v>
      </c>
      <c r="D152" s="113">
        <f>'Form Data'!D94</f>
        <v>284685751.88960069</v>
      </c>
      <c r="E152" s="112">
        <f>'Form Data'!E94</f>
        <v>5060647.0957220793</v>
      </c>
      <c r="F152" s="110">
        <f>'Form Data'!F94</f>
        <v>1.8097971208459476E-2</v>
      </c>
      <c r="G152" s="218">
        <f>'Form Data'!G94</f>
        <v>6.2798799195893462</v>
      </c>
      <c r="H152" s="111">
        <f>'Form Data'!H94</f>
        <v>4.5389697303929388E-2</v>
      </c>
      <c r="I152" s="254">
        <f>'Form Data'!I94</f>
        <v>7.0916623955762352</v>
      </c>
      <c r="J152" s="255">
        <f>'Form Data'!J94</f>
        <v>0.21714646783208558</v>
      </c>
      <c r="K152" s="110">
        <f>'Form Data'!K94</f>
        <v>3.1587164843960368E-2</v>
      </c>
      <c r="L152" s="217">
        <f>'Form Data'!L94</f>
        <v>2018895241.2318275</v>
      </c>
      <c r="M152" s="216">
        <f>'Form Data'!M94</f>
        <v>96608004.529181957</v>
      </c>
      <c r="N152" s="110">
        <f>'Form Data'!N94</f>
        <v>5.0256799652322742E-2</v>
      </c>
      <c r="O152" s="215">
        <f>'Form Data'!O94</f>
        <v>486357426.79607797</v>
      </c>
      <c r="P152" s="214">
        <f>'Form Data'!P94</f>
        <v>7821118.0524228811</v>
      </c>
      <c r="Q152" s="110">
        <f>'Form Data'!Q94</f>
        <v>1.634383412401114E-2</v>
      </c>
    </row>
    <row r="153" spans="2:17" s="65" customFormat="1">
      <c r="B153" s="561"/>
      <c r="C153" s="235" t="s">
        <v>238</v>
      </c>
      <c r="D153" s="113">
        <f>'Form Data'!D95</f>
        <v>51989377.573182471</v>
      </c>
      <c r="E153" s="112">
        <f>'Form Data'!E95</f>
        <v>-3019483.4950352088</v>
      </c>
      <c r="F153" s="110">
        <f>'Form Data'!F95</f>
        <v>-5.4890856425670799E-2</v>
      </c>
      <c r="G153" s="218">
        <f>'Form Data'!G95</f>
        <v>1.146833117171199</v>
      </c>
      <c r="H153" s="111">
        <f>'Form Data'!H95</f>
        <v>-7.9638328308140327E-2</v>
      </c>
      <c r="I153" s="254">
        <f>'Form Data'!I95</f>
        <v>7.441339973034494</v>
      </c>
      <c r="J153" s="255">
        <f>'Form Data'!J95</f>
        <v>5.065482898736029E-2</v>
      </c>
      <c r="K153" s="110">
        <f>'Form Data'!K95</f>
        <v>6.853874573206584E-3</v>
      </c>
      <c r="L153" s="217">
        <f>'Form Data'!L95</f>
        <v>386870633.50850576</v>
      </c>
      <c r="M153" s="216">
        <f>'Form Data'!M95</f>
        <v>-19682538.779323399</v>
      </c>
      <c r="N153" s="110">
        <f>'Form Data'!N95</f>
        <v>-4.8413196897621719E-2</v>
      </c>
      <c r="O153" s="215">
        <f>'Form Data'!O95</f>
        <v>83182582.19135958</v>
      </c>
      <c r="P153" s="214">
        <f>'Form Data'!P95</f>
        <v>-8427580.1095419675</v>
      </c>
      <c r="Q153" s="110">
        <f>'Form Data'!Q95</f>
        <v>-9.1993943661630551E-2</v>
      </c>
    </row>
    <row r="154" spans="2:17" s="65" customFormat="1">
      <c r="B154" s="563"/>
      <c r="C154" s="231" t="s">
        <v>237</v>
      </c>
      <c r="D154" s="113">
        <f>'Form Data'!D96</f>
        <v>211191585.22271761</v>
      </c>
      <c r="E154" s="112">
        <f>'Form Data'!E96</f>
        <v>9072810.5897657871</v>
      </c>
      <c r="F154" s="110">
        <f>'Form Data'!F96</f>
        <v>4.4888509769772912E-2</v>
      </c>
      <c r="G154" s="218">
        <f>'Form Data'!G96</f>
        <v>4.6586728925608503</v>
      </c>
      <c r="H154" s="111">
        <f>'Form Data'!H96</f>
        <v>0.15225518332720789</v>
      </c>
      <c r="I154" s="254">
        <f>'Form Data'!I96</f>
        <v>5.3565594234997116</v>
      </c>
      <c r="J154" s="255">
        <f>'Form Data'!J96</f>
        <v>2.3755728816345467E-2</v>
      </c>
      <c r="K154" s="110">
        <f>'Form Data'!K96</f>
        <v>4.4546415312510315E-3</v>
      </c>
      <c r="L154" s="217">
        <f>'Form Data'!L96</f>
        <v>1131260275.9885905</v>
      </c>
      <c r="M154" s="216">
        <f>'Form Data'!M96</f>
        <v>53400527.861110449</v>
      </c>
      <c r="N154" s="110">
        <f>'Form Data'!N96</f>
        <v>4.9543113520920432E-2</v>
      </c>
      <c r="O154" s="215">
        <f>'Form Data'!O96</f>
        <v>214568763.3481347</v>
      </c>
      <c r="P154" s="214">
        <f>'Form Data'!P96</f>
        <v>6003735.90092659</v>
      </c>
      <c r="Q154" s="110">
        <f>'Form Data'!Q96</f>
        <v>2.8785918590528092E-2</v>
      </c>
    </row>
    <row r="155" spans="2:17" s="65" customFormat="1" ht="15.75" thickBot="1">
      <c r="B155" s="561"/>
      <c r="C155" s="243" t="s">
        <v>236</v>
      </c>
      <c r="D155" s="108">
        <f>'Form Data'!D97</f>
        <v>101227177.23198034</v>
      </c>
      <c r="E155" s="107">
        <f>'Form Data'!E97</f>
        <v>1877246.4467372</v>
      </c>
      <c r="F155" s="105">
        <f>'Form Data'!F97</f>
        <v>1.8895296976050188E-2</v>
      </c>
      <c r="G155" s="230">
        <f>'Form Data'!G97</f>
        <v>2.2329692069111471</v>
      </c>
      <c r="H155" s="106">
        <f>'Form Data'!H97</f>
        <v>1.7874204901546786E-2</v>
      </c>
      <c r="I155" s="256">
        <f>'Form Data'!I97</f>
        <v>3.1557786379213559</v>
      </c>
      <c r="J155" s="257">
        <f>'Form Data'!J97</f>
        <v>0.17753201020255949</v>
      </c>
      <c r="K155" s="105">
        <f>'Form Data'!K97</f>
        <v>5.960957314624446E-2</v>
      </c>
      <c r="L155" s="229">
        <f>'Form Data'!L97</f>
        <v>319450563.4857626</v>
      </c>
      <c r="M155" s="228">
        <f>'Form Data'!M97</f>
        <v>23561967.160516381</v>
      </c>
      <c r="N155" s="105">
        <f>'Form Data'!N97</f>
        <v>7.9631210709508488E-2</v>
      </c>
      <c r="O155" s="227">
        <f>'Form Data'!O97</f>
        <v>76485601.257142276</v>
      </c>
      <c r="P155" s="226">
        <f>'Form Data'!P97</f>
        <v>2385875.7872200608</v>
      </c>
      <c r="Q155" s="105">
        <f>'Form Data'!Q97</f>
        <v>3.219817309834043E-2</v>
      </c>
    </row>
    <row r="156" spans="2:17" s="65" customFormat="1">
      <c r="B156" s="560" t="s">
        <v>88</v>
      </c>
      <c r="C156" s="225" t="s">
        <v>235</v>
      </c>
      <c r="D156" s="118">
        <f>Package!D31</f>
        <v>1934912655.0302038</v>
      </c>
      <c r="E156" s="117">
        <f>Package!E31</f>
        <v>30981348.324826002</v>
      </c>
      <c r="F156" s="115">
        <f>Package!F31</f>
        <v>1.6272303636015679E-2</v>
      </c>
      <c r="G156" s="224">
        <f>Package!G31</f>
        <v>42.682217314463891</v>
      </c>
      <c r="H156" s="116">
        <f>Package!H31</f>
        <v>0.23237675273180258</v>
      </c>
      <c r="I156" s="258">
        <f>Package!I31</f>
        <v>5.0101682591511842</v>
      </c>
      <c r="J156" s="259">
        <f>Package!J31</f>
        <v>2.1519428098599747E-2</v>
      </c>
      <c r="K156" s="115">
        <f>Package!K31</f>
        <v>4.3136786788135649E-3</v>
      </c>
      <c r="L156" s="223">
        <f>Package!L31</f>
        <v>9694237968.4622726</v>
      </c>
      <c r="M156" s="222">
        <f>Package!M31</f>
        <v>196193280.86207008</v>
      </c>
      <c r="N156" s="115">
        <f>Package!N31</f>
        <v>2.0656175804079177E-2</v>
      </c>
      <c r="O156" s="221">
        <f>Package!O31</f>
        <v>2743909152.0316935</v>
      </c>
      <c r="P156" s="220">
        <f>Package!P31</f>
        <v>50062707.153828621</v>
      </c>
      <c r="Q156" s="115">
        <f>Package!Q31</f>
        <v>1.8584098306352572E-2</v>
      </c>
    </row>
    <row r="157" spans="2:17" s="65" customFormat="1">
      <c r="B157" s="561"/>
      <c r="C157" s="219" t="s">
        <v>234</v>
      </c>
      <c r="D157" s="113">
        <f>Package!D32</f>
        <v>9082995.146323774</v>
      </c>
      <c r="E157" s="112">
        <f>Package!E32</f>
        <v>-364176.94243663736</v>
      </c>
      <c r="F157" s="110">
        <f>Package!F32</f>
        <v>-3.8548778302653103E-2</v>
      </c>
      <c r="G157" s="218">
        <f>Package!G32</f>
        <v>0.20036169162145481</v>
      </c>
      <c r="H157" s="111">
        <f>Package!H32</f>
        <v>-1.0271406072117684E-2</v>
      </c>
      <c r="I157" s="254">
        <f>Package!I32</f>
        <v>8.9981147743545069</v>
      </c>
      <c r="J157" s="255">
        <f>Package!J32</f>
        <v>0.49020900962840308</v>
      </c>
      <c r="K157" s="110">
        <f>Package!K32</f>
        <v>5.7618058213669512E-2</v>
      </c>
      <c r="L157" s="217">
        <f>Package!L32</f>
        <v>81729832.821526229</v>
      </c>
      <c r="M157" s="216">
        <f>Package!M32</f>
        <v>1354182.9472019821</v>
      </c>
      <c r="N157" s="110">
        <f>Package!N32</f>
        <v>1.684817415870838E-2</v>
      </c>
      <c r="O157" s="215">
        <f>Package!O32</f>
        <v>15829355.250439251</v>
      </c>
      <c r="P157" s="214">
        <f>Package!P32</f>
        <v>-638441.70055871457</v>
      </c>
      <c r="Q157" s="110">
        <f>Package!Q32</f>
        <v>-3.8769102051627154E-2</v>
      </c>
    </row>
    <row r="158" spans="2:17" s="65" customFormat="1">
      <c r="B158" s="561"/>
      <c r="C158" s="219" t="s">
        <v>233</v>
      </c>
      <c r="D158" s="113">
        <f>Package!D33</f>
        <v>24696326.121658791</v>
      </c>
      <c r="E158" s="112">
        <f>Package!E33</f>
        <v>-149083.55581655353</v>
      </c>
      <c r="F158" s="110">
        <f>Package!F33</f>
        <v>-6.0004466721155147E-3</v>
      </c>
      <c r="G158" s="218">
        <f>Package!G33</f>
        <v>0.54477599061289794</v>
      </c>
      <c r="H158" s="111">
        <f>Package!H33</f>
        <v>-9.1744989795030651E-3</v>
      </c>
      <c r="I158" s="254">
        <f>Package!I33</f>
        <v>6.6009829423203232</v>
      </c>
      <c r="J158" s="255">
        <f>Package!J33</f>
        <v>0.5549509955903682</v>
      </c>
      <c r="K158" s="110">
        <f>Package!K33</f>
        <v>9.1787638649596937E-2</v>
      </c>
      <c r="L158" s="217">
        <f>Package!L33</f>
        <v>163020027.46704951</v>
      </c>
      <c r="M158" s="216">
        <f>Package!M33</f>
        <v>12803886.827439994</v>
      </c>
      <c r="N158" s="110">
        <f>Package!N33</f>
        <v>8.5236425146605191E-2</v>
      </c>
      <c r="O158" s="215">
        <f>Package!O33</f>
        <v>48308325.346707262</v>
      </c>
      <c r="P158" s="214">
        <f>Package!P33</f>
        <v>-117248.13957629353</v>
      </c>
      <c r="Q158" s="110">
        <f>Package!Q33</f>
        <v>-2.4212029127441068E-3</v>
      </c>
    </row>
    <row r="159" spans="2:17" s="65" customFormat="1">
      <c r="B159" s="561"/>
      <c r="C159" s="219" t="s">
        <v>232</v>
      </c>
      <c r="D159" s="113">
        <f>Package!D34</f>
        <v>531942856.45302379</v>
      </c>
      <c r="E159" s="112">
        <f>Package!E34</f>
        <v>6777950.6949913502</v>
      </c>
      <c r="F159" s="110">
        <f>Package!F34</f>
        <v>1.2906328318355422E-2</v>
      </c>
      <c r="G159" s="218">
        <f>Package!G34</f>
        <v>11.734121712925701</v>
      </c>
      <c r="H159" s="111">
        <f>Package!H34</f>
        <v>2.5103409832441415E-2</v>
      </c>
      <c r="I159" s="254">
        <f>Package!I34</f>
        <v>7.372293727772794</v>
      </c>
      <c r="J159" s="255">
        <f>Package!J34</f>
        <v>0.23838593628211502</v>
      </c>
      <c r="K159" s="110">
        <f>Package!K34</f>
        <v>3.3415898165443297E-2</v>
      </c>
      <c r="L159" s="217">
        <f>Package!L34</f>
        <v>3921638984.1621709</v>
      </c>
      <c r="M159" s="216">
        <f>Package!M34</f>
        <v>175160971.15747499</v>
      </c>
      <c r="N159" s="110">
        <f>Package!N34</f>
        <v>4.6753503036574592E-2</v>
      </c>
      <c r="O159" s="215">
        <f>Package!O34</f>
        <v>879305632.82637143</v>
      </c>
      <c r="P159" s="214">
        <f>Package!P34</f>
        <v>7741576.0886358023</v>
      </c>
      <c r="Q159" s="110">
        <f>Package!Q34</f>
        <v>8.8823948495679386E-3</v>
      </c>
    </row>
    <row r="160" spans="2:17" s="65" customFormat="1">
      <c r="B160" s="561"/>
      <c r="C160" s="219" t="s">
        <v>231</v>
      </c>
      <c r="D160" s="113">
        <f>Package!D35</f>
        <v>724841950.7182852</v>
      </c>
      <c r="E160" s="112">
        <f>Package!E35</f>
        <v>-261439.20083618164</v>
      </c>
      <c r="F160" s="110">
        <f>Package!F35</f>
        <v>-3.6055437675631719E-4</v>
      </c>
      <c r="G160" s="218">
        <f>Package!G35</f>
        <v>15.989280745447829</v>
      </c>
      <c r="H160" s="111">
        <f>Package!H35</f>
        <v>-0.17754375312178539</v>
      </c>
      <c r="I160" s="254">
        <f>Package!I35</f>
        <v>5.3778388354506621</v>
      </c>
      <c r="J160" s="255">
        <f>Package!J35</f>
        <v>0.16105130664895384</v>
      </c>
      <c r="K160" s="110">
        <f>Package!K35</f>
        <v>3.0871739698002842E-2</v>
      </c>
      <c r="L160" s="217">
        <f>Package!L35</f>
        <v>3898083192.1366091</v>
      </c>
      <c r="M160" s="216">
        <f>Package!M35</f>
        <v>115372870.51469421</v>
      </c>
      <c r="N160" s="110">
        <f>Package!N35</f>
        <v>3.0500054380380288E-2</v>
      </c>
      <c r="O160" s="215">
        <f>Package!O35</f>
        <v>844919969.99261153</v>
      </c>
      <c r="P160" s="214">
        <f>Package!P35</f>
        <v>2769605.2076933384</v>
      </c>
      <c r="Q160" s="110">
        <f>Package!Q35</f>
        <v>3.2887300457332038E-3</v>
      </c>
    </row>
    <row r="161" spans="2:17" s="65" customFormat="1">
      <c r="B161" s="561"/>
      <c r="C161" s="219" t="s">
        <v>230</v>
      </c>
      <c r="D161" s="113">
        <f>Package!D36</f>
        <v>811016754.22949171</v>
      </c>
      <c r="E161" s="112">
        <f>Package!E36</f>
        <v>15893170.002280116</v>
      </c>
      <c r="F161" s="110">
        <f>Package!F36</f>
        <v>1.9988301589276645E-2</v>
      </c>
      <c r="G161" s="218">
        <f>Package!G36</f>
        <v>17.890209803374287</v>
      </c>
      <c r="H161" s="111">
        <f>Package!H36</f>
        <v>0.16222284373701612</v>
      </c>
      <c r="I161" s="254">
        <f>Package!I36</f>
        <v>6.0906032636316603</v>
      </c>
      <c r="J161" s="255">
        <f>Package!J36</f>
        <v>0.10897075128055</v>
      </c>
      <c r="K161" s="110">
        <f>Package!K36</f>
        <v>1.8217560349209502E-2</v>
      </c>
      <c r="L161" s="217">
        <f>Package!L36</f>
        <v>4939581290.1700983</v>
      </c>
      <c r="M161" s="216">
        <f>Package!M36</f>
        <v>183444207.41946316</v>
      </c>
      <c r="N161" s="110">
        <f>Package!N36</f>
        <v>3.857000002896703E-2</v>
      </c>
      <c r="O161" s="215">
        <f>Package!O36</f>
        <v>1166154893.2868865</v>
      </c>
      <c r="P161" s="214">
        <f>Package!P36</f>
        <v>31375833.897640228</v>
      </c>
      <c r="Q161" s="110">
        <f>Package!Q36</f>
        <v>2.7649288765098586E-2</v>
      </c>
    </row>
    <row r="162" spans="2:17" s="65" customFormat="1" ht="15.75" thickBot="1">
      <c r="B162" s="562"/>
      <c r="C162" s="213" t="s">
        <v>229</v>
      </c>
      <c r="D162" s="212">
        <f>Package!D37</f>
        <v>53234511.777546644</v>
      </c>
      <c r="E162" s="154">
        <f>Package!E37</f>
        <v>3564722.5624634176</v>
      </c>
      <c r="F162" s="152">
        <f>Package!F37</f>
        <v>7.1768425411012582E-2</v>
      </c>
      <c r="G162" s="211">
        <f>Package!G37</f>
        <v>1.1742995191083523</v>
      </c>
      <c r="H162" s="153">
        <f>Package!H37</f>
        <v>6.6867425581987883E-2</v>
      </c>
      <c r="I162" s="260">
        <f>Package!I37</f>
        <v>7.5499657663830355</v>
      </c>
      <c r="J162" s="261">
        <f>Package!J37</f>
        <v>-0.1598795280970613</v>
      </c>
      <c r="K162" s="152">
        <f>Package!K37</f>
        <v>-2.0737060471437457E-2</v>
      </c>
      <c r="L162" s="210">
        <f>Package!L37</f>
        <v>401918741.51059169</v>
      </c>
      <c r="M162" s="209">
        <f>Package!M37</f>
        <v>18972350.852864027</v>
      </c>
      <c r="N162" s="152">
        <f>Package!N37</f>
        <v>4.9543098761887165E-2</v>
      </c>
      <c r="O162" s="208">
        <f>Package!O37</f>
        <v>83600124.175606593</v>
      </c>
      <c r="P162" s="207">
        <f>Package!P37</f>
        <v>6558430.9441854805</v>
      </c>
      <c r="Q162" s="152">
        <f>Package!Q37</f>
        <v>8.5128333362105457E-2</v>
      </c>
    </row>
    <row r="163" spans="2:17" s="65" customFormat="1">
      <c r="B163" s="560" t="s">
        <v>228</v>
      </c>
      <c r="C163" s="234" t="s">
        <v>20</v>
      </c>
      <c r="D163" s="151">
        <f>'NB &amp; PL'!D11</f>
        <v>1986517329.1865854</v>
      </c>
      <c r="E163" s="133">
        <f>'NB &amp; PL'!E11</f>
        <v>-20177287.94408989</v>
      </c>
      <c r="F163" s="131">
        <f>'NB &amp; PL'!F11</f>
        <v>-1.0054986828509518E-2</v>
      </c>
      <c r="G163" s="196">
        <f>'NB &amp; PL'!G11</f>
        <v>43.820564263127771</v>
      </c>
      <c r="H163" s="132">
        <f>'NB &amp; PL'!H11</f>
        <v>-0.92047563325799331</v>
      </c>
      <c r="I163" s="262">
        <f>'NB &amp; PL'!I11</f>
        <v>6.9657509153775292</v>
      </c>
      <c r="J163" s="263">
        <f>'NB &amp; PL'!J11</f>
        <v>0.20176823244973718</v>
      </c>
      <c r="K163" s="131">
        <f>'NB &amp; PL'!K11</f>
        <v>2.9829797311426844E-2</v>
      </c>
      <c r="L163" s="195">
        <f>'NB &amp; PL'!L11</f>
        <v>13837584904.194782</v>
      </c>
      <c r="M163" s="194">
        <f>'NB &amp; PL'!M11</f>
        <v>264337263.99847794</v>
      </c>
      <c r="N163" s="131">
        <f>'NB &amp; PL'!N11</f>
        <v>1.947487226385379E-2</v>
      </c>
      <c r="O163" s="193">
        <f>'NB &amp; PL'!O11</f>
        <v>2922483527.1845303</v>
      </c>
      <c r="P163" s="192">
        <f>'NB &amp; PL'!P11</f>
        <v>-38134765.871950626</v>
      </c>
      <c r="Q163" s="131">
        <f>'NB &amp; PL'!Q11</f>
        <v>-1.2880676297038308E-2</v>
      </c>
    </row>
    <row r="164" spans="2:17" s="65" customFormat="1" ht="15.75" thickBot="1">
      <c r="B164" s="562"/>
      <c r="C164" s="244" t="s">
        <v>19</v>
      </c>
      <c r="D164" s="149">
        <f>'NB &amp; PL'!D12</f>
        <v>2534434137.4777231</v>
      </c>
      <c r="E164" s="127">
        <f>'NB &amp; PL'!E12</f>
        <v>68837207.504080772</v>
      </c>
      <c r="F164" s="125">
        <f>'NB &amp; PL'!F12</f>
        <v>2.7919083880760937E-2</v>
      </c>
      <c r="G164" s="186">
        <f>'NB &amp; PL'!G12</f>
        <v>55.907055206753711</v>
      </c>
      <c r="H164" s="126">
        <f>'NB &amp; PL'!H12</f>
        <v>0.93438040579598436</v>
      </c>
      <c r="I164" s="250">
        <f>'NB &amp; PL'!I12</f>
        <v>4.4437829759173306</v>
      </c>
      <c r="J164" s="251">
        <f>'NB &amp; PL'!J12</f>
        <v>7.1713010409691691E-2</v>
      </c>
      <c r="K164" s="125">
        <f>'NB &amp; PL'!K12</f>
        <v>1.6402530374731807E-2</v>
      </c>
      <c r="L164" s="185">
        <f>'NB &amp; PL'!L12</f>
        <v>11262475273.70723</v>
      </c>
      <c r="M164" s="184">
        <f>'NB &amp; PL'!M12</f>
        <v>482712989.1216259</v>
      </c>
      <c r="N164" s="125">
        <f>'NB &amp; PL'!N12</f>
        <v>4.4779557876881551E-2</v>
      </c>
      <c r="O164" s="183">
        <f>'NB &amp; PL'!O12</f>
        <v>3397458566.2212572</v>
      </c>
      <c r="P164" s="182">
        <f>'NB &amp; PL'!P12</f>
        <v>119931574.7614131</v>
      </c>
      <c r="Q164" s="125">
        <f>'NB &amp; PL'!Q12</f>
        <v>3.6592093695617237E-2</v>
      </c>
    </row>
    <row r="165" spans="2:17" s="65" customFormat="1">
      <c r="B165" s="560" t="s">
        <v>227</v>
      </c>
      <c r="C165" s="135" t="s">
        <v>226</v>
      </c>
      <c r="D165" s="181">
        <f>Sodium!D19</f>
        <v>4523006380.7436523</v>
      </c>
      <c r="E165" s="180">
        <f>Sodium!E19</f>
        <v>48341420.546269417</v>
      </c>
      <c r="F165" s="173">
        <f>Sodium!F19</f>
        <v>1.0803360916687942E-2</v>
      </c>
      <c r="G165" s="179">
        <f>Sodium!G19</f>
        <v>99.772948797316076</v>
      </c>
      <c r="H165" s="178">
        <f>Sodium!H19</f>
        <v>6.3167457419268658E-3</v>
      </c>
      <c r="I165" s="264">
        <f>Sodium!I19</f>
        <v>5.5558084630603846</v>
      </c>
      <c r="J165" s="265">
        <f>Sodium!J19</f>
        <v>0.10074400228897407</v>
      </c>
      <c r="K165" s="173">
        <f>Sodium!K19</f>
        <v>1.8467976503934416E-2</v>
      </c>
      <c r="L165" s="177">
        <f>Sodium!L19</f>
        <v>25128957128.611702</v>
      </c>
      <c r="M165" s="176">
        <f>Sodium!M19</f>
        <v>719371330.37984085</v>
      </c>
      <c r="N165" s="173">
        <f>Sodium!N19</f>
        <v>2.9470853636195227E-2</v>
      </c>
      <c r="O165" s="175">
        <f>Sodium!O19</f>
        <v>6317519914.37953</v>
      </c>
      <c r="P165" s="174">
        <f>Sodium!P19</f>
        <v>74876860.67338562</v>
      </c>
      <c r="Q165" s="173">
        <f>Sodium!Q19</f>
        <v>1.1994416472191627E-2</v>
      </c>
    </row>
    <row r="166" spans="2:17" s="65" customFormat="1">
      <c r="B166" s="561"/>
      <c r="C166" s="134" t="s">
        <v>225</v>
      </c>
      <c r="D166" s="172">
        <f>Sodium!D20</f>
        <v>1157928.0897238173</v>
      </c>
      <c r="E166" s="171">
        <f>Sodium!E20</f>
        <v>-59656.598289881367</v>
      </c>
      <c r="F166" s="164">
        <f>Sodium!F20</f>
        <v>-4.8995851276022441E-2</v>
      </c>
      <c r="G166" s="170">
        <f>Sodium!G20</f>
        <v>2.5542723198191359E-2</v>
      </c>
      <c r="H166" s="169">
        <f>Sodium!H20</f>
        <v>-1.6044095237487885E-3</v>
      </c>
      <c r="I166" s="266">
        <f>Sodium!I20</f>
        <v>15.694514042072258</v>
      </c>
      <c r="J166" s="267">
        <f>Sodium!J20</f>
        <v>0.86010363056072947</v>
      </c>
      <c r="K166" s="164">
        <f>Sodium!K20</f>
        <v>5.7980304353268231E-2</v>
      </c>
      <c r="L166" s="168">
        <f>Sodium!L20</f>
        <v>18173118.663880356</v>
      </c>
      <c r="M166" s="167">
        <f>Sodium!M20</f>
        <v>110967.69111292809</v>
      </c>
      <c r="N166" s="164">
        <f>Sodium!N20</f>
        <v>6.1436587082145267E-3</v>
      </c>
      <c r="O166" s="166">
        <f>Sodium!O20</f>
        <v>2467382.9738825355</v>
      </c>
      <c r="P166" s="165">
        <f>Sodium!P20</f>
        <v>-125793.66700398969</v>
      </c>
      <c r="Q166" s="164">
        <f>Sodium!Q20</f>
        <v>-4.850948640389758E-2</v>
      </c>
    </row>
    <row r="167" spans="2:17" s="65" customFormat="1">
      <c r="B167" s="561"/>
      <c r="C167" s="134" t="s">
        <v>224</v>
      </c>
      <c r="D167" s="172">
        <f>Sodium!D21</f>
        <v>8292991.5834327126</v>
      </c>
      <c r="E167" s="171">
        <f>Sodium!E21</f>
        <v>-54527.657613352872</v>
      </c>
      <c r="F167" s="164">
        <f>Sodium!F21</f>
        <v>-6.5321990927833746E-3</v>
      </c>
      <c r="G167" s="170">
        <f>Sodium!G21</f>
        <v>0.18293501157837525</v>
      </c>
      <c r="H167" s="169">
        <f>Sodium!H21</f>
        <v>-3.1803485821634281E-3</v>
      </c>
      <c r="I167" s="266">
        <f>Sodium!I21</f>
        <v>5.9686039919060203</v>
      </c>
      <c r="J167" s="267">
        <f>Sodium!J21</f>
        <v>-2.6195990914803957E-2</v>
      </c>
      <c r="K167" s="164">
        <f>Sodium!K21</f>
        <v>-4.369785645871968E-3</v>
      </c>
      <c r="L167" s="168">
        <f>Sodium!L21</f>
        <v>49497582.669719517</v>
      </c>
      <c r="M167" s="167">
        <f>Sodium!M21</f>
        <v>-544125.53309993446</v>
      </c>
      <c r="N167" s="164">
        <f>Sodium!N21</f>
        <v>-1.0873440428823678E-2</v>
      </c>
      <c r="O167" s="166">
        <f>Sodium!O21</f>
        <v>19800352.088628005</v>
      </c>
      <c r="P167" s="165">
        <f>Sodium!P21</f>
        <v>-174313.65378168225</v>
      </c>
      <c r="Q167" s="164">
        <f>Sodium!Q21</f>
        <v>-8.72673695918646E-3</v>
      </c>
    </row>
    <row r="168" spans="2:17" s="65" customFormat="1" ht="15.75" thickBot="1">
      <c r="B168" s="562"/>
      <c r="C168" s="327" t="s">
        <v>223</v>
      </c>
      <c r="D168" s="163">
        <f>Sodium!D22</f>
        <v>841990.88902487792</v>
      </c>
      <c r="E168" s="162">
        <f>Sodium!E22</f>
        <v>-59765.295171704376</v>
      </c>
      <c r="F168" s="155">
        <f>Sodium!F22</f>
        <v>-6.6276557032932504E-2</v>
      </c>
      <c r="G168" s="161">
        <f>Sodium!G22</f>
        <v>1.8573467907572038E-2</v>
      </c>
      <c r="H168" s="160">
        <f>Sodium!H22</f>
        <v>-1.5319876358533824E-3</v>
      </c>
      <c r="I168" s="270">
        <f>Sodium!I22</f>
        <v>5.2055626366276728</v>
      </c>
      <c r="J168" s="271">
        <f>Sodium!J22</f>
        <v>0.33517016918268805</v>
      </c>
      <c r="K168" s="155">
        <f>Sodium!K22</f>
        <v>6.8817897412386322E-2</v>
      </c>
      <c r="L168" s="159">
        <f>Sodium!L22</f>
        <v>4383036.3122888217</v>
      </c>
      <c r="M168" s="158">
        <f>Sodium!M22</f>
        <v>-8870.2146941451356</v>
      </c>
      <c r="N168" s="155">
        <f>Sodium!N22</f>
        <v>-2.0196729232847665E-3</v>
      </c>
      <c r="O168" s="157">
        <f>Sodium!O22</f>
        <v>1050855.857544749</v>
      </c>
      <c r="P168" s="156">
        <f>Sodium!P22</f>
        <v>-19159.983987029176</v>
      </c>
      <c r="Q168" s="155">
        <f>Sodium!Q22</f>
        <v>-1.7906261985430751E-2</v>
      </c>
    </row>
    <row r="169" spans="2:17" s="65" customFormat="1">
      <c r="B169" s="572"/>
      <c r="C169" s="315" t="s">
        <v>220</v>
      </c>
      <c r="D169" s="316">
        <f>'Flavor Groups'!D51</f>
        <v>28484845.749108005</v>
      </c>
      <c r="E169" s="317">
        <f>'Flavor Groups'!E51</f>
        <v>1895808.2118691616</v>
      </c>
      <c r="F169" s="318">
        <f>'Flavor Groups'!F51</f>
        <v>7.1300369906733871E-2</v>
      </c>
      <c r="G169" s="319">
        <f>'Flavor Groups'!G51</f>
        <v>0.62834690406913074</v>
      </c>
      <c r="H169" s="320">
        <f>'Flavor Groups'!H51</f>
        <v>3.552068173086953E-2</v>
      </c>
      <c r="I169" s="321">
        <f>'Flavor Groups'!I51</f>
        <v>7.2071516537317173</v>
      </c>
      <c r="J169" s="322">
        <f>'Flavor Groups'!J51</f>
        <v>0.21579387582041498</v>
      </c>
      <c r="K169" s="318">
        <f>'Flavor Groups'!K51</f>
        <v>3.086580356425191E-2</v>
      </c>
      <c r="L169" s="323">
        <f>'Flavor Groups'!L51</f>
        <v>205294603.14697665</v>
      </c>
      <c r="M169" s="324">
        <f>'Flavor Groups'!M51</f>
        <v>19401128.75382629</v>
      </c>
      <c r="N169" s="318">
        <f>'Flavor Groups'!N51</f>
        <v>0.10436691668258564</v>
      </c>
      <c r="O169" s="325">
        <f>'Flavor Groups'!O51</f>
        <v>56178594.749883167</v>
      </c>
      <c r="P169" s="326">
        <f>'Flavor Groups'!P51</f>
        <v>2281375.5700562298</v>
      </c>
      <c r="Q169" s="318">
        <f>'Flavor Groups'!Q51</f>
        <v>4.2328261175116816E-2</v>
      </c>
    </row>
    <row r="170" spans="2:17" s="65" customFormat="1">
      <c r="B170" s="572"/>
      <c r="C170" s="233" t="s">
        <v>219</v>
      </c>
      <c r="D170" s="150">
        <f>'Flavor Groups'!D52</f>
        <v>7028880.8326254813</v>
      </c>
      <c r="E170" s="130">
        <f>'Flavor Groups'!E52</f>
        <v>-281482.12604207639</v>
      </c>
      <c r="F170" s="128">
        <f>'Flavor Groups'!F52</f>
        <v>-3.8504534950393417E-2</v>
      </c>
      <c r="G170" s="191">
        <f>'Flavor Groups'!G52</f>
        <v>0.15505000620863038</v>
      </c>
      <c r="H170" s="129">
        <f>'Flavor Groups'!H52</f>
        <v>-7.9410328855392953E-3</v>
      </c>
      <c r="I170" s="248">
        <f>'Flavor Groups'!I52</f>
        <v>10.841792793666091</v>
      </c>
      <c r="J170" s="249">
        <f>'Flavor Groups'!J52</f>
        <v>0.18717525355528331</v>
      </c>
      <c r="K170" s="128">
        <f>'Flavor Groups'!K52</f>
        <v>1.7567524394999229E-2</v>
      </c>
      <c r="L170" s="190">
        <f>'Flavor Groups'!L52</f>
        <v>76205669.558696657</v>
      </c>
      <c r="M170" s="189">
        <f>'Flavor Groups'!M52</f>
        <v>-1683451.8452990353</v>
      </c>
      <c r="N170" s="128">
        <f>'Flavor Groups'!N52</f>
        <v>-2.1613439912453226E-2</v>
      </c>
      <c r="O170" s="188">
        <f>'Flavor Groups'!O52</f>
        <v>14344471.106750626</v>
      </c>
      <c r="P170" s="187">
        <f>'Flavor Groups'!P52</f>
        <v>-660092.19363418221</v>
      </c>
      <c r="Q170" s="128">
        <f>'Flavor Groups'!Q52</f>
        <v>-4.3992762762862514E-2</v>
      </c>
    </row>
    <row r="171" spans="2:17" s="65" customFormat="1">
      <c r="B171" s="572"/>
      <c r="C171" s="233" t="s">
        <v>218</v>
      </c>
      <c r="D171" s="150">
        <f>'Flavor Groups'!D53</f>
        <v>3194136.2573176022</v>
      </c>
      <c r="E171" s="130">
        <f>'Flavor Groups'!E53</f>
        <v>-912839.10575720388</v>
      </c>
      <c r="F171" s="128">
        <f>'Flavor Groups'!F53</f>
        <v>-0.22226554217110775</v>
      </c>
      <c r="G171" s="191">
        <f>'Flavor Groups'!G53</f>
        <v>7.0459417127906515E-2</v>
      </c>
      <c r="H171" s="129">
        <f>'Flavor Groups'!H53</f>
        <v>-2.1109248579456327E-2</v>
      </c>
      <c r="I171" s="248">
        <f>'Flavor Groups'!I53</f>
        <v>11.130766337999569</v>
      </c>
      <c r="J171" s="249">
        <f>'Flavor Groups'!J53</f>
        <v>0.95950997287467743</v>
      </c>
      <c r="K171" s="128">
        <f>'Flavor Groups'!K53</f>
        <v>9.4335442784102483E-2</v>
      </c>
      <c r="L171" s="190">
        <f>'Flavor Groups'!L53</f>
        <v>35553184.331934698</v>
      </c>
      <c r="M171" s="189">
        <f>'Flavor Groups'!M53</f>
        <v>-6219914.971151039</v>
      </c>
      <c r="N171" s="128">
        <f>'Flavor Groups'!N53</f>
        <v>-0.14889761772336535</v>
      </c>
      <c r="O171" s="188">
        <f>'Flavor Groups'!O53</f>
        <v>7652043.6245542755</v>
      </c>
      <c r="P171" s="187">
        <f>'Flavor Groups'!P53</f>
        <v>-2615388.3104137527</v>
      </c>
      <c r="Q171" s="128">
        <f>'Flavor Groups'!Q53</f>
        <v>-0.25472662755196507</v>
      </c>
    </row>
    <row r="172" spans="2:17" s="65" customFormat="1">
      <c r="B172" s="572"/>
      <c r="C172" s="233" t="s">
        <v>217</v>
      </c>
      <c r="D172" s="150">
        <f>'Flavor Groups'!D54</f>
        <v>2248213.9930565683</v>
      </c>
      <c r="E172" s="130">
        <f>'Flavor Groups'!E54</f>
        <v>-376296.35115227522</v>
      </c>
      <c r="F172" s="128">
        <f>'Flavor Groups'!F54</f>
        <v>-0.14337773595848008</v>
      </c>
      <c r="G172" s="191">
        <f>'Flavor Groups'!G54</f>
        <v>4.9593328138918563E-2</v>
      </c>
      <c r="H172" s="129">
        <f>'Flavor Groups'!H54</f>
        <v>-8.9224624633534311E-3</v>
      </c>
      <c r="I172" s="248">
        <f>'Flavor Groups'!I54</f>
        <v>8.6722798198980726</v>
      </c>
      <c r="J172" s="249">
        <f>'Flavor Groups'!J54</f>
        <v>0.58473274852012658</v>
      </c>
      <c r="K172" s="128">
        <f>'Flavor Groups'!K54</f>
        <v>7.2300382719194548E-2</v>
      </c>
      <c r="L172" s="190">
        <f>'Flavor Groups'!L54</f>
        <v>19497140.842796944</v>
      </c>
      <c r="M172" s="189">
        <f>'Flavor Groups'!M54</f>
        <v>-1728710.105310414</v>
      </c>
      <c r="N172" s="128">
        <f>'Flavor Groups'!N54</f>
        <v>-8.1443618422495215E-2</v>
      </c>
      <c r="O172" s="188">
        <f>'Flavor Groups'!O54</f>
        <v>5190407.1082882751</v>
      </c>
      <c r="P172" s="187">
        <f>'Flavor Groups'!P54</f>
        <v>101134.61090689525</v>
      </c>
      <c r="Q172" s="128">
        <f>'Flavor Groups'!Q54</f>
        <v>1.9872115505493716E-2</v>
      </c>
    </row>
    <row r="173" spans="2:17" s="65" customFormat="1">
      <c r="B173" s="572"/>
      <c r="C173" s="233" t="s">
        <v>216</v>
      </c>
      <c r="D173" s="150">
        <f>'Flavor Groups'!D55</f>
        <v>113504881.37165253</v>
      </c>
      <c r="E173" s="130">
        <f>'Flavor Groups'!E55</f>
        <v>-996468.09153969586</v>
      </c>
      <c r="F173" s="128">
        <f>'Flavor Groups'!F55</f>
        <v>-8.7026755248856003E-3</v>
      </c>
      <c r="G173" s="191">
        <f>'Flavor Groups'!G55</f>
        <v>2.5038029496384127</v>
      </c>
      <c r="H173" s="129">
        <f>'Flavor Groups'!H55</f>
        <v>-4.9106397299397031E-2</v>
      </c>
      <c r="I173" s="248">
        <f>'Flavor Groups'!I55</f>
        <v>4.8735815654624428</v>
      </c>
      <c r="J173" s="249">
        <f>'Flavor Groups'!J55</f>
        <v>9.0315378216025977E-3</v>
      </c>
      <c r="K173" s="128">
        <f>'Flavor Groups'!K55</f>
        <v>1.8566029273590636E-3</v>
      </c>
      <c r="L173" s="190">
        <f>'Flavor Groups'!L55</f>
        <v>553175297.44288719</v>
      </c>
      <c r="M173" s="189">
        <f>'Flavor Groups'!M55</f>
        <v>-3822245.2531980276</v>
      </c>
      <c r="N173" s="128">
        <f>'Flavor Groups'!N55</f>
        <v>-6.8622300103818607E-3</v>
      </c>
      <c r="O173" s="188">
        <f>'Flavor Groups'!O55</f>
        <v>138806648.56284705</v>
      </c>
      <c r="P173" s="187">
        <f>'Flavor Groups'!P55</f>
        <v>-3762062.0932101905</v>
      </c>
      <c r="Q173" s="128">
        <f>'Flavor Groups'!Q55</f>
        <v>-2.6387712113677266E-2</v>
      </c>
    </row>
    <row r="174" spans="2:17" s="65" customFormat="1">
      <c r="B174" s="572"/>
      <c r="C174" s="233" t="s">
        <v>215</v>
      </c>
      <c r="D174" s="150">
        <f>'Flavor Groups'!D56</f>
        <v>164369391.12887102</v>
      </c>
      <c r="E174" s="130">
        <f>'Flavor Groups'!E56</f>
        <v>7372714.4545919895</v>
      </c>
      <c r="F174" s="128">
        <f>'Flavor Groups'!F56</f>
        <v>4.6960958733465154E-2</v>
      </c>
      <c r="G174" s="191">
        <f>'Flavor Groups'!G56</f>
        <v>3.625822619832455</v>
      </c>
      <c r="H174" s="129">
        <f>'Flavor Groups'!H56</f>
        <v>0.12544218589895451</v>
      </c>
      <c r="I174" s="248">
        <f>'Flavor Groups'!I56</f>
        <v>5.8460454080431896</v>
      </c>
      <c r="J174" s="249">
        <f>'Flavor Groups'!J56</f>
        <v>3.2210446692359618E-2</v>
      </c>
      <c r="K174" s="128">
        <f>'Flavor Groups'!K56</f>
        <v>5.5403097794292392E-3</v>
      </c>
      <c r="L174" s="190">
        <f>'Flavor Groups'!L56</f>
        <v>960910924.23179138</v>
      </c>
      <c r="M174" s="189">
        <f>'Flavor Groups'!M56</f>
        <v>48158156.566975594</v>
      </c>
      <c r="N174" s="128">
        <f>'Flavor Groups'!N56</f>
        <v>5.2761446771816746E-2</v>
      </c>
      <c r="O174" s="188">
        <f>'Flavor Groups'!O56</f>
        <v>267031288.86209068</v>
      </c>
      <c r="P174" s="187">
        <f>'Flavor Groups'!P56</f>
        <v>11698954.412842125</v>
      </c>
      <c r="Q174" s="128">
        <f>'Flavor Groups'!Q56</f>
        <v>4.5818538564952029E-2</v>
      </c>
    </row>
    <row r="175" spans="2:17" s="65" customFormat="1">
      <c r="B175" s="572"/>
      <c r="C175" s="233" t="s">
        <v>214</v>
      </c>
      <c r="D175" s="150">
        <f>'Flavor Groups'!D57</f>
        <v>4055293023.8396854</v>
      </c>
      <c r="E175" s="130">
        <f>'Flavor Groups'!E57</f>
        <v>34909831.199096203</v>
      </c>
      <c r="F175" s="128">
        <f>'Flavor Groups'!F57</f>
        <v>8.6832099146667199E-3</v>
      </c>
      <c r="G175" s="191">
        <f>'Flavor Groups'!G57</f>
        <v>89.455664919744365</v>
      </c>
      <c r="H175" s="129">
        <f>'Flavor Groups'!H57</f>
        <v>-0.18235139082504759</v>
      </c>
      <c r="I175" s="248">
        <f>'Flavor Groups'!I57</f>
        <v>5.4483204126056952</v>
      </c>
      <c r="J175" s="249">
        <f>'Flavor Groups'!J57</f>
        <v>0.10324979602980644</v>
      </c>
      <c r="K175" s="128">
        <f>'Flavor Groups'!K57</f>
        <v>1.9316825433440092E-2</v>
      </c>
      <c r="L175" s="190">
        <f>'Flavor Groups'!L57</f>
        <v>22094535760.883232</v>
      </c>
      <c r="M175" s="189">
        <f>'Flavor Groups'!M57</f>
        <v>605303690.52445602</v>
      </c>
      <c r="N175" s="128">
        <f>'Flavor Groups'!N57</f>
        <v>2.8167767398230258E-2</v>
      </c>
      <c r="O175" s="188">
        <f>'Flavor Groups'!O57</f>
        <v>5540860020.0821772</v>
      </c>
      <c r="P175" s="187">
        <f>'Flavor Groups'!P57</f>
        <v>57927773.43996048</v>
      </c>
      <c r="Q175" s="128">
        <f>'Flavor Groups'!Q57</f>
        <v>1.0565108382551293E-2</v>
      </c>
    </row>
    <row r="176" spans="2:17" s="65" customFormat="1">
      <c r="B176" s="572"/>
      <c r="C176" s="233" t="s">
        <v>213</v>
      </c>
      <c r="D176" s="150">
        <f>'Flavor Groups'!D58</f>
        <v>51110973.066562027</v>
      </c>
      <c r="E176" s="130">
        <f>'Flavor Groups'!E58</f>
        <v>1802986.61325562</v>
      </c>
      <c r="F176" s="128">
        <f>'Flavor Groups'!F58</f>
        <v>3.6565813024285819E-2</v>
      </c>
      <c r="G176" s="191">
        <f>'Flavor Groups'!G58</f>
        <v>1.1274564016672148</v>
      </c>
      <c r="H176" s="129">
        <f>'Flavor Groups'!H58</f>
        <v>2.809102225922766E-2</v>
      </c>
      <c r="I176" s="248">
        <f>'Flavor Groups'!I58</f>
        <v>7.0377499594930857</v>
      </c>
      <c r="J176" s="249">
        <f>'Flavor Groups'!J58</f>
        <v>-2.2919425354841039E-2</v>
      </c>
      <c r="K176" s="128">
        <f>'Flavor Groups'!K58</f>
        <v>-3.2460697570722862E-3</v>
      </c>
      <c r="L176" s="190">
        <f>'Flavor Groups'!L58</f>
        <v>359706248.62884909</v>
      </c>
      <c r="M176" s="189">
        <f>'Flavor Groups'!M58</f>
        <v>11558858.249492228</v>
      </c>
      <c r="N176" s="128">
        <f>'Flavor Groups'!N58</f>
        <v>3.3201048087412581E-2</v>
      </c>
      <c r="O176" s="188">
        <f>'Flavor Groups'!O58</f>
        <v>95977738.872289315</v>
      </c>
      <c r="P176" s="187">
        <f>'Flavor Groups'!P58</f>
        <v>3406185.0396230072</v>
      </c>
      <c r="Q176" s="128">
        <f>'Flavor Groups'!Q58</f>
        <v>3.6795158972702101E-2</v>
      </c>
    </row>
    <row r="177" spans="2:17" s="65" customFormat="1">
      <c r="B177" s="572"/>
      <c r="C177" s="233" t="s">
        <v>212</v>
      </c>
      <c r="D177" s="150">
        <f>'Flavor Groups'!D59</f>
        <v>31609609.684049506</v>
      </c>
      <c r="E177" s="130">
        <f>'Flavor Groups'!E59</f>
        <v>517532.71889708564</v>
      </c>
      <c r="F177" s="128">
        <f>'Flavor Groups'!F59</f>
        <v>1.6645163958558615E-2</v>
      </c>
      <c r="G177" s="191">
        <f>'Flavor Groups'!G59</f>
        <v>0.6972760378886057</v>
      </c>
      <c r="H177" s="129">
        <f>'Flavor Groups'!H59</f>
        <v>4.0505495238289946E-3</v>
      </c>
      <c r="I177" s="248">
        <f>'Flavor Groups'!I59</f>
        <v>4.9266483013359563</v>
      </c>
      <c r="J177" s="249">
        <f>'Flavor Groups'!J59</f>
        <v>-0.18456784900658985</v>
      </c>
      <c r="K177" s="128">
        <f>'Flavor Groups'!K59</f>
        <v>-3.6110358783050168E-2</v>
      </c>
      <c r="L177" s="190">
        <f>'Flavor Groups'!L59</f>
        <v>155729429.85581508</v>
      </c>
      <c r="M177" s="189">
        <f>'Flavor Groups'!M59</f>
        <v>-3188896.0761654377</v>
      </c>
      <c r="N177" s="128">
        <f>'Flavor Groups'!N59</f>
        <v>-2.0066257667037936E-2</v>
      </c>
      <c r="O177" s="188">
        <f>'Flavor Groups'!O59</f>
        <v>51963904.755151801</v>
      </c>
      <c r="P177" s="187">
        <f>'Flavor Groups'!P59</f>
        <v>-1110400.3086493835</v>
      </c>
      <c r="Q177" s="128">
        <f>'Flavor Groups'!Q59</f>
        <v>-2.0921617481652555E-2</v>
      </c>
    </row>
    <row r="178" spans="2:17" s="65" customFormat="1">
      <c r="B178" s="572"/>
      <c r="C178" s="233" t="s">
        <v>211</v>
      </c>
      <c r="D178" s="150">
        <f>'Flavor Groups'!D60</f>
        <v>6739418.778967726</v>
      </c>
      <c r="E178" s="130">
        <f>'Flavor Groups'!E60</f>
        <v>1212059.3338530976</v>
      </c>
      <c r="F178" s="128">
        <f>'Flavor Groups'!F60</f>
        <v>0.21928361017381989</v>
      </c>
      <c r="G178" s="191">
        <f>'Flavor Groups'!G60</f>
        <v>0.14866476590003444</v>
      </c>
      <c r="H178" s="129">
        <f>'Flavor Groups'!H60</f>
        <v>2.5427374747240952E-2</v>
      </c>
      <c r="I178" s="248">
        <f>'Flavor Groups'!I60</f>
        <v>6.5254002904460151</v>
      </c>
      <c r="J178" s="249">
        <f>'Flavor Groups'!J60</f>
        <v>-0.51957150484177728</v>
      </c>
      <c r="K178" s="128">
        <f>'Flavor Groups'!K60</f>
        <v>-7.3750686296474008E-2</v>
      </c>
      <c r="L178" s="190">
        <f>'Flavor Groups'!L60</f>
        <v>43977405.257713325</v>
      </c>
      <c r="M178" s="189">
        <f>'Flavor Groups'!M60</f>
        <v>5037313.8644631878</v>
      </c>
      <c r="N178" s="128">
        <f>'Flavor Groups'!N60</f>
        <v>0.12936060713345821</v>
      </c>
      <c r="O178" s="188">
        <f>'Flavor Groups'!O60</f>
        <v>9063446.1312276348</v>
      </c>
      <c r="P178" s="187">
        <f>'Flavor Groups'!P60</f>
        <v>683640.33789230138</v>
      </c>
      <c r="Q178" s="128">
        <f>'Flavor Groups'!Q60</f>
        <v>8.1581883250327517E-2</v>
      </c>
    </row>
    <row r="179" spans="2:17" s="65" customFormat="1">
      <c r="B179" s="572"/>
      <c r="C179" s="233" t="s">
        <v>210</v>
      </c>
      <c r="D179" s="150">
        <f>'Flavor Groups'!D61</f>
        <v>16172911.69358483</v>
      </c>
      <c r="E179" s="130">
        <f>'Flavor Groups'!E61</f>
        <v>-177278.46205163002</v>
      </c>
      <c r="F179" s="128">
        <f>'Flavor Groups'!F61</f>
        <v>-1.0842593288770784E-2</v>
      </c>
      <c r="G179" s="191">
        <f>'Flavor Groups'!G61</f>
        <v>0.35675808399860109</v>
      </c>
      <c r="H179" s="129">
        <f>'Flavor Groups'!H61</f>
        <v>-7.7839364074803186E-3</v>
      </c>
      <c r="I179" s="248">
        <f>'Flavor Groups'!I61</f>
        <v>8.9946099263972705</v>
      </c>
      <c r="J179" s="249">
        <f>'Flavor Groups'!J61</f>
        <v>0.19951951060429884</v>
      </c>
      <c r="K179" s="128">
        <f>'Flavor Groups'!K61</f>
        <v>2.2685327969571536E-2</v>
      </c>
      <c r="L179" s="190">
        <f>'Flavor Groups'!L61</f>
        <v>145469032.05786461</v>
      </c>
      <c r="M179" s="189">
        <f>'Flavor Groups'!M61</f>
        <v>1667631.32363379</v>
      </c>
      <c r="N179" s="128">
        <f>'Flavor Groups'!N61</f>
        <v>1.1596766896004395E-2</v>
      </c>
      <c r="O179" s="188">
        <f>'Flavor Groups'!O61</f>
        <v>33361943.660031695</v>
      </c>
      <c r="P179" s="187">
        <f>'Flavor Groups'!P61</f>
        <v>-555693.8341079019</v>
      </c>
      <c r="Q179" s="128">
        <f>'Flavor Groups'!Q61</f>
        <v>-1.6383624425607961E-2</v>
      </c>
    </row>
    <row r="180" spans="2:17" s="65" customFormat="1" ht="15.75" thickBot="1">
      <c r="B180" s="573"/>
      <c r="C180" s="232" t="s">
        <v>209</v>
      </c>
      <c r="D180" s="149">
        <f>'Flavor Groups'!D62</f>
        <v>5716410.083926538</v>
      </c>
      <c r="E180" s="127">
        <f>'Flavor Groups'!E62</f>
        <v>-640795.82780077402</v>
      </c>
      <c r="F180" s="125">
        <f>'Flavor Groups'!F62</f>
        <v>-0.10079834391059764</v>
      </c>
      <c r="G180" s="186">
        <f>'Flavor Groups'!G62</f>
        <v>0.12609822816882479</v>
      </c>
      <c r="H180" s="126">
        <f>'Flavor Groups'!H62</f>
        <v>-1.5641327465618388E-2</v>
      </c>
      <c r="I180" s="250">
        <f>'Flavor Groups'!I62</f>
        <v>9.7878330938477678</v>
      </c>
      <c r="J180" s="251">
        <f>'Flavor Groups'!J62</f>
        <v>0.19851635300602943</v>
      </c>
      <c r="K180" s="125">
        <f>'Flavor Groups'!K62</f>
        <v>2.0701824579485516E-2</v>
      </c>
      <c r="L180" s="185">
        <f>'Flavor Groups'!L62</f>
        <v>55951267.797461264</v>
      </c>
      <c r="M180" s="184">
        <f>'Flavor Groups'!M62</f>
        <v>-5009993.2768435106</v>
      </c>
      <c r="N180" s="125">
        <f>'Flavor Groups'!N62</f>
        <v>-8.2183228964651897E-2</v>
      </c>
      <c r="O180" s="183">
        <f>'Flavor Groups'!O62</f>
        <v>10197391.723801035</v>
      </c>
      <c r="P180" s="182">
        <f>'Flavor Groups'!P62</f>
        <v>-1265500.4363610651</v>
      </c>
      <c r="Q180" s="125">
        <f>'Flavor Groups'!Q62</f>
        <v>-0.11039975066320168</v>
      </c>
    </row>
    <row r="181" spans="2:17" s="65" customFormat="1">
      <c r="B181" s="579" t="s">
        <v>208</v>
      </c>
      <c r="C181" s="135" t="s">
        <v>207</v>
      </c>
      <c r="D181" s="181">
        <f>'Cheddar Sharpness'!D23</f>
        <v>4533299291.3058252</v>
      </c>
      <c r="E181" s="180">
        <f>'Cheddar Sharpness'!E23</f>
        <v>48167470.995187759</v>
      </c>
      <c r="F181" s="173">
        <f>'Cheddar Sharpness'!F23</f>
        <v>1.0739365736602075E-2</v>
      </c>
      <c r="G181" s="179">
        <f>'Cheddar Sharpness'!G23</f>
        <v>100</v>
      </c>
      <c r="H181" s="178">
        <f>'Cheddar Sharpness'!H23</f>
        <v>-1.4210854715202004E-14</v>
      </c>
      <c r="I181" s="264">
        <f>'Cheddar Sharpness'!I23</f>
        <v>5.5590882593146231</v>
      </c>
      <c r="J181" s="265">
        <f>'Cheddar Sharpness'!J23</f>
        <v>0.10059059530643566</v>
      </c>
      <c r="K181" s="173">
        <f>'Cheddar Sharpness'!K23</f>
        <v>1.8428256545697914E-2</v>
      </c>
      <c r="L181" s="177">
        <f>'Cheddar Sharpness'!L23</f>
        <v>25201010866.257515</v>
      </c>
      <c r="M181" s="176">
        <f>'Cheddar Sharpness'!M23</f>
        <v>718929302.32311249</v>
      </c>
      <c r="N181" s="173">
        <f>'Cheddar Sharpness'!N23</f>
        <v>2.9365530069232263E-2</v>
      </c>
      <c r="O181" s="175">
        <f>'Cheddar Sharpness'!O23</f>
        <v>6340838505.2995882</v>
      </c>
      <c r="P181" s="174">
        <f>'Cheddar Sharpness'!P23</f>
        <v>74557593.368598938</v>
      </c>
      <c r="Q181" s="173">
        <f>'Cheddar Sharpness'!Q23</f>
        <v>1.1898220717593652E-2</v>
      </c>
    </row>
    <row r="182" spans="2:17" s="65" customFormat="1">
      <c r="B182" s="574"/>
      <c r="C182" s="120" t="s">
        <v>206</v>
      </c>
      <c r="D182" s="172">
        <f>'Cheddar Sharpness'!D24</f>
        <v>136701531.54701898</v>
      </c>
      <c r="E182" s="171">
        <f>'Cheddar Sharpness'!E24</f>
        <v>4600446.6479814053</v>
      </c>
      <c r="F182" s="164">
        <f>'Cheddar Sharpness'!F24</f>
        <v>3.4825199592398819E-2</v>
      </c>
      <c r="G182" s="170">
        <f>'Cheddar Sharpness'!G24</f>
        <v>3.0154976047840387</v>
      </c>
      <c r="H182" s="169">
        <f>'Cheddar Sharpness'!H24</f>
        <v>7.01865149109131E-2</v>
      </c>
      <c r="I182" s="266">
        <f>'Cheddar Sharpness'!I24</f>
        <v>5.9571014568106513</v>
      </c>
      <c r="J182" s="267">
        <f>'Cheddar Sharpness'!J24</f>
        <v>-1.8056370782334241E-2</v>
      </c>
      <c r="K182" s="164">
        <f>'Cheddar Sharpness'!K24</f>
        <v>-3.0219069191697008E-3</v>
      </c>
      <c r="L182" s="168">
        <f>'Cheddar Sharpness'!L24</f>
        <v>814344892.72699392</v>
      </c>
      <c r="M182" s="167">
        <f>'Cheddar Sharpness'!M24</f>
        <v>25020061.258984089</v>
      </c>
      <c r="N182" s="164">
        <f>'Cheddar Sharpness'!N24</f>
        <v>3.1698054161619409E-2</v>
      </c>
      <c r="O182" s="166">
        <f>'Cheddar Sharpness'!O24</f>
        <v>226878864.54038391</v>
      </c>
      <c r="P182" s="165">
        <f>'Cheddar Sharpness'!P24</f>
        <v>7746073.3331436813</v>
      </c>
      <c r="Q182" s="164">
        <f>'Cheddar Sharpness'!Q24</f>
        <v>3.5348764055207031E-2</v>
      </c>
    </row>
    <row r="183" spans="2:17" s="65" customFormat="1">
      <c r="B183" s="574"/>
      <c r="C183" s="120" t="s">
        <v>205</v>
      </c>
      <c r="D183" s="172">
        <f>'Cheddar Sharpness'!D25</f>
        <v>434429742.89322394</v>
      </c>
      <c r="E183" s="171">
        <f>'Cheddar Sharpness'!E25</f>
        <v>2535316.0696547627</v>
      </c>
      <c r="F183" s="164">
        <f>'Cheddar Sharpness'!F25</f>
        <v>5.8702217768844952E-3</v>
      </c>
      <c r="G183" s="170">
        <f>'Cheddar Sharpness'!G25</f>
        <v>9.583080996359401</v>
      </c>
      <c r="H183" s="169">
        <f>'Cheddar Sharpness'!H25</f>
        <v>-4.6389086721825734E-2</v>
      </c>
      <c r="I183" s="266">
        <f>'Cheddar Sharpness'!I25</f>
        <v>5.2853607084852747</v>
      </c>
      <c r="J183" s="267">
        <f>'Cheddar Sharpness'!J25</f>
        <v>1.3269528467631631E-2</v>
      </c>
      <c r="K183" s="164">
        <f>'Cheddar Sharpness'!K25</f>
        <v>2.5169383484728016E-3</v>
      </c>
      <c r="L183" s="168">
        <f>'Cheddar Sharpness'!L25</f>
        <v>2296117893.6852059</v>
      </c>
      <c r="M183" s="167">
        <f>'Cheddar Sharpness'!M25</f>
        <v>19131095.329891682</v>
      </c>
      <c r="N183" s="164">
        <f>'Cheddar Sharpness'!N25</f>
        <v>8.4019351116617035E-3</v>
      </c>
      <c r="O183" s="166">
        <f>'Cheddar Sharpness'!O25</f>
        <v>653268228.09668672</v>
      </c>
      <c r="P183" s="165">
        <f>'Cheddar Sharpness'!P25</f>
        <v>6433180.7230592966</v>
      </c>
      <c r="Q183" s="164">
        <f>'Cheddar Sharpness'!Q25</f>
        <v>9.9456279451464805E-3</v>
      </c>
    </row>
    <row r="184" spans="2:17" s="65" customFormat="1">
      <c r="B184" s="574"/>
      <c r="C184" s="120" t="s">
        <v>204</v>
      </c>
      <c r="D184" s="172">
        <f>'Cheddar Sharpness'!D26</f>
        <v>96751842.15854381</v>
      </c>
      <c r="E184" s="171">
        <f>'Cheddar Sharpness'!E26</f>
        <v>2280627.1748980433</v>
      </c>
      <c r="F184" s="164">
        <f>'Cheddar Sharpness'!F26</f>
        <v>2.4140974319985728E-2</v>
      </c>
      <c r="G184" s="170">
        <f>'Cheddar Sharpness'!G26</f>
        <v>2.1342478389657407</v>
      </c>
      <c r="H184" s="169">
        <f>'Cheddar Sharpness'!H26</f>
        <v>2.7928141608378088E-2</v>
      </c>
      <c r="I184" s="266">
        <f>'Cheddar Sharpness'!I26</f>
        <v>5.3928910385078348</v>
      </c>
      <c r="J184" s="267">
        <f>'Cheddar Sharpness'!J26</f>
        <v>8.3119115349366446E-2</v>
      </c>
      <c r="K184" s="164">
        <f>'Cheddar Sharpness'!K26</f>
        <v>1.565398976683801E-2</v>
      </c>
      <c r="L184" s="168">
        <f>'Cheddar Sharpness'!L26</f>
        <v>521772142.53593546</v>
      </c>
      <c r="M184" s="167">
        <f>'Cheddar Sharpness'!M26</f>
        <v>20151537.66910553</v>
      </c>
      <c r="N184" s="164">
        <f>'Cheddar Sharpness'!N26</f>
        <v>4.0172866651790255E-2</v>
      </c>
      <c r="O184" s="166">
        <f>'Cheddar Sharpness'!O26</f>
        <v>134973385.45348135</v>
      </c>
      <c r="P184" s="165">
        <f>'Cheddar Sharpness'!P26</f>
        <v>5638147.7451603711</v>
      </c>
      <c r="Q184" s="164">
        <f>'Cheddar Sharpness'!Q26</f>
        <v>4.3593283973201627E-2</v>
      </c>
    </row>
    <row r="185" spans="2:17" s="65" customFormat="1" ht="15.75" thickBot="1">
      <c r="B185" s="575"/>
      <c r="C185" s="119" t="s">
        <v>203</v>
      </c>
      <c r="D185" s="163">
        <f>'Cheddar Sharpness'!D27</f>
        <v>243050301.57065815</v>
      </c>
      <c r="E185" s="162">
        <f>'Cheddar Sharpness'!E27</f>
        <v>-13902997.934778571</v>
      </c>
      <c r="F185" s="155">
        <f>'Cheddar Sharpness'!F27</f>
        <v>-5.4107100245600878E-2</v>
      </c>
      <c r="G185" s="161">
        <f>'Cheddar Sharpness'!G27</f>
        <v>5.3614439716519815</v>
      </c>
      <c r="H185" s="160">
        <f>'Cheddar Sharpness'!H27</f>
        <v>-0.36755820263952721</v>
      </c>
      <c r="I185" s="270">
        <f>'Cheddar Sharpness'!I27</f>
        <v>4.9310471935113975</v>
      </c>
      <c r="J185" s="271">
        <f>'Cheddar Sharpness'!J27</f>
        <v>8.9961127083025616E-2</v>
      </c>
      <c r="K185" s="155">
        <f>'Cheddar Sharpness'!K27</f>
        <v>1.8582839852173214E-2</v>
      </c>
      <c r="L185" s="159">
        <f>'Cheddar Sharpness'!L27</f>
        <v>1198492507.4420927</v>
      </c>
      <c r="M185" s="158">
        <f>'Cheddar Sharpness'!M27</f>
        <v>-45440530.516473293</v>
      </c>
      <c r="N185" s="155">
        <f>'Cheddar Sharpness'!N27</f>
        <v>-3.6529723972157147E-2</v>
      </c>
      <c r="O185" s="157">
        <f>'Cheddar Sharpness'!O27</f>
        <v>323803809.44629556</v>
      </c>
      <c r="P185" s="156">
        <f>'Cheddar Sharpness'!P27</f>
        <v>-14463335.829405665</v>
      </c>
      <c r="Q185" s="155">
        <f>'Cheddar Sharpness'!Q27</f>
        <v>-4.2757140418167035E-2</v>
      </c>
    </row>
    <row r="186" spans="2:17" s="65" customFormat="1">
      <c r="B186" s="569" t="s">
        <v>89</v>
      </c>
      <c r="C186" s="402" t="s">
        <v>416</v>
      </c>
      <c r="D186" s="348">
        <f>Size!D27</f>
        <v>4966643.3364120396</v>
      </c>
      <c r="E186" s="349">
        <f>Size!E27</f>
        <v>-906387.55067641288</v>
      </c>
      <c r="F186" s="352">
        <f>Size!F27</f>
        <v>-0.15433045868514977</v>
      </c>
      <c r="G186" s="364">
        <f>Size!G27</f>
        <v>0.10955913160062698</v>
      </c>
      <c r="H186" s="365">
        <f>Size!H27</f>
        <v>-2.1385311559165995E-2</v>
      </c>
      <c r="I186" s="363">
        <f>Size!I27</f>
        <v>17.11563800702347</v>
      </c>
      <c r="J186" s="350">
        <f>Size!J27</f>
        <v>-0.69998795438667472</v>
      </c>
      <c r="K186" s="352">
        <f>Size!K27</f>
        <v>-3.9290674147677784E-2</v>
      </c>
      <c r="L186" s="368">
        <f>Size!L27</f>
        <v>85007269.456023753</v>
      </c>
      <c r="M186" s="371">
        <f>Size!M27</f>
        <v>-19624452.088152945</v>
      </c>
      <c r="N186" s="352">
        <f>Size!N27</f>
        <v>-0.18755738506956782</v>
      </c>
      <c r="O186" s="360">
        <f>Size!O27</f>
        <v>35415918.011300206</v>
      </c>
      <c r="P186" s="351">
        <f>Size!P27</f>
        <v>-7722444.7466254011</v>
      </c>
      <c r="Q186" s="352">
        <f>Size!Q27</f>
        <v>-0.17901571253319282</v>
      </c>
    </row>
    <row r="187" spans="2:17" s="65" customFormat="1">
      <c r="B187" s="563"/>
      <c r="C187" s="402" t="s">
        <v>417</v>
      </c>
      <c r="D187" s="172">
        <f>Size!D28</f>
        <v>457250738.7835018</v>
      </c>
      <c r="E187" s="397">
        <f>Size!E28</f>
        <v>7140148.2020298839</v>
      </c>
      <c r="F187" s="356">
        <f>Size!F28</f>
        <v>1.5863097539664504E-2</v>
      </c>
      <c r="G187" s="344">
        <f>Size!G28</f>
        <v>10.086489097696214</v>
      </c>
      <c r="H187" s="366">
        <f>Size!H28</f>
        <v>5.0873454401754614E-2</v>
      </c>
      <c r="I187" s="346">
        <f>Size!I28</f>
        <v>9.5725962058202594</v>
      </c>
      <c r="J187" s="398">
        <f>Size!J28</f>
        <v>5.3923880269453051E-2</v>
      </c>
      <c r="K187" s="356">
        <f>Size!K28</f>
        <v>5.6650631963352828E-3</v>
      </c>
      <c r="L187" s="369">
        <f>Size!L28</f>
        <v>4377076687.1874599</v>
      </c>
      <c r="M187" s="399">
        <f>Size!M28</f>
        <v>92621465.182273388</v>
      </c>
      <c r="N187" s="356">
        <f>Size!N28</f>
        <v>2.1618026186051541E-2</v>
      </c>
      <c r="O187" s="400">
        <f>Size!O28</f>
        <v>1170796346.9859228</v>
      </c>
      <c r="P187" s="401">
        <f>Size!P28</f>
        <v>17778670.842533112</v>
      </c>
      <c r="Q187" s="356">
        <f>Size!Q28</f>
        <v>1.5419252636264138E-2</v>
      </c>
    </row>
    <row r="188" spans="2:17" s="65" customFormat="1">
      <c r="B188" s="563"/>
      <c r="C188" s="114" t="s">
        <v>202</v>
      </c>
      <c r="D188" s="172">
        <f>Size!D29</f>
        <v>1628961154.0024788</v>
      </c>
      <c r="E188" s="353">
        <f>Size!E29</f>
        <v>22835138.841759205</v>
      </c>
      <c r="F188" s="356">
        <f>Size!F29</f>
        <v>1.4217526287608367E-2</v>
      </c>
      <c r="G188" s="344">
        <f>Size!G29</f>
        <v>35.93323646481003</v>
      </c>
      <c r="H188" s="366">
        <f>Size!H29</f>
        <v>0.12322954622897697</v>
      </c>
      <c r="I188" s="346">
        <f>Size!I29</f>
        <v>5.9623357373434276</v>
      </c>
      <c r="J188" s="354">
        <f>Size!J29</f>
        <v>5.6099644824453065E-2</v>
      </c>
      <c r="K188" s="356">
        <f>Size!K29</f>
        <v>9.4983749287487259E-3</v>
      </c>
      <c r="L188" s="369">
        <f>Size!L29</f>
        <v>9712413303.25317</v>
      </c>
      <c r="M188" s="372">
        <f>Size!M29</f>
        <v>226253863.37725067</v>
      </c>
      <c r="N188" s="356">
        <f>Size!N29</f>
        <v>2.3850944611596168E-2</v>
      </c>
      <c r="O188" s="361">
        <f>Size!O29</f>
        <v>3190579606.635632</v>
      </c>
      <c r="P188" s="355">
        <f>Size!P29</f>
        <v>45988111.896268368</v>
      </c>
      <c r="Q188" s="356">
        <f>Size!Q29</f>
        <v>1.4624510679114473E-2</v>
      </c>
    </row>
    <row r="189" spans="2:17" s="65" customFormat="1">
      <c r="B189" s="563"/>
      <c r="C189" s="114" t="s">
        <v>201</v>
      </c>
      <c r="D189" s="172">
        <f>Size!D30</f>
        <v>422109832.0921675</v>
      </c>
      <c r="E189" s="353">
        <f>Size!E30</f>
        <v>4585129.6189380884</v>
      </c>
      <c r="F189" s="356">
        <f>Size!F30</f>
        <v>1.0981696632026401E-2</v>
      </c>
      <c r="G189" s="344">
        <f>Size!G30</f>
        <v>9.3113162173454924</v>
      </c>
      <c r="H189" s="366">
        <f>Size!H30</f>
        <v>2.2319094441058951E-3</v>
      </c>
      <c r="I189" s="346">
        <f>Size!I30</f>
        <v>5.2328443165208469</v>
      </c>
      <c r="J189" s="354">
        <f>Size!J30</f>
        <v>0.12925719176920669</v>
      </c>
      <c r="K189" s="356">
        <f>Size!K30</f>
        <v>2.5326733650206244E-2</v>
      </c>
      <c r="L189" s="369">
        <f>Size!L30</f>
        <v>2208835035.8110676</v>
      </c>
      <c r="M189" s="372">
        <f>Size!M30</f>
        <v>77961340.002934694</v>
      </c>
      <c r="N189" s="356">
        <f>Size!N30</f>
        <v>3.6586560787859317E-2</v>
      </c>
      <c r="O189" s="361">
        <f>Size!O30</f>
        <v>545110272.27706289</v>
      </c>
      <c r="P189" s="355">
        <f>Size!P30</f>
        <v>4909924.7789747715</v>
      </c>
      <c r="Q189" s="356">
        <f>Size!Q30</f>
        <v>9.0890811190974825E-3</v>
      </c>
    </row>
    <row r="190" spans="2:17" s="65" customFormat="1">
      <c r="B190" s="563"/>
      <c r="C190" s="114" t="s">
        <v>200</v>
      </c>
      <c r="D190" s="172">
        <f>Size!D31</f>
        <v>1003132482.9981337</v>
      </c>
      <c r="E190" s="353">
        <f>Size!E31</f>
        <v>21051043.033288479</v>
      </c>
      <c r="F190" s="356">
        <f>Size!F31</f>
        <v>2.1435129691527444E-2</v>
      </c>
      <c r="G190" s="344">
        <f>Size!G31</f>
        <v>22.128088584885376</v>
      </c>
      <c r="H190" s="366">
        <f>Size!H31</f>
        <v>0.23171007673203547</v>
      </c>
      <c r="I190" s="346">
        <f>Size!I31</f>
        <v>4.9783472651778498</v>
      </c>
      <c r="J190" s="354">
        <f>Size!J31</f>
        <v>0.18858855933794771</v>
      </c>
      <c r="K190" s="356">
        <f>Size!K31</f>
        <v>3.9373290163450522E-2</v>
      </c>
      <c r="L190" s="369">
        <f>Size!L31</f>
        <v>4993941853.3448248</v>
      </c>
      <c r="M190" s="372">
        <f>Size!M31</f>
        <v>290008726.42942047</v>
      </c>
      <c r="N190" s="356">
        <f>Size!N31</f>
        <v>6.1652391436013712E-2</v>
      </c>
      <c r="O190" s="361">
        <f>Size!O31</f>
        <v>944280268.03421855</v>
      </c>
      <c r="P190" s="355">
        <f>Size!P31</f>
        <v>20002985.802966237</v>
      </c>
      <c r="Q190" s="356">
        <f>Size!Q31</f>
        <v>2.1641758579933949E-2</v>
      </c>
    </row>
    <row r="191" spans="2:17" s="65" customFormat="1" ht="15.75" thickBot="1">
      <c r="B191" s="570"/>
      <c r="C191" s="109" t="s">
        <v>199</v>
      </c>
      <c r="D191" s="163">
        <f>Size!D32</f>
        <v>1013794034.3829395</v>
      </c>
      <c r="E191" s="162">
        <f>Size!E32</f>
        <v>-6338334.2457597256</v>
      </c>
      <c r="F191" s="359">
        <f>Size!F32</f>
        <v>-6.2132468694037777E-3</v>
      </c>
      <c r="G191" s="345">
        <f>Size!G32</f>
        <v>22.363271631485738</v>
      </c>
      <c r="H191" s="367">
        <f>Size!H32</f>
        <v>-0.38148614818740256</v>
      </c>
      <c r="I191" s="347">
        <f>Size!I32</f>
        <v>3.7515378849584988</v>
      </c>
      <c r="J191" s="357">
        <f>Size!J32</f>
        <v>7.6151175628717649E-2</v>
      </c>
      <c r="K191" s="359">
        <f>Size!K32</f>
        <v>2.0719228111537702E-2</v>
      </c>
      <c r="L191" s="370">
        <f>Size!L32</f>
        <v>3803286727.5325165</v>
      </c>
      <c r="M191" s="373">
        <f>Size!M32</f>
        <v>53905778.117486477</v>
      </c>
      <c r="N191" s="359">
        <f>Size!N32</f>
        <v>1.4377247562933486E-2</v>
      </c>
      <c r="O191" s="362">
        <f>Size!O32</f>
        <v>439921425.02974308</v>
      </c>
      <c r="P191" s="358">
        <f>Size!P32</f>
        <v>-3446944.9637959599</v>
      </c>
      <c r="Q191" s="359">
        <f>Size!Q32</f>
        <v>-7.7744494129028431E-3</v>
      </c>
    </row>
    <row r="192" spans="2:17" s="65" customFormat="1">
      <c r="B192" s="560" t="s">
        <v>198</v>
      </c>
      <c r="C192" s="135" t="s">
        <v>295</v>
      </c>
      <c r="D192" s="144">
        <f>Variety!D199</f>
        <v>672016.7484529689</v>
      </c>
      <c r="E192" s="143">
        <f>Variety!E199</f>
        <v>109428.30280530453</v>
      </c>
      <c r="F192" s="142">
        <f>Variety!F199</f>
        <v>0.19450862109215242</v>
      </c>
      <c r="G192" s="148">
        <f>Variety!G199</f>
        <v>1.4824010180439542E-2</v>
      </c>
      <c r="H192" s="147">
        <f>Variety!H199</f>
        <v>2.2806007961262906E-3</v>
      </c>
      <c r="I192" s="272">
        <f>Variety!I199</f>
        <v>4.0759193909331106</v>
      </c>
      <c r="J192" s="273">
        <f>Variety!J199</f>
        <v>-0.6041617840956528</v>
      </c>
      <c r="K192" s="142">
        <f>Variety!K199</f>
        <v>-0.12909215919570874</v>
      </c>
      <c r="L192" s="146">
        <f>Variety!L199</f>
        <v>2739086.0960512743</v>
      </c>
      <c r="M192" s="145">
        <f>Variety!M199</f>
        <v>106126.5022869478</v>
      </c>
      <c r="N192" s="142">
        <f>Variety!N199</f>
        <v>4.0306924017477749E-2</v>
      </c>
      <c r="O192" s="144">
        <f>Variety!O199</f>
        <v>348929.33234094095</v>
      </c>
      <c r="P192" s="143">
        <f>Variety!P199</f>
        <v>-5047.173908129218</v>
      </c>
      <c r="Q192" s="142">
        <f>Variety!Q199</f>
        <v>-1.4258499699914691E-2</v>
      </c>
    </row>
    <row r="193" spans="2:17" s="65" customFormat="1">
      <c r="B193" s="561"/>
      <c r="C193" s="135" t="s">
        <v>282</v>
      </c>
      <c r="D193" s="139">
        <f>Variety!D200</f>
        <v>3518465.2823877838</v>
      </c>
      <c r="E193" s="102">
        <f>Variety!E200</f>
        <v>90879.18135514902</v>
      </c>
      <c r="F193" s="101">
        <f>Variety!F200</f>
        <v>2.6514047693147576E-2</v>
      </c>
      <c r="G193" s="141">
        <f>Variety!G200</f>
        <v>7.7613787581500809E-2</v>
      </c>
      <c r="H193" s="104">
        <f>Variety!H200</f>
        <v>1.1927092642253639E-3</v>
      </c>
      <c r="I193" s="274">
        <f>Variety!I200</f>
        <v>11.500769430341435</v>
      </c>
      <c r="J193" s="275">
        <f>Variety!J200</f>
        <v>0.23839146646649922</v>
      </c>
      <c r="K193" s="101">
        <f>Variety!K200</f>
        <v>2.1167063228668116E-2</v>
      </c>
      <c r="L193" s="140">
        <f>Variety!L200</f>
        <v>40465057.961403072</v>
      </c>
      <c r="M193" s="103">
        <f>Variety!M200</f>
        <v>1862287.7878491133</v>
      </c>
      <c r="N193" s="101">
        <f>Variety!N200</f>
        <v>4.8242335445784462E-2</v>
      </c>
      <c r="O193" s="139">
        <f>Variety!O200</f>
        <v>7974180.4829658829</v>
      </c>
      <c r="P193" s="102">
        <f>Variety!P200</f>
        <v>128244.18197948951</v>
      </c>
      <c r="Q193" s="101">
        <f>Variety!Q200</f>
        <v>1.6345299918298677E-2</v>
      </c>
    </row>
    <row r="194" spans="2:17" s="65" customFormat="1">
      <c r="B194" s="561"/>
      <c r="C194" s="135" t="s">
        <v>277</v>
      </c>
      <c r="D194" s="139">
        <f>Variety!D201</f>
        <v>22051331.475931421</v>
      </c>
      <c r="E194" s="102">
        <f>Variety!E201</f>
        <v>538784.02303012833</v>
      </c>
      <c r="F194" s="101">
        <f>Variety!F201</f>
        <v>2.5045105616139623E-2</v>
      </c>
      <c r="G194" s="141">
        <f>Variety!G201</f>
        <v>0.48643008235133539</v>
      </c>
      <c r="H194" s="104">
        <f>Variety!H201</f>
        <v>6.7887180667213221E-3</v>
      </c>
      <c r="I194" s="274">
        <f>Variety!I201</f>
        <v>6.5345649583125232</v>
      </c>
      <c r="J194" s="275">
        <f>Variety!J201</f>
        <v>-2.2888739949085135E-3</v>
      </c>
      <c r="K194" s="101">
        <f>Variety!K201</f>
        <v>-3.5014917781947227E-4</v>
      </c>
      <c r="L194" s="140">
        <f>Variety!L201</f>
        <v>144095857.94675544</v>
      </c>
      <c r="M194" s="103">
        <f>Variety!M201</f>
        <v>3471479.6865621507</v>
      </c>
      <c r="N194" s="101">
        <f>Variety!N201</f>
        <v>2.4686186915180316E-2</v>
      </c>
      <c r="O194" s="139">
        <f>Variety!O201</f>
        <v>39651299.295272827</v>
      </c>
      <c r="P194" s="102">
        <f>Variety!P201</f>
        <v>561987.06703588367</v>
      </c>
      <c r="Q194" s="101">
        <f>Variety!Q201</f>
        <v>1.4377000642900059E-2</v>
      </c>
    </row>
    <row r="195" spans="2:17" s="65" customFormat="1">
      <c r="B195" s="561"/>
      <c r="C195" s="135" t="s">
        <v>279</v>
      </c>
      <c r="D195" s="139">
        <f>Variety!D202</f>
        <v>8574521.9902618658</v>
      </c>
      <c r="E195" s="102">
        <f>Variety!E202</f>
        <v>-540268.22735968418</v>
      </c>
      <c r="F195" s="101">
        <f>Variety!F202</f>
        <v>-5.9273797252644173E-2</v>
      </c>
      <c r="G195" s="141">
        <f>Variety!G202</f>
        <v>0.18914528777542863</v>
      </c>
      <c r="H195" s="104">
        <f>Variety!H202</f>
        <v>-1.4077060703735211E-2</v>
      </c>
      <c r="I195" s="274">
        <f>Variety!I202</f>
        <v>13.397779541514872</v>
      </c>
      <c r="J195" s="275">
        <f>Variety!J202</f>
        <v>0.74210672135117051</v>
      </c>
      <c r="K195" s="101">
        <f>Variety!K202</f>
        <v>5.8638266957155058E-2</v>
      </c>
      <c r="L195" s="140">
        <f>Variety!L202</f>
        <v>114879555.29939981</v>
      </c>
      <c r="M195" s="103">
        <f>Variety!M202</f>
        <v>-474247.51924723387</v>
      </c>
      <c r="N195" s="101">
        <f>Variety!N202</f>
        <v>-4.1112430423539655E-3</v>
      </c>
      <c r="O195" s="139">
        <f>Variety!O202</f>
        <v>26464018.276250713</v>
      </c>
      <c r="P195" s="102">
        <f>Variety!P202</f>
        <v>-1408062.3553172983</v>
      </c>
      <c r="Q195" s="101">
        <f>Variety!Q202</f>
        <v>-5.0518738587549947E-2</v>
      </c>
    </row>
    <row r="196" spans="2:17" s="65" customFormat="1">
      <c r="B196" s="561"/>
      <c r="C196" s="135" t="s">
        <v>275</v>
      </c>
      <c r="D196" s="139">
        <f>Variety!D203</f>
        <v>12012540.864185654</v>
      </c>
      <c r="E196" s="102">
        <f>Variety!E203</f>
        <v>79825.827308475971</v>
      </c>
      <c r="F196" s="101">
        <f>Variety!F203</f>
        <v>6.6896617460301469E-3</v>
      </c>
      <c r="G196" s="141">
        <f>Variety!G203</f>
        <v>0.26498450890334713</v>
      </c>
      <c r="H196" s="104">
        <f>Variety!H203</f>
        <v>-1.0659777922862879E-3</v>
      </c>
      <c r="I196" s="274">
        <f>Variety!I203</f>
        <v>13.085595265873767</v>
      </c>
      <c r="J196" s="275">
        <f>Variety!J203</f>
        <v>0.52314371484220956</v>
      </c>
      <c r="K196" s="101">
        <f>Variety!K203</f>
        <v>4.1643441386984052E-2</v>
      </c>
      <c r="L196" s="140">
        <f>Variety!L203</f>
        <v>157191247.86350295</v>
      </c>
      <c r="M196" s="103">
        <f>Variety!M203</f>
        <v>7287093.3404676616</v>
      </c>
      <c r="N196" s="101">
        <f>Variety!N203</f>
        <v>4.8611683669833698E-2</v>
      </c>
      <c r="O196" s="139">
        <f>Variety!O203</f>
        <v>24483819.564902809</v>
      </c>
      <c r="P196" s="102">
        <f>Variety!P203</f>
        <v>472355.16423813999</v>
      </c>
      <c r="Q196" s="101">
        <f>Variety!Q203</f>
        <v>1.9672068156953583E-2</v>
      </c>
    </row>
    <row r="197" spans="2:17" s="65" customFormat="1">
      <c r="B197" s="561"/>
      <c r="C197" s="135" t="s">
        <v>355</v>
      </c>
      <c r="D197" s="139">
        <f>Variety!D204</f>
        <v>3265638.8879468255</v>
      </c>
      <c r="E197" s="102">
        <f>Variety!E204</f>
        <v>720578.42095110659</v>
      </c>
      <c r="F197" s="101">
        <f>Variety!F204</f>
        <v>0.28312821258887549</v>
      </c>
      <c r="G197" s="141">
        <f>Variety!G204</f>
        <v>7.2036692883036046E-2</v>
      </c>
      <c r="H197" s="104">
        <f>Variety!H204</f>
        <v>1.5292307902630968E-2</v>
      </c>
      <c r="I197" s="274">
        <f>Variety!I204</f>
        <v>14.069668994315879</v>
      </c>
      <c r="J197" s="275">
        <f>Variety!J204</f>
        <v>-0.42916219365350017</v>
      </c>
      <c r="K197" s="101">
        <f>Variety!K204</f>
        <v>-2.9599778636612024E-2</v>
      </c>
      <c r="L197" s="140">
        <f>Variety!L204</f>
        <v>45946458.208377637</v>
      </c>
      <c r="M197" s="103">
        <f>Variety!M204</f>
        <v>9046056.1342321932</v>
      </c>
      <c r="N197" s="101">
        <f>Variety!N204</f>
        <v>0.24514790153385302</v>
      </c>
      <c r="O197" s="139">
        <f>Variety!O204</f>
        <v>6379930.0319664916</v>
      </c>
      <c r="P197" s="102">
        <f>Variety!P204</f>
        <v>1354889.3604323799</v>
      </c>
      <c r="Q197" s="101">
        <f>Variety!Q204</f>
        <v>0.26962754114759058</v>
      </c>
    </row>
    <row r="198" spans="2:17" s="65" customFormat="1">
      <c r="B198" s="561"/>
      <c r="C198" s="135" t="s">
        <v>259</v>
      </c>
      <c r="D198" s="139">
        <f>Variety!D205</f>
        <v>919558726.2436192</v>
      </c>
      <c r="E198" s="102">
        <f>Variety!E205</f>
        <v>-4240747.7673108578</v>
      </c>
      <c r="F198" s="101">
        <f>Variety!F205</f>
        <v>-4.5905500994696206E-3</v>
      </c>
      <c r="G198" s="141">
        <f>Variety!G205</f>
        <v>20.284535989211932</v>
      </c>
      <c r="H198" s="104">
        <f>Variety!H205</f>
        <v>-0.31239429113260542</v>
      </c>
      <c r="I198" s="274">
        <f>Variety!I205</f>
        <v>5.4388709431722511</v>
      </c>
      <c r="J198" s="275">
        <f>Variety!J205</f>
        <v>2.5463626874819845E-2</v>
      </c>
      <c r="K198" s="101">
        <f>Variety!K205</f>
        <v>4.7038076736180302E-3</v>
      </c>
      <c r="L198" s="140">
        <f>Variety!L205</f>
        <v>5001361236.7069073</v>
      </c>
      <c r="M198" s="103">
        <f>Variety!M205</f>
        <v>458405.30441951752</v>
      </c>
      <c r="N198" s="101">
        <f>Variety!N205</f>
        <v>9.1664509364393948E-5</v>
      </c>
      <c r="O198" s="139">
        <f>Variety!O205</f>
        <v>1390403715.1800153</v>
      </c>
      <c r="P198" s="102">
        <f>Variety!P205</f>
        <v>2808718.2527432442</v>
      </c>
      <c r="Q198" s="101">
        <f>Variety!Q205</f>
        <v>2.024162856570502E-3</v>
      </c>
    </row>
    <row r="199" spans="2:17" s="65" customFormat="1">
      <c r="B199" s="561"/>
      <c r="C199" s="135" t="s">
        <v>356</v>
      </c>
      <c r="D199" s="139">
        <f>Variety!D206</f>
        <v>72669114.53628847</v>
      </c>
      <c r="E199" s="102">
        <f>Variety!E206</f>
        <v>-3397993.6974302679</v>
      </c>
      <c r="F199" s="101">
        <f>Variety!F206</f>
        <v>-4.4670998757962752E-2</v>
      </c>
      <c r="G199" s="141">
        <f>Variety!G206</f>
        <v>1.6030072110097993</v>
      </c>
      <c r="H199" s="104">
        <f>Variety!H206</f>
        <v>-9.297657009678062E-2</v>
      </c>
      <c r="I199" s="274">
        <f>Variety!I206</f>
        <v>4.7452777977740093</v>
      </c>
      <c r="J199" s="275">
        <f>Variety!J206</f>
        <v>8.1764693483225237E-2</v>
      </c>
      <c r="K199" s="101">
        <f>Variety!K206</f>
        <v>1.7532853806713988E-2</v>
      </c>
      <c r="L199" s="140">
        <f>Variety!L206</f>
        <v>344835135.79294622</v>
      </c>
      <c r="M199" s="103">
        <f>Variety!M206</f>
        <v>-9904820.2605065107</v>
      </c>
      <c r="N199" s="101">
        <f>Variety!N206</f>
        <v>-2.7921355041871963E-2</v>
      </c>
      <c r="O199" s="139">
        <f>Variety!O206</f>
        <v>103981910.59907889</v>
      </c>
      <c r="P199" s="102">
        <f>Variety!P206</f>
        <v>-1428407.9781909436</v>
      </c>
      <c r="Q199" s="101">
        <f>Variety!Q206</f>
        <v>-1.3550931232067812E-2</v>
      </c>
    </row>
    <row r="200" spans="2:17" s="65" customFormat="1">
      <c r="B200" s="561"/>
      <c r="C200" s="135" t="s">
        <v>357</v>
      </c>
      <c r="D200" s="139">
        <f>Variety!D207</f>
        <v>281286723.68690175</v>
      </c>
      <c r="E200" s="102">
        <f>Variety!E207</f>
        <v>7737303.8253308535</v>
      </c>
      <c r="F200" s="101">
        <f>Variety!F207</f>
        <v>2.8284848234173918E-2</v>
      </c>
      <c r="G200" s="141">
        <f>Variety!G207</f>
        <v>6.2049007932559581</v>
      </c>
      <c r="H200" s="104">
        <f>Variety!H207</f>
        <v>0.10587336617300203</v>
      </c>
      <c r="I200" s="274">
        <f>Variety!I207</f>
        <v>4.4354455779661022</v>
      </c>
      <c r="J200" s="275">
        <f>Variety!J207</f>
        <v>3.8601701922504894E-2</v>
      </c>
      <c r="K200" s="101">
        <f>Variety!K207</f>
        <v>8.7794115530978965E-3</v>
      </c>
      <c r="L200" s="140">
        <f>Variety!L207</f>
        <v>1247631954.7176411</v>
      </c>
      <c r="M200" s="103">
        <f>Variety!M207</f>
        <v>44877863.204014301</v>
      </c>
      <c r="N200" s="101">
        <f>Variety!N207</f>
        <v>3.7312584110636426E-2</v>
      </c>
      <c r="O200" s="139">
        <f>Variety!O207</f>
        <v>308174377.94002146</v>
      </c>
      <c r="P200" s="102">
        <f>Variety!P207</f>
        <v>9050105.3812906742</v>
      </c>
      <c r="Q200" s="101">
        <f>Variety!Q207</f>
        <v>3.0255336030992785E-2</v>
      </c>
    </row>
    <row r="201" spans="2:17" s="65" customFormat="1">
      <c r="B201" s="561"/>
      <c r="C201" s="135" t="s">
        <v>358</v>
      </c>
      <c r="D201" s="139">
        <f>Variety!D208</f>
        <v>12197092.384874189</v>
      </c>
      <c r="E201" s="102">
        <f>Variety!E208</f>
        <v>-1117432.1569386348</v>
      </c>
      <c r="F201" s="101">
        <f>Variety!F208</f>
        <v>-8.3925802489563939E-2</v>
      </c>
      <c r="G201" s="141">
        <f>Variety!G208</f>
        <v>0.26905552890069162</v>
      </c>
      <c r="H201" s="104">
        <f>Variety!H208</f>
        <v>-2.7803628761494226E-2</v>
      </c>
      <c r="I201" s="274">
        <f>Variety!I208</f>
        <v>6.4112355071953679</v>
      </c>
      <c r="J201" s="275">
        <f>Variety!J208</f>
        <v>0.19882691113817152</v>
      </c>
      <c r="K201" s="101">
        <f>Variety!K208</f>
        <v>3.2004802656470502E-2</v>
      </c>
      <c r="L201" s="140">
        <f>Variety!L208</f>
        <v>78198431.782447636</v>
      </c>
      <c r="M201" s="103">
        <f>Variety!M208</f>
        <v>-4516834.9335248619</v>
      </c>
      <c r="N201" s="101">
        <f>Variety!N208</f>
        <v>-5.4607028579557869E-2</v>
      </c>
      <c r="O201" s="139">
        <f>Variety!O208</f>
        <v>20539630.35293033</v>
      </c>
      <c r="P201" s="102">
        <f>Variety!P208</f>
        <v>-1369504.962646734</v>
      </c>
      <c r="Q201" s="101">
        <f>Variety!Q208</f>
        <v>-6.2508398570756768E-2</v>
      </c>
    </row>
    <row r="202" spans="2:17" s="65" customFormat="1">
      <c r="B202" s="561"/>
      <c r="C202" s="135" t="s">
        <v>266</v>
      </c>
      <c r="D202" s="139">
        <f>Variety!D209</f>
        <v>63798559.744813569</v>
      </c>
      <c r="E202" s="102">
        <f>Variety!E209</f>
        <v>-2710193.6865062714</v>
      </c>
      <c r="F202" s="101">
        <f>Variety!F209</f>
        <v>-4.074942840877252E-2</v>
      </c>
      <c r="G202" s="141">
        <f>Variety!G209</f>
        <v>1.4073317388765723</v>
      </c>
      <c r="H202" s="104">
        <f>Variety!H209</f>
        <v>-7.5540027124576525E-2</v>
      </c>
      <c r="I202" s="274">
        <f>Variety!I209</f>
        <v>5.0058197673111184</v>
      </c>
      <c r="J202" s="275">
        <f>Variety!J209</f>
        <v>0.17725186803514248</v>
      </c>
      <c r="K202" s="101">
        <f>Variety!K209</f>
        <v>3.6708993584147524E-2</v>
      </c>
      <c r="L202" s="140">
        <f>Variety!L209</f>
        <v>319364091.49656713</v>
      </c>
      <c r="M202" s="103">
        <f>Variety!M209</f>
        <v>-1777940.3427647948</v>
      </c>
      <c r="N202" s="101">
        <f>Variety!N209</f>
        <v>-5.5363053306404387E-3</v>
      </c>
      <c r="O202" s="139">
        <f>Variety!O209</f>
        <v>66015771.703328744</v>
      </c>
      <c r="P202" s="102">
        <f>Variety!P209</f>
        <v>-2392083.0498685241</v>
      </c>
      <c r="Q202" s="101">
        <f>Variety!Q209</f>
        <v>-3.4967958847689523E-2</v>
      </c>
    </row>
    <row r="203" spans="2:17" s="65" customFormat="1">
      <c r="B203" s="561"/>
      <c r="C203" s="135" t="s">
        <v>261</v>
      </c>
      <c r="D203" s="139">
        <f>Variety!D210</f>
        <v>416549639.89783543</v>
      </c>
      <c r="E203" s="102">
        <f>Variety!E210</f>
        <v>-13168877.191803634</v>
      </c>
      <c r="F203" s="101">
        <f>Variety!F210</f>
        <v>-3.0645356595272372E-2</v>
      </c>
      <c r="G203" s="141">
        <f>Variety!G210</f>
        <v>9.1886639979123839</v>
      </c>
      <c r="H203" s="104">
        <f>Variety!H210</f>
        <v>-0.39229224385704775</v>
      </c>
      <c r="I203" s="274">
        <f>Variety!I210</f>
        <v>4.2480445141904992</v>
      </c>
      <c r="J203" s="275">
        <f>Variety!J210</f>
        <v>0.10753272804331626</v>
      </c>
      <c r="K203" s="101">
        <f>Variety!K210</f>
        <v>2.5970878383461217E-2</v>
      </c>
      <c r="L203" s="140">
        <f>Variety!L210</f>
        <v>1769521412.6560276</v>
      </c>
      <c r="M203" s="103">
        <f>Variety!M210</f>
        <v>-9733172.0793128014</v>
      </c>
      <c r="N203" s="101">
        <f>Variety!N210</f>
        <v>-5.470365040964942E-3</v>
      </c>
      <c r="O203" s="139">
        <f>Variety!O210</f>
        <v>384480150.54479253</v>
      </c>
      <c r="P203" s="102">
        <f>Variety!P210</f>
        <v>-13785561.873394668</v>
      </c>
      <c r="Q203" s="101">
        <f>Variety!Q210</f>
        <v>-3.4613981177770946E-2</v>
      </c>
    </row>
    <row r="204" spans="2:17" s="65" customFormat="1">
      <c r="B204" s="561"/>
      <c r="C204" s="135" t="s">
        <v>274</v>
      </c>
      <c r="D204" s="139">
        <f>Variety!D211</f>
        <v>10239165.641840247</v>
      </c>
      <c r="E204" s="102">
        <f>Variety!E211</f>
        <v>-884910.43404130079</v>
      </c>
      <c r="F204" s="101">
        <f>Variety!F211</f>
        <v>-7.9549117428269159E-2</v>
      </c>
      <c r="G204" s="141">
        <f>Variety!G211</f>
        <v>0.22586564406805007</v>
      </c>
      <c r="H204" s="104">
        <f>Variety!H211</f>
        <v>-2.2155518331388596E-2</v>
      </c>
      <c r="I204" s="274">
        <f>Variety!I211</f>
        <v>4.4890246348979099</v>
      </c>
      <c r="J204" s="275">
        <f>Variety!J211</f>
        <v>-1.0660557729213593E-2</v>
      </c>
      <c r="K204" s="101">
        <f>Variety!K211</f>
        <v>-2.3691785697988947E-3</v>
      </c>
      <c r="L204" s="140">
        <f>Variety!L211</f>
        <v>45963866.807021141</v>
      </c>
      <c r="M204" s="103">
        <f>Variety!M211</f>
        <v>-4090973.5932806954</v>
      </c>
      <c r="N204" s="101">
        <f>Variety!N211</f>
        <v>-8.1729829933810477E-2</v>
      </c>
      <c r="O204" s="139">
        <f>Variety!O211</f>
        <v>15707676.83245977</v>
      </c>
      <c r="P204" s="102">
        <f>Variety!P211</f>
        <v>-1316524.3599905148</v>
      </c>
      <c r="Q204" s="101">
        <f>Variety!Q211</f>
        <v>-7.7332518871684464E-2</v>
      </c>
    </row>
    <row r="205" spans="2:17" s="65" customFormat="1">
      <c r="B205" s="561"/>
      <c r="C205" s="135" t="s">
        <v>263</v>
      </c>
      <c r="D205" s="139">
        <f>Variety!D212</f>
        <v>319170093.04531831</v>
      </c>
      <c r="E205" s="102">
        <f>Variety!E212</f>
        <v>8217231.5543518662</v>
      </c>
      <c r="F205" s="101">
        <f>Variety!F212</f>
        <v>2.6425971817566268E-2</v>
      </c>
      <c r="G205" s="141">
        <f>Variety!G212</f>
        <v>7.0405696278963505</v>
      </c>
      <c r="H205" s="104">
        <f>Variety!H212</f>
        <v>0.10759922816727485</v>
      </c>
      <c r="I205" s="274">
        <f>Variety!I212</f>
        <v>4.9856135843308245</v>
      </c>
      <c r="J205" s="275">
        <f>Variety!J212</f>
        <v>1.5415187238356332E-2</v>
      </c>
      <c r="K205" s="101">
        <f>Variety!K212</f>
        <v>3.1015235221543893E-3</v>
      </c>
      <c r="L205" s="140">
        <f>Variety!L212</f>
        <v>1591258751.5988722</v>
      </c>
      <c r="M205" s="103">
        <f>Variety!M212</f>
        <v>45761337.845154524</v>
      </c>
      <c r="N205" s="101">
        <f>Variety!N212</f>
        <v>2.960945611290865E-2</v>
      </c>
      <c r="O205" s="139">
        <f>Variety!O212</f>
        <v>449474858.95502144</v>
      </c>
      <c r="P205" s="102">
        <f>Variety!P212</f>
        <v>13068441.791762769</v>
      </c>
      <c r="Q205" s="101">
        <f>Variety!Q212</f>
        <v>2.9945576595116596E-2</v>
      </c>
    </row>
    <row r="206" spans="2:17" s="65" customFormat="1">
      <c r="B206" s="561"/>
      <c r="C206" s="135" t="s">
        <v>284</v>
      </c>
      <c r="D206" s="139">
        <f>Variety!D213</f>
        <v>10472687.860380907</v>
      </c>
      <c r="E206" s="102">
        <f>Variety!E213</f>
        <v>1181661.9099988081</v>
      </c>
      <c r="F206" s="101">
        <f>Variety!F213</f>
        <v>0.12718314600662714</v>
      </c>
      <c r="G206" s="141">
        <f>Variety!G213</f>
        <v>0.23101690815927212</v>
      </c>
      <c r="H206" s="104">
        <f>Variety!H213</f>
        <v>2.3865227392426636E-2</v>
      </c>
      <c r="I206" s="274">
        <f>Variety!I213</f>
        <v>7.1913280836209355</v>
      </c>
      <c r="J206" s="275">
        <f>Variety!J213</f>
        <v>0.32621539046114467</v>
      </c>
      <c r="K206" s="101">
        <f>Variety!K213</f>
        <v>4.7517849311661947E-2</v>
      </c>
      <c r="L206" s="140">
        <f>Variety!L213</f>
        <v>75312534.321353257</v>
      </c>
      <c r="M206" s="103">
        <f>Variety!M213</f>
        <v>11528594.136908107</v>
      </c>
      <c r="N206" s="101">
        <f>Variety!N213</f>
        <v>0.18074446488521509</v>
      </c>
      <c r="O206" s="139">
        <f>Variety!O213</f>
        <v>13775409.651659347</v>
      </c>
      <c r="P206" s="102">
        <f>Variety!P213</f>
        <v>1579832.9265863951</v>
      </c>
      <c r="Q206" s="101">
        <f>Variety!Q213</f>
        <v>0.12954146919008824</v>
      </c>
    </row>
    <row r="207" spans="2:17" s="65" customFormat="1">
      <c r="B207" s="561"/>
      <c r="C207" s="135" t="s">
        <v>260</v>
      </c>
      <c r="D207" s="139">
        <f>Variety!D214</f>
        <v>504288550.98463684</v>
      </c>
      <c r="E207" s="102">
        <f>Variety!E214</f>
        <v>3638741.7793309689</v>
      </c>
      <c r="F207" s="101">
        <f>Variety!F214</f>
        <v>7.2680378828204007E-3</v>
      </c>
      <c r="G207" s="141">
        <f>Variety!G214</f>
        <v>11.12409568791951</v>
      </c>
      <c r="H207" s="104">
        <f>Variety!H214</f>
        <v>-3.8336750256432239E-2</v>
      </c>
      <c r="I207" s="274">
        <f>Variety!I214</f>
        <v>5.5465831714867031</v>
      </c>
      <c r="J207" s="275">
        <f>Variety!J214</f>
        <v>0.26748840375627214</v>
      </c>
      <c r="K207" s="101">
        <f>Variety!K214</f>
        <v>5.0669369565280557E-2</v>
      </c>
      <c r="L207" s="140">
        <f>Variety!L214</f>
        <v>2797078390.4648008</v>
      </c>
      <c r="M207" s="103">
        <f>Variety!M214</f>
        <v>154100602.22383213</v>
      </c>
      <c r="N207" s="101">
        <f>Variety!N214</f>
        <v>5.8305674345600023E-2</v>
      </c>
      <c r="O207" s="139">
        <f>Variety!O214</f>
        <v>793651774.4545753</v>
      </c>
      <c r="P207" s="102">
        <f>Variety!P214</f>
        <v>-2322701.6009726524</v>
      </c>
      <c r="Q207" s="101">
        <f>Variety!Q214</f>
        <v>-2.9180604037491275E-3</v>
      </c>
    </row>
    <row r="208" spans="2:17" s="65" customFormat="1">
      <c r="B208" s="561"/>
      <c r="C208" s="135" t="s">
        <v>359</v>
      </c>
      <c r="D208" s="139">
        <f>Variety!D215</f>
        <v>1423959.5354313022</v>
      </c>
      <c r="E208" s="102">
        <f>Variety!E215</f>
        <v>-60630.627909559291</v>
      </c>
      <c r="F208" s="101">
        <f>Variety!F215</f>
        <v>-4.083997685470217E-2</v>
      </c>
      <c r="G208" s="141">
        <f>Variety!G215</f>
        <v>3.1411107979617395E-2</v>
      </c>
      <c r="H208" s="104">
        <f>Variety!H215</f>
        <v>-1.6891491102185852E-3</v>
      </c>
      <c r="I208" s="274">
        <f>Variety!I215</f>
        <v>13.549981738233766</v>
      </c>
      <c r="J208" s="275">
        <f>Variety!J215</f>
        <v>0.39723702424709373</v>
      </c>
      <c r="K208" s="101">
        <f>Variety!K215</f>
        <v>3.0201834893417382E-2</v>
      </c>
      <c r="L208" s="140">
        <f>Variety!L215</f>
        <v>19294625.701077983</v>
      </c>
      <c r="M208" s="103">
        <f>Variety!M215</f>
        <v>-231809.72224014252</v>
      </c>
      <c r="N208" s="101">
        <f>Variety!N215</f>
        <v>-1.1871584199301396E-2</v>
      </c>
      <c r="O208" s="139">
        <f>Variety!O215</f>
        <v>2988544.565464085</v>
      </c>
      <c r="P208" s="102">
        <f>Variety!P215</f>
        <v>-118794.91013683099</v>
      </c>
      <c r="Q208" s="101">
        <f>Variety!Q215</f>
        <v>-3.8230425439389017E-2</v>
      </c>
    </row>
    <row r="209" spans="2:17" s="65" customFormat="1">
      <c r="B209" s="561"/>
      <c r="C209" s="135" t="s">
        <v>289</v>
      </c>
      <c r="D209" s="139">
        <f>Variety!D216</f>
        <v>1822333.0478270955</v>
      </c>
      <c r="E209" s="102">
        <f>Variety!E216</f>
        <v>33036.4633802108</v>
      </c>
      <c r="F209" s="101">
        <f>Variety!F216</f>
        <v>1.8463380340282255E-2</v>
      </c>
      <c r="G209" s="141">
        <f>Variety!G216</f>
        <v>4.0198824977694551E-2</v>
      </c>
      <c r="H209" s="104">
        <f>Variety!H216</f>
        <v>3.0486742790376831E-4</v>
      </c>
      <c r="I209" s="274">
        <f>Variety!I216</f>
        <v>6.489066278835244</v>
      </c>
      <c r="J209" s="275">
        <f>Variety!J216</f>
        <v>0.27948061504998822</v>
      </c>
      <c r="K209" s="101">
        <f>Variety!K216</f>
        <v>4.5007932925370371E-2</v>
      </c>
      <c r="L209" s="140">
        <f>Variety!L216</f>
        <v>11825239.929461859</v>
      </c>
      <c r="M209" s="103">
        <f>Variety!M216</f>
        <v>714449.51042055897</v>
      </c>
      <c r="N209" s="101">
        <f>Variety!N216</f>
        <v>6.4302311849583571E-2</v>
      </c>
      <c r="O209" s="139">
        <f>Variety!O216</f>
        <v>2525233.8434353098</v>
      </c>
      <c r="P209" s="102">
        <f>Variety!P216</f>
        <v>9028.7541504902765</v>
      </c>
      <c r="Q209" s="101">
        <f>Variety!Q216</f>
        <v>3.5882425438764683E-3</v>
      </c>
    </row>
    <row r="210" spans="2:17" s="65" customFormat="1">
      <c r="B210" s="561"/>
      <c r="C210" s="135" t="s">
        <v>273</v>
      </c>
      <c r="D210" s="139">
        <f>Variety!D217</f>
        <v>41825265.094362676</v>
      </c>
      <c r="E210" s="102">
        <f>Variety!E217</f>
        <v>1799868.9350818843</v>
      </c>
      <c r="F210" s="101">
        <f>Variety!F217</f>
        <v>4.4968172905005564E-2</v>
      </c>
      <c r="G210" s="141">
        <f>Variety!G217</f>
        <v>0.92262307001386734</v>
      </c>
      <c r="H210" s="104">
        <f>Variety!H217</f>
        <v>3.0221290917246568E-2</v>
      </c>
      <c r="I210" s="274">
        <f>Variety!I217</f>
        <v>10.832465349319371</v>
      </c>
      <c r="J210" s="275">
        <f>Variety!J217</f>
        <v>0.16181207983517076</v>
      </c>
      <c r="K210" s="101">
        <f>Variety!K217</f>
        <v>1.5164214949980515E-2</v>
      </c>
      <c r="L210" s="140">
        <f>Variety!L217</f>
        <v>453070734.86078066</v>
      </c>
      <c r="M210" s="103">
        <f>Variety!M217</f>
        <v>25973610.471350729</v>
      </c>
      <c r="N210" s="101">
        <f>Variety!N217</f>
        <v>6.0814294894825427E-2</v>
      </c>
      <c r="O210" s="139">
        <f>Variety!O217</f>
        <v>94308579.985820875</v>
      </c>
      <c r="P210" s="102">
        <f>Variety!P217</f>
        <v>3846377.8702372909</v>
      </c>
      <c r="Q210" s="101">
        <f>Variety!Q217</f>
        <v>4.2519171325530777E-2</v>
      </c>
    </row>
    <row r="211" spans="2:17" s="65" customFormat="1">
      <c r="B211" s="561"/>
      <c r="C211" s="135" t="s">
        <v>293</v>
      </c>
      <c r="D211" s="139">
        <f>Variety!D218</f>
        <v>1408950.6244427029</v>
      </c>
      <c r="E211" s="102">
        <f>Variety!E218</f>
        <v>-167645.52261282527</v>
      </c>
      <c r="F211" s="101">
        <f>Variety!F218</f>
        <v>-0.10633384010605523</v>
      </c>
      <c r="G211" s="141">
        <f>Variety!G218</f>
        <v>3.1080026574571311E-2</v>
      </c>
      <c r="H211" s="104">
        <f>Variety!H218</f>
        <v>-4.071585690557919E-3</v>
      </c>
      <c r="I211" s="274">
        <f>Variety!I218</f>
        <v>13.262027620256958</v>
      </c>
      <c r="J211" s="275">
        <f>Variety!J218</f>
        <v>0.43113694017465853</v>
      </c>
      <c r="K211" s="101">
        <f>Variety!K218</f>
        <v>3.3601481839754331E-2</v>
      </c>
      <c r="L211" s="140">
        <f>Variety!L218</f>
        <v>18685542.096937414</v>
      </c>
      <c r="M211" s="103">
        <f>Variety!M218</f>
        <v>-1543590.7125710249</v>
      </c>
      <c r="N211" s="101">
        <f>Variety!N218</f>
        <v>-7.6305332863575853E-2</v>
      </c>
      <c r="O211" s="139">
        <f>Variety!O218</f>
        <v>3067101.4227683065</v>
      </c>
      <c r="P211" s="102">
        <f>Variety!P218</f>
        <v>-421042.25739717158</v>
      </c>
      <c r="Q211" s="101">
        <f>Variety!Q218</f>
        <v>-0.12070668412867594</v>
      </c>
    </row>
    <row r="212" spans="2:17" s="65" customFormat="1">
      <c r="B212" s="561"/>
      <c r="C212" s="135" t="s">
        <v>271</v>
      </c>
      <c r="D212" s="139">
        <f>Variety!D219</f>
        <v>69288728.734522268</v>
      </c>
      <c r="E212" s="102">
        <f>Variety!E219</f>
        <v>3270204.5504687428</v>
      </c>
      <c r="F212" s="101">
        <f>Variety!F219</f>
        <v>4.9534650931482745E-2</v>
      </c>
      <c r="G212" s="141">
        <f>Variety!G219</f>
        <v>1.5284393171968036</v>
      </c>
      <c r="H212" s="104">
        <f>Variety!H219</f>
        <v>5.6497647944346419E-2</v>
      </c>
      <c r="I212" s="274">
        <f>Variety!I219</f>
        <v>7.8770403135168516</v>
      </c>
      <c r="J212" s="275">
        <f>Variety!J219</f>
        <v>8.5598701524108201E-2</v>
      </c>
      <c r="K212" s="101">
        <f>Variety!K219</f>
        <v>1.0986246934373859E-2</v>
      </c>
      <c r="L212" s="140">
        <f>Variety!L219</f>
        <v>545790109.5141654</v>
      </c>
      <c r="M212" s="103">
        <f>Variety!M219</f>
        <v>31410633.024181485</v>
      </c>
      <c r="N212" s="101">
        <f>Variety!N219</f>
        <v>6.1065097772797935E-2</v>
      </c>
      <c r="O212" s="139">
        <f>Variety!O219</f>
        <v>98421138.390921935</v>
      </c>
      <c r="P212" s="102">
        <f>Variety!P219</f>
        <v>4402235.1540949196</v>
      </c>
      <c r="Q212" s="101">
        <f>Variety!Q219</f>
        <v>4.6822872874894089E-2</v>
      </c>
    </row>
    <row r="213" spans="2:17" s="65" customFormat="1">
      <c r="B213" s="561"/>
      <c r="C213" s="135" t="s">
        <v>360</v>
      </c>
      <c r="D213" s="139">
        <f>Variety!D220</f>
        <v>15693461.676889978</v>
      </c>
      <c r="E213" s="102">
        <f>Variety!E220</f>
        <v>636003.559894979</v>
      </c>
      <c r="F213" s="101">
        <f>Variety!F220</f>
        <v>4.2238441239769199E-2</v>
      </c>
      <c r="G213" s="141">
        <f>Variety!G220</f>
        <v>0.34618190126973625</v>
      </c>
      <c r="H213" s="104">
        <f>Variety!H220</f>
        <v>1.0462490553461601E-2</v>
      </c>
      <c r="I213" s="274">
        <f>Variety!I220</f>
        <v>15.427094801399292</v>
      </c>
      <c r="J213" s="275">
        <f>Variety!J220</f>
        <v>0.14829516395709241</v>
      </c>
      <c r="K213" s="101">
        <f>Variety!K220</f>
        <v>9.7059433644041352E-3</v>
      </c>
      <c r="L213" s="140">
        <f>Variety!L220</f>
        <v>242104521.0515084</v>
      </c>
      <c r="M213" s="103">
        <f>Variety!M220</f>
        <v>12044635.432764083</v>
      </c>
      <c r="N213" s="101">
        <f>Variety!N220</f>
        <v>5.2354348522647171E-2</v>
      </c>
      <c r="O213" s="139">
        <f>Variety!O220</f>
        <v>51251153.813361853</v>
      </c>
      <c r="P213" s="102">
        <f>Variety!P220</f>
        <v>1521910.0221292824</v>
      </c>
      <c r="Q213" s="101">
        <f>Variety!Q220</f>
        <v>3.0603924493973506E-2</v>
      </c>
    </row>
    <row r="214" spans="2:17" s="65" customFormat="1">
      <c r="B214" s="561"/>
      <c r="C214" s="135" t="s">
        <v>290</v>
      </c>
      <c r="D214" s="139">
        <f>Variety!D221</f>
        <v>2044067.8355334774</v>
      </c>
      <c r="E214" s="102">
        <f>Variety!E221</f>
        <v>53234.090113999322</v>
      </c>
      <c r="F214" s="101">
        <f>Variety!F221</f>
        <v>2.6739596029292063E-2</v>
      </c>
      <c r="G214" s="141">
        <f>Variety!G221</f>
        <v>4.5090070259726459E-2</v>
      </c>
      <c r="H214" s="104">
        <f>Variety!H221</f>
        <v>7.0266259415657784E-4</v>
      </c>
      <c r="I214" s="274">
        <f>Variety!I221</f>
        <v>13.804656037366772</v>
      </c>
      <c r="J214" s="275">
        <f>Variety!J221</f>
        <v>-0.26800435749133911</v>
      </c>
      <c r="K214" s="101">
        <f>Variety!K221</f>
        <v>-1.9044327793859284E-2</v>
      </c>
      <c r="L214" s="140">
        <f>Variety!L221</f>
        <v>28217653.38658445</v>
      </c>
      <c r="M214" s="103">
        <f>Variety!M221</f>
        <v>201326.18467272446</v>
      </c>
      <c r="N214" s="101">
        <f>Variety!N221</f>
        <v>7.1860306035755727E-3</v>
      </c>
      <c r="O214" s="139">
        <f>Variety!O221</f>
        <v>5822986.3671915997</v>
      </c>
      <c r="P214" s="102">
        <f>Variety!P221</f>
        <v>-211000.31605271157</v>
      </c>
      <c r="Q214" s="101">
        <f>Variety!Q221</f>
        <v>-3.4968641319450579E-2</v>
      </c>
    </row>
    <row r="215" spans="2:17" s="65" customFormat="1">
      <c r="B215" s="561"/>
      <c r="C215" s="135" t="s">
        <v>276</v>
      </c>
      <c r="D215" s="139">
        <f>Variety!D222</f>
        <v>28419042.336260993</v>
      </c>
      <c r="E215" s="102">
        <f>Variety!E222</f>
        <v>1291666.5807292573</v>
      </c>
      <c r="F215" s="101">
        <f>Variety!F222</f>
        <v>4.761487408032325E-2</v>
      </c>
      <c r="G215" s="141">
        <f>Variety!G222</f>
        <v>0.62689534729737306</v>
      </c>
      <c r="H215" s="104">
        <f>Variety!H222</f>
        <v>2.206639594555071E-2</v>
      </c>
      <c r="I215" s="274">
        <f>Variety!I222</f>
        <v>8.7267477676067458</v>
      </c>
      <c r="J215" s="275">
        <f>Variety!J222</f>
        <v>-0.21707665054558234</v>
      </c>
      <c r="K215" s="101">
        <f>Variety!K222</f>
        <v>-2.4271121658538487E-2</v>
      </c>
      <c r="L215" s="140">
        <f>Variety!L222</f>
        <v>248005814.26548722</v>
      </c>
      <c r="M215" s="103">
        <f>Variety!M222</f>
        <v>5383328.5827690363</v>
      </c>
      <c r="N215" s="101">
        <f>Variety!N222</f>
        <v>2.2188086020225317E-2</v>
      </c>
      <c r="O215" s="139">
        <f>Variety!O222</f>
        <v>60562143.335447699</v>
      </c>
      <c r="P215" s="102">
        <f>Variety!P222</f>
        <v>2191712.0310462266</v>
      </c>
      <c r="Q215" s="101">
        <f>Variety!Q222</f>
        <v>3.7548326816645584E-2</v>
      </c>
    </row>
    <row r="216" spans="2:17" s="65" customFormat="1">
      <c r="B216" s="561"/>
      <c r="C216" s="135" t="s">
        <v>280</v>
      </c>
      <c r="D216" s="139">
        <f>Variety!D223</f>
        <v>6770891.9664271772</v>
      </c>
      <c r="E216" s="102">
        <f>Variety!E223</f>
        <v>662119.48122665472</v>
      </c>
      <c r="F216" s="101">
        <f>Variety!F223</f>
        <v>0.10838830269595814</v>
      </c>
      <c r="G216" s="141">
        <f>Variety!G223</f>
        <v>0.14935903260154729</v>
      </c>
      <c r="H216" s="104">
        <f>Variety!H223</f>
        <v>1.3158521001479517E-2</v>
      </c>
      <c r="I216" s="274">
        <f>Variety!I223</f>
        <v>17.075901270451833</v>
      </c>
      <c r="J216" s="275">
        <f>Variety!J223</f>
        <v>0.8003020503728635</v>
      </c>
      <c r="K216" s="101">
        <f>Variety!K223</f>
        <v>4.9171894659678181E-2</v>
      </c>
      <c r="L216" s="140">
        <f>Variety!L223</f>
        <v>115619082.73160595</v>
      </c>
      <c r="M216" s="103">
        <f>Variety!M223</f>
        <v>16195150.035836443</v>
      </c>
      <c r="N216" s="101">
        <f>Variety!N223</f>
        <v>0.16288985555814317</v>
      </c>
      <c r="O216" s="139">
        <f>Variety!O223</f>
        <v>19402923.490626</v>
      </c>
      <c r="P216" s="102">
        <f>Variety!P223</f>
        <v>2185611.3558198959</v>
      </c>
      <c r="Q216" s="101">
        <f>Variety!Q223</f>
        <v>0.12694265740826738</v>
      </c>
    </row>
    <row r="217" spans="2:17" s="65" customFormat="1">
      <c r="B217" s="561"/>
      <c r="C217" s="135" t="s">
        <v>288</v>
      </c>
      <c r="D217" s="139">
        <f>Variety!D224</f>
        <v>4812709.9582842831</v>
      </c>
      <c r="E217" s="102">
        <f>Variety!E224</f>
        <v>629715.83450517943</v>
      </c>
      <c r="F217" s="101">
        <f>Variety!F224</f>
        <v>0.15054188838693994</v>
      </c>
      <c r="G217" s="141">
        <f>Variety!G224</f>
        <v>0.10616351687863025</v>
      </c>
      <c r="H217" s="104">
        <f>Variety!H224</f>
        <v>1.2899945341297125E-2</v>
      </c>
      <c r="I217" s="274">
        <f>Variety!I224</f>
        <v>17.695157840226155</v>
      </c>
      <c r="J217" s="275">
        <f>Variety!J224</f>
        <v>-0.27825298517921482</v>
      </c>
      <c r="K217" s="101">
        <f>Variety!K224</f>
        <v>-1.5481367887385345E-2</v>
      </c>
      <c r="L217" s="140">
        <f>Variety!L224</f>
        <v>85161662.351068616</v>
      </c>
      <c r="M217" s="103">
        <f>Variety!M224</f>
        <v>9978990.4841302186</v>
      </c>
      <c r="N217" s="101">
        <f>Variety!N224</f>
        <v>0.13272992614297449</v>
      </c>
      <c r="O217" s="139">
        <f>Variety!O224</f>
        <v>11072863.223051175</v>
      </c>
      <c r="P217" s="102">
        <f>Variety!P224</f>
        <v>1282223.2930475604</v>
      </c>
      <c r="Q217" s="101">
        <f>Variety!Q224</f>
        <v>0.13096419664236258</v>
      </c>
    </row>
    <row r="218" spans="2:17" s="65" customFormat="1">
      <c r="B218" s="561"/>
      <c r="C218" s="135" t="s">
        <v>278</v>
      </c>
      <c r="D218" s="139">
        <f>Variety!D225</f>
        <v>18158877.590058103</v>
      </c>
      <c r="E218" s="102">
        <f>Variety!E225</f>
        <v>1228781.045186244</v>
      </c>
      <c r="F218" s="101">
        <f>Variety!F225</f>
        <v>7.2579683283521657E-2</v>
      </c>
      <c r="G218" s="141">
        <f>Variety!G225</f>
        <v>0.40056648421347474</v>
      </c>
      <c r="H218" s="104">
        <f>Variety!H225</f>
        <v>2.3094935479834877E-2</v>
      </c>
      <c r="I218" s="274">
        <f>Variety!I225</f>
        <v>7.6970451678635898</v>
      </c>
      <c r="J218" s="275">
        <f>Variety!J225</f>
        <v>-0.16503014899567336</v>
      </c>
      <c r="K218" s="101">
        <f>Variety!K225</f>
        <v>-2.0990659888717463E-2</v>
      </c>
      <c r="L218" s="140">
        <f>Variety!L225</f>
        <v>139769701.00838315</v>
      </c>
      <c r="M218" s="103">
        <f>Variety!M225</f>
        <v>6664006.8509018123</v>
      </c>
      <c r="N218" s="101">
        <f>Variety!N225</f>
        <v>5.0065527948168966E-2</v>
      </c>
      <c r="O218" s="139">
        <f>Variety!O225</f>
        <v>38564683.289652228</v>
      </c>
      <c r="P218" s="102">
        <f>Variety!P225</f>
        <v>2253898.6101715341</v>
      </c>
      <c r="Q218" s="101">
        <f>Variety!Q225</f>
        <v>6.2072429171303956E-2</v>
      </c>
    </row>
    <row r="219" spans="2:17" s="65" customFormat="1">
      <c r="B219" s="561"/>
      <c r="C219" s="135" t="s">
        <v>268</v>
      </c>
      <c r="D219" s="139">
        <f>Variety!D226</f>
        <v>63879866.252372622</v>
      </c>
      <c r="E219" s="102">
        <f>Variety!E226</f>
        <v>1520623.9871924892</v>
      </c>
      <c r="F219" s="101">
        <f>Variety!F226</f>
        <v>2.4384901611313649E-2</v>
      </c>
      <c r="G219" s="141">
        <f>Variety!G226</f>
        <v>1.4091252782467831</v>
      </c>
      <c r="H219" s="104">
        <f>Variety!H226</f>
        <v>1.8770551485125742E-2</v>
      </c>
      <c r="I219" s="274">
        <f>Variety!I226</f>
        <v>6.0373443794793857</v>
      </c>
      <c r="J219" s="275">
        <f>Variety!J226</f>
        <v>4.4108175641296654E-2</v>
      </c>
      <c r="K219" s="101">
        <f>Variety!K226</f>
        <v>7.3596591459301449E-3</v>
      </c>
      <c r="L219" s="140">
        <f>Variety!L226</f>
        <v>385664751.48065674</v>
      </c>
      <c r="M219" s="103">
        <f>Variety!M226</f>
        <v>11931083.093068838</v>
      </c>
      <c r="N219" s="101">
        <f>Variety!N226</f>
        <v>3.1924025321410088E-2</v>
      </c>
      <c r="O219" s="139">
        <f>Variety!O226</f>
        <v>115450591.38480365</v>
      </c>
      <c r="P219" s="102">
        <f>Variety!P226</f>
        <v>979153.10005101562</v>
      </c>
      <c r="Q219" s="101">
        <f>Variety!Q226</f>
        <v>8.5536891535802143E-3</v>
      </c>
    </row>
    <row r="220" spans="2:17" s="65" customFormat="1">
      <c r="B220" s="561"/>
      <c r="C220" s="135" t="s">
        <v>294</v>
      </c>
      <c r="D220" s="139">
        <f>Variety!D227</f>
        <v>922875.84349657421</v>
      </c>
      <c r="E220" s="102">
        <f>Variety!E227</f>
        <v>-59009.960202786489</v>
      </c>
      <c r="F220" s="101">
        <f>Variety!F227</f>
        <v>-6.0098598004431979E-2</v>
      </c>
      <c r="G220" s="141">
        <f>Variety!G227</f>
        <v>2.0357708242791497E-2</v>
      </c>
      <c r="H220" s="104">
        <f>Variety!H227</f>
        <v>-1.534308380955262E-3</v>
      </c>
      <c r="I220" s="274">
        <f>Variety!I227</f>
        <v>14.969527578873977</v>
      </c>
      <c r="J220" s="275">
        <f>Variety!J227</f>
        <v>0.34943271423482436</v>
      </c>
      <c r="K220" s="101">
        <f>Variety!K227</f>
        <v>2.3900851360409342E-2</v>
      </c>
      <c r="L220" s="140">
        <f>Variety!L227</f>
        <v>13815015.391098551</v>
      </c>
      <c r="M220" s="103">
        <f>Variety!M227</f>
        <v>-540248.20522855967</v>
      </c>
      <c r="N220" s="101">
        <f>Variety!N227</f>
        <v>-3.763415430189563E-2</v>
      </c>
      <c r="O220" s="139">
        <f>Variety!O227</f>
        <v>1980427.9527208302</v>
      </c>
      <c r="P220" s="102">
        <f>Variety!P227</f>
        <v>-143780.43214275595</v>
      </c>
      <c r="Q220" s="101">
        <f>Variety!Q227</f>
        <v>-6.76865947650373E-2</v>
      </c>
    </row>
    <row r="221" spans="2:17" s="65" customFormat="1">
      <c r="B221" s="561"/>
      <c r="C221" s="135" t="s">
        <v>285</v>
      </c>
      <c r="D221" s="139">
        <f>Variety!D228</f>
        <v>3709314.6761838235</v>
      </c>
      <c r="E221" s="102">
        <f>Variety!E228</f>
        <v>239853.38864248339</v>
      </c>
      <c r="F221" s="101">
        <f>Variety!F228</f>
        <v>6.9132746776505272E-2</v>
      </c>
      <c r="G221" s="141">
        <f>Variety!G228</f>
        <v>8.1823732293557661E-2</v>
      </c>
      <c r="H221" s="104">
        <f>Variety!H228</f>
        <v>4.4690094773830735E-3</v>
      </c>
      <c r="I221" s="274">
        <f>Variety!I228</f>
        <v>9.4195739181190632</v>
      </c>
      <c r="J221" s="275">
        <f>Variety!J228</f>
        <v>0.17021731213906577</v>
      </c>
      <c r="K221" s="101">
        <f>Variety!K228</f>
        <v>1.8403151634246103E-2</v>
      </c>
      <c r="L221" s="140">
        <f>Variety!L228</f>
        <v>34940163.777877405</v>
      </c>
      <c r="M221" s="103">
        <f>Variety!M228</f>
        <v>2849879.0987650454</v>
      </c>
      <c r="N221" s="101">
        <f>Variety!N228</f>
        <v>8.8808158832571468E-2</v>
      </c>
      <c r="O221" s="139">
        <f>Variety!O228</f>
        <v>6813461.4983021095</v>
      </c>
      <c r="P221" s="102">
        <f>Variety!P228</f>
        <v>411522.57989944238</v>
      </c>
      <c r="Q221" s="101">
        <f>Variety!Q228</f>
        <v>6.4280928816190644E-2</v>
      </c>
    </row>
    <row r="222" spans="2:17" s="65" customFormat="1">
      <c r="B222" s="561"/>
      <c r="C222" s="135" t="s">
        <v>264</v>
      </c>
      <c r="D222" s="139">
        <f>Variety!D229</f>
        <v>159641466.72367105</v>
      </c>
      <c r="E222" s="102">
        <f>Variety!E229</f>
        <v>6572544.7165640295</v>
      </c>
      <c r="F222" s="101">
        <f>Variety!F229</f>
        <v>4.2938466086923019E-2</v>
      </c>
      <c r="G222" s="141">
        <f>Variety!G229</f>
        <v>3.5215293865516233</v>
      </c>
      <c r="H222" s="104">
        <f>Variety!H229</f>
        <v>0.10872173363172477</v>
      </c>
      <c r="I222" s="274">
        <f>Variety!I229</f>
        <v>5.3620373551803446</v>
      </c>
      <c r="J222" s="275">
        <f>Variety!J229</f>
        <v>-2.5869037097070446E-2</v>
      </c>
      <c r="K222" s="101">
        <f>Variety!K229</f>
        <v>-4.8013152444795646E-3</v>
      </c>
      <c r="L222" s="140">
        <f>Variety!L229</f>
        <v>856003508.00810409</v>
      </c>
      <c r="M222" s="103">
        <f>Variety!M229</f>
        <v>31282484.666999102</v>
      </c>
      <c r="N222" s="101">
        <f>Variety!N229</f>
        <v>3.7930989730645744E-2</v>
      </c>
      <c r="O222" s="139">
        <f>Variety!O229</f>
        <v>257769976.46525732</v>
      </c>
      <c r="P222" s="102">
        <f>Variety!P229</f>
        <v>9223582.9380180836</v>
      </c>
      <c r="Q222" s="101">
        <f>Variety!Q229</f>
        <v>3.7110105711540865E-2</v>
      </c>
    </row>
    <row r="223" spans="2:17" s="65" customFormat="1">
      <c r="B223" s="561"/>
      <c r="C223" s="135" t="s">
        <v>262</v>
      </c>
      <c r="D223" s="139">
        <f>Variety!D230</f>
        <v>446439974.72473592</v>
      </c>
      <c r="E223" s="102">
        <f>Variety!E230</f>
        <v>13012766.759767532</v>
      </c>
      <c r="F223" s="101">
        <f>Variety!F230</f>
        <v>3.0022957766922848E-2</v>
      </c>
      <c r="G223" s="141">
        <f>Variety!G230</f>
        <v>9.8480145703359963</v>
      </c>
      <c r="H223" s="104">
        <f>Variety!H230</f>
        <v>0.18436976948041206</v>
      </c>
      <c r="I223" s="274">
        <f>Variety!I230</f>
        <v>4.5128996788240139</v>
      </c>
      <c r="J223" s="275">
        <f>Variety!J230</f>
        <v>4.4813856925549622E-2</v>
      </c>
      <c r="K223" s="101">
        <f>Variety!K230</f>
        <v>1.0029766372416829E-2</v>
      </c>
      <c r="L223" s="140">
        <f>Variety!L230</f>
        <v>2014738818.5494616</v>
      </c>
      <c r="M223" s="103">
        <f>Variety!M230</f>
        <v>78148855.816149235</v>
      </c>
      <c r="N223" s="101">
        <f>Variety!N230</f>
        <v>4.0353847391550852E-2</v>
      </c>
      <c r="O223" s="139">
        <f>Variety!O230</f>
        <v>503810764.71820056</v>
      </c>
      <c r="P223" s="102">
        <f>Variety!P230</f>
        <v>16534894.476469874</v>
      </c>
      <c r="Q223" s="101">
        <f>Variety!Q230</f>
        <v>3.3933333223061399E-2</v>
      </c>
    </row>
    <row r="224" spans="2:17" s="65" customFormat="1">
      <c r="B224" s="561"/>
      <c r="C224" s="135" t="s">
        <v>272</v>
      </c>
      <c r="D224" s="139">
        <f>Variety!D231</f>
        <v>31147466.422817908</v>
      </c>
      <c r="E224" s="102">
        <f>Variety!E231</f>
        <v>353812.09704084322</v>
      </c>
      <c r="F224" s="101">
        <f>Variety!F231</f>
        <v>1.1489772967434742E-2</v>
      </c>
      <c r="G224" s="141">
        <f>Variety!G231</f>
        <v>0.68708162469118239</v>
      </c>
      <c r="H224" s="104">
        <f>Variety!H231</f>
        <v>5.0973428809708565E-4</v>
      </c>
      <c r="I224" s="274">
        <f>Variety!I231</f>
        <v>5.6917822167858141</v>
      </c>
      <c r="J224" s="275">
        <f>Variety!J231</f>
        <v>-7.2714999319210882E-2</v>
      </c>
      <c r="K224" s="101">
        <f>Variety!K231</f>
        <v>-1.2614283014320406E-2</v>
      </c>
      <c r="L224" s="140">
        <f>Variety!L231</f>
        <v>177284595.48332822</v>
      </c>
      <c r="M224" s="103">
        <f>Variety!M231</f>
        <v>-225339.15131413937</v>
      </c>
      <c r="N224" s="101">
        <f>Variety!N231</f>
        <v>-1.2694452948672473E-3</v>
      </c>
      <c r="O224" s="139">
        <f>Variety!O231</f>
        <v>54426189.88192898</v>
      </c>
      <c r="P224" s="102">
        <f>Variety!P231</f>
        <v>595432.64648558199</v>
      </c>
      <c r="Q224" s="101">
        <f>Variety!Q231</f>
        <v>1.1061197669601711E-2</v>
      </c>
    </row>
    <row r="225" spans="2:17" s="65" customFormat="1">
      <c r="B225" s="561"/>
      <c r="C225" s="135" t="s">
        <v>292</v>
      </c>
      <c r="D225" s="139">
        <f>Variety!D232</f>
        <v>4322664.9378430489</v>
      </c>
      <c r="E225" s="102">
        <f>Variety!E232</f>
        <v>172506.49167984817</v>
      </c>
      <c r="F225" s="101">
        <f>Variety!F232</f>
        <v>4.1566242329694546E-2</v>
      </c>
      <c r="G225" s="141">
        <f>Variety!G232</f>
        <v>9.5353619076800455E-2</v>
      </c>
      <c r="H225" s="104">
        <f>Variety!H232</f>
        <v>2.8221481539288384E-3</v>
      </c>
      <c r="I225" s="274">
        <f>Variety!I232</f>
        <v>6.7745695759104914</v>
      </c>
      <c r="J225" s="275">
        <f>Variety!J232</f>
        <v>0.36364411730970936</v>
      </c>
      <c r="K225" s="101">
        <f>Variety!K232</f>
        <v>5.6722562079060047E-2</v>
      </c>
      <c r="L225" s="140">
        <f>Variety!L232</f>
        <v>29284194.374766536</v>
      </c>
      <c r="M225" s="103">
        <f>Variety!M232</f>
        <v>2677837.9350318089</v>
      </c>
      <c r="N225" s="101">
        <f>Variety!N232</f>
        <v>0.10064654816969398</v>
      </c>
      <c r="O225" s="139">
        <f>Variety!O232</f>
        <v>5821722.3985409085</v>
      </c>
      <c r="P225" s="102">
        <f>Variety!P232</f>
        <v>242234.47775557172</v>
      </c>
      <c r="Q225" s="101">
        <f>Variety!Q232</f>
        <v>4.3415180961889455E-2</v>
      </c>
    </row>
    <row r="226" spans="2:17" s="65" customFormat="1">
      <c r="B226" s="561"/>
      <c r="C226" s="135" t="s">
        <v>287</v>
      </c>
      <c r="D226" s="139">
        <f>Variety!D233</f>
        <v>10007918.99912033</v>
      </c>
      <c r="E226" s="102">
        <f>Variety!E233</f>
        <v>399146.00793143176</v>
      </c>
      <c r="F226" s="101">
        <f>Variety!F233</f>
        <v>4.1539747925925886E-2</v>
      </c>
      <c r="G226" s="141">
        <f>Variety!G233</f>
        <v>0.22076457687922774</v>
      </c>
      <c r="H226" s="104">
        <f>Variety!H233</f>
        <v>6.5284434466233443E-3</v>
      </c>
      <c r="I226" s="274">
        <f>Variety!I233</f>
        <v>5.1709514766526521</v>
      </c>
      <c r="J226" s="275">
        <f>Variety!J233</f>
        <v>0.27018824792424834</v>
      </c>
      <c r="K226" s="101">
        <f>Variety!K233</f>
        <v>5.5131871366565451E-2</v>
      </c>
      <c r="L226" s="140">
        <f>Variety!L233</f>
        <v>51750463.526721403</v>
      </c>
      <c r="M226" s="103">
        <f>Variety!M233</f>
        <v>4660142.1783042178</v>
      </c>
      <c r="N226" s="101">
        <f>Variety!N233</f>
        <v>9.8961783331743089E-2</v>
      </c>
      <c r="O226" s="139">
        <f>Variety!O233</f>
        <v>9721007.3641593121</v>
      </c>
      <c r="P226" s="102">
        <f>Variety!P233</f>
        <v>89662.514730693772</v>
      </c>
      <c r="Q226" s="101">
        <f>Variety!Q233</f>
        <v>9.3094491093850748E-3</v>
      </c>
    </row>
    <row r="227" spans="2:17" s="65" customFormat="1">
      <c r="B227" s="561"/>
      <c r="C227" s="135" t="s">
        <v>265</v>
      </c>
      <c r="D227" s="139">
        <f>Variety!D234</f>
        <v>155620776.62563306</v>
      </c>
      <c r="E227" s="102">
        <f>Variety!E234</f>
        <v>4561023.4979929626</v>
      </c>
      <c r="F227" s="101">
        <f>Variety!F234</f>
        <v>3.019350557351342E-2</v>
      </c>
      <c r="G227" s="141">
        <f>Variety!G234</f>
        <v>3.4328370271976083</v>
      </c>
      <c r="H227" s="104">
        <f>Variety!H234</f>
        <v>6.4825580051830478E-2</v>
      </c>
      <c r="I227" s="274">
        <f>Variety!I234</f>
        <v>8.9876035275278863</v>
      </c>
      <c r="J227" s="275">
        <f>Variety!J234</f>
        <v>0.24597629656811648</v>
      </c>
      <c r="K227" s="101">
        <f>Variety!K234</f>
        <v>2.8138502142593651E-2</v>
      </c>
      <c r="L227" s="140">
        <f>Variety!L234</f>
        <v>1398657840.9571688</v>
      </c>
      <c r="M227" s="103">
        <f>Variety!M234</f>
        <v>78149789.514529943</v>
      </c>
      <c r="N227" s="101">
        <f>Variety!N234</f>
        <v>5.9181607737379759E-2</v>
      </c>
      <c r="O227" s="139">
        <f>Variety!O234</f>
        <v>345255702.38805509</v>
      </c>
      <c r="P227" s="102">
        <f>Variety!P234</f>
        <v>9627704.2228337526</v>
      </c>
      <c r="Q227" s="101">
        <f>Variety!Q234</f>
        <v>2.8685640874615809E-2</v>
      </c>
    </row>
    <row r="228" spans="2:17" s="65" customFormat="1">
      <c r="B228" s="561"/>
      <c r="C228" s="135" t="s">
        <v>267</v>
      </c>
      <c r="D228" s="139">
        <f>Variety!D235</f>
        <v>88461998.526116759</v>
      </c>
      <c r="E228" s="102">
        <f>Variety!E235</f>
        <v>2156317.3502392769</v>
      </c>
      <c r="F228" s="101">
        <f>Variety!F235</f>
        <v>2.4984651309860349E-2</v>
      </c>
      <c r="G228" s="141">
        <f>Variety!G235</f>
        <v>1.9513822680045276</v>
      </c>
      <c r="H228" s="104">
        <f>Variety!H235</f>
        <v>2.7120403837066487E-2</v>
      </c>
      <c r="I228" s="274">
        <f>Variety!I235</f>
        <v>4.3102391109351732</v>
      </c>
      <c r="J228" s="275">
        <f>Variety!J235</f>
        <v>0.19132912376993261</v>
      </c>
      <c r="K228" s="101">
        <f>Variety!K235</f>
        <v>4.6451397181809052E-2</v>
      </c>
      <c r="L228" s="140">
        <f>Variety!L235</f>
        <v>381292365.87875807</v>
      </c>
      <c r="M228" s="103">
        <f>Variety!M235</f>
        <v>25807033.734337211</v>
      </c>
      <c r="N228" s="101">
        <f>Variety!N235</f>
        <v>7.2596620453112659E-2</v>
      </c>
      <c r="O228" s="139">
        <f>Variety!O235</f>
        <v>66158817.52156435</v>
      </c>
      <c r="P228" s="102">
        <f>Variety!P235</f>
        <v>2868209.5057466179</v>
      </c>
      <c r="Q228" s="101">
        <f>Variety!Q235</f>
        <v>4.5318090561395595E-2</v>
      </c>
    </row>
    <row r="229" spans="2:17" s="65" customFormat="1">
      <c r="B229" s="561"/>
      <c r="C229" s="135" t="s">
        <v>283</v>
      </c>
      <c r="D229" s="139">
        <f>Variety!D236</f>
        <v>4551379.3810627488</v>
      </c>
      <c r="E229" s="102">
        <f>Variety!E236</f>
        <v>-223375.2236309452</v>
      </c>
      <c r="F229" s="101">
        <f>Variety!F236</f>
        <v>-4.6782555780220031E-2</v>
      </c>
      <c r="G229" s="141">
        <f>Variety!G236</f>
        <v>0.10039882850425517</v>
      </c>
      <c r="H229" s="104">
        <f>Variety!H236</f>
        <v>-6.0585688696975226E-3</v>
      </c>
      <c r="I229" s="274">
        <f>Variety!I236</f>
        <v>15.681289222881212</v>
      </c>
      <c r="J229" s="275">
        <f>Variety!J236</f>
        <v>1.3281492656171814</v>
      </c>
      <c r="K229" s="101">
        <f>Variety!K236</f>
        <v>9.2533708273708687E-2</v>
      </c>
      <c r="L229" s="140">
        <f>Variety!L236</f>
        <v>71371496.43750304</v>
      </c>
      <c r="M229" s="103">
        <f>Variety!M236</f>
        <v>2838775.3347435594</v>
      </c>
      <c r="N229" s="101">
        <f>Variety!N236</f>
        <v>4.1422189124623213E-2</v>
      </c>
      <c r="O229" s="139">
        <f>Variety!O236</f>
        <v>7730759.8331483817</v>
      </c>
      <c r="P229" s="102">
        <f>Variety!P236</f>
        <v>-294989.54121585377</v>
      </c>
      <c r="Q229" s="101">
        <f>Variety!Q236</f>
        <v>-3.6755389117694888E-2</v>
      </c>
    </row>
    <row r="230" spans="2:17" s="65" customFormat="1">
      <c r="B230" s="561"/>
      <c r="C230" s="135" t="s">
        <v>270</v>
      </c>
      <c r="D230" s="139">
        <f>Variety!D237</f>
        <v>67349591.676361322</v>
      </c>
      <c r="E230" s="102">
        <f>Variety!E237</f>
        <v>2474152.751591064</v>
      </c>
      <c r="F230" s="101">
        <f>Variety!F237</f>
        <v>3.8136971288319124E-2</v>
      </c>
      <c r="G230" s="141">
        <f>Variety!G237</f>
        <v>1.4856639138194023</v>
      </c>
      <c r="H230" s="104">
        <f>Variety!H237</f>
        <v>3.9208346315546594E-2</v>
      </c>
      <c r="I230" s="274">
        <f>Variety!I237</f>
        <v>5.9239826449767756</v>
      </c>
      <c r="J230" s="275">
        <f>Variety!J237</f>
        <v>-5.3025568368588516E-2</v>
      </c>
      <c r="K230" s="101">
        <f>Variety!K237</f>
        <v>-8.8715903468551231E-3</v>
      </c>
      <c r="L230" s="140">
        <f>Variety!L237</f>
        <v>398977812.23703676</v>
      </c>
      <c r="M230" s="103">
        <f>Variety!M237</f>
        <v>11216780.939299405</v>
      </c>
      <c r="N230" s="101">
        <f>Variety!N237</f>
        <v>2.8927045355124255E-2</v>
      </c>
      <c r="O230" s="139">
        <f>Variety!O237</f>
        <v>123652050.38132106</v>
      </c>
      <c r="P230" s="102">
        <f>Variety!P237</f>
        <v>4751642.4076474458</v>
      </c>
      <c r="Q230" s="101">
        <f>Variety!Q237</f>
        <v>3.9963213656083775E-2</v>
      </c>
    </row>
    <row r="231" spans="2:17" s="65" customFormat="1">
      <c r="B231" s="561"/>
      <c r="C231" s="135" t="s">
        <v>296</v>
      </c>
      <c r="D231" s="139">
        <f>Variety!D238</f>
        <v>954.34464909236431</v>
      </c>
      <c r="E231" s="102">
        <f>Variety!E238</f>
        <v>-4104.9767279921261</v>
      </c>
      <c r="F231" s="101">
        <f>Variety!F238</f>
        <v>-0.81136903984496045</v>
      </c>
      <c r="G231" s="141">
        <f>Variety!G238</f>
        <v>2.1051878284821206E-5</v>
      </c>
      <c r="H231" s="104">
        <f>Variety!H238</f>
        <v>-9.175018818229289E-5</v>
      </c>
      <c r="I231" s="274">
        <f>Variety!I238</f>
        <v>9.4597614550005371</v>
      </c>
      <c r="J231" s="275">
        <f>Variety!J238</f>
        <v>3.9166932258129865</v>
      </c>
      <c r="K231" s="101">
        <f>Variety!K238</f>
        <v>0.70659300298510985</v>
      </c>
      <c r="L231" s="140">
        <f>Variety!L238</f>
        <v>9027.8727262699613</v>
      </c>
      <c r="M231" s="103">
        <f>Variety!M238</f>
        <v>-19016.290860296485</v>
      </c>
      <c r="N231" s="101">
        <f>Variety!N238</f>
        <v>-0.67808372325304644</v>
      </c>
      <c r="O231" s="139">
        <f>Variety!O238</f>
        <v>1304.5176730155945</v>
      </c>
      <c r="P231" s="102">
        <f>Variety!P238</f>
        <v>-9464.9832851886749</v>
      </c>
      <c r="Q231" s="101">
        <f>Variety!Q238</f>
        <v>-0.8788692551234879</v>
      </c>
    </row>
    <row r="232" spans="2:17" s="65" customFormat="1">
      <c r="B232" s="561"/>
      <c r="C232" s="135" t="s">
        <v>286</v>
      </c>
      <c r="D232" s="139">
        <f>Variety!D239</f>
        <v>7744778.5702881664</v>
      </c>
      <c r="E232" s="102">
        <f>Variety!E239</f>
        <v>1092699.1699912874</v>
      </c>
      <c r="F232" s="101">
        <f>Variety!F239</f>
        <v>0.16426430056480096</v>
      </c>
      <c r="G232" s="141">
        <f>Variety!G239</f>
        <v>0.17084198665509404</v>
      </c>
      <c r="H232" s="104">
        <f>Variety!H239</f>
        <v>2.2527964530407452E-2</v>
      </c>
      <c r="I232" s="274">
        <f>Variety!I239</f>
        <v>5.1380623618840451</v>
      </c>
      <c r="J232" s="275">
        <f>Variety!J239</f>
        <v>2.1006167771774109E-2</v>
      </c>
      <c r="K232" s="101">
        <f>Variety!K239</f>
        <v>4.1051274355642193E-3</v>
      </c>
      <c r="L232" s="140">
        <f>Variety!L239</f>
        <v>39793155.273123756</v>
      </c>
      <c r="M232" s="103">
        <f>Variety!M239</f>
        <v>5754091.1741079688</v>
      </c>
      <c r="N232" s="101">
        <f>Variety!N239</f>
        <v>0.1690437538872975</v>
      </c>
      <c r="O232" s="139">
        <f>Variety!O239</f>
        <v>5713461.5800336692</v>
      </c>
      <c r="P232" s="102">
        <f>Variety!P239</f>
        <v>577793.57059857715</v>
      </c>
      <c r="Q232" s="101">
        <f>Variety!Q239</f>
        <v>0.11250602054826607</v>
      </c>
    </row>
    <row r="233" spans="2:17" s="65" customFormat="1">
      <c r="B233" s="561"/>
      <c r="C233" s="135" t="s">
        <v>291</v>
      </c>
      <c r="D233" s="139">
        <f>Variety!D240</f>
        <v>5015020.8343243403</v>
      </c>
      <c r="E233" s="102">
        <f>Variety!E240</f>
        <v>340113.24872584268</v>
      </c>
      <c r="F233" s="101">
        <f>Variety!F240</f>
        <v>7.275293521814083E-2</v>
      </c>
      <c r="G233" s="141">
        <f>Variety!G240</f>
        <v>0.11062629030345261</v>
      </c>
      <c r="H233" s="104">
        <f>Variety!H240</f>
        <v>6.3950709571566761E-3</v>
      </c>
      <c r="I233" s="274">
        <f>Variety!I240</f>
        <v>6.1898149373039457</v>
      </c>
      <c r="J233" s="275">
        <f>Variety!J240</f>
        <v>0.33314255318977271</v>
      </c>
      <c r="K233" s="101">
        <f>Variety!K240</f>
        <v>5.6882565959024668E-2</v>
      </c>
      <c r="L233" s="140">
        <f>Variety!L240</f>
        <v>31042050.8711913</v>
      </c>
      <c r="M233" s="103">
        <f>Variety!M240</f>
        <v>3662648.7163307145</v>
      </c>
      <c r="N233" s="101">
        <f>Variety!N240</f>
        <v>0.13377387481342412</v>
      </c>
      <c r="O233" s="139">
        <f>Variety!O240</f>
        <v>4041222.3493837388</v>
      </c>
      <c r="P233" s="102">
        <f>Variety!P240</f>
        <v>281735.83086268837</v>
      </c>
      <c r="Q233" s="101">
        <f>Variety!Q240</f>
        <v>7.4939976370369005E-2</v>
      </c>
    </row>
    <row r="234" spans="2:17" s="65" customFormat="1">
      <c r="B234" s="561"/>
      <c r="C234" s="135" t="s">
        <v>269</v>
      </c>
      <c r="D234" s="139">
        <f>Variety!D241</f>
        <v>75379893.155356929</v>
      </c>
      <c r="E234" s="102">
        <f>Variety!E241</f>
        <v>1635996.0562230051</v>
      </c>
      <c r="F234" s="101">
        <f>Variety!F241</f>
        <v>2.2184833194043643E-2</v>
      </c>
      <c r="G234" s="141">
        <f>Variety!G241</f>
        <v>1.6628042472272693</v>
      </c>
      <c r="H234" s="104">
        <f>Variety!H241</f>
        <v>1.8618523071084914E-2</v>
      </c>
      <c r="I234" s="274">
        <f>Variety!I241</f>
        <v>5.204018342702426</v>
      </c>
      <c r="J234" s="275">
        <f>Variety!J241</f>
        <v>0.2675415105550023</v>
      </c>
      <c r="K234" s="101">
        <f>Variety!K241</f>
        <v>5.4196853272502586E-2</v>
      </c>
      <c r="L234" s="140">
        <f>Variety!L241</f>
        <v>392278346.65142649</v>
      </c>
      <c r="M234" s="103">
        <f>Variety!M241</f>
        <v>28243307.109288275</v>
      </c>
      <c r="N234" s="101">
        <f>Variety!N241</f>
        <v>7.7584034616038716E-2</v>
      </c>
      <c r="O234" s="139">
        <f>Variety!O241</f>
        <v>86769616.285344064</v>
      </c>
      <c r="P234" s="102">
        <f>Variety!P241</f>
        <v>2747907.1442263424</v>
      </c>
      <c r="Q234" s="101">
        <f>Variety!Q241</f>
        <v>3.2704728007985719E-2</v>
      </c>
    </row>
    <row r="235" spans="2:17" s="65" customFormat="1">
      <c r="B235" s="561"/>
      <c r="C235" s="135" t="s">
        <v>281</v>
      </c>
      <c r="D235" s="139">
        <f>Variety!D242</f>
        <v>23352740.321400441</v>
      </c>
      <c r="E235" s="102">
        <f>Variety!E242</f>
        <v>2004945.9734616578</v>
      </c>
      <c r="F235" s="101">
        <f>Variety!F242</f>
        <v>9.3918179123514162E-2</v>
      </c>
      <c r="G235" s="141">
        <f>Variety!G242</f>
        <v>0.51513784598752255</v>
      </c>
      <c r="H235" s="104">
        <f>Variety!H242</f>
        <v>3.916979859888986E-2</v>
      </c>
      <c r="I235" s="274">
        <f>Variety!I242</f>
        <v>5.5415011036707194</v>
      </c>
      <c r="J235" s="275">
        <f>Variety!J242</f>
        <v>0.17049669915948495</v>
      </c>
      <c r="K235" s="101">
        <f>Variety!K242</f>
        <v>3.1743913487816307E-2</v>
      </c>
      <c r="L235" s="140">
        <f>Variety!L242</f>
        <v>129409236.26477624</v>
      </c>
      <c r="M235" s="103">
        <f>Variety!M242</f>
        <v>14750138.795396999</v>
      </c>
      <c r="N235" s="101">
        <f>Variety!N242</f>
        <v>0.12864342316436039</v>
      </c>
      <c r="O235" s="139">
        <f>Variety!O242</f>
        <v>23232576.150589045</v>
      </c>
      <c r="P235" s="102">
        <f>Variety!P242</f>
        <v>2353953.1398136243</v>
      </c>
      <c r="Q235" s="101">
        <f>Variety!Q242</f>
        <v>0.11274465459713283</v>
      </c>
    </row>
    <row r="236" spans="2:17" s="65" customFormat="1">
      <c r="B236" s="561"/>
      <c r="C236" s="135" t="s">
        <v>313</v>
      </c>
      <c r="D236" s="139">
        <f>Variety!D243</f>
        <v>101203931.36144952</v>
      </c>
      <c r="E236" s="102">
        <f>Variety!E243</f>
        <v>1877179.5650398135</v>
      </c>
      <c r="F236" s="101">
        <f>Variety!F243</f>
        <v>1.8899033050909318E-2</v>
      </c>
      <c r="G236" s="141">
        <f>Variety!G243</f>
        <v>2.2324564265047142</v>
      </c>
      <c r="H236" s="104">
        <f>Variety!H243</f>
        <v>1.7878220650992649E-2</v>
      </c>
      <c r="I236" s="274">
        <f>Variety!I243</f>
        <v>3.1551610184607775</v>
      </c>
      <c r="J236" s="275">
        <f>Variety!J243</f>
        <v>0.17747986304952379</v>
      </c>
      <c r="K236" s="101">
        <f>Variety!K243</f>
        <v>5.9603380545628526E-2</v>
      </c>
      <c r="L236" s="140">
        <f>Variety!L243</f>
        <v>319314699.1466257</v>
      </c>
      <c r="M236" s="103">
        <f>Variety!M243</f>
        <v>23551302.094245613</v>
      </c>
      <c r="N236" s="101">
        <f>Variety!N243</f>
        <v>7.9628859855415596E-2</v>
      </c>
      <c r="O236" s="139">
        <f>Variety!O243</f>
        <v>76461649.174996823</v>
      </c>
      <c r="P236" s="102">
        <f>Variety!P243</f>
        <v>2385570.8627603799</v>
      </c>
      <c r="Q236" s="101">
        <f>Variety!Q243</f>
        <v>3.2204335287635139E-2</v>
      </c>
    </row>
    <row r="237" spans="2:17" s="65" customFormat="1">
      <c r="B237" s="561"/>
      <c r="C237" s="135" t="s">
        <v>314</v>
      </c>
      <c r="D237" s="139">
        <f>Variety!D244</f>
        <v>1889836.2532969776</v>
      </c>
      <c r="E237" s="102">
        <f>Variety!E244</f>
        <v>38081.266535827657</v>
      </c>
      <c r="F237" s="101">
        <f>Variety!F244</f>
        <v>2.0564959623753723E-2</v>
      </c>
      <c r="G237" s="141">
        <f>Variety!G244</f>
        <v>4.1687877456522568E-2</v>
      </c>
      <c r="H237" s="104">
        <f>Variety!H244</f>
        <v>4.0135431854937398E-4</v>
      </c>
      <c r="I237" s="274">
        <f>Variety!I244</f>
        <v>12.653900607252734</v>
      </c>
      <c r="J237" s="275">
        <f>Variety!J244</f>
        <v>0.53387539734328904</v>
      </c>
      <c r="K237" s="101">
        <f>Variety!K244</f>
        <v>4.4049033570226208E-2</v>
      </c>
      <c r="L237" s="140">
        <f>Variety!L244</f>
        <v>23913800.113202855</v>
      </c>
      <c r="M237" s="103">
        <f>Variety!M244</f>
        <v>1470482.9910821877</v>
      </c>
      <c r="N237" s="101">
        <f>Variety!N244</f>
        <v>6.5519859790816967E-2</v>
      </c>
      <c r="O237" s="139">
        <f>Variety!O244</f>
        <v>4631930.4931762638</v>
      </c>
      <c r="P237" s="102">
        <f>Variety!P244</f>
        <v>14156.956868923269</v>
      </c>
      <c r="Q237" s="101">
        <f>Variety!Q244</f>
        <v>3.0657538221859305E-3</v>
      </c>
    </row>
    <row r="238" spans="2:17" s="65" customFormat="1">
      <c r="B238" s="561"/>
      <c r="C238" s="135" t="s">
        <v>361</v>
      </c>
      <c r="D238" s="139">
        <f>Variety!D245</f>
        <v>1899186.2377275773</v>
      </c>
      <c r="E238" s="102">
        <f>Variety!E245</f>
        <v>232369.60948489117</v>
      </c>
      <c r="F238" s="101">
        <f>Variety!F245</f>
        <v>0.1394092220749423</v>
      </c>
      <c r="G238" s="141">
        <f>Variety!G245</f>
        <v>4.1894128661876064E-2</v>
      </c>
      <c r="H238" s="104">
        <f>Variety!H245</f>
        <v>4.7309705871320523E-3</v>
      </c>
      <c r="I238" s="274">
        <f>Variety!I245</f>
        <v>14.033237704802206</v>
      </c>
      <c r="J238" s="275">
        <f>Variety!J245</f>
        <v>1.0099979555862024</v>
      </c>
      <c r="K238" s="101">
        <f>Variety!K245</f>
        <v>7.755351011233623E-2</v>
      </c>
      <c r="L238" s="140">
        <f>Variety!L245</f>
        <v>26651731.919720083</v>
      </c>
      <c r="M238" s="103">
        <f>Variety!M245</f>
        <v>4944379.3521357402</v>
      </c>
      <c r="N238" s="101">
        <f>Variety!N245</f>
        <v>0.22777440670122054</v>
      </c>
      <c r="O238" s="139">
        <f>Variety!O245</f>
        <v>3738854.9625763074</v>
      </c>
      <c r="P238" s="102">
        <f>Variety!P245</f>
        <v>643570.93634149339</v>
      </c>
      <c r="Q238" s="101">
        <f>Variety!Q245</f>
        <v>0.20791983252158938</v>
      </c>
    </row>
    <row r="239" spans="2:17" s="65" customFormat="1">
      <c r="B239" s="561"/>
      <c r="C239" s="135" t="s">
        <v>315</v>
      </c>
      <c r="D239" s="139">
        <f>Variety!D246</f>
        <v>204004805.23134363</v>
      </c>
      <c r="E239" s="102">
        <f>Variety!E246</f>
        <v>8948603.5677483082</v>
      </c>
      <c r="F239" s="101">
        <f>Variety!F246</f>
        <v>4.5877052313268989E-2</v>
      </c>
      <c r="G239" s="141">
        <f>Variety!G246</f>
        <v>4.5001397905184355</v>
      </c>
      <c r="H239" s="104">
        <f>Variety!H246</f>
        <v>0.15118842234915419</v>
      </c>
      <c r="I239" s="274">
        <f>Variety!I246</f>
        <v>5.2924325379965156</v>
      </c>
      <c r="J239" s="275">
        <f>Variety!J246</f>
        <v>1.8410366418743607E-2</v>
      </c>
      <c r="K239" s="101">
        <f>Variety!K246</f>
        <v>3.4907639406521452E-3</v>
      </c>
      <c r="L239" s="140">
        <f>Variety!L246</f>
        <v>1079681669.1140049</v>
      </c>
      <c r="M239" s="103">
        <f>Variety!M246</f>
        <v>50950936.836457968</v>
      </c>
      <c r="N239" s="101">
        <f>Variety!N246</f>
        <v>4.9527962213839684E-2</v>
      </c>
      <c r="O239" s="139">
        <f>Variety!O246</f>
        <v>204855508.5884257</v>
      </c>
      <c r="P239" s="102">
        <f>Variety!P246</f>
        <v>5729660.5616232455</v>
      </c>
      <c r="Q239" s="101">
        <f>Variety!Q246</f>
        <v>2.8774067346857099E-2</v>
      </c>
    </row>
    <row r="240" spans="2:17" s="65" customFormat="1" ht="15.75" thickBot="1">
      <c r="B240" s="562"/>
      <c r="C240" s="109" t="s">
        <v>316</v>
      </c>
      <c r="D240" s="136">
        <f>Variety!D247</f>
        <v>73301159.01332739</v>
      </c>
      <c r="E240" s="98">
        <f>Variety!E247</f>
        <v>-8921171.0248696655</v>
      </c>
      <c r="F240" s="97">
        <f>Variety!F247</f>
        <v>-0.10850058640670074</v>
      </c>
      <c r="G240" s="138">
        <f>Variety!G247</f>
        <v>1.6169494732877627</v>
      </c>
      <c r="H240" s="100">
        <f>Variety!H247</f>
        <v>-0.21627044827303488</v>
      </c>
      <c r="I240" s="276">
        <f>Variety!I247</f>
        <v>6.0353514670331911</v>
      </c>
      <c r="J240" s="277">
        <f>Variety!J247</f>
        <v>-0.16855058637303078</v>
      </c>
      <c r="K240" s="97">
        <f>Variety!K247</f>
        <v>-2.7168479599140174E-2</v>
      </c>
      <c r="L240" s="137">
        <f>Variety!L247</f>
        <v>442398257.58631867</v>
      </c>
      <c r="M240" s="99">
        <f>Variety!M247</f>
        <v>-67701024.573496103</v>
      </c>
      <c r="N240" s="97">
        <f>Variety!N247</f>
        <v>-0.13272127003755571</v>
      </c>
      <c r="O240" s="136">
        <f>Variety!O247</f>
        <v>140088225.07970795</v>
      </c>
      <c r="P240" s="98">
        <f>Variety!P247</f>
        <v>-17861313.201179713</v>
      </c>
      <c r="Q240" s="97">
        <f>Variety!Q247</f>
        <v>-0.11308240211133927</v>
      </c>
    </row>
    <row r="242" spans="2:17" ht="23.25">
      <c r="B242" s="576" t="s">
        <v>326</v>
      </c>
      <c r="C242" s="576"/>
      <c r="D242" s="576"/>
      <c r="E242" s="576"/>
      <c r="F242" s="576"/>
      <c r="G242" s="576"/>
      <c r="H242" s="576"/>
      <c r="I242" s="576"/>
      <c r="J242" s="576"/>
      <c r="K242" s="576"/>
      <c r="L242" s="576"/>
      <c r="M242" s="576"/>
      <c r="N242" s="576"/>
      <c r="O242" s="576"/>
      <c r="P242" s="576"/>
      <c r="Q242" s="576"/>
    </row>
    <row r="243" spans="2:17">
      <c r="B243" s="578" t="s">
        <v>23</v>
      </c>
      <c r="C243" s="578"/>
      <c r="D243" s="578"/>
      <c r="E243" s="578"/>
      <c r="F243" s="578"/>
      <c r="G243" s="578"/>
      <c r="H243" s="578"/>
      <c r="I243" s="578"/>
      <c r="J243" s="578"/>
      <c r="K243" s="578"/>
      <c r="L243" s="578"/>
      <c r="M243" s="578"/>
      <c r="N243" s="578"/>
      <c r="O243" s="578"/>
      <c r="P243" s="578"/>
      <c r="Q243" s="578"/>
    </row>
    <row r="244" spans="2:17" ht="15.75" thickBot="1">
      <c r="B244" s="577" t="str">
        <f>'HOME PAGE'!H7</f>
        <v>YTD ENDING 01-28-2024</v>
      </c>
      <c r="C244" s="577"/>
      <c r="D244" s="577"/>
      <c r="E244" s="577"/>
      <c r="F244" s="577"/>
      <c r="G244" s="577"/>
      <c r="H244" s="577"/>
      <c r="I244" s="577"/>
      <c r="J244" s="577"/>
      <c r="K244" s="577"/>
      <c r="L244" s="577"/>
      <c r="M244" s="577"/>
      <c r="N244" s="577"/>
      <c r="O244" s="577"/>
      <c r="P244" s="577"/>
      <c r="Q244" s="577"/>
    </row>
    <row r="245" spans="2:17">
      <c r="D245" s="567" t="s">
        <v>90</v>
      </c>
      <c r="E245" s="565"/>
      <c r="F245" s="568"/>
      <c r="G245" s="564" t="s">
        <v>29</v>
      </c>
      <c r="H245" s="566"/>
      <c r="I245" s="567" t="s">
        <v>30</v>
      </c>
      <c r="J245" s="565"/>
      <c r="K245" s="568"/>
      <c r="L245" s="564" t="s">
        <v>31</v>
      </c>
      <c r="M245" s="565"/>
      <c r="N245" s="566"/>
      <c r="O245" s="567" t="s">
        <v>32</v>
      </c>
      <c r="P245" s="565"/>
      <c r="Q245" s="568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Data'!D33</f>
        <v>437908468.735847</v>
      </c>
      <c r="E247" s="494">
        <f>'Segment Data'!E33</f>
        <v>11921246.431115568</v>
      </c>
      <c r="F247" s="495">
        <f>'Segment Data'!F33</f>
        <v>2.7984985950089514E-2</v>
      </c>
      <c r="G247" s="496">
        <f>'Segment Data'!G33</f>
        <v>100.00000000000001</v>
      </c>
      <c r="H247" s="497">
        <f>'Segment Data'!H33</f>
        <v>1.4210854715202004E-14</v>
      </c>
      <c r="I247" s="498">
        <f>'Segment Data'!I33</f>
        <v>5.5556686766708898</v>
      </c>
      <c r="J247" s="499">
        <f>'Segment Data'!J33</f>
        <v>-6.943440274218915E-2</v>
      </c>
      <c r="K247" s="495">
        <f>'Segment Data'!K33</f>
        <v>-1.2343667620297885E-2</v>
      </c>
      <c r="L247" s="500">
        <f>'Segment Data'!L33</f>
        <v>2432874363.0046587</v>
      </c>
      <c r="M247" s="501">
        <f>'Segment Data'!M33</f>
        <v>36652327.027689934</v>
      </c>
      <c r="N247" s="495">
        <f>'Segment Data'!N33</f>
        <v>1.5295880964864901E-2</v>
      </c>
      <c r="O247" s="493">
        <f>'Segment Data'!O33</f>
        <v>611350228.8504504</v>
      </c>
      <c r="P247" s="494">
        <f>'Segment Data'!P33</f>
        <v>15854548.356380939</v>
      </c>
      <c r="Q247" s="495">
        <f>'Segment Data'!Q33</f>
        <v>2.6624119831107382E-2</v>
      </c>
    </row>
    <row r="248" spans="2:17">
      <c r="B248" s="560" t="s">
        <v>86</v>
      </c>
      <c r="C248" s="488" t="s">
        <v>300</v>
      </c>
      <c r="D248" s="392">
        <f>'Segment Data'!D34</f>
        <v>373821861.11669326</v>
      </c>
      <c r="E248" s="384">
        <f>'Segment Data'!E34</f>
        <v>10827982.152893662</v>
      </c>
      <c r="F248" s="128">
        <f>'Segment Data'!F34</f>
        <v>2.982965493468695E-2</v>
      </c>
      <c r="G248" s="385">
        <f>'Segment Data'!G34</f>
        <v>85.365296130454226</v>
      </c>
      <c r="H248" s="129">
        <f>'Segment Data'!H34</f>
        <v>0.15290947719196879</v>
      </c>
      <c r="I248" s="386">
        <f>'Segment Data'!I34</f>
        <v>5.6731477881782242</v>
      </c>
      <c r="J248" s="387">
        <f>'Segment Data'!J34</f>
        <v>-6.8461962246608721E-2</v>
      </c>
      <c r="K248" s="128">
        <f>'Segment Data'!K34</f>
        <v>-1.1923827153446486E-2</v>
      </c>
      <c r="L248" s="388">
        <f>'Segment Data'!L34</f>
        <v>2120746664.5668356</v>
      </c>
      <c r="M248" s="389">
        <f>'Segment Data'!M34</f>
        <v>36577469.763752222</v>
      </c>
      <c r="N248" s="128">
        <f>'Segment Data'!N34</f>
        <v>1.7550144131752286E-2</v>
      </c>
      <c r="O248" s="390">
        <f>'Segment Data'!O34</f>
        <v>545205237.83206153</v>
      </c>
      <c r="P248" s="391">
        <f>'Segment Data'!P34</f>
        <v>15170365.758151829</v>
      </c>
      <c r="Q248" s="128">
        <f>'Segment Data'!Q34</f>
        <v>2.8621448431861717E-2</v>
      </c>
    </row>
    <row r="249" spans="2:17">
      <c r="B249" s="561"/>
      <c r="C249" s="488" t="s">
        <v>301</v>
      </c>
      <c r="D249" s="392">
        <f>'Segment Data'!D35</f>
        <v>58630271.577370092</v>
      </c>
      <c r="E249" s="384">
        <f>'Segment Data'!E35</f>
        <v>2623686.28590215</v>
      </c>
      <c r="F249" s="128">
        <f>'Segment Data'!F35</f>
        <v>4.6846031984418141E-2</v>
      </c>
      <c r="G249" s="385">
        <f>'Segment Data'!G35</f>
        <v>13.388704663927557</v>
      </c>
      <c r="H249" s="129">
        <f>'Segment Data'!H35</f>
        <v>0.24122456148367633</v>
      </c>
      <c r="I249" s="386">
        <f>'Segment Data'!I35</f>
        <v>4.5402141531661551</v>
      </c>
      <c r="J249" s="387">
        <f>'Segment Data'!J35</f>
        <v>4.9765687788585034E-2</v>
      </c>
      <c r="K249" s="128">
        <f>'Segment Data'!K35</f>
        <v>1.1082565176349394E-2</v>
      </c>
      <c r="L249" s="388">
        <f>'Segment Data'!L35</f>
        <v>266193988.81955102</v>
      </c>
      <c r="M249" s="389">
        <f>'Segment Data'!M35</f>
        <v>14699303.846440792</v>
      </c>
      <c r="N249" s="128">
        <f>'Segment Data'!N35</f>
        <v>5.844777136348802E-2</v>
      </c>
      <c r="O249" s="390">
        <f>'Segment Data'!O35</f>
        <v>55958667.606246948</v>
      </c>
      <c r="P249" s="391">
        <f>'Segment Data'!P35</f>
        <v>4464238.345548965</v>
      </c>
      <c r="Q249" s="128">
        <f>'Segment Data'!Q35</f>
        <v>8.6693617341559684E-2</v>
      </c>
    </row>
    <row r="250" spans="2:17">
      <c r="B250" s="561"/>
      <c r="C250" s="488" t="s">
        <v>415</v>
      </c>
      <c r="D250" s="392">
        <f>'Segment Data'!D36</f>
        <v>2117602.3531701337</v>
      </c>
      <c r="E250" s="384">
        <f>'Segment Data'!E36</f>
        <v>34853.481693139533</v>
      </c>
      <c r="F250" s="128">
        <f>'Segment Data'!F36</f>
        <v>1.6734365900015095E-2</v>
      </c>
      <c r="G250" s="385">
        <f>'Segment Data'!G36</f>
        <v>0.48357191156481233</v>
      </c>
      <c r="H250" s="129">
        <f>'Segment Data'!H36</f>
        <v>-5.3509392682796753E-3</v>
      </c>
      <c r="I250" s="386">
        <f>'Segment Data'!I36</f>
        <v>10.965424092411643</v>
      </c>
      <c r="J250" s="387">
        <f>'Segment Data'!J36</f>
        <v>-4.0539229269720423E-2</v>
      </c>
      <c r="K250" s="128">
        <f>'Segment Data'!K36</f>
        <v>-3.6833876403948719E-3</v>
      </c>
      <c r="L250" s="388">
        <f>'Segment Data'!L36</f>
        <v>23220407.861599375</v>
      </c>
      <c r="M250" s="389">
        <f>'Segment Data'!M36</f>
        <v>297750.173850324</v>
      </c>
      <c r="N250" s="128">
        <f>'Segment Data'!N36</f>
        <v>1.2989339103094305E-2</v>
      </c>
      <c r="O250" s="390">
        <f>'Segment Data'!O36</f>
        <v>4566528.1781046391</v>
      </c>
      <c r="P250" s="391">
        <f>'Segment Data'!P36</f>
        <v>53630.555508556776</v>
      </c>
      <c r="Q250" s="128">
        <f>'Segment Data'!Q36</f>
        <v>1.1883840493085537E-2</v>
      </c>
    </row>
    <row r="251" spans="2:17">
      <c r="B251" s="561"/>
      <c r="C251" s="488" t="s">
        <v>299</v>
      </c>
      <c r="D251" s="392">
        <f>'Segment Data'!D37</f>
        <v>1022304.9966677403</v>
      </c>
      <c r="E251" s="384">
        <f>'Segment Data'!E37</f>
        <v>-124646.75783700158</v>
      </c>
      <c r="F251" s="128">
        <f>'Segment Data'!F37</f>
        <v>-0.10867654837916398</v>
      </c>
      <c r="G251" s="385">
        <f>'Segment Data'!G37</f>
        <v>0.23345175296995918</v>
      </c>
      <c r="H251" s="129">
        <f>'Segment Data'!H37</f>
        <v>-3.5793823998137297E-2</v>
      </c>
      <c r="I251" s="386">
        <f>'Segment Data'!I37</f>
        <v>2.6756848123585737</v>
      </c>
      <c r="J251" s="387">
        <f>'Segment Data'!J37</f>
        <v>-7.9069897791150368E-2</v>
      </c>
      <c r="K251" s="128">
        <f>'Segment Data'!K37</f>
        <v>-2.8703062926010145E-2</v>
      </c>
      <c r="L251" s="388">
        <f>'Segment Data'!L37</f>
        <v>2735365.9531821548</v>
      </c>
      <c r="M251" s="389">
        <f>'Segment Data'!M37</f>
        <v>-424204.79485427262</v>
      </c>
      <c r="N251" s="128">
        <f>'Segment Data'!N37</f>
        <v>-0.13426026149846537</v>
      </c>
      <c r="O251" s="390">
        <f>'Segment Data'!O37</f>
        <v>1599246.0573091507</v>
      </c>
      <c r="P251" s="391">
        <f>'Segment Data'!P37</f>
        <v>-250206.47639235808</v>
      </c>
      <c r="Q251" s="128">
        <f>'Segment Data'!Q37</f>
        <v>-0.13528677910516193</v>
      </c>
    </row>
    <row r="252" spans="2:17" ht="15.75" thickBot="1">
      <c r="B252" s="562"/>
      <c r="C252" s="489" t="s">
        <v>414</v>
      </c>
      <c r="D252" s="393">
        <f>'Segment Data'!D38</f>
        <v>132807.68850885655</v>
      </c>
      <c r="E252" s="127">
        <f>'Segment Data'!E38</f>
        <v>-94672.390348733694</v>
      </c>
      <c r="F252" s="125">
        <f>'Segment Data'!F38</f>
        <v>-0.41617881804938894</v>
      </c>
      <c r="G252" s="186">
        <f>'Segment Data'!G38</f>
        <v>3.0327727822265105E-2</v>
      </c>
      <c r="H252" s="126">
        <f>'Segment Data'!H38</f>
        <v>-2.3072953453301796E-2</v>
      </c>
      <c r="I252" s="250">
        <f>'Segment Data'!I38</f>
        <v>29.885209051372303</v>
      </c>
      <c r="J252" s="251">
        <f>'Segment Data'!J38</f>
        <v>3.1339099477351269</v>
      </c>
      <c r="K252" s="125">
        <f>'Segment Data'!K38</f>
        <v>0.11714982272801219</v>
      </c>
      <c r="L252" s="185">
        <f>'Segment Data'!L38</f>
        <v>3968985.5347167132</v>
      </c>
      <c r="M252" s="184">
        <f>'Segment Data'!M38</f>
        <v>-2116402.094921655</v>
      </c>
      <c r="N252" s="125">
        <f>'Segment Data'!N38</f>
        <v>-0.3477842700790163</v>
      </c>
      <c r="O252" s="183">
        <f>'Segment Data'!O38</f>
        <v>973873.67111814022</v>
      </c>
      <c r="P252" s="182">
        <f>'Segment Data'!P38</f>
        <v>-401133.95290456177</v>
      </c>
      <c r="Q252" s="125">
        <f>'Segment Data'!Q38</f>
        <v>-0.29173216635047461</v>
      </c>
    </row>
    <row r="253" spans="2:17">
      <c r="B253" s="560" t="s">
        <v>257</v>
      </c>
      <c r="C253" s="239" t="s">
        <v>256</v>
      </c>
      <c r="D253" s="124">
        <f>Fat!D23</f>
        <v>411780251.3604846</v>
      </c>
      <c r="E253" s="123">
        <f>Fat!E23</f>
        <v>11002137.797102809</v>
      </c>
      <c r="F253" s="121">
        <f>Fat!F23</f>
        <v>2.7451942670424431E-2</v>
      </c>
      <c r="G253" s="238">
        <f>Fat!G23</f>
        <v>94.033406695515779</v>
      </c>
      <c r="H253" s="122">
        <f>Fat!H23</f>
        <v>-4.878464229945223E-2</v>
      </c>
      <c r="I253" s="252">
        <f>Fat!I23</f>
        <v>5.5711851709956921</v>
      </c>
      <c r="J253" s="253">
        <f>Fat!J23</f>
        <v>-6.3158598800426624E-2</v>
      </c>
      <c r="K253" s="121">
        <f>Fat!K23</f>
        <v>-1.1209574953342268E-2</v>
      </c>
      <c r="L253" s="237">
        <f>Fat!L23</f>
        <v>2294104030.0884104</v>
      </c>
      <c r="M253" s="236">
        <f>Fat!M23</f>
        <v>35982362.86192894</v>
      </c>
      <c r="N253" s="121">
        <f>Fat!N23</f>
        <v>1.5934643108103191E-2</v>
      </c>
      <c r="O253" s="240">
        <f>Fat!O23</f>
        <v>577934395.82513869</v>
      </c>
      <c r="P253" s="241">
        <f>Fat!P23</f>
        <v>15912222.932461143</v>
      </c>
      <c r="Q253" s="121">
        <f>Fat!Q23</f>
        <v>2.8312446910345838E-2</v>
      </c>
    </row>
    <row r="254" spans="2:17">
      <c r="B254" s="561"/>
      <c r="C254" s="235" t="s">
        <v>335</v>
      </c>
      <c r="D254" s="113">
        <f>Fat!D24</f>
        <v>24186277.111918267</v>
      </c>
      <c r="E254" s="112">
        <f>Fat!E24</f>
        <v>843591.80684136972</v>
      </c>
      <c r="F254" s="110">
        <f>Fat!F24</f>
        <v>3.6139449931147954E-2</v>
      </c>
      <c r="G254" s="218">
        <f>Fat!G24</f>
        <v>5.5231352756751075</v>
      </c>
      <c r="H254" s="111">
        <f>Fat!H24</f>
        <v>4.3467322541381748E-2</v>
      </c>
      <c r="I254" s="254">
        <f>Fat!I24</f>
        <v>5.2530334634897375</v>
      </c>
      <c r="J254" s="255">
        <f>Fat!J24</f>
        <v>-0.16035001104102342</v>
      </c>
      <c r="K254" s="110">
        <f>Fat!K24</f>
        <v>-2.9621033092417818E-2</v>
      </c>
      <c r="L254" s="217">
        <f>Fat!L24</f>
        <v>127051323.02614258</v>
      </c>
      <c r="M254" s="216">
        <f>Fat!M24</f>
        <v>688416.14446726441</v>
      </c>
      <c r="N254" s="110">
        <f>Fat!N24</f>
        <v>5.4479289963777809E-3</v>
      </c>
      <c r="O254" s="215">
        <f>Fat!O24</f>
        <v>29984650.363775134</v>
      </c>
      <c r="P254" s="214">
        <f>Fat!P24</f>
        <v>-204600.74859911203</v>
      </c>
      <c r="Q254" s="110">
        <f>Fat!Q24</f>
        <v>-6.7772714148330894E-3</v>
      </c>
    </row>
    <row r="255" spans="2:17">
      <c r="B255" s="561"/>
      <c r="C255" s="235" t="s">
        <v>85</v>
      </c>
      <c r="D255" s="113">
        <f>Fat!D25</f>
        <v>310199.73236153409</v>
      </c>
      <c r="E255" s="112">
        <f>Fat!E25</f>
        <v>-16964.074528413068</v>
      </c>
      <c r="F255" s="110">
        <f>Fat!F25</f>
        <v>-5.185192912894402E-2</v>
      </c>
      <c r="G255" s="218">
        <f>Fat!G25</f>
        <v>7.0836659829168827E-2</v>
      </c>
      <c r="H255" s="111">
        <f>Fat!H25</f>
        <v>-5.9646594967684569E-3</v>
      </c>
      <c r="I255" s="254">
        <f>Fat!I25</f>
        <v>4.7923035063268786</v>
      </c>
      <c r="J255" s="255">
        <f>Fat!J25</f>
        <v>-0.10189885619665695</v>
      </c>
      <c r="K255" s="110">
        <f>Fat!K25</f>
        <v>-2.0820319359274742E-2</v>
      </c>
      <c r="L255" s="217">
        <f>Fat!L25</f>
        <v>1486571.2650578392</v>
      </c>
      <c r="M255" s="216">
        <f>Fat!M25</f>
        <v>-114634.61155513395</v>
      </c>
      <c r="N255" s="110">
        <f>Fat!N25</f>
        <v>-7.1592674764359626E-2</v>
      </c>
      <c r="O255" s="215">
        <f>Fat!O25</f>
        <v>434443.07377266884</v>
      </c>
      <c r="P255" s="214">
        <f>Fat!P25</f>
        <v>-22099.287115440588</v>
      </c>
      <c r="Q255" s="110">
        <f>Fat!Q25</f>
        <v>-4.8405775692864431E-2</v>
      </c>
    </row>
    <row r="256" spans="2:17" ht="15.75" thickBot="1">
      <c r="B256" s="562"/>
      <c r="C256" s="242" t="s">
        <v>21</v>
      </c>
      <c r="D256" s="108">
        <f>Fat!D26</f>
        <v>1631740.531084117</v>
      </c>
      <c r="E256" s="107">
        <f>Fat!E26</f>
        <v>92480.901700134389</v>
      </c>
      <c r="F256" s="105">
        <f>Fat!F26</f>
        <v>6.0081418322616299E-2</v>
      </c>
      <c r="G256" s="230">
        <f>Fat!G26</f>
        <v>0.37262136898028508</v>
      </c>
      <c r="H256" s="106">
        <f>Fat!H26</f>
        <v>1.1281979254912589E-2</v>
      </c>
      <c r="I256" s="256">
        <f>Fat!I26</f>
        <v>6.2708736040576003</v>
      </c>
      <c r="J256" s="257">
        <f>Fat!J26</f>
        <v>-0.31427668423494204</v>
      </c>
      <c r="K256" s="105">
        <f>Fat!K26</f>
        <v>-4.772505872700903E-2</v>
      </c>
      <c r="L256" s="229">
        <f>Fat!L26</f>
        <v>10232438.62504632</v>
      </c>
      <c r="M256" s="228">
        <f>Fat!M26</f>
        <v>96182.632851315662</v>
      </c>
      <c r="N256" s="105">
        <f>Fat!N26</f>
        <v>9.4889703777585165E-3</v>
      </c>
      <c r="O256" s="227">
        <f>Fat!O26</f>
        <v>2996739.5877639055</v>
      </c>
      <c r="P256" s="226">
        <f>Fat!P26</f>
        <v>169025.4596344335</v>
      </c>
      <c r="Q256" s="105">
        <f>Fat!Q26</f>
        <v>5.9774592471355491E-2</v>
      </c>
    </row>
    <row r="257" spans="2:17">
      <c r="B257" s="560" t="s">
        <v>87</v>
      </c>
      <c r="C257" s="239" t="s">
        <v>254</v>
      </c>
      <c r="D257" s="124">
        <f>'Form Data'!D98</f>
        <v>2837049.1122372034</v>
      </c>
      <c r="E257" s="123">
        <f>'Form Data'!E98</f>
        <v>131559.6674442105</v>
      </c>
      <c r="F257" s="121">
        <f>'Form Data'!F98</f>
        <v>4.8626937982482729E-2</v>
      </c>
      <c r="G257" s="238">
        <f>'Form Data'!G98</f>
        <v>0.64786349540742816</v>
      </c>
      <c r="H257" s="122">
        <f>'Form Data'!H98</f>
        <v>1.2753026563925629E-2</v>
      </c>
      <c r="I257" s="252">
        <f>'Form Data'!I98</f>
        <v>9.2476851688719979</v>
      </c>
      <c r="J257" s="253">
        <f>'Form Data'!J98</f>
        <v>-0.43697799249134661</v>
      </c>
      <c r="K257" s="121">
        <f>'Form Data'!K98</f>
        <v>-4.5120618570881885E-2</v>
      </c>
      <c r="L257" s="237">
        <f>'Form Data'!L98</f>
        <v>26236136.998597454</v>
      </c>
      <c r="M257" s="236">
        <f>'Form Data'!M98</f>
        <v>34383.039153389633</v>
      </c>
      <c r="N257" s="121">
        <f>'Form Data'!N98</f>
        <v>1.3122418906233845E-3</v>
      </c>
      <c r="O257" s="240">
        <f>'Form Data'!O98</f>
        <v>5232957.2284641266</v>
      </c>
      <c r="P257" s="241">
        <f>'Form Data'!P98</f>
        <v>211165.79428050667</v>
      </c>
      <c r="Q257" s="121">
        <f>'Form Data'!Q98</f>
        <v>4.2049893359387469E-2</v>
      </c>
    </row>
    <row r="258" spans="2:17">
      <c r="B258" s="561"/>
      <c r="C258" s="235" t="s">
        <v>253</v>
      </c>
      <c r="D258" s="113">
        <f>'Form Data'!D99</f>
        <v>83970285.592240646</v>
      </c>
      <c r="E258" s="112">
        <f>'Form Data'!E99</f>
        <v>4904108.487319231</v>
      </c>
      <c r="F258" s="110">
        <f>'Form Data'!F99</f>
        <v>6.2025364914398758E-2</v>
      </c>
      <c r="G258" s="218">
        <f>'Form Data'!G99</f>
        <v>19.175305249210147</v>
      </c>
      <c r="H258" s="111">
        <f>'Form Data'!H99</f>
        <v>0.61461305822204437</v>
      </c>
      <c r="I258" s="254">
        <f>'Form Data'!I99</f>
        <v>5.2936651971228903</v>
      </c>
      <c r="J258" s="255">
        <f>'Form Data'!J99</f>
        <v>-5.856465274643341E-2</v>
      </c>
      <c r="K258" s="110">
        <f>'Form Data'!K99</f>
        <v>-1.0942103457657613E-2</v>
      </c>
      <c r="L258" s="217">
        <f>'Form Data'!L99</f>
        <v>444510578.43211401</v>
      </c>
      <c r="M258" s="216">
        <f>'Form Data'!M99</f>
        <v>21330225.216099083</v>
      </c>
      <c r="N258" s="110">
        <f>'Form Data'!N99</f>
        <v>5.0404573496848855E-2</v>
      </c>
      <c r="O258" s="215">
        <f>'Form Data'!O99</f>
        <v>116476908.88177383</v>
      </c>
      <c r="P258" s="214">
        <f>'Form Data'!P99</f>
        <v>5957332.3003039956</v>
      </c>
      <c r="Q258" s="110">
        <f>'Form Data'!Q99</f>
        <v>5.3902959860803762E-2</v>
      </c>
    </row>
    <row r="259" spans="2:17">
      <c r="B259" s="561"/>
      <c r="C259" s="235" t="s">
        <v>252</v>
      </c>
      <c r="D259" s="113">
        <f>'Form Data'!D100</f>
        <v>302389.52636467526</v>
      </c>
      <c r="E259" s="112">
        <f>'Form Data'!E100</f>
        <v>7825.1409370827023</v>
      </c>
      <c r="F259" s="110">
        <f>'Form Data'!F100</f>
        <v>2.6565129133733024E-2</v>
      </c>
      <c r="G259" s="218">
        <f>'Form Data'!G100</f>
        <v>6.9053135062131246E-2</v>
      </c>
      <c r="H259" s="111">
        <f>'Form Data'!H100</f>
        <v>-9.5508372266156494E-5</v>
      </c>
      <c r="I259" s="254">
        <f>'Form Data'!I100</f>
        <v>7.3782379962398101</v>
      </c>
      <c r="J259" s="255">
        <f>'Form Data'!J100</f>
        <v>2.2158122465789631E-2</v>
      </c>
      <c r="K259" s="110">
        <f>'Form Data'!K100</f>
        <v>3.0122188510742008E-3</v>
      </c>
      <c r="L259" s="217">
        <f>'Form Data'!L100</f>
        <v>2231101.8930888069</v>
      </c>
      <c r="M259" s="216">
        <f>'Form Data'!M100</f>
        <v>64262.745914279949</v>
      </c>
      <c r="N259" s="110">
        <f>'Form Data'!N100</f>
        <v>2.9657367967565126E-2</v>
      </c>
      <c r="O259" s="215">
        <f>'Form Data'!O100</f>
        <v>422485.0797624588</v>
      </c>
      <c r="P259" s="214">
        <f>'Form Data'!P100</f>
        <v>12564.875428832602</v>
      </c>
      <c r="Q259" s="110">
        <f>'Form Data'!Q100</f>
        <v>3.0652003233795938E-2</v>
      </c>
    </row>
    <row r="260" spans="2:17">
      <c r="B260" s="561"/>
      <c r="C260" s="235" t="s">
        <v>251</v>
      </c>
      <c r="D260" s="113">
        <f>'Form Data'!D101</f>
        <v>4237437.4753062529</v>
      </c>
      <c r="E260" s="112">
        <f>'Form Data'!E101</f>
        <v>189114.28556932788</v>
      </c>
      <c r="F260" s="110">
        <f>'Form Data'!F101</f>
        <v>4.6714226287258756E-2</v>
      </c>
      <c r="G260" s="218">
        <f>'Form Data'!G101</f>
        <v>0.9676536942843047</v>
      </c>
      <c r="H260" s="111">
        <f>'Form Data'!H101</f>
        <v>1.7314581332944057E-2</v>
      </c>
      <c r="I260" s="254">
        <f>'Form Data'!I101</f>
        <v>11.114995599501327</v>
      </c>
      <c r="J260" s="255">
        <f>'Form Data'!J101</f>
        <v>-0.46016178587805712</v>
      </c>
      <c r="K260" s="110">
        <f>'Form Data'!K101</f>
        <v>-3.9754257377034787E-2</v>
      </c>
      <c r="L260" s="217">
        <f>'Form Data'!L101</f>
        <v>47099098.891191013</v>
      </c>
      <c r="M260" s="216">
        <f>'Form Data'!M101</f>
        <v>239120.82310501486</v>
      </c>
      <c r="N260" s="110">
        <f>'Form Data'!N101</f>
        <v>5.102879535231114E-3</v>
      </c>
      <c r="O260" s="215">
        <f>'Form Data'!O101</f>
        <v>11034924.343844891</v>
      </c>
      <c r="P260" s="214">
        <f>'Form Data'!P101</f>
        <v>312241.50690052286</v>
      </c>
      <c r="Q260" s="110">
        <f>'Form Data'!Q101</f>
        <v>2.9119718604817189E-2</v>
      </c>
    </row>
    <row r="261" spans="2:17">
      <c r="B261" s="561"/>
      <c r="C261" s="235" t="s">
        <v>250</v>
      </c>
      <c r="D261" s="113">
        <f>'Form Data'!D102</f>
        <v>2578588.6229157788</v>
      </c>
      <c r="E261" s="112">
        <f>'Form Data'!E102</f>
        <v>58004.716679621022</v>
      </c>
      <c r="F261" s="110">
        <f>'Form Data'!F102</f>
        <v>2.3012412535092359E-2</v>
      </c>
      <c r="G261" s="218">
        <f>'Form Data'!G102</f>
        <v>0.58884191720695456</v>
      </c>
      <c r="H261" s="111">
        <f>'Form Data'!H102</f>
        <v>-2.8621936813878479E-3</v>
      </c>
      <c r="I261" s="254">
        <f>'Form Data'!I102</f>
        <v>6.3288570718531858</v>
      </c>
      <c r="J261" s="255">
        <f>'Form Data'!J102</f>
        <v>-2.5583800089099995E-2</v>
      </c>
      <c r="K261" s="110">
        <f>'Form Data'!K102</f>
        <v>-4.0261292228029027E-3</v>
      </c>
      <c r="L261" s="217">
        <f>'Form Data'!L102</f>
        <v>16319518.841540694</v>
      </c>
      <c r="M261" s="216">
        <f>'Form Data'!M102</f>
        <v>302617.44659371115</v>
      </c>
      <c r="N261" s="110">
        <f>'Form Data'!N102</f>
        <v>1.8893632365694715E-2</v>
      </c>
      <c r="O261" s="215">
        <f>'Form Data'!O102</f>
        <v>5294376.4066364765</v>
      </c>
      <c r="P261" s="214">
        <f>'Form Data'!P102</f>
        <v>15076.358384765685</v>
      </c>
      <c r="Q261" s="110">
        <f>'Form Data'!Q102</f>
        <v>2.8557494832593122E-3</v>
      </c>
    </row>
    <row r="262" spans="2:17">
      <c r="B262" s="561"/>
      <c r="C262" s="235" t="s">
        <v>249</v>
      </c>
      <c r="D262" s="113">
        <f>'Form Data'!D103</f>
        <v>433476.22990217537</v>
      </c>
      <c r="E262" s="112">
        <f>'Form Data'!E103</f>
        <v>1100.9701327812509</v>
      </c>
      <c r="F262" s="110">
        <f>'Form Data'!F103</f>
        <v>2.5463300868982411E-3</v>
      </c>
      <c r="G262" s="218">
        <f>'Form Data'!G103</f>
        <v>9.8987861813573372E-2</v>
      </c>
      <c r="H262" s="111">
        <f>'Form Data'!H103</f>
        <v>-2.5117224767960133E-3</v>
      </c>
      <c r="I262" s="254">
        <f>'Form Data'!I103</f>
        <v>7.9663351500747668</v>
      </c>
      <c r="J262" s="255">
        <f>'Form Data'!J103</f>
        <v>1.3989143285054517E-2</v>
      </c>
      <c r="K262" s="110">
        <f>'Form Data'!K103</f>
        <v>1.7591215564703281E-3</v>
      </c>
      <c r="L262" s="217">
        <f>'Form Data'!L103</f>
        <v>3453216.9269915903</v>
      </c>
      <c r="M262" s="216">
        <f>'Form Data'!M103</f>
        <v>14819.256529784296</v>
      </c>
      <c r="N262" s="110">
        <f>'Form Data'!N103</f>
        <v>4.3099309475142658E-3</v>
      </c>
      <c r="O262" s="215">
        <f>'Form Data'!O103</f>
        <v>674700.3019490242</v>
      </c>
      <c r="P262" s="214">
        <f>'Form Data'!P103</f>
        <v>2722.3713264437392</v>
      </c>
      <c r="Q262" s="110">
        <f>'Form Data'!Q103</f>
        <v>4.0512808566815443E-3</v>
      </c>
    </row>
    <row r="263" spans="2:17">
      <c r="B263" s="561"/>
      <c r="C263" s="235" t="s">
        <v>248</v>
      </c>
      <c r="D263" s="113">
        <f>'Form Data'!D104</f>
        <v>10103825.725390151</v>
      </c>
      <c r="E263" s="112">
        <f>'Form Data'!E104</f>
        <v>-77069.181614460424</v>
      </c>
      <c r="F263" s="110">
        <f>'Form Data'!F104</f>
        <v>-7.5699810594681265E-3</v>
      </c>
      <c r="G263" s="218">
        <f>'Form Data'!G104</f>
        <v>2.3072916937545984</v>
      </c>
      <c r="H263" s="111">
        <f>'Form Data'!H104</f>
        <v>-8.2661425478089079E-2</v>
      </c>
      <c r="I263" s="254">
        <f>'Form Data'!I104</f>
        <v>8.0473045706877979</v>
      </c>
      <c r="J263" s="255">
        <f>'Form Data'!J104</f>
        <v>0.14857243456426339</v>
      </c>
      <c r="K263" s="110">
        <f>'Form Data'!K104</f>
        <v>1.8809656031351176E-2</v>
      </c>
      <c r="L263" s="217">
        <f>'Form Data'!L104</f>
        <v>81308562.941365123</v>
      </c>
      <c r="M263" s="216">
        <f>'Form Data'!M104</f>
        <v>892401.16491137445</v>
      </c>
      <c r="N263" s="110">
        <f>'Form Data'!N104</f>
        <v>1.1097286231990669E-2</v>
      </c>
      <c r="O263" s="215">
        <f>'Form Data'!O104</f>
        <v>18737152.82141602</v>
      </c>
      <c r="P263" s="214">
        <f>'Form Data'!P104</f>
        <v>-177504.42735716701</v>
      </c>
      <c r="Q263" s="110">
        <f>'Form Data'!Q104</f>
        <v>-9.3844908222526745E-3</v>
      </c>
    </row>
    <row r="264" spans="2:17" ht="15" customHeight="1">
      <c r="B264" s="561"/>
      <c r="C264" s="235" t="s">
        <v>247</v>
      </c>
      <c r="D264" s="113">
        <f>'Form Data'!D105</f>
        <v>12289949.637815654</v>
      </c>
      <c r="E264" s="112">
        <f>'Form Data'!E105</f>
        <v>1045206.7496172357</v>
      </c>
      <c r="F264" s="110">
        <f>'Form Data'!F105</f>
        <v>9.2950702386819448E-2</v>
      </c>
      <c r="G264" s="218">
        <f>'Form Data'!G105</f>
        <v>2.806511066866153</v>
      </c>
      <c r="H264" s="111">
        <f>'Form Data'!H105</f>
        <v>0.16682088382248095</v>
      </c>
      <c r="I264" s="254">
        <f>'Form Data'!I105</f>
        <v>4.2453029468103844</v>
      </c>
      <c r="J264" s="255">
        <f>'Form Data'!J105</f>
        <v>-0.12227226357765986</v>
      </c>
      <c r="K264" s="110">
        <f>'Form Data'!K105</f>
        <v>-2.7995456904060131E-2</v>
      </c>
      <c r="L264" s="217">
        <f>'Form Data'!L105</f>
        <v>52174559.413570017</v>
      </c>
      <c r="M264" s="216">
        <f>'Form Data'!M105</f>
        <v>3062299.1278873459</v>
      </c>
      <c r="N264" s="110">
        <f>'Form Data'!N105</f>
        <v>6.2353048099887086E-2</v>
      </c>
      <c r="O264" s="215">
        <f>'Form Data'!O105</f>
        <v>6579537.3531843424</v>
      </c>
      <c r="P264" s="214">
        <f>'Form Data'!P105</f>
        <v>592455.34459814988</v>
      </c>
      <c r="Q264" s="110">
        <f>'Form Data'!Q105</f>
        <v>9.8955608716984E-2</v>
      </c>
    </row>
    <row r="265" spans="2:17">
      <c r="B265" s="561"/>
      <c r="C265" s="235" t="s">
        <v>246</v>
      </c>
      <c r="D265" s="113">
        <f>'Form Data'!D106</f>
        <v>1577002.7890351084</v>
      </c>
      <c r="E265" s="112">
        <f>'Form Data'!E106</f>
        <v>12735.524366860511</v>
      </c>
      <c r="F265" s="110">
        <f>'Form Data'!F106</f>
        <v>8.1415271255206381E-3</v>
      </c>
      <c r="G265" s="218">
        <f>'Form Data'!G106</f>
        <v>0.36012155544458774</v>
      </c>
      <c r="H265" s="111">
        <f>'Form Data'!H106</f>
        <v>-7.0883472856035357E-3</v>
      </c>
      <c r="I265" s="254">
        <f>'Form Data'!I106</f>
        <v>11.91199287847529</v>
      </c>
      <c r="J265" s="255">
        <f>'Form Data'!J106</f>
        <v>0.30198382154076775</v>
      </c>
      <c r="K265" s="110">
        <f>'Form Data'!K106</f>
        <v>2.6010644785879503E-2</v>
      </c>
      <c r="L265" s="217">
        <f>'Form Data'!L106</f>
        <v>18785245.992321882</v>
      </c>
      <c r="M265" s="216">
        <f>'Form Data'!M106</f>
        <v>624088.8820573315</v>
      </c>
      <c r="N265" s="110">
        <f>'Form Data'!N106</f>
        <v>3.436393828147663E-2</v>
      </c>
      <c r="O265" s="215">
        <f>'Form Data'!O106</f>
        <v>3768279.9776175022</v>
      </c>
      <c r="P265" s="214">
        <f>'Form Data'!P106</f>
        <v>116794.43033385975</v>
      </c>
      <c r="Q265" s="110">
        <f>'Form Data'!Q106</f>
        <v>3.1985456007280019E-2</v>
      </c>
    </row>
    <row r="266" spans="2:17">
      <c r="B266" s="561"/>
      <c r="C266" s="235" t="s">
        <v>245</v>
      </c>
      <c r="D266" s="113">
        <f>'Form Data'!D107</f>
        <v>4827630.5484956456</v>
      </c>
      <c r="E266" s="112">
        <f>'Form Data'!E107</f>
        <v>418535.64580699895</v>
      </c>
      <c r="F266" s="110">
        <f>'Form Data'!F107</f>
        <v>9.4925524409052248E-2</v>
      </c>
      <c r="G266" s="218">
        <f>'Form Data'!G107</f>
        <v>1.1024291360320198</v>
      </c>
      <c r="H266" s="111">
        <f>'Form Data'!H107</f>
        <v>6.7399287288203213E-2</v>
      </c>
      <c r="I266" s="254">
        <f>'Form Data'!I107</f>
        <v>12.440537029482398</v>
      </c>
      <c r="J266" s="255">
        <f>'Form Data'!J107</f>
        <v>0.15113763687565296</v>
      </c>
      <c r="K266" s="110">
        <f>'Form Data'!K107</f>
        <v>1.2298211820390245E-2</v>
      </c>
      <c r="L266" s="217">
        <f>'Form Data'!L107</f>
        <v>60058316.6032205</v>
      </c>
      <c r="M266" s="216">
        <f>'Form Data'!M107</f>
        <v>5873188.3841731474</v>
      </c>
      <c r="N266" s="110">
        <f>'Form Data'!N107</f>
        <v>0.10839115043578661</v>
      </c>
      <c r="O266" s="215">
        <f>'Form Data'!O107</f>
        <v>11236409.820595026</v>
      </c>
      <c r="P266" s="214">
        <f>'Form Data'!P107</f>
        <v>1183566.4396543019</v>
      </c>
      <c r="Q266" s="110">
        <f>'Form Data'!Q107</f>
        <v>0.11773449508805002</v>
      </c>
    </row>
    <row r="267" spans="2:17">
      <c r="B267" s="561"/>
      <c r="C267" s="235" t="s">
        <v>244</v>
      </c>
      <c r="D267" s="113">
        <f>'Form Data'!D108</f>
        <v>9360980.3944150303</v>
      </c>
      <c r="E267" s="112">
        <f>'Form Data'!E108</f>
        <v>-168726.81865159236</v>
      </c>
      <c r="F267" s="110">
        <f>'Form Data'!F108</f>
        <v>-1.7705351788798212E-2</v>
      </c>
      <c r="G267" s="218">
        <f>'Form Data'!G108</f>
        <v>2.1376568535973473</v>
      </c>
      <c r="H267" s="111">
        <f>'Form Data'!H108</f>
        <v>-9.9430719477676455E-2</v>
      </c>
      <c r="I267" s="254">
        <f>'Form Data'!I108</f>
        <v>7.9554359895320736</v>
      </c>
      <c r="J267" s="255">
        <f>'Form Data'!J108</f>
        <v>0.22845577411481788</v>
      </c>
      <c r="K267" s="110">
        <f>'Form Data'!K108</f>
        <v>2.9565984090264855E-2</v>
      </c>
      <c r="L267" s="217">
        <f>'Form Data'!L108</f>
        <v>74470680.327033475</v>
      </c>
      <c r="M267" s="216">
        <f>'Form Data'!M108</f>
        <v>834821.23294857144</v>
      </c>
      <c r="N267" s="110">
        <f>'Form Data'!N108</f>
        <v>1.1337156152166517E-2</v>
      </c>
      <c r="O267" s="215">
        <f>'Form Data'!O108</f>
        <v>13086573.150626421</v>
      </c>
      <c r="P267" s="214">
        <f>'Form Data'!P108</f>
        <v>130002.10865599848</v>
      </c>
      <c r="Q267" s="110">
        <f>'Form Data'!Q108</f>
        <v>1.0033681614902633E-2</v>
      </c>
    </row>
    <row r="268" spans="2:17">
      <c r="B268" s="561"/>
      <c r="C268" s="235" t="s">
        <v>243</v>
      </c>
      <c r="D268" s="113">
        <f>'Form Data'!D109</f>
        <v>1199023.7805288832</v>
      </c>
      <c r="E268" s="112">
        <f>'Form Data'!E109</f>
        <v>106842.90038411692</v>
      </c>
      <c r="F268" s="110">
        <f>'Form Data'!F109</f>
        <v>9.782527997556148E-2</v>
      </c>
      <c r="G268" s="218">
        <f>'Form Data'!G109</f>
        <v>0.27380694052120569</v>
      </c>
      <c r="H268" s="111">
        <f>'Form Data'!H109</f>
        <v>1.7418761966058571E-2</v>
      </c>
      <c r="I268" s="254">
        <f>'Form Data'!I109</f>
        <v>10.490917847516796</v>
      </c>
      <c r="J268" s="255">
        <f>'Form Data'!J109</f>
        <v>-0.27618204376533662</v>
      </c>
      <c r="K268" s="110">
        <f>'Form Data'!K109</f>
        <v>-2.5650550896156792E-2</v>
      </c>
      <c r="L268" s="217">
        <f>'Form Data'!L109</f>
        <v>12578859.978747522</v>
      </c>
      <c r="M268" s="216">
        <f>'Form Data'!M109</f>
        <v>819239.342880385</v>
      </c>
      <c r="N268" s="110">
        <f>'Form Data'!N109</f>
        <v>6.96654567564607E-2</v>
      </c>
      <c r="O268" s="215">
        <f>'Form Data'!O109</f>
        <v>2918216.0959080458</v>
      </c>
      <c r="P268" s="214">
        <f>'Form Data'!P109</f>
        <v>265842.77363287425</v>
      </c>
      <c r="Q268" s="110">
        <f>'Form Data'!Q109</f>
        <v>0.10022826402311939</v>
      </c>
    </row>
    <row r="269" spans="2:17">
      <c r="B269" s="561"/>
      <c r="C269" s="235" t="s">
        <v>242</v>
      </c>
      <c r="D269" s="113">
        <f>'Form Data'!D110</f>
        <v>85177155.776339784</v>
      </c>
      <c r="E269" s="112">
        <f>'Form Data'!E110</f>
        <v>850408.16770848632</v>
      </c>
      <c r="F269" s="110">
        <f>'Form Data'!F110</f>
        <v>1.0084678845380281E-2</v>
      </c>
      <c r="G269" s="218">
        <f>'Form Data'!G110</f>
        <v>19.450903980511949</v>
      </c>
      <c r="H269" s="111">
        <f>'Form Data'!H110</f>
        <v>-0.34470095627365893</v>
      </c>
      <c r="I269" s="254">
        <f>'Form Data'!I110</f>
        <v>4.8822845575483109</v>
      </c>
      <c r="J269" s="255">
        <f>'Form Data'!J110</f>
        <v>-4.2821629108330761E-2</v>
      </c>
      <c r="K269" s="110">
        <f>'Form Data'!K110</f>
        <v>-8.6945595659125852E-3</v>
      </c>
      <c r="L269" s="217">
        <f>'Form Data'!L110</f>
        <v>415859112.30271065</v>
      </c>
      <c r="M269" s="216">
        <f>'Form Data'!M110</f>
        <v>540925.95480746031</v>
      </c>
      <c r="N269" s="110">
        <f>'Form Data'!N110</f>
        <v>1.3024374385434165E-3</v>
      </c>
      <c r="O269" s="215">
        <f>'Form Data'!O110</f>
        <v>103853906.75278735</v>
      </c>
      <c r="P269" s="214">
        <f>'Form Data'!P110</f>
        <v>2918135.6042302251</v>
      </c>
      <c r="Q269" s="110">
        <f>'Form Data'!Q110</f>
        <v>2.8910816958393443E-2</v>
      </c>
    </row>
    <row r="270" spans="2:17">
      <c r="B270" s="561"/>
      <c r="C270" s="235" t="s">
        <v>241</v>
      </c>
      <c r="D270" s="113">
        <f>'Form Data'!D111</f>
        <v>61798466.245127045</v>
      </c>
      <c r="E270" s="112">
        <f>'Form Data'!E111</f>
        <v>1940988.538314499</v>
      </c>
      <c r="F270" s="110">
        <f>'Form Data'!F111</f>
        <v>3.2426834752737832E-2</v>
      </c>
      <c r="G270" s="218">
        <f>'Form Data'!G111</f>
        <v>14.112187970131451</v>
      </c>
      <c r="H270" s="111">
        <f>'Form Data'!H111</f>
        <v>6.0715397089509793E-2</v>
      </c>
      <c r="I270" s="254">
        <f>'Form Data'!I111</f>
        <v>4.725096593652264</v>
      </c>
      <c r="J270" s="255">
        <f>'Form Data'!J111</f>
        <v>-0.14677724840080941</v>
      </c>
      <c r="K270" s="110">
        <f>'Form Data'!K111</f>
        <v>-3.0127473157013338E-2</v>
      </c>
      <c r="L270" s="217">
        <f>'Form Data'!L111</f>
        <v>292003722.34778422</v>
      </c>
      <c r="M270" s="216">
        <f>'Form Data'!M111</f>
        <v>385642.45668917894</v>
      </c>
      <c r="N270" s="110">
        <f>'Form Data'!N111</f>
        <v>1.3224230021444397E-3</v>
      </c>
      <c r="O270" s="215">
        <f>'Form Data'!O111</f>
        <v>91836403.936013818</v>
      </c>
      <c r="P270" s="214">
        <f>'Form Data'!P111</f>
        <v>2354283.1591263115</v>
      </c>
      <c r="Q270" s="110">
        <f>'Form Data'!Q111</f>
        <v>2.6310095678179362E-2</v>
      </c>
    </row>
    <row r="271" spans="2:17">
      <c r="B271" s="561"/>
      <c r="C271" s="235" t="s">
        <v>240</v>
      </c>
      <c r="D271" s="113">
        <f>'Form Data'!D112</f>
        <v>93624645.214946359</v>
      </c>
      <c r="E271" s="112">
        <f>'Form Data'!E112</f>
        <v>1747108.6791579723</v>
      </c>
      <c r="F271" s="110">
        <f>'Form Data'!F112</f>
        <v>1.9015623894937952E-2</v>
      </c>
      <c r="G271" s="218">
        <f>'Form Data'!G112</f>
        <v>21.379957662207755</v>
      </c>
      <c r="H271" s="111">
        <f>'Form Data'!H112</f>
        <v>-0.18818610480492737</v>
      </c>
      <c r="I271" s="254">
        <f>'Form Data'!I112</f>
        <v>5.3930197857040989</v>
      </c>
      <c r="J271" s="255">
        <f>'Form Data'!J112</f>
        <v>-5.9980406897374827E-2</v>
      </c>
      <c r="K271" s="110">
        <f>'Form Data'!K112</f>
        <v>-1.0999524074610358E-2</v>
      </c>
      <c r="L271" s="217">
        <f>'Form Data'!L112</f>
        <v>504919564.07373232</v>
      </c>
      <c r="M271" s="216">
        <f>'Form Data'!M112</f>
        <v>3911339.6483293176</v>
      </c>
      <c r="N271" s="110">
        <f>'Form Data'!N112</f>
        <v>7.8069370075015436E-3</v>
      </c>
      <c r="O271" s="215">
        <f>'Form Data'!O112</f>
        <v>136519076.14022875</v>
      </c>
      <c r="P271" s="214">
        <f>'Form Data'!P112</f>
        <v>3156835.4483915269</v>
      </c>
      <c r="Q271" s="110">
        <f>'Form Data'!Q112</f>
        <v>2.3671133838296023E-2</v>
      </c>
    </row>
    <row r="272" spans="2:17">
      <c r="B272" s="561"/>
      <c r="C272" s="235" t="s">
        <v>239</v>
      </c>
      <c r="D272" s="113">
        <f>'Form Data'!D113</f>
        <v>26535097.216805823</v>
      </c>
      <c r="E272" s="112">
        <f>'Form Data'!E113</f>
        <v>-310902.02189952508</v>
      </c>
      <c r="F272" s="110">
        <f>'Form Data'!F113</f>
        <v>-1.1580944301424274E-2</v>
      </c>
      <c r="G272" s="218">
        <f>'Form Data'!G113</f>
        <v>6.0595076622763822</v>
      </c>
      <c r="H272" s="111">
        <f>'Form Data'!H113</f>
        <v>-0.24255912119652034</v>
      </c>
      <c r="I272" s="254">
        <f>'Form Data'!I113</f>
        <v>7.2816068958429723</v>
      </c>
      <c r="J272" s="255">
        <f>'Form Data'!J113</f>
        <v>0.11557076417308654</v>
      </c>
      <c r="K272" s="110">
        <f>'Form Data'!K113</f>
        <v>1.6127572070468381E-2</v>
      </c>
      <c r="L272" s="217">
        <f>'Form Data'!L113</f>
        <v>193218146.87575695</v>
      </c>
      <c r="M272" s="216">
        <f>'Form Data'!M113</f>
        <v>838746.34041216969</v>
      </c>
      <c r="N272" s="110">
        <f>'Form Data'!N113</f>
        <v>4.3598552551787975E-3</v>
      </c>
      <c r="O272" s="215">
        <f>'Form Data'!O113</f>
        <v>45129924.135034204</v>
      </c>
      <c r="P272" s="214">
        <f>'Form Data'!P113</f>
        <v>-854495.98481509835</v>
      </c>
      <c r="Q272" s="110">
        <f>'Form Data'!Q113</f>
        <v>-1.8582293363448393E-2</v>
      </c>
    </row>
    <row r="273" spans="2:17">
      <c r="B273" s="561"/>
      <c r="C273" s="235" t="s">
        <v>238</v>
      </c>
      <c r="D273" s="113">
        <f>'Form Data'!D114</f>
        <v>4909613.2411680268</v>
      </c>
      <c r="E273" s="112">
        <f>'Form Data'!E114</f>
        <v>-491673.72682503331</v>
      </c>
      <c r="F273" s="110">
        <f>'Form Data'!F114</f>
        <v>-9.1028995448416819E-2</v>
      </c>
      <c r="G273" s="218">
        <f>'Form Data'!G114</f>
        <v>1.1211505580929013</v>
      </c>
      <c r="H273" s="111">
        <f>'Form Data'!H114</f>
        <v>-0.14679521238592086</v>
      </c>
      <c r="I273" s="254">
        <f>'Form Data'!I114</f>
        <v>7.3635706341845921</v>
      </c>
      <c r="J273" s="255">
        <f>'Form Data'!J114</f>
        <v>-0.10078666265598279</v>
      </c>
      <c r="K273" s="110">
        <f>'Form Data'!K114</f>
        <v>-1.3502389910869163E-2</v>
      </c>
      <c r="L273" s="217">
        <f>'Form Data'!L114</f>
        <v>36152283.887868717</v>
      </c>
      <c r="M273" s="216">
        <f>'Form Data'!M114</f>
        <v>-4164851.9040001854</v>
      </c>
      <c r="N273" s="110">
        <f>'Form Data'!N114</f>
        <v>-0.10330227636954672</v>
      </c>
      <c r="O273" s="215">
        <f>'Form Data'!O114</f>
        <v>7804351.3517020941</v>
      </c>
      <c r="P273" s="214">
        <f>'Form Data'!P114</f>
        <v>-1043620.8939205594</v>
      </c>
      <c r="Q273" s="110">
        <f>'Form Data'!Q114</f>
        <v>-0.11795029018506119</v>
      </c>
    </row>
    <row r="274" spans="2:17">
      <c r="B274" s="563"/>
      <c r="C274" s="231" t="s">
        <v>237</v>
      </c>
      <c r="D274" s="113">
        <f>'Form Data'!D115</f>
        <v>21542464.171791062</v>
      </c>
      <c r="E274" s="112">
        <f>'Form Data'!E115</f>
        <v>893435.89484108239</v>
      </c>
      <c r="F274" s="110">
        <f>'Form Data'!F115</f>
        <v>4.3267696806750161E-2</v>
      </c>
      <c r="G274" s="218">
        <f>'Form Data'!G115</f>
        <v>4.9193988492571954</v>
      </c>
      <c r="H274" s="111">
        <f>'Form Data'!H115</f>
        <v>7.2063719054950681E-2</v>
      </c>
      <c r="I274" s="254">
        <f>'Form Data'!I115</f>
        <v>5.2192288840550525</v>
      </c>
      <c r="J274" s="255">
        <f>'Form Data'!J115</f>
        <v>-0.19421976167275723</v>
      </c>
      <c r="K274" s="110">
        <f>'Form Data'!K115</f>
        <v>-3.5877270550267758E-2</v>
      </c>
      <c r="L274" s="217">
        <f>'Form Data'!L115</f>
        <v>112435051.23913302</v>
      </c>
      <c r="M274" s="216">
        <f>'Form Data'!M115</f>
        <v>652597.07768289745</v>
      </c>
      <c r="N274" s="110">
        <f>'Form Data'!N115</f>
        <v>5.838099392059648E-3</v>
      </c>
      <c r="O274" s="215">
        <f>'Form Data'!O115</f>
        <v>21526497.279430389</v>
      </c>
      <c r="P274" s="214">
        <f>'Form Data'!P115</f>
        <v>355102.95930721238</v>
      </c>
      <c r="Q274" s="110">
        <f>'Form Data'!Q115</f>
        <v>1.6772771501860458E-2</v>
      </c>
    </row>
    <row r="275" spans="2:17" ht="15.75" thickBot="1">
      <c r="B275" s="561"/>
      <c r="C275" s="243" t="s">
        <v>236</v>
      </c>
      <c r="D275" s="108">
        <f>'Form Data'!D116</f>
        <v>10236604.525086887</v>
      </c>
      <c r="E275" s="107">
        <f>'Form Data'!E116</f>
        <v>732762.5743899364</v>
      </c>
      <c r="F275" s="105">
        <f>'Form Data'!F116</f>
        <v>7.710172140817223E-2</v>
      </c>
      <c r="G275" s="230">
        <f>'Form Data'!G116</f>
        <v>2.3376128245790473</v>
      </c>
      <c r="H275" s="106">
        <f>'Form Data'!H116</f>
        <v>0.10659709145962859</v>
      </c>
      <c r="I275" s="256">
        <f>'Form Data'!I116</f>
        <v>3.2055585588664703</v>
      </c>
      <c r="J275" s="257">
        <f>'Form Data'!J116</f>
        <v>-1.6597172755759004E-2</v>
      </c>
      <c r="K275" s="105">
        <f>'Form Data'!K116</f>
        <v>-5.1509530072908604E-3</v>
      </c>
      <c r="L275" s="229">
        <f>'Form Data'!L116</f>
        <v>32814035.24912351</v>
      </c>
      <c r="M275" s="228">
        <f>'Form Data'!M116</f>
        <v>2191176.4352535419</v>
      </c>
      <c r="N275" s="105">
        <f>'Form Data'!N116</f>
        <v>7.1553621057126635E-2</v>
      </c>
      <c r="O275" s="227">
        <f>'Form Data'!O116</f>
        <v>7951272.1714264154</v>
      </c>
      <c r="P275" s="226">
        <f>'Form Data'!P116</f>
        <v>680294.9197847778</v>
      </c>
      <c r="Q275" s="105">
        <f>'Form Data'!Q116</f>
        <v>9.3563065354272862E-2</v>
      </c>
    </row>
    <row r="276" spans="2:17">
      <c r="B276" s="560" t="s">
        <v>88</v>
      </c>
      <c r="C276" s="225" t="s">
        <v>235</v>
      </c>
      <c r="D276" s="118">
        <f>Package!D38</f>
        <v>190955177.51753098</v>
      </c>
      <c r="E276" s="117">
        <f>Package!E38</f>
        <v>4663908.7338475585</v>
      </c>
      <c r="F276" s="115">
        <f>Package!F38</f>
        <v>2.5035573402332496E-2</v>
      </c>
      <c r="G276" s="224">
        <f>Package!G38</f>
        <v>43.606185116442227</v>
      </c>
      <c r="H276" s="116">
        <f>Package!H38</f>
        <v>-0.12547138155933624</v>
      </c>
      <c r="I276" s="258">
        <f>Package!I38</f>
        <v>5.0101673055036073</v>
      </c>
      <c r="J276" s="259">
        <f>Package!J38</f>
        <v>-0.10034465685146898</v>
      </c>
      <c r="K276" s="115">
        <f>Package!K38</f>
        <v>-1.9634951956012479E-2</v>
      </c>
      <c r="L276" s="223">
        <f>Package!L38</f>
        <v>956717387.21497118</v>
      </c>
      <c r="M276" s="222">
        <f>Package!M38</f>
        <v>4673629.6136522293</v>
      </c>
      <c r="N276" s="115">
        <f>Package!N38</f>
        <v>4.909049165373945E-3</v>
      </c>
      <c r="O276" s="221">
        <f>Package!O38</f>
        <v>271285957.42789745</v>
      </c>
      <c r="P276" s="220">
        <f>Package!P38</f>
        <v>6979457.3331147134</v>
      </c>
      <c r="Q276" s="115">
        <f>Package!Q38</f>
        <v>2.6406680617433988E-2</v>
      </c>
    </row>
    <row r="277" spans="2:17">
      <c r="B277" s="561"/>
      <c r="C277" s="219" t="s">
        <v>234</v>
      </c>
      <c r="D277" s="113">
        <f>Package!D39</f>
        <v>897830.10315037635</v>
      </c>
      <c r="E277" s="112">
        <f>Package!E39</f>
        <v>-1618.7811683635227</v>
      </c>
      <c r="F277" s="110">
        <f>Package!F39</f>
        <v>-1.7997478195657768E-3</v>
      </c>
      <c r="G277" s="218">
        <f>Package!G39</f>
        <v>0.20502688740919534</v>
      </c>
      <c r="H277" s="111">
        <f>Package!H39</f>
        <v>-6.1176815411184138E-3</v>
      </c>
      <c r="I277" s="254">
        <f>Package!I39</f>
        <v>8.9619106470581844</v>
      </c>
      <c r="J277" s="255">
        <f>Package!J39</f>
        <v>0.22459409202713232</v>
      </c>
      <c r="K277" s="110">
        <f>Package!K39</f>
        <v>2.5705156796431775E-2</v>
      </c>
      <c r="L277" s="217">
        <f>Package!L39</f>
        <v>8046273.1606727056</v>
      </c>
      <c r="M277" s="216">
        <f>Package!M39</f>
        <v>187503.53331036959</v>
      </c>
      <c r="N277" s="110">
        <f>Package!N39</f>
        <v>2.3859146176969943E-2</v>
      </c>
      <c r="O277" s="215">
        <f>Package!O39</f>
        <v>1565824.9700533152</v>
      </c>
      <c r="P277" s="214">
        <f>Package!P39</f>
        <v>-2705.7657105969265</v>
      </c>
      <c r="Q277" s="110">
        <f>Package!Q39</f>
        <v>-1.7250319989930919E-3</v>
      </c>
    </row>
    <row r="278" spans="2:17">
      <c r="B278" s="561"/>
      <c r="C278" s="219" t="s">
        <v>233</v>
      </c>
      <c r="D278" s="113">
        <f>Package!D40</f>
        <v>2528087.3900917964</v>
      </c>
      <c r="E278" s="112">
        <f>Package!E40</f>
        <v>-66271.643350717146</v>
      </c>
      <c r="F278" s="110">
        <f>Package!F40</f>
        <v>-2.554451504068803E-2</v>
      </c>
      <c r="G278" s="218">
        <f>Package!G40</f>
        <v>0.57730954539195656</v>
      </c>
      <c r="H278" s="111">
        <f>Package!H40</f>
        <v>-3.1713189939440278E-2</v>
      </c>
      <c r="I278" s="254">
        <f>Package!I40</f>
        <v>6.6243340231435841</v>
      </c>
      <c r="J278" s="255">
        <f>Package!J40</f>
        <v>0.23257710618391059</v>
      </c>
      <c r="K278" s="110">
        <f>Package!K40</f>
        <v>3.6387038682087279E-2</v>
      </c>
      <c r="L278" s="217">
        <f>Package!L40</f>
        <v>16746895.311665354</v>
      </c>
      <c r="M278" s="216">
        <f>Package!M40</f>
        <v>164383.01458235644</v>
      </c>
      <c r="N278" s="110">
        <f>Package!N40</f>
        <v>9.91303438449871E-3</v>
      </c>
      <c r="O278" s="215">
        <f>Package!O40</f>
        <v>4951420.6514668465</v>
      </c>
      <c r="P278" s="214">
        <f>Package!P40</f>
        <v>-122111.07685243152</v>
      </c>
      <c r="Q278" s="110">
        <f>Package!Q40</f>
        <v>-2.4068259230712166E-2</v>
      </c>
    </row>
    <row r="279" spans="2:17">
      <c r="B279" s="561"/>
      <c r="C279" s="219" t="s">
        <v>232</v>
      </c>
      <c r="D279" s="113">
        <f>Package!D41</f>
        <v>51685344.292985111</v>
      </c>
      <c r="E279" s="112">
        <f>Package!E41</f>
        <v>884328.79432912171</v>
      </c>
      <c r="F279" s="110">
        <f>Package!F41</f>
        <v>1.7407699150276196E-2</v>
      </c>
      <c r="G279" s="218">
        <f>Package!G41</f>
        <v>11.802773406550056</v>
      </c>
      <c r="H279" s="111">
        <f>Package!H41</f>
        <v>-0.12270530236654764</v>
      </c>
      <c r="I279" s="254">
        <f>Package!I41</f>
        <v>7.3679666724322717</v>
      </c>
      <c r="J279" s="255">
        <f>Package!J41</f>
        <v>-3.8513477956249709E-2</v>
      </c>
      <c r="K279" s="110">
        <f>Package!K41</f>
        <v>-5.1999704548225121E-3</v>
      </c>
      <c r="L279" s="217">
        <f>Package!L41</f>
        <v>380815894.20390183</v>
      </c>
      <c r="M279" s="216">
        <f>Package!M41</f>
        <v>4559181.2935265899</v>
      </c>
      <c r="N279" s="110">
        <f>Package!N41</f>
        <v>1.2117209174185796E-2</v>
      </c>
      <c r="O279" s="215">
        <f>Package!O41</f>
        <v>85818396.810632229</v>
      </c>
      <c r="P279" s="214">
        <f>Package!P41</f>
        <v>1003190.5565915406</v>
      </c>
      <c r="Q279" s="110">
        <f>Package!Q41</f>
        <v>1.1827956340597209E-2</v>
      </c>
    </row>
    <row r="280" spans="2:17">
      <c r="B280" s="561"/>
      <c r="C280" s="219" t="s">
        <v>231</v>
      </c>
      <c r="D280" s="113">
        <f>Package!D42</f>
        <v>71514384.001562908</v>
      </c>
      <c r="E280" s="112">
        <f>Package!E42</f>
        <v>1163830.3200689703</v>
      </c>
      <c r="F280" s="110">
        <f>Package!F42</f>
        <v>1.6543300076046475E-2</v>
      </c>
      <c r="G280" s="218">
        <f>Package!G42</f>
        <v>16.330897689193005</v>
      </c>
      <c r="H280" s="111">
        <f>Package!H42</f>
        <v>-0.18381214197851037</v>
      </c>
      <c r="I280" s="254">
        <f>Package!I42</f>
        <v>5.3295388725631723</v>
      </c>
      <c r="J280" s="255">
        <f>Package!J42</f>
        <v>-3.476408778705764E-2</v>
      </c>
      <c r="K280" s="110">
        <f>Package!K42</f>
        <v>-6.480634677797528E-3</v>
      </c>
      <c r="L280" s="217">
        <f>Package!L42</f>
        <v>381138689.48373932</v>
      </c>
      <c r="M280" s="216">
        <f>Package!M42</f>
        <v>3757006.1078236103</v>
      </c>
      <c r="N280" s="110">
        <f>Package!N42</f>
        <v>9.9554543140908044E-3</v>
      </c>
      <c r="O280" s="215">
        <f>Package!O42</f>
        <v>83100522.91972506</v>
      </c>
      <c r="P280" s="214">
        <f>Package!P42</f>
        <v>2097466.8718047291</v>
      </c>
      <c r="Q280" s="110">
        <f>Package!Q42</f>
        <v>2.5893675796181018E-2</v>
      </c>
    </row>
    <row r="281" spans="2:17">
      <c r="B281" s="561"/>
      <c r="C281" s="219" t="s">
        <v>230</v>
      </c>
      <c r="D281" s="113">
        <f>Package!D43</f>
        <v>76423677.636178285</v>
      </c>
      <c r="E281" s="112">
        <f>Package!E43</f>
        <v>3371857.9703635424</v>
      </c>
      <c r="F281" s="110">
        <f>Package!F43</f>
        <v>4.6157070224787759E-2</v>
      </c>
      <c r="G281" s="218">
        <f>Package!G43</f>
        <v>17.451975262501307</v>
      </c>
      <c r="H281" s="111">
        <f>Package!H43</f>
        <v>0.30314641487055027</v>
      </c>
      <c r="I281" s="254">
        <f>Package!I43</f>
        <v>6.0984434730027361</v>
      </c>
      <c r="J281" s="255">
        <f>Package!J43</f>
        <v>-4.9306123721409634E-2</v>
      </c>
      <c r="K281" s="110">
        <f>Package!K43</f>
        <v>-8.0201906316552992E-3</v>
      </c>
      <c r="L281" s="217">
        <f>Package!L43</f>
        <v>466065478.06321663</v>
      </c>
      <c r="M281" s="216">
        <f>Package!M43</f>
        <v>16961183.172739029</v>
      </c>
      <c r="N281" s="110">
        <f>Package!N43</f>
        <v>3.7766691090930955E-2</v>
      </c>
      <c r="O281" s="215">
        <f>Package!O43</f>
        <v>109493043.7339226</v>
      </c>
      <c r="P281" s="214">
        <f>Package!P43</f>
        <v>5358622.7614762038</v>
      </c>
      <c r="Q281" s="110">
        <f>Package!Q43</f>
        <v>5.1458707999097401E-2</v>
      </c>
    </row>
    <row r="282" spans="2:17" ht="15.75" thickBot="1">
      <c r="B282" s="562"/>
      <c r="C282" s="213" t="s">
        <v>229</v>
      </c>
      <c r="D282" s="212">
        <f>Package!D44</f>
        <v>4812177.809544933</v>
      </c>
      <c r="E282" s="154">
        <f>Package!E44</f>
        <v>538721.78579488955</v>
      </c>
      <c r="F282" s="152">
        <f>Package!F44</f>
        <v>0.12606232117539151</v>
      </c>
      <c r="G282" s="211">
        <f>Package!G44</f>
        <v>1.0989003760161833</v>
      </c>
      <c r="H282" s="153">
        <f>Package!H44</f>
        <v>9.5711594759028129E-2</v>
      </c>
      <c r="I282" s="260">
        <f>Package!I44</f>
        <v>7.5192570904642784</v>
      </c>
      <c r="J282" s="261">
        <f>Package!J44</f>
        <v>-0.33421621084156872</v>
      </c>
      <c r="K282" s="152">
        <f>Package!K44</f>
        <v>-4.2556483993648572E-2</v>
      </c>
      <c r="L282" s="210">
        <f>Package!L44</f>
        <v>36184002.114995599</v>
      </c>
      <c r="M282" s="209">
        <f>Package!M44</f>
        <v>2622529.3281699866</v>
      </c>
      <c r="N282" s="152">
        <f>Package!N44</f>
        <v>7.8141068028440258E-2</v>
      </c>
      <c r="O282" s="208">
        <f>Package!O44</f>
        <v>7818242.2273561954</v>
      </c>
      <c r="P282" s="207">
        <f>Package!P44</f>
        <v>859344.7806671802</v>
      </c>
      <c r="Q282" s="152">
        <f>Package!Q44</f>
        <v>0.12348863986723202</v>
      </c>
    </row>
    <row r="283" spans="2:17">
      <c r="B283" s="560" t="s">
        <v>228</v>
      </c>
      <c r="C283" s="234" t="s">
        <v>20</v>
      </c>
      <c r="D283" s="151">
        <f>'NB &amp; PL'!D13</f>
        <v>189221238.24404022</v>
      </c>
      <c r="E283" s="133">
        <f>'NB &amp; PL'!E13</f>
        <v>5508997.0952631533</v>
      </c>
      <c r="F283" s="131">
        <f>'NB &amp; PL'!F13</f>
        <v>2.9987098632157889E-2</v>
      </c>
      <c r="G283" s="196">
        <f>'NB &amp; PL'!G13</f>
        <v>43.210225824196449</v>
      </c>
      <c r="H283" s="132">
        <f>'NB &amp; PL'!H13</f>
        <v>8.3993033730742184E-2</v>
      </c>
      <c r="I283" s="262">
        <f>'NB &amp; PL'!I13</f>
        <v>6.9958095273909686</v>
      </c>
      <c r="J283" s="263">
        <f>'NB &amp; PL'!J13</f>
        <v>-5.8867899866977602E-2</v>
      </c>
      <c r="K283" s="131">
        <f>'NB &amp; PL'!K13</f>
        <v>-8.3445204226522268E-3</v>
      </c>
      <c r="L283" s="195">
        <f>'NB &amp; PL'!L13</f>
        <v>1323755741.2923729</v>
      </c>
      <c r="M283" s="194">
        <f>'NB &amp; PL'!M13</f>
        <v>27725140.549126863</v>
      </c>
      <c r="N283" s="131">
        <f>'NB &amp; PL'!N13</f>
        <v>2.1392350252553514E-2</v>
      </c>
      <c r="O283" s="193">
        <f>'NB &amp; PL'!O13</f>
        <v>277846361.85088253</v>
      </c>
      <c r="P283" s="192">
        <f>'NB &amp; PL'!P13</f>
        <v>7373543.5974000692</v>
      </c>
      <c r="Q283" s="131">
        <f>'NB &amp; PL'!Q13</f>
        <v>2.7261680656167495E-2</v>
      </c>
    </row>
    <row r="284" spans="2:17" ht="15.75" thickBot="1">
      <c r="B284" s="562"/>
      <c r="C284" s="244" t="s">
        <v>19</v>
      </c>
      <c r="D284" s="149">
        <f>'NB &amp; PL'!D14</f>
        <v>247520418.03768513</v>
      </c>
      <c r="E284" s="127">
        <f>'NB &amp; PL'!E14</f>
        <v>6433094.9075757861</v>
      </c>
      <c r="F284" s="125">
        <f>'NB &amp; PL'!F14</f>
        <v>2.6683671393638524E-2</v>
      </c>
      <c r="G284" s="186">
        <f>'NB &amp; PL'!G14</f>
        <v>56.523322956559021</v>
      </c>
      <c r="H284" s="126">
        <f>'NB &amp; PL'!H14</f>
        <v>-7.1642926630488546E-2</v>
      </c>
      <c r="I284" s="250">
        <f>'NB &amp; PL'!I14</f>
        <v>4.4450119330042073</v>
      </c>
      <c r="J284" s="251">
        <f>'NB &amp; PL'!J14</f>
        <v>-7.3124374576583939E-2</v>
      </c>
      <c r="K284" s="125">
        <f>'NB &amp; PL'!K14</f>
        <v>-1.6184632246240917E-2</v>
      </c>
      <c r="L284" s="185">
        <f>'NB &amp; PL'!L14</f>
        <v>1100231211.8397002</v>
      </c>
      <c r="M284" s="184">
        <f>'NB &amp; PL'!M14</f>
        <v>10965823.90809083</v>
      </c>
      <c r="N284" s="125">
        <f>'NB &amp; PL'!N14</f>
        <v>1.0067173738911944E-2</v>
      </c>
      <c r="O284" s="183">
        <f>'NB &amp; PL'!O14</f>
        <v>331694993.83365357</v>
      </c>
      <c r="P284" s="182">
        <f>'NB &amp; PL'!P14</f>
        <v>8982758.3761354685</v>
      </c>
      <c r="Q284" s="125">
        <f>'NB &amp; PL'!Q14</f>
        <v>2.7835196156725705E-2</v>
      </c>
    </row>
    <row r="285" spans="2:17">
      <c r="B285" s="560" t="s">
        <v>227</v>
      </c>
      <c r="C285" s="135" t="s">
        <v>226</v>
      </c>
      <c r="D285" s="181">
        <f>Sodium!D23</f>
        <v>436921008.90891731</v>
      </c>
      <c r="E285" s="180">
        <f>Sodium!E23</f>
        <v>11919813.978540421</v>
      </c>
      <c r="F285" s="173">
        <f>Sodium!F23</f>
        <v>2.804654227029434E-2</v>
      </c>
      <c r="G285" s="179">
        <f>Sodium!G23</f>
        <v>99.774505428090876</v>
      </c>
      <c r="H285" s="178">
        <f>Sodium!H23</f>
        <v>5.9741958675090245E-3</v>
      </c>
      <c r="I285" s="264">
        <f>Sodium!I23</f>
        <v>5.5522470351483806</v>
      </c>
      <c r="J285" s="265">
        <f>Sodium!J23</f>
        <v>-6.9356774287057554E-2</v>
      </c>
      <c r="K285" s="173">
        <f>Sodium!K23</f>
        <v>-1.2337542210044657E-2</v>
      </c>
      <c r="L285" s="177">
        <f>Sodium!L23</f>
        <v>2425893376.3085752</v>
      </c>
      <c r="M285" s="176">
        <f>Sodium!M23</f>
        <v>36705039.873355389</v>
      </c>
      <c r="N285" s="173">
        <f>Sodium!N23</f>
        <v>1.5362974661144134E-2</v>
      </c>
      <c r="O285" s="175">
        <f>Sodium!O23</f>
        <v>609124703.63790965</v>
      </c>
      <c r="P285" s="174">
        <f>Sodium!P23</f>
        <v>15852600.421435595</v>
      </c>
      <c r="Q285" s="173">
        <f>Sodium!Q23</f>
        <v>2.6720623362348244E-2</v>
      </c>
    </row>
    <row r="286" spans="2:17">
      <c r="B286" s="561"/>
      <c r="C286" s="134" t="s">
        <v>225</v>
      </c>
      <c r="D286" s="172">
        <f>Sodium!D24</f>
        <v>109861.13397470862</v>
      </c>
      <c r="E286" s="171">
        <f>Sodium!E24</f>
        <v>1835.5708918372984</v>
      </c>
      <c r="F286" s="164">
        <f>Sodium!F24</f>
        <v>1.6992004850084869E-2</v>
      </c>
      <c r="G286" s="170">
        <f>Sodium!G24</f>
        <v>2.5087693392150064E-2</v>
      </c>
      <c r="H286" s="169">
        <f>Sodium!H24</f>
        <v>-2.7118063661008343E-4</v>
      </c>
      <c r="I286" s="266">
        <f>Sodium!I24</f>
        <v>15.697777657846691</v>
      </c>
      <c r="J286" s="267">
        <f>Sodium!J24</f>
        <v>-0.1008968179247578</v>
      </c>
      <c r="K286" s="164">
        <f>Sodium!K24</f>
        <v>-6.3864103333157009E-3</v>
      </c>
      <c r="L286" s="168">
        <f>Sodium!L24</f>
        <v>1724575.654373883</v>
      </c>
      <c r="M286" s="167">
        <f>Sodium!M24</f>
        <v>17914.948165685404</v>
      </c>
      <c r="N286" s="164">
        <f>Sodium!N24</f>
        <v>1.049707660141086E-2</v>
      </c>
      <c r="O286" s="166">
        <f>Sodium!O24</f>
        <v>234468.78508174419</v>
      </c>
      <c r="P286" s="165">
        <f>Sodium!P24</f>
        <v>3200.5816555967322</v>
      </c>
      <c r="Q286" s="164">
        <f>Sodium!Q24</f>
        <v>1.3839263712786168E-2</v>
      </c>
    </row>
    <row r="287" spans="2:17">
      <c r="B287" s="561"/>
      <c r="C287" s="134" t="s">
        <v>224</v>
      </c>
      <c r="D287" s="172">
        <f>Sodium!D25</f>
        <v>795771.46484827599</v>
      </c>
      <c r="E287" s="171">
        <f>Sodium!E25</f>
        <v>8718.2186932477634</v>
      </c>
      <c r="F287" s="164">
        <f>Sodium!F25</f>
        <v>1.1077037971495146E-2</v>
      </c>
      <c r="G287" s="170">
        <f>Sodium!G25</f>
        <v>0.18172095806813393</v>
      </c>
      <c r="H287" s="169">
        <f>Sodium!H25</f>
        <v>-3.0388668620154324E-3</v>
      </c>
      <c r="I287" s="266">
        <f>Sodium!I25</f>
        <v>6.0852590844014269</v>
      </c>
      <c r="J287" s="267">
        <f>Sodium!J25</f>
        <v>-0.12640587339137088</v>
      </c>
      <c r="K287" s="164">
        <f>Sodium!K25</f>
        <v>-2.0349757150502676E-2</v>
      </c>
      <c r="L287" s="168">
        <f>Sodium!L25</f>
        <v>4842475.535575402</v>
      </c>
      <c r="M287" s="167">
        <f>Sodium!M25</f>
        <v>-46435.533482856117</v>
      </c>
      <c r="N287" s="164">
        <f>Sodium!N25</f>
        <v>-9.4981342116744437E-3</v>
      </c>
      <c r="O287" s="166">
        <f>Sodium!O25</f>
        <v>1887298.7697193623</v>
      </c>
      <c r="P287" s="165">
        <f>Sodium!P25</f>
        <v>1874.8189841504209</v>
      </c>
      <c r="Q287" s="164">
        <f>Sodium!Q25</f>
        <v>9.9437528807213064E-4</v>
      </c>
    </row>
    <row r="288" spans="2:17" ht="15.75" thickBot="1">
      <c r="B288" s="562"/>
      <c r="C288" s="327" t="s">
        <v>223</v>
      </c>
      <c r="D288" s="163">
        <f>Sodium!D26</f>
        <v>81827.228106729439</v>
      </c>
      <c r="E288" s="162">
        <f>Sodium!E26</f>
        <v>-9121.3370099624008</v>
      </c>
      <c r="F288" s="155">
        <f>Sodium!F26</f>
        <v>-0.10029115905522248</v>
      </c>
      <c r="G288" s="161">
        <f>Sodium!G26</f>
        <v>1.8685920448843582E-2</v>
      </c>
      <c r="H288" s="160">
        <f>Sodium!H26</f>
        <v>-2.6641483688618073E-3</v>
      </c>
      <c r="I288" s="270">
        <f>Sodium!I26</f>
        <v>5.058652427943505</v>
      </c>
      <c r="J288" s="271">
        <f>Sodium!J26</f>
        <v>0.24133875269490357</v>
      </c>
      <c r="K288" s="155">
        <f>Sodium!K26</f>
        <v>5.0098201812122829E-2</v>
      </c>
      <c r="L288" s="159">
        <f>Sodium!L26</f>
        <v>413935.50613399385</v>
      </c>
      <c r="M288" s="158">
        <f>Sodium!M26</f>
        <v>-24192.260346883675</v>
      </c>
      <c r="N288" s="155">
        <f>Sodium!N26</f>
        <v>-5.5217363969420022E-2</v>
      </c>
      <c r="O288" s="157">
        <f>Sodium!O26</f>
        <v>103757.65773963928</v>
      </c>
      <c r="P288" s="156">
        <f>Sodium!P26</f>
        <v>-3127.4656943330629</v>
      </c>
      <c r="Q288" s="155">
        <f>Sodium!Q26</f>
        <v>-2.9260065328595857E-2</v>
      </c>
    </row>
    <row r="289" spans="2:17">
      <c r="B289" s="572"/>
      <c r="C289" s="315" t="s">
        <v>220</v>
      </c>
      <c r="D289" s="316">
        <f>'Flavor Groups'!D63</f>
        <v>2715493.4864907791</v>
      </c>
      <c r="E289" s="317">
        <f>'Flavor Groups'!E63</f>
        <v>-200342.94767171331</v>
      </c>
      <c r="F289" s="318">
        <f>'Flavor Groups'!F63</f>
        <v>-6.8708568602976958E-2</v>
      </c>
      <c r="G289" s="319">
        <f>'Flavor Groups'!G63</f>
        <v>0.62010526864891635</v>
      </c>
      <c r="H289" s="320">
        <f>'Flavor Groups'!H63</f>
        <v>-6.4383908840224158E-2</v>
      </c>
      <c r="I289" s="321">
        <f>'Flavor Groups'!I63</f>
        <v>7.3983507200231307</v>
      </c>
      <c r="J289" s="322">
        <f>'Flavor Groups'!J63</f>
        <v>0.22862647842761064</v>
      </c>
      <c r="K289" s="318">
        <f>'Flavor Groups'!K63</f>
        <v>3.1887764539286254E-2</v>
      </c>
      <c r="L289" s="323">
        <f>'Flavor Groups'!L63</f>
        <v>20090173.190997176</v>
      </c>
      <c r="M289" s="324">
        <f>'Flavor Groups'!M63</f>
        <v>-815569.97554508597</v>
      </c>
      <c r="N289" s="318">
        <f>'Flavor Groups'!N63</f>
        <v>-3.9011766721133906E-2</v>
      </c>
      <c r="O289" s="325">
        <f>'Flavor Groups'!O63</f>
        <v>5368104.0589870214</v>
      </c>
      <c r="P289" s="326">
        <f>'Flavor Groups'!P63</f>
        <v>-388406.90148722567</v>
      </c>
      <c r="Q289" s="318">
        <f>'Flavor Groups'!Q63</f>
        <v>-6.7472624329933867E-2</v>
      </c>
    </row>
    <row r="290" spans="2:17">
      <c r="B290" s="572"/>
      <c r="C290" s="233" t="s">
        <v>219</v>
      </c>
      <c r="D290" s="150">
        <f>'Flavor Groups'!D64</f>
        <v>584920.38315603277</v>
      </c>
      <c r="E290" s="130">
        <f>'Flavor Groups'!E64</f>
        <v>18203.827246216126</v>
      </c>
      <c r="F290" s="128">
        <f>'Flavor Groups'!F64</f>
        <v>3.2121573044555554E-2</v>
      </c>
      <c r="G290" s="191">
        <f>'Flavor Groups'!G64</f>
        <v>0.13357137961834345</v>
      </c>
      <c r="H290" s="129">
        <f>'Flavor Groups'!H64</f>
        <v>5.3533387882734318E-4</v>
      </c>
      <c r="I290" s="248">
        <f>'Flavor Groups'!I64</f>
        <v>11.036277197283049</v>
      </c>
      <c r="J290" s="249">
        <f>'Flavor Groups'!J64</f>
        <v>-4.7624031844037518E-2</v>
      </c>
      <c r="K290" s="128">
        <f>'Flavor Groups'!K64</f>
        <v>-4.2966849721547146E-3</v>
      </c>
      <c r="L290" s="190">
        <f>'Flavor Groups'!L64</f>
        <v>6455343.4868509881</v>
      </c>
      <c r="M290" s="189">
        <f>'Flavor Groups'!M64</f>
        <v>173913.1562355021</v>
      </c>
      <c r="N290" s="128">
        <f>'Flavor Groups'!N64</f>
        <v>2.7686871792218258E-2</v>
      </c>
      <c r="O290" s="188">
        <f>'Flavor Groups'!O64</f>
        <v>1212329.8577193022</v>
      </c>
      <c r="P290" s="187">
        <f>'Flavor Groups'!P64</f>
        <v>18494.546684328467</v>
      </c>
      <c r="Q290" s="128">
        <f>'Flavor Groups'!Q64</f>
        <v>1.5491706865576759E-2</v>
      </c>
    </row>
    <row r="291" spans="2:17">
      <c r="B291" s="572"/>
      <c r="C291" s="233" t="s">
        <v>218</v>
      </c>
      <c r="D291" s="150">
        <f>'Flavor Groups'!D65</f>
        <v>264165.08137447998</v>
      </c>
      <c r="E291" s="130">
        <f>'Flavor Groups'!E65</f>
        <v>-102551.27443717356</v>
      </c>
      <c r="F291" s="128">
        <f>'Flavor Groups'!F65</f>
        <v>-0.27964739726483362</v>
      </c>
      <c r="G291" s="191">
        <f>'Flavor Groups'!G65</f>
        <v>6.0324268707812649E-2</v>
      </c>
      <c r="H291" s="129">
        <f>'Flavor Groups'!H65</f>
        <v>-2.5761965012437708E-2</v>
      </c>
      <c r="I291" s="248">
        <f>'Flavor Groups'!I65</f>
        <v>10.719210175051481</v>
      </c>
      <c r="J291" s="249">
        <f>'Flavor Groups'!J65</f>
        <v>0.35445520126769559</v>
      </c>
      <c r="K291" s="128">
        <f>'Flavor Groups'!K65</f>
        <v>3.4198126454917745E-2</v>
      </c>
      <c r="L291" s="190">
        <f>'Flavor Groups'!L65</f>
        <v>2831641.0281626284</v>
      </c>
      <c r="M291" s="189">
        <f>'Flavor Groups'!M65</f>
        <v>-969284.1447040718</v>
      </c>
      <c r="N291" s="128">
        <f>'Flavor Groups'!N65</f>
        <v>-0.2550126878643672</v>
      </c>
      <c r="O291" s="188">
        <f>'Flavor Groups'!O65</f>
        <v>637564.38200211525</v>
      </c>
      <c r="P291" s="187">
        <f>'Flavor Groups'!P65</f>
        <v>-254945.47771399422</v>
      </c>
      <c r="Q291" s="128">
        <f>'Flavor Groups'!Q65</f>
        <v>-0.28565004065623156</v>
      </c>
    </row>
    <row r="292" spans="2:17">
      <c r="B292" s="572"/>
      <c r="C292" s="233" t="s">
        <v>217</v>
      </c>
      <c r="D292" s="150">
        <f>'Flavor Groups'!D66</f>
        <v>224366.56469540406</v>
      </c>
      <c r="E292" s="130">
        <f>'Flavor Groups'!E66</f>
        <v>19243.002985326748</v>
      </c>
      <c r="F292" s="128">
        <f>'Flavor Groups'!F66</f>
        <v>9.3811763138770501E-2</v>
      </c>
      <c r="G292" s="191">
        <f>'Flavor Groups'!G66</f>
        <v>5.1235950138873762E-2</v>
      </c>
      <c r="H292" s="129">
        <f>'Flavor Groups'!H66</f>
        <v>3.0834349999709632E-3</v>
      </c>
      <c r="I292" s="248">
        <f>'Flavor Groups'!I66</f>
        <v>9.0773727700280009</v>
      </c>
      <c r="J292" s="249">
        <f>'Flavor Groups'!J66</f>
        <v>0.13913523252378646</v>
      </c>
      <c r="K292" s="128">
        <f>'Flavor Groups'!K66</f>
        <v>1.5566293907494049E-2</v>
      </c>
      <c r="L292" s="190">
        <f>'Flavor Groups'!L66</f>
        <v>2036658.9448707867</v>
      </c>
      <c r="M292" s="189">
        <f>'Flavor Groups'!M66</f>
        <v>203215.82576721162</v>
      </c>
      <c r="N292" s="128">
        <f>'Flavor Groups'!N66</f>
        <v>0.11083835852326299</v>
      </c>
      <c r="O292" s="188">
        <f>'Flavor Groups'!O66</f>
        <v>519399.94787526131</v>
      </c>
      <c r="P292" s="187">
        <f>'Flavor Groups'!P66</f>
        <v>63575.911179574148</v>
      </c>
      <c r="Q292" s="128">
        <f>'Flavor Groups'!Q66</f>
        <v>0.13947467895822721</v>
      </c>
    </row>
    <row r="293" spans="2:17">
      <c r="B293" s="572"/>
      <c r="C293" s="233" t="s">
        <v>216</v>
      </c>
      <c r="D293" s="150">
        <f>'Flavor Groups'!D67</f>
        <v>10662438.232323918</v>
      </c>
      <c r="E293" s="130">
        <f>'Flavor Groups'!E67</f>
        <v>-502515.24412024394</v>
      </c>
      <c r="F293" s="128">
        <f>'Flavor Groups'!F67</f>
        <v>-4.5008270314824995E-2</v>
      </c>
      <c r="G293" s="191">
        <f>'Flavor Groups'!G67</f>
        <v>2.4348554534933342</v>
      </c>
      <c r="H293" s="129">
        <f>'Flavor Groups'!H67</f>
        <v>-0.18610425887505144</v>
      </c>
      <c r="I293" s="248">
        <f>'Flavor Groups'!I67</f>
        <v>4.8539425498897746</v>
      </c>
      <c r="J293" s="249">
        <f>'Flavor Groups'!J67</f>
        <v>-3.5278964502121646E-2</v>
      </c>
      <c r="K293" s="128">
        <f>'Flavor Groups'!K67</f>
        <v>-7.2156608978084964E-3</v>
      </c>
      <c r="L293" s="190">
        <f>'Flavor Groups'!L67</f>
        <v>51754862.621448584</v>
      </c>
      <c r="M293" s="189">
        <f>'Flavor Groups'!M67</f>
        <v>-2833068.1227668151</v>
      </c>
      <c r="N293" s="128">
        <f>'Flavor Groups'!N67</f>
        <v>-5.1899166796444858E-2</v>
      </c>
      <c r="O293" s="188">
        <f>'Flavor Groups'!O67</f>
        <v>13124279.173767328</v>
      </c>
      <c r="P293" s="187">
        <f>'Flavor Groups'!P67</f>
        <v>-502008.06494493037</v>
      </c>
      <c r="Q293" s="128">
        <f>'Flavor Groups'!Q67</f>
        <v>-3.6841148006826564E-2</v>
      </c>
    </row>
    <row r="294" spans="2:17">
      <c r="B294" s="572"/>
      <c r="C294" s="233" t="s">
        <v>215</v>
      </c>
      <c r="D294" s="150">
        <f>'Flavor Groups'!D68</f>
        <v>15275800.866154952</v>
      </c>
      <c r="E294" s="130">
        <f>'Flavor Groups'!E68</f>
        <v>748245.05928988382</v>
      </c>
      <c r="F294" s="128">
        <f>'Flavor Groups'!F68</f>
        <v>5.1505226979496228E-2</v>
      </c>
      <c r="G294" s="191">
        <f>'Flavor Groups'!G68</f>
        <v>3.4883547491678111</v>
      </c>
      <c r="H294" s="129">
        <f>'Flavor Groups'!H68</f>
        <v>7.8028090009773621E-2</v>
      </c>
      <c r="I294" s="248">
        <f>'Flavor Groups'!I68</f>
        <v>5.8467117218333771</v>
      </c>
      <c r="J294" s="249">
        <f>'Flavor Groups'!J68</f>
        <v>-6.3244731839776414E-2</v>
      </c>
      <c r="K294" s="128">
        <f>'Flavor Groups'!K68</f>
        <v>-1.0701387114361659E-2</v>
      </c>
      <c r="L294" s="190">
        <f>'Flavor Groups'!L68</f>
        <v>89313203.984540612</v>
      </c>
      <c r="M294" s="189">
        <f>'Flavor Groups'!M68</f>
        <v>3455981.7876615077</v>
      </c>
      <c r="N294" s="128">
        <f>'Flavor Groups'!N68</f>
        <v>4.0252662492813937E-2</v>
      </c>
      <c r="O294" s="188">
        <f>'Flavor Groups'!O68</f>
        <v>25082687.832894444</v>
      </c>
      <c r="P294" s="187">
        <f>'Flavor Groups'!P68</f>
        <v>1244136.3000711799</v>
      </c>
      <c r="Q294" s="128">
        <f>'Flavor Groups'!Q68</f>
        <v>5.2190096296670145E-2</v>
      </c>
    </row>
    <row r="295" spans="2:17">
      <c r="B295" s="572"/>
      <c r="C295" s="233" t="s">
        <v>214</v>
      </c>
      <c r="D295" s="150">
        <f>'Flavor Groups'!D69</f>
        <v>392834415.11196691</v>
      </c>
      <c r="E295" s="130">
        <f>'Flavor Groups'!E69</f>
        <v>11279720.093402803</v>
      </c>
      <c r="F295" s="128">
        <f>'Flavor Groups'!F69</f>
        <v>2.9562524693488572E-2</v>
      </c>
      <c r="G295" s="191">
        <f>'Flavor Groups'!G69</f>
        <v>89.70696918604942</v>
      </c>
      <c r="H295" s="129">
        <f>'Flavor Groups'!H69</f>
        <v>0.13745276857865463</v>
      </c>
      <c r="I295" s="248">
        <f>'Flavor Groups'!I69</f>
        <v>5.4498764554165531</v>
      </c>
      <c r="J295" s="249">
        <f>'Flavor Groups'!J69</f>
        <v>-7.3940736350138536E-2</v>
      </c>
      <c r="K295" s="128">
        <f>'Flavor Groups'!K69</f>
        <v>-1.3385804378238294E-2</v>
      </c>
      <c r="L295" s="190">
        <f>'Flavor Groups'!L69</f>
        <v>2140899029.796041</v>
      </c>
      <c r="M295" s="189">
        <f>'Flavor Groups'!M69</f>
        <v>33260645.85319972</v>
      </c>
      <c r="N295" s="128">
        <f>'Flavor Groups'!N69</f>
        <v>1.5781002142776376E-2</v>
      </c>
      <c r="O295" s="188">
        <f>'Flavor Groups'!O69</f>
        <v>535609111.38806748</v>
      </c>
      <c r="P295" s="187">
        <f>'Flavor Groups'!P69</f>
        <v>14677018.923139215</v>
      </c>
      <c r="Q295" s="128">
        <f>'Flavor Groups'!Q69</f>
        <v>2.8174533946816387E-2</v>
      </c>
    </row>
    <row r="296" spans="2:17">
      <c r="B296" s="572"/>
      <c r="C296" s="233" t="s">
        <v>213</v>
      </c>
      <c r="D296" s="150">
        <f>'Flavor Groups'!D70</f>
        <v>4820585.4004781554</v>
      </c>
      <c r="E296" s="130">
        <f>'Flavor Groups'!E70</f>
        <v>123911.63166024536</v>
      </c>
      <c r="F296" s="128">
        <f>'Flavor Groups'!F70</f>
        <v>2.6382848321916185E-2</v>
      </c>
      <c r="G296" s="191">
        <f>'Flavor Groups'!G70</f>
        <v>1.1008203185460677</v>
      </c>
      <c r="H296" s="129">
        <f>'Flavor Groups'!H70</f>
        <v>-1.7183311832260628E-3</v>
      </c>
      <c r="I296" s="248">
        <f>'Flavor Groups'!I70</f>
        <v>6.9940595288961953</v>
      </c>
      <c r="J296" s="249">
        <f>'Flavor Groups'!J70</f>
        <v>-3.4826634573510873E-2</v>
      </c>
      <c r="K296" s="128">
        <f>'Flavor Groups'!K70</f>
        <v>-4.9547871118628588E-3</v>
      </c>
      <c r="L296" s="190">
        <f>'Flavor Groups'!L70</f>
        <v>33715461.255072124</v>
      </c>
      <c r="M296" s="189">
        <f>'Flavor Groups'!M70</f>
        <v>703075.98709679767</v>
      </c>
      <c r="N296" s="128">
        <f>'Flavor Groups'!N70</f>
        <v>2.129733981321362E-2</v>
      </c>
      <c r="O296" s="188">
        <f>'Flavor Groups'!O70</f>
        <v>9061466.5233459473</v>
      </c>
      <c r="P296" s="187">
        <f>'Flavor Groups'!P70</f>
        <v>242272.59324238449</v>
      </c>
      <c r="Q296" s="128">
        <f>'Flavor Groups'!Q70</f>
        <v>2.7471058598156885E-2</v>
      </c>
    </row>
    <row r="297" spans="2:17">
      <c r="B297" s="572"/>
      <c r="C297" s="233" t="s">
        <v>212</v>
      </c>
      <c r="D297" s="150">
        <f>'Flavor Groups'!D71</f>
        <v>3254236.4729070198</v>
      </c>
      <c r="E297" s="130">
        <f>'Flavor Groups'!E71</f>
        <v>121412.05616501393</v>
      </c>
      <c r="F297" s="128">
        <f>'Flavor Groups'!F71</f>
        <v>3.87548231289888E-2</v>
      </c>
      <c r="G297" s="191">
        <f>'Flavor Groups'!G71</f>
        <v>0.74313165997938846</v>
      </c>
      <c r="H297" s="129">
        <f>'Flavor Groups'!H71</f>
        <v>7.7048084901835123E-3</v>
      </c>
      <c r="I297" s="248">
        <f>'Flavor Groups'!I71</f>
        <v>4.7418425033756968</v>
      </c>
      <c r="J297" s="249">
        <f>'Flavor Groups'!J71</f>
        <v>-0.39585425428852528</v>
      </c>
      <c r="K297" s="128">
        <f>'Flavor Groups'!K71</f>
        <v>-7.7048972129000193E-2</v>
      </c>
      <c r="L297" s="190">
        <f>'Flavor Groups'!L71</f>
        <v>15431076.823265919</v>
      </c>
      <c r="M297" s="189">
        <f>'Flavor Groups'!M71</f>
        <v>-664425.02496079169</v>
      </c>
      <c r="N297" s="128">
        <f>'Flavor Groups'!N71</f>
        <v>-4.1280168287141254E-2</v>
      </c>
      <c r="O297" s="188">
        <f>'Flavor Groups'!O71</f>
        <v>5269366.966584444</v>
      </c>
      <c r="P297" s="187">
        <f>'Flavor Groups'!P71</f>
        <v>-45130.675401194952</v>
      </c>
      <c r="Q297" s="128">
        <f>'Flavor Groups'!Q71</f>
        <v>-8.491992741638121E-3</v>
      </c>
    </row>
    <row r="298" spans="2:17">
      <c r="B298" s="572"/>
      <c r="C298" s="233" t="s">
        <v>211</v>
      </c>
      <c r="D298" s="150">
        <f>'Flavor Groups'!D72</f>
        <v>661441.57820747932</v>
      </c>
      <c r="E298" s="130">
        <f>'Flavor Groups'!E72</f>
        <v>168862.26412484987</v>
      </c>
      <c r="F298" s="128">
        <f>'Flavor Groups'!F72</f>
        <v>0.34281233356162311</v>
      </c>
      <c r="G298" s="191">
        <f>'Flavor Groups'!G72</f>
        <v>0.15104562378456104</v>
      </c>
      <c r="H298" s="129">
        <f>'Flavor Groups'!H72</f>
        <v>3.541320846993895E-2</v>
      </c>
      <c r="I298" s="248">
        <f>'Flavor Groups'!I72</f>
        <v>6.4557572739169933</v>
      </c>
      <c r="J298" s="249">
        <f>'Flavor Groups'!J72</f>
        <v>-0.39911547080311927</v>
      </c>
      <c r="K298" s="128">
        <f>'Flavor Groups'!K72</f>
        <v>-5.8223614889209054E-2</v>
      </c>
      <c r="L298" s="190">
        <f>'Flavor Groups'!L72</f>
        <v>4270106.2797840703</v>
      </c>
      <c r="M298" s="189">
        <f>'Flavor Groups'!M72</f>
        <v>893537.7650661259</v>
      </c>
      <c r="N298" s="128">
        <f>'Flavor Groups'!N72</f>
        <v>0.26462894538385101</v>
      </c>
      <c r="O298" s="188">
        <f>'Flavor Groups'!O72</f>
        <v>870584.05448591709</v>
      </c>
      <c r="P298" s="187">
        <f>'Flavor Groups'!P72</f>
        <v>179239.40566566878</v>
      </c>
      <c r="Q298" s="128">
        <f>'Flavor Groups'!Q72</f>
        <v>0.25926201348565231</v>
      </c>
    </row>
    <row r="299" spans="2:17">
      <c r="B299" s="572"/>
      <c r="C299" s="233" t="s">
        <v>210</v>
      </c>
      <c r="D299" s="150">
        <f>'Flavor Groups'!D73</f>
        <v>1506220.2684746468</v>
      </c>
      <c r="E299" s="130">
        <f>'Flavor Groups'!E73</f>
        <v>-64044.038324269</v>
      </c>
      <c r="F299" s="128">
        <f>'Flavor Groups'!F73</f>
        <v>-4.0785514926991409E-2</v>
      </c>
      <c r="G299" s="191">
        <f>'Flavor Groups'!G73</f>
        <v>0.34395778479068928</v>
      </c>
      <c r="H299" s="129">
        <f>'Flavor Groups'!H73</f>
        <v>-2.4659916534544857E-2</v>
      </c>
      <c r="I299" s="248">
        <f>'Flavor Groups'!I73</f>
        <v>9.0860371563284161</v>
      </c>
      <c r="J299" s="249">
        <f>'Flavor Groups'!J73</f>
        <v>0.22498495423104359</v>
      </c>
      <c r="K299" s="128">
        <f>'Flavor Groups'!K73</f>
        <v>2.5390320370507539E-2</v>
      </c>
      <c r="L299" s="190">
        <f>'Flavor Groups'!L73</f>
        <v>13685573.324975604</v>
      </c>
      <c r="M299" s="189">
        <f>'Flavor Groups'!M73</f>
        <v>-228620.66865983419</v>
      </c>
      <c r="N299" s="128">
        <f>'Flavor Groups'!N73</f>
        <v>-1.6430751846956332E-2</v>
      </c>
      <c r="O299" s="188">
        <f>'Flavor Groups'!O73</f>
        <v>3108603.2250605822</v>
      </c>
      <c r="P299" s="187">
        <f>'Flavor Groups'!P73</f>
        <v>-133144.8463141066</v>
      </c>
      <c r="Q299" s="128">
        <f>'Flavor Groups'!Q73</f>
        <v>-4.1071928904594206E-2</v>
      </c>
    </row>
    <row r="300" spans="2:17" ht="15.75" thickBot="1">
      <c r="B300" s="573"/>
      <c r="C300" s="232" t="s">
        <v>209</v>
      </c>
      <c r="D300" s="149">
        <f>'Flavor Groups'!D74</f>
        <v>520277.03491456551</v>
      </c>
      <c r="E300" s="127">
        <f>'Flavor Groups'!E74</f>
        <v>-32947.731821332127</v>
      </c>
      <c r="F300" s="125">
        <f>'Flavor Groups'!F74</f>
        <v>-5.9555778776370201E-2</v>
      </c>
      <c r="G300" s="186">
        <f>'Flavor Groups'!G74</f>
        <v>0.11880953944930549</v>
      </c>
      <c r="H300" s="126">
        <f>'Flavor Groups'!H74</f>
        <v>-1.1059324631351494E-2</v>
      </c>
      <c r="I300" s="250">
        <f>'Flavor Groups'!I74</f>
        <v>9.6499293681196843</v>
      </c>
      <c r="J300" s="251">
        <f>'Flavor Groups'!J74</f>
        <v>6.9599689745059479E-2</v>
      </c>
      <c r="K300" s="125">
        <f>'Flavor Groups'!K74</f>
        <v>7.2648533068924194E-3</v>
      </c>
      <c r="L300" s="185">
        <f>'Flavor Groups'!L74</f>
        <v>5020636.6387802958</v>
      </c>
      <c r="M300" s="184">
        <f>'Flavor Groups'!M74</f>
        <v>-279439.01279150322</v>
      </c>
      <c r="N300" s="125">
        <f>'Flavor Groups'!N74</f>
        <v>-5.2723589465865896E-2</v>
      </c>
      <c r="O300" s="183">
        <f>'Flavor Groups'!O74</f>
        <v>904287.24065923691</v>
      </c>
      <c r="P300" s="182">
        <f>'Flavor Groups'!P74</f>
        <v>-61807.441704234807</v>
      </c>
      <c r="Q300" s="125">
        <f>'Flavor Groups'!Q74</f>
        <v>-6.3976588250157784E-2</v>
      </c>
    </row>
    <row r="301" spans="2:17">
      <c r="B301" s="571" t="s">
        <v>208</v>
      </c>
      <c r="C301" s="135" t="s">
        <v>207</v>
      </c>
      <c r="D301" s="181">
        <f>'Cheddar Sharpness'!D28</f>
        <v>437908468.73584718</v>
      </c>
      <c r="E301" s="180">
        <f>'Cheddar Sharpness'!E28</f>
        <v>11921246.431115746</v>
      </c>
      <c r="F301" s="173">
        <f>'Cheddar Sharpness'!F28</f>
        <v>2.7984985950089934E-2</v>
      </c>
      <c r="G301" s="179">
        <f>'Cheddar Sharpness'!G28</f>
        <v>100.00000000000003</v>
      </c>
      <c r="H301" s="178">
        <f>'Cheddar Sharpness'!H28</f>
        <v>5.6843418860808015E-14</v>
      </c>
      <c r="I301" s="264">
        <f>'Cheddar Sharpness'!I28</f>
        <v>5.5556686766708872</v>
      </c>
      <c r="J301" s="265">
        <f>'Cheddar Sharpness'!J28</f>
        <v>-6.9434402742191814E-2</v>
      </c>
      <c r="K301" s="173">
        <f>'Cheddar Sharpness'!K28</f>
        <v>-1.2343667620298359E-2</v>
      </c>
      <c r="L301" s="177">
        <f>'Cheddar Sharpness'!L28</f>
        <v>2432874363.0046587</v>
      </c>
      <c r="M301" s="176">
        <f>'Cheddar Sharpness'!M28</f>
        <v>36652327.027689934</v>
      </c>
      <c r="N301" s="173">
        <f>'Cheddar Sharpness'!N28</f>
        <v>1.5295880964864901E-2</v>
      </c>
      <c r="O301" s="175">
        <f>'Cheddar Sharpness'!O28</f>
        <v>611350228.8504504</v>
      </c>
      <c r="P301" s="174">
        <f>'Cheddar Sharpness'!P28</f>
        <v>15854548.356381178</v>
      </c>
      <c r="Q301" s="173">
        <f>'Cheddar Sharpness'!Q28</f>
        <v>2.6624119831107792E-2</v>
      </c>
    </row>
    <row r="302" spans="2:17">
      <c r="B302" s="572"/>
      <c r="C302" s="120" t="s">
        <v>206</v>
      </c>
      <c r="D302" s="172">
        <f>'Cheddar Sharpness'!D29</f>
        <v>12949128.112392765</v>
      </c>
      <c r="E302" s="171">
        <f>'Cheddar Sharpness'!E29</f>
        <v>522539.71970437653</v>
      </c>
      <c r="F302" s="164">
        <f>'Cheddar Sharpness'!F29</f>
        <v>4.2050135016287397E-2</v>
      </c>
      <c r="G302" s="170">
        <f>'Cheddar Sharpness'!G29</f>
        <v>2.9570398923259629</v>
      </c>
      <c r="H302" s="169">
        <f>'Cheddar Sharpness'!H29</f>
        <v>3.9912865497214067E-2</v>
      </c>
      <c r="I302" s="266">
        <f>'Cheddar Sharpness'!I29</f>
        <v>5.9739699009729819</v>
      </c>
      <c r="J302" s="267">
        <f>'Cheddar Sharpness'!J29</f>
        <v>-0.15167720834531995</v>
      </c>
      <c r="K302" s="164">
        <f>'Cheddar Sharpness'!K29</f>
        <v>-2.4761009839203662E-2</v>
      </c>
      <c r="L302" s="168">
        <f>'Cheddar Sharpness'!L29</f>
        <v>77357701.587277457</v>
      </c>
      <c r="M302" s="167">
        <f>'Cheddar Sharpness'!M29</f>
        <v>1236806.3209174722</v>
      </c>
      <c r="N302" s="164">
        <f>'Cheddar Sharpness'!N29</f>
        <v>1.6247921370205594E-2</v>
      </c>
      <c r="O302" s="166">
        <f>'Cheddar Sharpness'!O29</f>
        <v>21402290.209056616</v>
      </c>
      <c r="P302" s="165">
        <f>'Cheddar Sharpness'!P29</f>
        <v>733108.46864063293</v>
      </c>
      <c r="Q302" s="164">
        <f>'Cheddar Sharpness'!Q29</f>
        <v>3.546867398273109E-2</v>
      </c>
    </row>
    <row r="303" spans="2:17">
      <c r="B303" s="572"/>
      <c r="C303" s="120" t="s">
        <v>205</v>
      </c>
      <c r="D303" s="172">
        <f>'Cheddar Sharpness'!D30</f>
        <v>41648078.214615971</v>
      </c>
      <c r="E303" s="171">
        <f>'Cheddar Sharpness'!E30</f>
        <v>1128746.287096262</v>
      </c>
      <c r="F303" s="164">
        <f>'Cheddar Sharpness'!F30</f>
        <v>2.7856981677667939E-2</v>
      </c>
      <c r="G303" s="170">
        <f>'Cheddar Sharpness'!G30</f>
        <v>9.5106811555495891</v>
      </c>
      <c r="H303" s="169">
        <f>'Cheddar Sharpness'!H30</f>
        <v>-1.1844136326839561E-3</v>
      </c>
      <c r="I303" s="266">
        <f>'Cheddar Sharpness'!I30</f>
        <v>5.3084280578198255</v>
      </c>
      <c r="J303" s="267">
        <f>'Cheddar Sharpness'!J30</f>
        <v>-8.3449011214629998E-2</v>
      </c>
      <c r="K303" s="164">
        <f>'Cheddar Sharpness'!K30</f>
        <v>-1.5476801519433293E-2</v>
      </c>
      <c r="L303" s="168">
        <f>'Cheddar Sharpness'!L30</f>
        <v>221085826.94874203</v>
      </c>
      <c r="M303" s="167">
        <f>'Cheddar Sharpness'!M30</f>
        <v>2610570.2761528194</v>
      </c>
      <c r="N303" s="164">
        <f>'Cheddar Sharpness'!N30</f>
        <v>1.1949043181878784E-2</v>
      </c>
      <c r="O303" s="166">
        <f>'Cheddar Sharpness'!O30</f>
        <v>62798096.657221079</v>
      </c>
      <c r="P303" s="165">
        <f>'Cheddar Sharpness'!P30</f>
        <v>1909335.564444311</v>
      </c>
      <c r="Q303" s="164">
        <f>'Cheddar Sharpness'!Q30</f>
        <v>3.1357766690884692E-2</v>
      </c>
    </row>
    <row r="304" spans="2:17">
      <c r="B304" s="572"/>
      <c r="C304" s="120" t="s">
        <v>204</v>
      </c>
      <c r="D304" s="172">
        <f>'Cheddar Sharpness'!D31</f>
        <v>9282084.5859224983</v>
      </c>
      <c r="E304" s="171">
        <f>'Cheddar Sharpness'!E31</f>
        <v>545498.7074709814</v>
      </c>
      <c r="F304" s="164">
        <f>'Cheddar Sharpness'!F31</f>
        <v>6.2438430190039668E-2</v>
      </c>
      <c r="G304" s="170">
        <f>'Cheddar Sharpness'!G31</f>
        <v>2.1196403469240948</v>
      </c>
      <c r="H304" s="169">
        <f>'Cheddar Sharpness'!H31</f>
        <v>6.8737075416629878E-2</v>
      </c>
      <c r="I304" s="266">
        <f>'Cheddar Sharpness'!I31</f>
        <v>5.4741278752482154</v>
      </c>
      <c r="J304" s="267">
        <f>'Cheddar Sharpness'!J31</f>
        <v>9.5613757714687608E-3</v>
      </c>
      <c r="K304" s="164">
        <f>'Cheddar Sharpness'!K31</f>
        <v>1.7497043493540246E-3</v>
      </c>
      <c r="L304" s="168">
        <f>'Cheddar Sharpness'!L31</f>
        <v>50811317.972210139</v>
      </c>
      <c r="M304" s="167">
        <f>'Cheddar Sharpness'!M31</f>
        <v>3069663.4610223547</v>
      </c>
      <c r="N304" s="164">
        <f>'Cheddar Sharpness'!N31</f>
        <v>6.4297383332264063E-2</v>
      </c>
      <c r="O304" s="166">
        <f>'Cheddar Sharpness'!O31</f>
        <v>12804857.133558989</v>
      </c>
      <c r="P304" s="165">
        <f>'Cheddar Sharpness'!P31</f>
        <v>631623.4192022793</v>
      </c>
      <c r="Q304" s="164">
        <f>'Cheddar Sharpness'!Q31</f>
        <v>5.1886247649822373E-2</v>
      </c>
    </row>
    <row r="305" spans="2:17" ht="15.75" thickBot="1">
      <c r="B305" s="573"/>
      <c r="C305" s="119" t="s">
        <v>203</v>
      </c>
      <c r="D305" s="163">
        <f>'Cheddar Sharpness'!D32</f>
        <v>23008360.29071204</v>
      </c>
      <c r="E305" s="162">
        <f>'Cheddar Sharpness'!E32</f>
        <v>-399394.96922662109</v>
      </c>
      <c r="F305" s="155">
        <f>'Cheddar Sharpness'!F32</f>
        <v>-1.7062506198967653E-2</v>
      </c>
      <c r="G305" s="161">
        <f>'Cheddar Sharpness'!G32</f>
        <v>5.254148282889461</v>
      </c>
      <c r="H305" s="160">
        <f>'Cheddar Sharpness'!H32</f>
        <v>-0.24079476570598146</v>
      </c>
      <c r="I305" s="270">
        <f>'Cheddar Sharpness'!I32</f>
        <v>4.9438712463940604</v>
      </c>
      <c r="J305" s="271">
        <f>'Cheddar Sharpness'!J32</f>
        <v>-4.2865511304455595E-2</v>
      </c>
      <c r="K305" s="155">
        <f>'Cheddar Sharpness'!K32</f>
        <v>-8.5959041728601148E-3</v>
      </c>
      <c r="L305" s="159">
        <f>'Cheddar Sharpness'!L32</f>
        <v>113750370.86792614</v>
      </c>
      <c r="M305" s="158">
        <f>'Cheddar Sharpness'!M32</f>
        <v>-2977942.7020207644</v>
      </c>
      <c r="N305" s="155">
        <f>'Cheddar Sharpness'!N32</f>
        <v>-2.5511742703592622E-2</v>
      </c>
      <c r="O305" s="157">
        <f>'Cheddar Sharpness'!O32</f>
        <v>31043866.596517563</v>
      </c>
      <c r="P305" s="156">
        <f>'Cheddar Sharpness'!P32</f>
        <v>238756.83657860383</v>
      </c>
      <c r="Q305" s="155">
        <f>'Cheddar Sharpness'!Q32</f>
        <v>7.7505595155872263E-3</v>
      </c>
    </row>
    <row r="306" spans="2:17">
      <c r="B306" s="560" t="s">
        <v>89</v>
      </c>
      <c r="C306" s="402" t="s">
        <v>416</v>
      </c>
      <c r="D306" s="348">
        <f>Size!D33</f>
        <v>440412.95420519839</v>
      </c>
      <c r="E306" s="349">
        <f>Size!E33</f>
        <v>-70553.86170703714</v>
      </c>
      <c r="F306" s="352">
        <f>Size!F33</f>
        <v>-0.13807914625742659</v>
      </c>
      <c r="G306" s="364">
        <f>Size!G33</f>
        <v>0.10057191985269918</v>
      </c>
      <c r="H306" s="365">
        <f>Size!H33</f>
        <v>-1.9376939915379365E-2</v>
      </c>
      <c r="I306" s="363">
        <f>Size!I33</f>
        <v>17.057875331662082</v>
      </c>
      <c r="J306" s="350">
        <f>Size!J33</f>
        <v>-0.29281413183014138</v>
      </c>
      <c r="K306" s="352">
        <f>Size!K33</f>
        <v>-1.6876224569995033E-2</v>
      </c>
      <c r="L306" s="368">
        <f>Size!L33</f>
        <v>7512509.2672812762</v>
      </c>
      <c r="M306" s="371">
        <f>Size!M33</f>
        <v>-1353117.2817613194</v>
      </c>
      <c r="N306" s="352">
        <f>Size!N33</f>
        <v>-0.15262511614674806</v>
      </c>
      <c r="O306" s="360">
        <f>Size!O33</f>
        <v>3103352.2238314152</v>
      </c>
      <c r="P306" s="351">
        <f>Size!P33</f>
        <v>-603978.70240121288</v>
      </c>
      <c r="Q306" s="352">
        <f>Size!Q33</f>
        <v>-0.16291469912424925</v>
      </c>
    </row>
    <row r="307" spans="2:17">
      <c r="B307" s="561"/>
      <c r="C307" s="402" t="s">
        <v>417</v>
      </c>
      <c r="D307" s="172">
        <f>Size!D34</f>
        <v>44339753.061773241</v>
      </c>
      <c r="E307" s="397">
        <f>Size!E34</f>
        <v>702250.71557384729</v>
      </c>
      <c r="F307" s="356">
        <f>Size!F34</f>
        <v>1.6092825615969513E-2</v>
      </c>
      <c r="G307" s="344">
        <f>Size!G34</f>
        <v>10.12534724203282</v>
      </c>
      <c r="H307" s="366">
        <f>Size!H34</f>
        <v>-0.11850516980857151</v>
      </c>
      <c r="I307" s="346">
        <f>Size!I34</f>
        <v>9.5731609663599979</v>
      </c>
      <c r="J307" s="398">
        <f>Size!J34</f>
        <v>-4.3627297723107361E-2</v>
      </c>
      <c r="K307" s="356">
        <f>Size!K34</f>
        <v>-4.5365767161628283E-3</v>
      </c>
      <c r="L307" s="369">
        <f>Size!L34</f>
        <v>424471593.26900882</v>
      </c>
      <c r="M307" s="399">
        <f>Size!M34</f>
        <v>4818972.8321794868</v>
      </c>
      <c r="N307" s="356">
        <f>Size!N34</f>
        <v>1.1483242561819988E-2</v>
      </c>
      <c r="O307" s="400">
        <f>Size!O34</f>
        <v>113884424.81755376</v>
      </c>
      <c r="P307" s="401">
        <f>Size!P34</f>
        <v>2263468.082973823</v>
      </c>
      <c r="Q307" s="356">
        <f>Size!Q34</f>
        <v>2.0278164147580768E-2</v>
      </c>
    </row>
    <row r="308" spans="2:17">
      <c r="B308" s="561"/>
      <c r="C308" s="114" t="s">
        <v>202</v>
      </c>
      <c r="D308" s="172">
        <f>Size!D35</f>
        <v>155446180.4181979</v>
      </c>
      <c r="E308" s="353">
        <f>Size!E35</f>
        <v>2974018.2269210815</v>
      </c>
      <c r="F308" s="356">
        <f>Size!F35</f>
        <v>1.9505319424736472E-2</v>
      </c>
      <c r="G308" s="344">
        <f>Size!G35</f>
        <v>35.497413618635761</v>
      </c>
      <c r="H308" s="366">
        <f>Size!H35</f>
        <v>-0.29524733639291156</v>
      </c>
      <c r="I308" s="346">
        <f>Size!I35</f>
        <v>6.0212101074544586</v>
      </c>
      <c r="J308" s="354">
        <f>Size!J35</f>
        <v>-5.437738207138576E-2</v>
      </c>
      <c r="K308" s="356">
        <f>Size!K35</f>
        <v>-8.9501438610061924E-3</v>
      </c>
      <c r="L308" s="369">
        <f>Size!L35</f>
        <v>935974112.69924247</v>
      </c>
      <c r="M308" s="372">
        <f>Size!M35</f>
        <v>9616151.5889655352</v>
      </c>
      <c r="N308" s="356">
        <f>Size!N35</f>
        <v>1.0380600148823889E-2</v>
      </c>
      <c r="O308" s="361">
        <f>Size!O35</f>
        <v>304561494.89415812</v>
      </c>
      <c r="P308" s="355">
        <f>Size!P35</f>
        <v>6222118.651242137</v>
      </c>
      <c r="Q308" s="356">
        <f>Size!Q35</f>
        <v>2.0855841188646581E-2</v>
      </c>
    </row>
    <row r="309" spans="2:17">
      <c r="B309" s="561"/>
      <c r="C309" s="114" t="s">
        <v>201</v>
      </c>
      <c r="D309" s="172">
        <f>Size!D36</f>
        <v>41756621.03717801</v>
      </c>
      <c r="E309" s="353">
        <f>Size!E36</f>
        <v>1620909.1159465164</v>
      </c>
      <c r="F309" s="356">
        <f>Size!F36</f>
        <v>4.0385707350292885E-2</v>
      </c>
      <c r="G309" s="344">
        <f>Size!G36</f>
        <v>9.5354678016894514</v>
      </c>
      <c r="H309" s="366">
        <f>Size!H36</f>
        <v>0.1136565783189365</v>
      </c>
      <c r="I309" s="346">
        <f>Size!I36</f>
        <v>5.1544787865118726</v>
      </c>
      <c r="J309" s="354">
        <f>Size!J36</f>
        <v>-0.10471826966955256</v>
      </c>
      <c r="K309" s="356">
        <f>Size!K36</f>
        <v>-1.9911455788953824E-2</v>
      </c>
      <c r="L309" s="369">
        <f>Size!L36</f>
        <v>215233617.33254942</v>
      </c>
      <c r="M309" s="372">
        <f>Size!M36</f>
        <v>4151999.3486630321</v>
      </c>
      <c r="N309" s="356">
        <f>Size!N36</f>
        <v>1.967011333492805E-2</v>
      </c>
      <c r="O309" s="361">
        <f>Size!O36</f>
        <v>53782479.143584132</v>
      </c>
      <c r="P309" s="355">
        <f>Size!P36</f>
        <v>1971251.0197353661</v>
      </c>
      <c r="Q309" s="356">
        <f>Size!Q36</f>
        <v>3.8046792000824954E-2</v>
      </c>
    </row>
    <row r="310" spans="2:17">
      <c r="B310" s="561"/>
      <c r="C310" s="114" t="s">
        <v>200</v>
      </c>
      <c r="D310" s="172">
        <f>Size!D37</f>
        <v>98082544.050903723</v>
      </c>
      <c r="E310" s="353">
        <f>Size!E37</f>
        <v>6444099.8332731873</v>
      </c>
      <c r="F310" s="356">
        <f>Size!F37</f>
        <v>7.0320921402476103E-2</v>
      </c>
      <c r="G310" s="344">
        <f>Size!G37</f>
        <v>22.397955521172754</v>
      </c>
      <c r="H310" s="366">
        <f>Size!H37</f>
        <v>0.88593839496969551</v>
      </c>
      <c r="I310" s="346">
        <f>Size!I37</f>
        <v>4.9457339749268057</v>
      </c>
      <c r="J310" s="354">
        <f>Size!J37</f>
        <v>-5.1998915728845851E-2</v>
      </c>
      <c r="K310" s="356">
        <f>Size!K37</f>
        <v>-1.0404500773954753E-2</v>
      </c>
      <c r="L310" s="369">
        <f>Size!L37</f>
        <v>485090170.45980954</v>
      </c>
      <c r="M310" s="372">
        <f>Size!M37</f>
        <v>27105703.744844198</v>
      </c>
      <c r="N310" s="356">
        <f>Size!N37</f>
        <v>5.9184766547363946E-2</v>
      </c>
      <c r="O310" s="361">
        <f>Size!O37</f>
        <v>92347830.107591867</v>
      </c>
      <c r="P310" s="355">
        <f>Size!P37</f>
        <v>6238611.090486899</v>
      </c>
      <c r="Q310" s="356">
        <f>Size!Q37</f>
        <v>7.2449978779248303E-2</v>
      </c>
    </row>
    <row r="311" spans="2:17" ht="15.75" thickBot="1">
      <c r="B311" s="562"/>
      <c r="C311" s="109" t="s">
        <v>199</v>
      </c>
      <c r="D311" s="163">
        <f>Size!D38</f>
        <v>97564506.103657529</v>
      </c>
      <c r="E311" s="162">
        <f>Size!E38</f>
        <v>275292.80599349737</v>
      </c>
      <c r="F311" s="359">
        <f>Size!F38</f>
        <v>2.8296333854732412E-3</v>
      </c>
      <c r="G311" s="345">
        <f>Size!G38</f>
        <v>22.279657295805784</v>
      </c>
      <c r="H311" s="367">
        <f>Size!H38</f>
        <v>-0.55887123359405777</v>
      </c>
      <c r="I311" s="347">
        <f>Size!I38</f>
        <v>3.7189662612195278</v>
      </c>
      <c r="J311" s="357">
        <f>Size!J38</f>
        <v>-8.6266164565650172E-2</v>
      </c>
      <c r="K311" s="359">
        <f>Size!K38</f>
        <v>-2.2670406144205468E-2</v>
      </c>
      <c r="L311" s="370">
        <f>Size!L38</f>
        <v>362839106.49204904</v>
      </c>
      <c r="M311" s="373">
        <f>Size!M38</f>
        <v>-7368962.6273526549</v>
      </c>
      <c r="N311" s="359">
        <f>Size!N38</f>
        <v>-1.9904921696820104E-2</v>
      </c>
      <c r="O311" s="362">
        <f>Size!O38</f>
        <v>42443238.008991718</v>
      </c>
      <c r="P311" s="358">
        <f>Size!P38</f>
        <v>93041.714247077703</v>
      </c>
      <c r="Q311" s="359">
        <f>Size!Q38</f>
        <v>2.1969606374321227E-3</v>
      </c>
    </row>
    <row r="312" spans="2:17">
      <c r="B312" s="560" t="s">
        <v>198</v>
      </c>
      <c r="C312" s="135" t="s">
        <v>295</v>
      </c>
      <c r="D312" s="144">
        <f>Variety!D248</f>
        <v>71538.702002987266</v>
      </c>
      <c r="E312" s="143">
        <f>Variety!E248</f>
        <v>16387.314500018954</v>
      </c>
      <c r="F312" s="142">
        <f>Variety!F248</f>
        <v>0.29713331326681436</v>
      </c>
      <c r="G312" s="148">
        <f>Variety!G248</f>
        <v>1.6336450904798672E-2</v>
      </c>
      <c r="H312" s="147">
        <f>Variety!H248</f>
        <v>3.3897274785463314E-3</v>
      </c>
      <c r="I312" s="272">
        <f>Variety!I248</f>
        <v>3.8186858941483619</v>
      </c>
      <c r="J312" s="273">
        <f>Variety!J248</f>
        <v>-0.94235535846786878</v>
      </c>
      <c r="K312" s="142">
        <f>Variety!K248</f>
        <v>-0.1979305173947058</v>
      </c>
      <c r="L312" s="146">
        <f>Variety!L248</f>
        <v>273183.83222449064</v>
      </c>
      <c r="M312" s="145">
        <f>Variety!M248</f>
        <v>10605.801183835254</v>
      </c>
      <c r="N312" s="142">
        <f>Variety!N248</f>
        <v>4.039104544200478E-2</v>
      </c>
      <c r="O312" s="144">
        <f>Variety!O248</f>
        <v>38388.940519094467</v>
      </c>
      <c r="P312" s="143">
        <f>Variety!P248</f>
        <v>5929.5589745044708</v>
      </c>
      <c r="Q312" s="142">
        <f>Variety!Q248</f>
        <v>0.1826762770066625</v>
      </c>
    </row>
    <row r="313" spans="2:17">
      <c r="B313" s="561"/>
      <c r="C313" s="135" t="s">
        <v>282</v>
      </c>
      <c r="D313" s="139">
        <f>Variety!D249</f>
        <v>370951.21529132361</v>
      </c>
      <c r="E313" s="102">
        <f>Variety!E249</f>
        <v>59265.458422722179</v>
      </c>
      <c r="F313" s="101">
        <f>Variety!F249</f>
        <v>0.19014490433615466</v>
      </c>
      <c r="G313" s="141">
        <f>Variety!G249</f>
        <v>8.47097605493186E-2</v>
      </c>
      <c r="H313" s="104">
        <f>Variety!H249</f>
        <v>1.1541895282778769E-2</v>
      </c>
      <c r="I313" s="274">
        <f>Variety!I249</f>
        <v>11.021603504629624</v>
      </c>
      <c r="J313" s="275">
        <f>Variety!J249</f>
        <v>-0.6999410897656233</v>
      </c>
      <c r="K313" s="101">
        <f>Variety!K249</f>
        <v>-5.9714066190585995E-2</v>
      </c>
      <c r="L313" s="140">
        <f>Variety!L249</f>
        <v>4088477.2145014703</v>
      </c>
      <c r="M313" s="103">
        <f>Variety!M249</f>
        <v>435038.71592832403</v>
      </c>
      <c r="N313" s="101">
        <f>Variety!N249</f>
        <v>0.11907651274223688</v>
      </c>
      <c r="O313" s="139">
        <f>Variety!O249</f>
        <v>832852.28198170662</v>
      </c>
      <c r="P313" s="102">
        <f>Variety!P249</f>
        <v>121508.33435904747</v>
      </c>
      <c r="Q313" s="101">
        <f>Variety!Q249</f>
        <v>0.17081516580710829</v>
      </c>
    </row>
    <row r="314" spans="2:17">
      <c r="B314" s="561"/>
      <c r="C314" s="135" t="s">
        <v>277</v>
      </c>
      <c r="D314" s="139">
        <f>Variety!D250</f>
        <v>2005130.3382816173</v>
      </c>
      <c r="E314" s="102">
        <f>Variety!E250</f>
        <v>-10504.071285907645</v>
      </c>
      <c r="F314" s="101">
        <f>Variety!F250</f>
        <v>-5.2112978603899712E-3</v>
      </c>
      <c r="G314" s="141">
        <f>Variety!G250</f>
        <v>0.45788800204527275</v>
      </c>
      <c r="H314" s="104">
        <f>Variety!H250</f>
        <v>-1.5279807698474313E-2</v>
      </c>
      <c r="I314" s="274">
        <f>Variety!I250</f>
        <v>6.4556837222363592</v>
      </c>
      <c r="J314" s="275">
        <f>Variety!J250</f>
        <v>-0.19254202923388331</v>
      </c>
      <c r="K314" s="101">
        <f>Variety!K250</f>
        <v>-2.8961415636540772E-2</v>
      </c>
      <c r="L314" s="140">
        <f>Variety!L250</f>
        <v>12944487.28580692</v>
      </c>
      <c r="M314" s="103">
        <f>Variety!M250</f>
        <v>-455905.30142941698</v>
      </c>
      <c r="N314" s="101">
        <f>Variety!N250</f>
        <v>-3.4021786933590259E-2</v>
      </c>
      <c r="O314" s="139">
        <f>Variety!O250</f>
        <v>3562794.9319064617</v>
      </c>
      <c r="P314" s="102">
        <f>Variety!P250</f>
        <v>-103797.8320655101</v>
      </c>
      <c r="Q314" s="101">
        <f>Variety!Q250</f>
        <v>-2.8309070231477593E-2</v>
      </c>
    </row>
    <row r="315" spans="2:17">
      <c r="B315" s="561"/>
      <c r="C315" s="135" t="s">
        <v>279</v>
      </c>
      <c r="D315" s="139">
        <f>Variety!D251</f>
        <v>773845.68134589959</v>
      </c>
      <c r="E315" s="102">
        <f>Variety!E251</f>
        <v>-77909.140028472058</v>
      </c>
      <c r="F315" s="101">
        <f>Variety!F251</f>
        <v>-9.1468974490522631E-2</v>
      </c>
      <c r="G315" s="141">
        <f>Variety!G251</f>
        <v>0.17671402509749021</v>
      </c>
      <c r="H315" s="104">
        <f>Variety!H251</f>
        <v>-2.3234418606078389E-2</v>
      </c>
      <c r="I315" s="274">
        <f>Variety!I251</f>
        <v>13.771472376602427</v>
      </c>
      <c r="J315" s="275">
        <f>Variety!J251</f>
        <v>0.82390100588205328</v>
      </c>
      <c r="K315" s="101">
        <f>Variety!K251</f>
        <v>6.3633633080040192E-2</v>
      </c>
      <c r="L315" s="140">
        <f>Variety!L251</f>
        <v>10656994.42440814</v>
      </c>
      <c r="M315" s="103">
        <f>Variety!M251</f>
        <v>-371161.91569172032</v>
      </c>
      <c r="N315" s="101">
        <f>Variety!N251</f>
        <v>-3.3655844571419943E-2</v>
      </c>
      <c r="O315" s="139">
        <f>Variety!O251</f>
        <v>2465283.3922592402</v>
      </c>
      <c r="P315" s="102">
        <f>Variety!P251</f>
        <v>-135971.51454590121</v>
      </c>
      <c r="Q315" s="101">
        <f>Variety!Q251</f>
        <v>-5.2271507183008561E-2</v>
      </c>
    </row>
    <row r="316" spans="2:17">
      <c r="B316" s="561"/>
      <c r="C316" s="135" t="s">
        <v>275</v>
      </c>
      <c r="D316" s="139">
        <f>Variety!D252</f>
        <v>1047413.3756245242</v>
      </c>
      <c r="E316" s="102">
        <f>Variety!E252</f>
        <v>106402.00036888919</v>
      </c>
      <c r="F316" s="101">
        <f>Variety!F252</f>
        <v>0.11307195977305166</v>
      </c>
      <c r="G316" s="141">
        <f>Variety!G252</f>
        <v>0.23918545778486419</v>
      </c>
      <c r="H316" s="104">
        <f>Variety!H252</f>
        <v>1.8284142913386842E-2</v>
      </c>
      <c r="I316" s="274">
        <f>Variety!I252</f>
        <v>13.346284919870682</v>
      </c>
      <c r="J316" s="275">
        <f>Variety!J252</f>
        <v>0.26411907764567033</v>
      </c>
      <c r="K316" s="101">
        <f>Variety!K252</f>
        <v>2.0189247012385302E-2</v>
      </c>
      <c r="L316" s="140">
        <f>Variety!L252</f>
        <v>13979077.339968434</v>
      </c>
      <c r="M316" s="103">
        <f>Variety!M252</f>
        <v>1668610.469453983</v>
      </c>
      <c r="N316" s="101">
        <f>Variety!N252</f>
        <v>0.13554404451146965</v>
      </c>
      <c r="O316" s="139">
        <f>Variety!O252</f>
        <v>2204323.0283014774</v>
      </c>
      <c r="P316" s="102">
        <f>Variety!P252</f>
        <v>259734.50529303611</v>
      </c>
      <c r="Q316" s="101">
        <f>Variety!Q252</f>
        <v>0.13356784852931514</v>
      </c>
    </row>
    <row r="317" spans="2:17">
      <c r="B317" s="561"/>
      <c r="C317" s="135" t="s">
        <v>355</v>
      </c>
      <c r="D317" s="139">
        <f>Variety!D253</f>
        <v>268325.22752836009</v>
      </c>
      <c r="E317" s="102">
        <f>Variety!E253</f>
        <v>59444.791937424859</v>
      </c>
      <c r="F317" s="101">
        <f>Variety!F253</f>
        <v>0.28458764828430194</v>
      </c>
      <c r="G317" s="141">
        <f>Variety!G253</f>
        <v>6.1274272293239888E-2</v>
      </c>
      <c r="H317" s="104">
        <f>Variety!H253</f>
        <v>1.2239835424259847E-2</v>
      </c>
      <c r="I317" s="274">
        <f>Variety!I253</f>
        <v>14.006643726984974</v>
      </c>
      <c r="J317" s="275">
        <f>Variety!J253</f>
        <v>-0.91803477204087969</v>
      </c>
      <c r="K317" s="101">
        <f>Variety!K253</f>
        <v>-6.1511192492407836E-2</v>
      </c>
      <c r="L317" s="140">
        <f>Variety!L253</f>
        <v>3758335.8649519207</v>
      </c>
      <c r="M317" s="103">
        <f>Variety!M253</f>
        <v>640862.51902073482</v>
      </c>
      <c r="N317" s="101">
        <f>Variety!N253</f>
        <v>0.20557113017731668</v>
      </c>
      <c r="O317" s="139">
        <f>Variety!O253</f>
        <v>535894.33832967281</v>
      </c>
      <c r="P317" s="102">
        <f>Variety!P253</f>
        <v>119815.41922972107</v>
      </c>
      <c r="Q317" s="101">
        <f>Variety!Q253</f>
        <v>0.2879632053671497</v>
      </c>
    </row>
    <row r="318" spans="2:17">
      <c r="B318" s="561"/>
      <c r="C318" s="135" t="s">
        <v>259</v>
      </c>
      <c r="D318" s="139">
        <f>Variety!D254</f>
        <v>87902100.26126346</v>
      </c>
      <c r="E318" s="102">
        <f>Variety!E254</f>
        <v>1876892.1361794025</v>
      </c>
      <c r="F318" s="101">
        <f>Variety!F254</f>
        <v>2.1817931942115468E-2</v>
      </c>
      <c r="G318" s="141">
        <f>Variety!G254</f>
        <v>20.073167462373824</v>
      </c>
      <c r="H318" s="104">
        <f>Variety!H254</f>
        <v>-0.12114908535248503</v>
      </c>
      <c r="I318" s="274">
        <f>Variety!I254</f>
        <v>5.4607186939116268</v>
      </c>
      <c r="J318" s="275">
        <f>Variety!J254</f>
        <v>-8.3795203709295052E-2</v>
      </c>
      <c r="K318" s="101">
        <f>Variety!K254</f>
        <v>-1.5113174077397564E-2</v>
      </c>
      <c r="L318" s="140">
        <f>Variety!L254</f>
        <v>480008642.13077545</v>
      </c>
      <c r="M318" s="103">
        <f>Variety!M254</f>
        <v>3040680.135514617</v>
      </c>
      <c r="N318" s="101">
        <f>Variety!N254</f>
        <v>6.3750196612677923E-3</v>
      </c>
      <c r="O318" s="139">
        <f>Variety!O254</f>
        <v>133053098.83338356</v>
      </c>
      <c r="P318" s="102">
        <f>Variety!P254</f>
        <v>3430670.0574049503</v>
      </c>
      <c r="Q318" s="101">
        <f>Variety!Q254</f>
        <v>2.6466639221319047E-2</v>
      </c>
    </row>
    <row r="319" spans="2:17">
      <c r="B319" s="561"/>
      <c r="C319" s="135" t="s">
        <v>356</v>
      </c>
      <c r="D319" s="139">
        <f>Variety!D255</f>
        <v>7117528.0877111489</v>
      </c>
      <c r="E319" s="102">
        <f>Variety!E255</f>
        <v>-505206.3788276352</v>
      </c>
      <c r="F319" s="101">
        <f>Variety!F255</f>
        <v>-6.6276266219861088E-2</v>
      </c>
      <c r="G319" s="141">
        <f>Variety!G255</f>
        <v>1.6253460702091496</v>
      </c>
      <c r="H319" s="104">
        <f>Variety!H255</f>
        <v>-0.16408189086847957</v>
      </c>
      <c r="I319" s="274">
        <f>Variety!I255</f>
        <v>4.8116316970891315</v>
      </c>
      <c r="J319" s="275">
        <f>Variety!J255</f>
        <v>1.5873015177940708E-2</v>
      </c>
      <c r="K319" s="101">
        <f>Variety!K255</f>
        <v>3.3098027300270754E-3</v>
      </c>
      <c r="L319" s="140">
        <f>Variety!L255</f>
        <v>34246923.751753159</v>
      </c>
      <c r="M319" s="103">
        <f>Variety!M255</f>
        <v>-2309871.2460538819</v>
      </c>
      <c r="N319" s="101">
        <f>Variety!N255</f>
        <v>-6.3185824856704362E-2</v>
      </c>
      <c r="O319" s="139">
        <f>Variety!O255</f>
        <v>10295371.845635533</v>
      </c>
      <c r="P319" s="102">
        <f>Variety!P255</f>
        <v>-251107.57390177064</v>
      </c>
      <c r="Q319" s="101">
        <f>Variety!Q255</f>
        <v>-2.3809611142519751E-2</v>
      </c>
    </row>
    <row r="320" spans="2:17">
      <c r="B320" s="561"/>
      <c r="C320" s="135" t="s">
        <v>357</v>
      </c>
      <c r="D320" s="139">
        <f>Variety!D256</f>
        <v>28433882.978126228</v>
      </c>
      <c r="E320" s="102">
        <f>Variety!E256</f>
        <v>799402.35087618604</v>
      </c>
      <c r="F320" s="101">
        <f>Variety!F256</f>
        <v>2.8927713954859158E-2</v>
      </c>
      <c r="G320" s="141">
        <f>Variety!G256</f>
        <v>6.4931110056421373</v>
      </c>
      <c r="H320" s="104">
        <f>Variety!H256</f>
        <v>5.9491424908486579E-3</v>
      </c>
      <c r="I320" s="274">
        <f>Variety!I256</f>
        <v>4.4339369790771368</v>
      </c>
      <c r="J320" s="275">
        <f>Variety!J256</f>
        <v>-9.4410048731689677E-2</v>
      </c>
      <c r="K320" s="101">
        <f>Variety!K256</f>
        <v>-2.0848677928593462E-2</v>
      </c>
      <c r="L320" s="140">
        <f>Variety!L256</f>
        <v>126074045.19546582</v>
      </c>
      <c r="M320" s="103">
        <f>Variety!M256</f>
        <v>935526.98201748729</v>
      </c>
      <c r="N320" s="101">
        <f>Variety!N256</f>
        <v>7.4759314348102016E-3</v>
      </c>
      <c r="O320" s="139">
        <f>Variety!O256</f>
        <v>31389844.109246373</v>
      </c>
      <c r="P320" s="102">
        <f>Variety!P256</f>
        <v>942266.47400886938</v>
      </c>
      <c r="Q320" s="101">
        <f>Variety!Q256</f>
        <v>3.0947173706139704E-2</v>
      </c>
    </row>
    <row r="321" spans="2:17">
      <c r="B321" s="561"/>
      <c r="C321" s="135" t="s">
        <v>358</v>
      </c>
      <c r="D321" s="139">
        <f>Variety!D257</f>
        <v>1155829.4573853591</v>
      </c>
      <c r="E321" s="102">
        <f>Variety!E257</f>
        <v>-129739.43136050645</v>
      </c>
      <c r="F321" s="101">
        <f>Variety!F257</f>
        <v>-0.10091985929052276</v>
      </c>
      <c r="G321" s="141">
        <f>Variety!G257</f>
        <v>0.26394316162051051</v>
      </c>
      <c r="H321" s="104">
        <f>Variety!H257</f>
        <v>-3.7842624767755684E-2</v>
      </c>
      <c r="I321" s="274">
        <f>Variety!I257</f>
        <v>6.3244258145766565</v>
      </c>
      <c r="J321" s="275">
        <f>Variety!J257</f>
        <v>-0.12827879341220605</v>
      </c>
      <c r="K321" s="101">
        <f>Variety!K257</f>
        <v>-1.9879849025382111E-2</v>
      </c>
      <c r="L321" s="140">
        <f>Variety!L257</f>
        <v>7309957.657536095</v>
      </c>
      <c r="M321" s="103">
        <f>Variety!M257</f>
        <v>-985438.63476147316</v>
      </c>
      <c r="N321" s="101">
        <f>Variety!N257</f>
        <v>-0.11879343674954643</v>
      </c>
      <c r="O321" s="139">
        <f>Variety!O257</f>
        <v>1955814.8548471928</v>
      </c>
      <c r="P321" s="102">
        <f>Variety!P257</f>
        <v>-165731.59460235341</v>
      </c>
      <c r="Q321" s="101">
        <f>Variety!Q257</f>
        <v>-7.8118296512128649E-2</v>
      </c>
    </row>
    <row r="322" spans="2:17">
      <c r="B322" s="561"/>
      <c r="C322" s="135" t="s">
        <v>266</v>
      </c>
      <c r="D322" s="139">
        <f>Variety!D258</f>
        <v>6166327.6894550724</v>
      </c>
      <c r="E322" s="102">
        <f>Variety!E258</f>
        <v>51243.636354652233</v>
      </c>
      <c r="F322" s="101">
        <f>Variety!F258</f>
        <v>8.3798744072325713E-3</v>
      </c>
      <c r="G322" s="141">
        <f>Variety!G258</f>
        <v>1.4081316370190358</v>
      </c>
      <c r="H322" s="104">
        <f>Variety!H258</f>
        <v>-2.7377160642968468E-2</v>
      </c>
      <c r="I322" s="274">
        <f>Variety!I258</f>
        <v>5.040366286727834</v>
      </c>
      <c r="J322" s="275">
        <f>Variety!J258</f>
        <v>-2.9253411333119317E-2</v>
      </c>
      <c r="K322" s="101">
        <f>Variety!K258</f>
        <v>-5.7703364503472066E-3</v>
      </c>
      <c r="L322" s="140">
        <f>Variety!L258</f>
        <v>31080550.198845688</v>
      </c>
      <c r="M322" s="103">
        <f>Variety!M258</f>
        <v>79399.627949386835</v>
      </c>
      <c r="N322" s="101">
        <f>Variety!N258</f>
        <v>2.5611832621440424E-3</v>
      </c>
      <c r="O322" s="139">
        <f>Variety!O258</f>
        <v>6407975.1834977865</v>
      </c>
      <c r="P322" s="102">
        <f>Variety!P258</f>
        <v>153794.85843062028</v>
      </c>
      <c r="Q322" s="101">
        <f>Variety!Q258</f>
        <v>2.459072978983359E-2</v>
      </c>
    </row>
    <row r="323" spans="2:17">
      <c r="B323" s="561"/>
      <c r="C323" s="135" t="s">
        <v>261</v>
      </c>
      <c r="D323" s="139">
        <f>Variety!D259</f>
        <v>40931622.768584251</v>
      </c>
      <c r="E323" s="102">
        <f>Variety!E259</f>
        <v>522981.24640156329</v>
      </c>
      <c r="F323" s="101">
        <f>Variety!F259</f>
        <v>1.2942312008050754E-2</v>
      </c>
      <c r="G323" s="141">
        <f>Variety!G259</f>
        <v>9.3470726626378244</v>
      </c>
      <c r="H323" s="104">
        <f>Variety!H259</f>
        <v>-0.13880846392709856</v>
      </c>
      <c r="I323" s="274">
        <f>Variety!I259</f>
        <v>4.2220528746738522</v>
      </c>
      <c r="J323" s="275">
        <f>Variety!J259</f>
        <v>-6.9432893529314477E-2</v>
      </c>
      <c r="K323" s="101">
        <f>Variety!K259</f>
        <v>-1.6179220269996571E-2</v>
      </c>
      <c r="L323" s="140">
        <f>Variety!L259</f>
        <v>172815475.57516685</v>
      </c>
      <c r="M323" s="103">
        <f>Variety!M259</f>
        <v>-597634.42970371246</v>
      </c>
      <c r="N323" s="101">
        <f>Variety!N259</f>
        <v>-3.4463047787270931E-3</v>
      </c>
      <c r="O323" s="139">
        <f>Variety!O259</f>
        <v>37543430.547436476</v>
      </c>
      <c r="P323" s="102">
        <f>Variety!P259</f>
        <v>198547.00107384473</v>
      </c>
      <c r="Q323" s="101">
        <f>Variety!Q259</f>
        <v>5.3165783962709151E-3</v>
      </c>
    </row>
    <row r="324" spans="2:17">
      <c r="B324" s="561"/>
      <c r="C324" s="135" t="s">
        <v>274</v>
      </c>
      <c r="D324" s="139">
        <f>Variety!D260</f>
        <v>948798.08750733314</v>
      </c>
      <c r="E324" s="102">
        <f>Variety!E260</f>
        <v>-35520.569237786345</v>
      </c>
      <c r="F324" s="101">
        <f>Variety!F260</f>
        <v>-3.6086453298816296E-2</v>
      </c>
      <c r="G324" s="141">
        <f>Variety!G260</f>
        <v>0.21666584577510484</v>
      </c>
      <c r="H324" s="104">
        <f>Variety!H260</f>
        <v>-1.4401802550032872E-2</v>
      </c>
      <c r="I324" s="274">
        <f>Variety!I260</f>
        <v>4.5197205330843389</v>
      </c>
      <c r="J324" s="275">
        <f>Variety!J260</f>
        <v>-7.3631645936528933E-2</v>
      </c>
      <c r="K324" s="101">
        <f>Variety!K260</f>
        <v>-1.6030045828583618E-2</v>
      </c>
      <c r="L324" s="140">
        <f>Variety!L260</f>
        <v>4288302.1978580449</v>
      </c>
      <c r="M324" s="103">
        <f>Variety!M260</f>
        <v>-233020.0489530433</v>
      </c>
      <c r="N324" s="101">
        <f>Variety!N260</f>
        <v>-5.1538031627228857E-2</v>
      </c>
      <c r="O324" s="139">
        <f>Variety!O260</f>
        <v>1423381.6057018042</v>
      </c>
      <c r="P324" s="102">
        <f>Variety!P260</f>
        <v>-78394.05268834345</v>
      </c>
      <c r="Q324" s="101">
        <f>Variety!Q260</f>
        <v>-5.2200907805616724E-2</v>
      </c>
    </row>
    <row r="325" spans="2:17">
      <c r="B325" s="561"/>
      <c r="C325" s="135" t="s">
        <v>263</v>
      </c>
      <c r="D325" s="139">
        <f>Variety!D261</f>
        <v>31187324.707474444</v>
      </c>
      <c r="E325" s="102">
        <f>Variety!E261</f>
        <v>1222372.2020921111</v>
      </c>
      <c r="F325" s="101">
        <f>Variety!F261</f>
        <v>4.079339694840322E-2</v>
      </c>
      <c r="G325" s="141">
        <f>Variety!G261</f>
        <v>7.1218820676169932</v>
      </c>
      <c r="H325" s="104">
        <f>Variety!H261</f>
        <v>8.7644668837271844E-2</v>
      </c>
      <c r="I325" s="274">
        <f>Variety!I261</f>
        <v>4.9659087702275881</v>
      </c>
      <c r="J325" s="275">
        <f>Variety!J261</f>
        <v>-0.10959516419618431</v>
      </c>
      <c r="K325" s="101">
        <f>Variety!K261</f>
        <v>-2.1592962120051389E-2</v>
      </c>
      <c r="L325" s="140">
        <f>Variety!L261</f>
        <v>154873409.28478289</v>
      </c>
      <c r="M325" s="103">
        <f>Variety!M261</f>
        <v>2786174.9488933682</v>
      </c>
      <c r="N325" s="101">
        <f>Variety!N261</f>
        <v>1.8319584553296641E-2</v>
      </c>
      <c r="O325" s="139">
        <f>Variety!O261</f>
        <v>43863714.757363796</v>
      </c>
      <c r="P325" s="102">
        <f>Variety!P261</f>
        <v>1902348.1419816837</v>
      </c>
      <c r="Q325" s="101">
        <f>Variety!Q261</f>
        <v>4.5335705088411601E-2</v>
      </c>
    </row>
    <row r="326" spans="2:17" ht="15" customHeight="1">
      <c r="B326" s="561"/>
      <c r="C326" s="135" t="s">
        <v>284</v>
      </c>
      <c r="D326" s="139">
        <f>Variety!D262</f>
        <v>867521.25188581145</v>
      </c>
      <c r="E326" s="102">
        <f>Variety!E262</f>
        <v>10996.498882227461</v>
      </c>
      <c r="F326" s="101">
        <f>Variety!F262</f>
        <v>1.2838506819173558E-2</v>
      </c>
      <c r="G326" s="141">
        <f>Variety!G262</f>
        <v>0.19810561197644103</v>
      </c>
      <c r="H326" s="104">
        <f>Variety!H262</f>
        <v>-2.962567573523478E-3</v>
      </c>
      <c r="I326" s="274">
        <f>Variety!I262</f>
        <v>7.0998098805781602</v>
      </c>
      <c r="J326" s="275">
        <f>Variety!J262</f>
        <v>3.3741671129082995E-2</v>
      </c>
      <c r="K326" s="101">
        <f>Variety!K262</f>
        <v>4.7751691788032917E-3</v>
      </c>
      <c r="L326" s="140">
        <f>Variety!L262</f>
        <v>6159235.9557504188</v>
      </c>
      <c r="M326" s="103">
        <f>Variety!M262</f>
        <v>106973.62794557121</v>
      </c>
      <c r="N326" s="101">
        <f>Variety!N262</f>
        <v>1.7674982040041625E-2</v>
      </c>
      <c r="O326" s="139">
        <f>Variety!O262</f>
        <v>1101418.389477253</v>
      </c>
      <c r="P326" s="102">
        <f>Variety!P262</f>
        <v>-15395.406853884924</v>
      </c>
      <c r="Q326" s="101">
        <f>Variety!Q262</f>
        <v>-1.378511521299308E-2</v>
      </c>
    </row>
    <row r="327" spans="2:17">
      <c r="B327" s="561"/>
      <c r="C327" s="135" t="s">
        <v>260</v>
      </c>
      <c r="D327" s="139">
        <f>Variety!D263</f>
        <v>44424234.314099148</v>
      </c>
      <c r="E327" s="102">
        <f>Variety!E263</f>
        <v>908203.74658704549</v>
      </c>
      <c r="F327" s="101">
        <f>Variety!F263</f>
        <v>2.0870555855916829E-2</v>
      </c>
      <c r="G327" s="141">
        <f>Variety!G263</f>
        <v>10.14463923073763</v>
      </c>
      <c r="H327" s="104">
        <f>Variety!H263</f>
        <v>-7.0697823758045786E-2</v>
      </c>
      <c r="I327" s="274">
        <f>Variety!I263</f>
        <v>5.771203859297831</v>
      </c>
      <c r="J327" s="275">
        <f>Variety!J263</f>
        <v>4.0586132768489769E-2</v>
      </c>
      <c r="K327" s="101">
        <f>Variety!K263</f>
        <v>7.0823312084838932E-3</v>
      </c>
      <c r="L327" s="140">
        <f>Variety!L263</f>
        <v>256381312.51988015</v>
      </c>
      <c r="M327" s="103">
        <f>Variety!M263</f>
        <v>7007576.3615026176</v>
      </c>
      <c r="N327" s="101">
        <f>Variety!N263</f>
        <v>2.8100699253477513E-2</v>
      </c>
      <c r="O327" s="139">
        <f>Variety!O263</f>
        <v>69791342.097148657</v>
      </c>
      <c r="P327" s="102">
        <f>Variety!P263</f>
        <v>188530.19327099621</v>
      </c>
      <c r="Q327" s="101">
        <f>Variety!Q263</f>
        <v>2.7086577124406804E-3</v>
      </c>
    </row>
    <row r="328" spans="2:17">
      <c r="B328" s="561"/>
      <c r="C328" s="135" t="s">
        <v>359</v>
      </c>
      <c r="D328" s="139">
        <f>Variety!D264</f>
        <v>124311.3600504967</v>
      </c>
      <c r="E328" s="102">
        <f>Variety!E264</f>
        <v>16380.517821247122</v>
      </c>
      <c r="F328" s="101">
        <f>Variety!F264</f>
        <v>0.15176864631941095</v>
      </c>
      <c r="G328" s="141">
        <f>Variety!G264</f>
        <v>2.8387521348778304E-2</v>
      </c>
      <c r="H328" s="104">
        <f>Variety!H264</f>
        <v>3.0508829291308534E-3</v>
      </c>
      <c r="I328" s="274">
        <f>Variety!I264</f>
        <v>14.424519024126681</v>
      </c>
      <c r="J328" s="275">
        <f>Variety!J264</f>
        <v>0.17117546151647112</v>
      </c>
      <c r="K328" s="101">
        <f>Variety!K264</f>
        <v>1.2009495229281053E-2</v>
      </c>
      <c r="L328" s="140">
        <f>Variety!L264</f>
        <v>1793131.5779634512</v>
      </c>
      <c r="M328" s="103">
        <f>Variety!M264</f>
        <v>254756.20266807848</v>
      </c>
      <c r="N328" s="101">
        <f>Variety!N264</f>
        <v>0.1656008063826194</v>
      </c>
      <c r="O328" s="139">
        <f>Variety!O264</f>
        <v>267365.24790394306</v>
      </c>
      <c r="P328" s="102">
        <f>Variety!P264</f>
        <v>41282.575579126249</v>
      </c>
      <c r="Q328" s="101">
        <f>Variety!Q264</f>
        <v>0.18259946750724387</v>
      </c>
    </row>
    <row r="329" spans="2:17">
      <c r="B329" s="561"/>
      <c r="C329" s="135" t="s">
        <v>289</v>
      </c>
      <c r="D329" s="139">
        <f>Variety!D265</f>
        <v>179052.72979959636</v>
      </c>
      <c r="E329" s="102">
        <f>Variety!E265</f>
        <v>15468.350207508804</v>
      </c>
      <c r="F329" s="101">
        <f>Variety!F265</f>
        <v>9.4558846303543984E-2</v>
      </c>
      <c r="G329" s="141">
        <f>Variety!G265</f>
        <v>4.0888163299624088E-2</v>
      </c>
      <c r="H329" s="104">
        <f>Variety!H265</f>
        <v>2.486922364029337E-3</v>
      </c>
      <c r="I329" s="274">
        <f>Variety!I265</f>
        <v>6.4979316492444514</v>
      </c>
      <c r="J329" s="275">
        <f>Variety!J265</f>
        <v>9.9343839213817731E-2</v>
      </c>
      <c r="K329" s="101">
        <f>Variety!K265</f>
        <v>1.5525900739860616E-2</v>
      </c>
      <c r="L329" s="140">
        <f>Variety!L265</f>
        <v>1163472.3998484123</v>
      </c>
      <c r="M329" s="103">
        <f>Variety!M265</f>
        <v>116763.38267905684</v>
      </c>
      <c r="N329" s="101">
        <f>Variety!N265</f>
        <v>0.11155285830518909</v>
      </c>
      <c r="O329" s="139">
        <f>Variety!O265</f>
        <v>246981.80759871006</v>
      </c>
      <c r="P329" s="102">
        <f>Variety!P265</f>
        <v>18036.446757389815</v>
      </c>
      <c r="Q329" s="101">
        <f>Variety!Q265</f>
        <v>7.8780573194888612E-2</v>
      </c>
    </row>
    <row r="330" spans="2:17">
      <c r="B330" s="561"/>
      <c r="C330" s="135" t="s">
        <v>273</v>
      </c>
      <c r="D330" s="139">
        <f>Variety!D266</f>
        <v>4058779.4178864979</v>
      </c>
      <c r="E330" s="102">
        <f>Variety!E266</f>
        <v>267199.85375913093</v>
      </c>
      <c r="F330" s="101">
        <f>Variety!F266</f>
        <v>7.0471909988951281E-2</v>
      </c>
      <c r="G330" s="141">
        <f>Variety!G266</f>
        <v>0.92685565766822753</v>
      </c>
      <c r="H330" s="104">
        <f>Variety!H266</f>
        <v>3.6786809214588434E-2</v>
      </c>
      <c r="I330" s="274">
        <f>Variety!I266</f>
        <v>10.435202197827834</v>
      </c>
      <c r="J330" s="275">
        <f>Variety!J266</f>
        <v>-0.40416891136402633</v>
      </c>
      <c r="K330" s="101">
        <f>Variety!K266</f>
        <v>-3.728711816327502E-2</v>
      </c>
      <c r="L330" s="140">
        <f>Variety!L266</f>
        <v>42354183.902027562</v>
      </c>
      <c r="M330" s="103">
        <f>Variety!M266</f>
        <v>1255845.9164231122</v>
      </c>
      <c r="N330" s="101">
        <f>Variety!N266</f>
        <v>3.0557097390726564E-2</v>
      </c>
      <c r="O330" s="139">
        <f>Variety!O266</f>
        <v>9169155.6088123322</v>
      </c>
      <c r="P330" s="102">
        <f>Variety!P266</f>
        <v>579715.26031816565</v>
      </c>
      <c r="Q330" s="101">
        <f>Variety!Q266</f>
        <v>6.7491621898252863E-2</v>
      </c>
    </row>
    <row r="331" spans="2:17">
      <c r="B331" s="561"/>
      <c r="C331" s="135" t="s">
        <v>293</v>
      </c>
      <c r="D331" s="139">
        <f>Variety!D267</f>
        <v>140907.8745590786</v>
      </c>
      <c r="E331" s="102">
        <f>Variety!E267</f>
        <v>11508.937025097475</v>
      </c>
      <c r="F331" s="101">
        <f>Variety!F267</f>
        <v>8.8941510992508285E-2</v>
      </c>
      <c r="G331" s="141">
        <f>Variety!G267</f>
        <v>3.2177471919154953E-2</v>
      </c>
      <c r="H331" s="104">
        <f>Variety!H267</f>
        <v>1.8012233467470384E-3</v>
      </c>
      <c r="I331" s="274">
        <f>Variety!I267</f>
        <v>12.704120329808681</v>
      </c>
      <c r="J331" s="275">
        <f>Variety!J267</f>
        <v>-0.97661357671936244</v>
      </c>
      <c r="K331" s="101">
        <f>Variety!K267</f>
        <v>-7.1386051610385554E-2</v>
      </c>
      <c r="L331" s="140">
        <f>Variety!L267</f>
        <v>1790110.5938161218</v>
      </c>
      <c r="M331" s="103">
        <f>Variety!M267</f>
        <v>19838.161626281915</v>
      </c>
      <c r="N331" s="101">
        <f>Variety!N267</f>
        <v>1.1206276088105808E-2</v>
      </c>
      <c r="O331" s="139">
        <f>Variety!O267</f>
        <v>307724.68459510803</v>
      </c>
      <c r="P331" s="102">
        <f>Variety!P267</f>
        <v>26866.865280598518</v>
      </c>
      <c r="Q331" s="101">
        <f>Variety!Q267</f>
        <v>9.5660022377773046E-2</v>
      </c>
    </row>
    <row r="332" spans="2:17">
      <c r="B332" s="561"/>
      <c r="C332" s="135" t="s">
        <v>271</v>
      </c>
      <c r="D332" s="139">
        <f>Variety!D268</f>
        <v>5446125.2617857009</v>
      </c>
      <c r="E332" s="102">
        <f>Variety!E268</f>
        <v>230242.73808518425</v>
      </c>
      <c r="F332" s="101">
        <f>Variety!F268</f>
        <v>4.4142623427383815E-2</v>
      </c>
      <c r="G332" s="141">
        <f>Variety!G268</f>
        <v>1.2436674900368019</v>
      </c>
      <c r="H332" s="104">
        <f>Variety!H268</f>
        <v>1.9245195048499086E-2</v>
      </c>
      <c r="I332" s="274">
        <f>Variety!I268</f>
        <v>7.9232368993732081</v>
      </c>
      <c r="J332" s="275">
        <f>Variety!J268</f>
        <v>-0.41530938816540619</v>
      </c>
      <c r="K332" s="101">
        <f>Variety!K268</f>
        <v>-4.9805970230813207E-2</v>
      </c>
      <c r="L332" s="140">
        <f>Variety!L268</f>
        <v>43150940.632789038</v>
      </c>
      <c r="M332" s="103">
        <f>Variety!M268</f>
        <v>-341937.22145144641</v>
      </c>
      <c r="N332" s="101">
        <f>Variety!N268</f>
        <v>-7.8619129917637323E-3</v>
      </c>
      <c r="O332" s="139">
        <f>Variety!O268</f>
        <v>7778190.9333254099</v>
      </c>
      <c r="P332" s="102">
        <f>Variety!P268</f>
        <v>350452.89381474257</v>
      </c>
      <c r="Q332" s="101">
        <f>Variety!Q268</f>
        <v>4.718164425704896E-2</v>
      </c>
    </row>
    <row r="333" spans="2:17">
      <c r="B333" s="561"/>
      <c r="C333" s="135" t="s">
        <v>360</v>
      </c>
      <c r="D333" s="139">
        <f>Variety!D269</f>
        <v>1384993.3294984158</v>
      </c>
      <c r="E333" s="102">
        <f>Variety!E269</f>
        <v>41325.499755641678</v>
      </c>
      <c r="F333" s="101">
        <f>Variety!F269</f>
        <v>3.0755740995564992E-2</v>
      </c>
      <c r="G333" s="141">
        <f>Variety!G269</f>
        <v>0.31627461635912441</v>
      </c>
      <c r="H333" s="104">
        <f>Variety!H269</f>
        <v>8.5017182459412588E-4</v>
      </c>
      <c r="I333" s="274">
        <f>Variety!I269</f>
        <v>15.469289866856212</v>
      </c>
      <c r="J333" s="275">
        <f>Variety!J269</f>
        <v>9.4657185412424738E-2</v>
      </c>
      <c r="K333" s="101">
        <f>Variety!K269</f>
        <v>6.1567119926494241E-3</v>
      </c>
      <c r="L333" s="140">
        <f>Variety!L269</f>
        <v>21424863.277673289</v>
      </c>
      <c r="M333" s="103">
        <f>Variety!M269</f>
        <v>766463.94950538874</v>
      </c>
      <c r="N333" s="101">
        <f>Variety!N269</f>
        <v>3.7101807227644626E-2</v>
      </c>
      <c r="O333" s="139">
        <f>Variety!O269</f>
        <v>4559829.4313883781</v>
      </c>
      <c r="P333" s="102">
        <f>Variety!P269</f>
        <v>93856.257026294246</v>
      </c>
      <c r="Q333" s="101">
        <f>Variety!Q269</f>
        <v>2.1015857767596333E-2</v>
      </c>
    </row>
    <row r="334" spans="2:17">
      <c r="B334" s="561"/>
      <c r="C334" s="135" t="s">
        <v>290</v>
      </c>
      <c r="D334" s="139">
        <f>Variety!D270</f>
        <v>207691.78804988202</v>
      </c>
      <c r="E334" s="102">
        <f>Variety!E270</f>
        <v>24921.989709260233</v>
      </c>
      <c r="F334" s="101">
        <f>Variety!F270</f>
        <v>0.13635726435947573</v>
      </c>
      <c r="G334" s="141">
        <f>Variety!G270</f>
        <v>4.7428127765933865E-2</v>
      </c>
      <c r="H334" s="104">
        <f>Variety!H270</f>
        <v>4.5231323175312504E-3</v>
      </c>
      <c r="I334" s="274">
        <f>Variety!I270</f>
        <v>12.942665904109109</v>
      </c>
      <c r="J334" s="275">
        <f>Variety!J270</f>
        <v>-1.4757901037931092</v>
      </c>
      <c r="K334" s="101">
        <f>Variety!K270</f>
        <v>-0.10235423980100807</v>
      </c>
      <c r="L334" s="140">
        <f>Variety!L270</f>
        <v>2688085.4237566637</v>
      </c>
      <c r="M334" s="103">
        <f>Variety!M270</f>
        <v>52827.126809248701</v>
      </c>
      <c r="N334" s="101">
        <f>Variety!N270</f>
        <v>2.0046280423608447E-2</v>
      </c>
      <c r="O334" s="139">
        <f>Variety!O270</f>
        <v>546250.8720600605</v>
      </c>
      <c r="P334" s="102">
        <f>Variety!P270</f>
        <v>-6934.5675976991188</v>
      </c>
      <c r="Q334" s="101">
        <f>Variety!Q270</f>
        <v>-1.2535701594006779E-2</v>
      </c>
    </row>
    <row r="335" spans="2:17">
      <c r="B335" s="561"/>
      <c r="C335" s="135" t="s">
        <v>276</v>
      </c>
      <c r="D335" s="139">
        <f>Variety!D271</f>
        <v>2751466.9996173857</v>
      </c>
      <c r="E335" s="102">
        <f>Variety!E271</f>
        <v>249301.47268306511</v>
      </c>
      <c r="F335" s="101">
        <f>Variety!F271</f>
        <v>9.9634284782314897E-2</v>
      </c>
      <c r="G335" s="141">
        <f>Variety!G271</f>
        <v>0.62832011620152362</v>
      </c>
      <c r="H335" s="104">
        <f>Variety!H271</f>
        <v>4.0939698216970188E-2</v>
      </c>
      <c r="I335" s="274">
        <f>Variety!I271</f>
        <v>8.4797694579928109</v>
      </c>
      <c r="J335" s="275">
        <f>Variety!J271</f>
        <v>-0.49251388907867621</v>
      </c>
      <c r="K335" s="101">
        <f>Variety!K271</f>
        <v>-5.4892814908640904E-2</v>
      </c>
      <c r="L335" s="140">
        <f>Variety!L271</f>
        <v>23331805.828030623</v>
      </c>
      <c r="M335" s="103">
        <f>Variety!M271</f>
        <v>881667.73910146579</v>
      </c>
      <c r="N335" s="101">
        <f>Variety!N271</f>
        <v>3.9272263520563504E-2</v>
      </c>
      <c r="O335" s="139">
        <f>Variety!O271</f>
        <v>5810129.5529546738</v>
      </c>
      <c r="P335" s="102">
        <f>Variety!P271</f>
        <v>425628.43934669625</v>
      </c>
      <c r="Q335" s="101">
        <f>Variety!Q271</f>
        <v>7.9046959108435691E-2</v>
      </c>
    </row>
    <row r="336" spans="2:17">
      <c r="B336" s="561"/>
      <c r="C336" s="135" t="s">
        <v>280</v>
      </c>
      <c r="D336" s="139">
        <f>Variety!D272</f>
        <v>636152.31811275636</v>
      </c>
      <c r="E336" s="102">
        <f>Variety!E272</f>
        <v>84828.6416512992</v>
      </c>
      <c r="F336" s="101">
        <f>Variety!F272</f>
        <v>0.15386359279135645</v>
      </c>
      <c r="G336" s="141">
        <f>Variety!G272</f>
        <v>0.14527061327432178</v>
      </c>
      <c r="H336" s="104">
        <f>Variety!H272</f>
        <v>1.5848027902250261E-2</v>
      </c>
      <c r="I336" s="274">
        <f>Variety!I272</f>
        <v>17.952031438521118</v>
      </c>
      <c r="J336" s="275">
        <f>Variety!J272</f>
        <v>0.4643170254660518</v>
      </c>
      <c r="K336" s="101">
        <f>Variety!K272</f>
        <v>2.6551041176623186E-2</v>
      </c>
      <c r="L336" s="140">
        <f>Variety!L272</f>
        <v>11420226.414448289</v>
      </c>
      <c r="M336" s="103">
        <f>Variety!M272</f>
        <v>1778835.4113347568</v>
      </c>
      <c r="N336" s="101">
        <f>Variety!N272</f>
        <v>0.18449987255576611</v>
      </c>
      <c r="O336" s="139">
        <f>Variety!O272</f>
        <v>1838982.8292425871</v>
      </c>
      <c r="P336" s="102">
        <f>Variety!P272</f>
        <v>266825.73643626948</v>
      </c>
      <c r="Q336" s="101">
        <f>Variety!Q272</f>
        <v>0.16971951318171558</v>
      </c>
    </row>
    <row r="337" spans="2:17">
      <c r="B337" s="561"/>
      <c r="C337" s="135" t="s">
        <v>288</v>
      </c>
      <c r="D337" s="139">
        <f>Variety!D273</f>
        <v>467523.58310521283</v>
      </c>
      <c r="E337" s="102">
        <f>Variety!E273</f>
        <v>74617.994326362154</v>
      </c>
      <c r="F337" s="101">
        <f>Variety!F273</f>
        <v>0.18991329331373127</v>
      </c>
      <c r="G337" s="141">
        <f>Variety!G273</f>
        <v>0.10676285490775247</v>
      </c>
      <c r="H337" s="104">
        <f>Variety!H273</f>
        <v>1.4528729514717981E-2</v>
      </c>
      <c r="I337" s="274">
        <f>Variety!I273</f>
        <v>17.988949604752552</v>
      </c>
      <c r="J337" s="275">
        <f>Variety!J273</f>
        <v>-0.43531578414618366</v>
      </c>
      <c r="K337" s="101">
        <f>Variety!K273</f>
        <v>-2.3627307518511789E-2</v>
      </c>
      <c r="L337" s="140">
        <f>Variety!L273</f>
        <v>8410258.1755130161</v>
      </c>
      <c r="M337" s="103">
        <f>Variety!M273</f>
        <v>1171261.3350699581</v>
      </c>
      <c r="N337" s="101">
        <f>Variety!N273</f>
        <v>0.16179884601224276</v>
      </c>
      <c r="O337" s="139">
        <f>Variety!O273</f>
        <v>1072969.7681101561</v>
      </c>
      <c r="P337" s="102">
        <f>Variety!P273</f>
        <v>152054.07502697897</v>
      </c>
      <c r="Q337" s="101">
        <f>Variety!Q273</f>
        <v>0.16511182963764029</v>
      </c>
    </row>
    <row r="338" spans="2:17">
      <c r="B338" s="561"/>
      <c r="C338" s="135" t="s">
        <v>278</v>
      </c>
      <c r="D338" s="139">
        <f>Variety!D274</f>
        <v>1709456.5186481571</v>
      </c>
      <c r="E338" s="102">
        <f>Variety!E274</f>
        <v>136652.76952276612</v>
      </c>
      <c r="F338" s="101">
        <f>Variety!F274</f>
        <v>8.6884819290872342E-2</v>
      </c>
      <c r="G338" s="141">
        <f>Variety!G274</f>
        <v>0.39036845384219493</v>
      </c>
      <c r="H338" s="104">
        <f>Variety!H274</f>
        <v>2.1154621414075703E-2</v>
      </c>
      <c r="I338" s="274">
        <f>Variety!I274</f>
        <v>7.5814335010737492</v>
      </c>
      <c r="J338" s="275">
        <f>Variety!J274</f>
        <v>-0.27492274543674089</v>
      </c>
      <c r="K338" s="101">
        <f>Variety!K274</f>
        <v>-3.4993670960230663E-2</v>
      </c>
      <c r="L338" s="140">
        <f>Variety!L274</f>
        <v>12960130.919108041</v>
      </c>
      <c r="M338" s="103">
        <f>Variety!M274</f>
        <v>603624.36013165675</v>
      </c>
      <c r="N338" s="101">
        <f>Variety!N274</f>
        <v>4.8850729552937747E-2</v>
      </c>
      <c r="O338" s="139">
        <f>Variety!O274</f>
        <v>3639686.9956003428</v>
      </c>
      <c r="P338" s="102">
        <f>Variety!P274</f>
        <v>272743.16275242297</v>
      </c>
      <c r="Q338" s="101">
        <f>Variety!Q274</f>
        <v>8.1006151659418671E-2</v>
      </c>
    </row>
    <row r="339" spans="2:17">
      <c r="B339" s="561"/>
      <c r="C339" s="135" t="s">
        <v>268</v>
      </c>
      <c r="D339" s="139">
        <f>Variety!D275</f>
        <v>6468073.2663155627</v>
      </c>
      <c r="E339" s="102">
        <f>Variety!E275</f>
        <v>105012.55796028487</v>
      </c>
      <c r="F339" s="101">
        <f>Variety!F275</f>
        <v>1.6503466299228269E-2</v>
      </c>
      <c r="G339" s="141">
        <f>Variety!G275</f>
        <v>1.4770377209163323</v>
      </c>
      <c r="H339" s="104">
        <f>Variety!H275</f>
        <v>-1.6683305251781189E-2</v>
      </c>
      <c r="I339" s="274">
        <f>Variety!I275</f>
        <v>6.0349378829394382</v>
      </c>
      <c r="J339" s="275">
        <f>Variety!J275</f>
        <v>-8.7055228376209826E-2</v>
      </c>
      <c r="K339" s="101">
        <f>Variety!K275</f>
        <v>-1.4220079440354222E-2</v>
      </c>
      <c r="L339" s="140">
        <f>Variety!L275</f>
        <v>39034420.384515621</v>
      </c>
      <c r="M339" s="103">
        <f>Variety!M275</f>
        <v>79806.561081342399</v>
      </c>
      <c r="N339" s="101">
        <f>Variety!N275</f>
        <v>2.0487062570578598E-3</v>
      </c>
      <c r="O339" s="139">
        <f>Variety!O275</f>
        <v>11720337.301860213</v>
      </c>
      <c r="P339" s="102">
        <f>Variety!P275</f>
        <v>70705.897067612037</v>
      </c>
      <c r="Q339" s="101">
        <f>Variety!Q275</f>
        <v>6.0693677431308234E-3</v>
      </c>
    </row>
    <row r="340" spans="2:17">
      <c r="B340" s="561"/>
      <c r="C340" s="135" t="s">
        <v>294</v>
      </c>
      <c r="D340" s="139">
        <f>Variety!D276</f>
        <v>86693.939605479725</v>
      </c>
      <c r="E340" s="102">
        <f>Variety!E276</f>
        <v>-6639.9548892184539</v>
      </c>
      <c r="F340" s="101">
        <f>Variety!F276</f>
        <v>-7.114194607614531E-2</v>
      </c>
      <c r="G340" s="141">
        <f>Variety!G276</f>
        <v>1.9797274041250579E-2</v>
      </c>
      <c r="H340" s="104">
        <f>Variety!H276</f>
        <v>-2.1127480457338622E-3</v>
      </c>
      <c r="I340" s="274">
        <f>Variety!I276</f>
        <v>14.936777542563991</v>
      </c>
      <c r="J340" s="275">
        <f>Variety!J276</f>
        <v>-0.27007900730649759</v>
      </c>
      <c r="K340" s="101">
        <f>Variety!K276</f>
        <v>-1.7760344251343499E-2</v>
      </c>
      <c r="L340" s="140">
        <f>Variety!L276</f>
        <v>1294928.0901755285</v>
      </c>
      <c r="M340" s="103">
        <f>Variety!M276</f>
        <v>-124387.05464609363</v>
      </c>
      <c r="N340" s="101">
        <f>Variety!N276</f>
        <v>-8.7638784874465955E-2</v>
      </c>
      <c r="O340" s="139">
        <f>Variety!O276</f>
        <v>183916.72097349167</v>
      </c>
      <c r="P340" s="102">
        <f>Variety!P276</f>
        <v>-20856.857388369855</v>
      </c>
      <c r="Q340" s="101">
        <f>Variety!Q276</f>
        <v>-0.10185326425029834</v>
      </c>
    </row>
    <row r="341" spans="2:17">
      <c r="B341" s="561"/>
      <c r="C341" s="135" t="s">
        <v>285</v>
      </c>
      <c r="D341" s="139">
        <f>Variety!D277</f>
        <v>327511.0478833004</v>
      </c>
      <c r="E341" s="102">
        <f>Variety!E277</f>
        <v>35847.373884244007</v>
      </c>
      <c r="F341" s="101">
        <f>Variety!F277</f>
        <v>0.12290654298059751</v>
      </c>
      <c r="G341" s="141">
        <f>Variety!G277</f>
        <v>7.478984108911127E-2</v>
      </c>
      <c r="H341" s="104">
        <f>Variety!H277</f>
        <v>6.3221362549005927E-3</v>
      </c>
      <c r="I341" s="274">
        <f>Variety!I277</f>
        <v>9.6097284745637275</v>
      </c>
      <c r="J341" s="275">
        <f>Variety!J277</f>
        <v>-0.1696989287732773</v>
      </c>
      <c r="K341" s="101">
        <f>Variety!K277</f>
        <v>-1.7352644666636764E-2</v>
      </c>
      <c r="L341" s="140">
        <f>Variety!L277</f>
        <v>3147292.2425783561</v>
      </c>
      <c r="M341" s="103">
        <f>Variety!M277</f>
        <v>294988.51651403354</v>
      </c>
      <c r="N341" s="101">
        <f>Variety!N277</f>
        <v>0.10342114474641374</v>
      </c>
      <c r="O341" s="139">
        <f>Variety!O277</f>
        <v>606336.97395420074</v>
      </c>
      <c r="P341" s="102">
        <f>Variety!P277</f>
        <v>67831.578000898939</v>
      </c>
      <c r="Q341" s="101">
        <f>Variety!Q277</f>
        <v>0.12596267096046176</v>
      </c>
    </row>
    <row r="342" spans="2:17">
      <c r="B342" s="561"/>
      <c r="C342" s="135" t="s">
        <v>264</v>
      </c>
      <c r="D342" s="139">
        <f>Variety!D278</f>
        <v>15396156.232836677</v>
      </c>
      <c r="E342" s="102">
        <f>Variety!E278</f>
        <v>738851.37453917041</v>
      </c>
      <c r="F342" s="101">
        <f>Variety!F278</f>
        <v>5.0408406025675749E-2</v>
      </c>
      <c r="G342" s="141">
        <f>Variety!G278</f>
        <v>3.5158388868985027</v>
      </c>
      <c r="H342" s="104">
        <f>Variety!H278</f>
        <v>7.5053790341697901E-2</v>
      </c>
      <c r="I342" s="274">
        <f>Variety!I278</f>
        <v>5.3616263236137902</v>
      </c>
      <c r="J342" s="275">
        <f>Variety!J278</f>
        <v>-0.10338912521775079</v>
      </c>
      <c r="K342" s="101">
        <f>Variety!K278</f>
        <v>-1.8918359185948159E-2</v>
      </c>
      <c r="L342" s="140">
        <f>Variety!L278</f>
        <v>82548436.540447652</v>
      </c>
      <c r="M342" s="103">
        <f>Variety!M278</f>
        <v>2446039.0516181737</v>
      </c>
      <c r="N342" s="101">
        <f>Variety!N278</f>
        <v>3.053640250854266E-2</v>
      </c>
      <c r="O342" s="139">
        <f>Variety!O278</f>
        <v>24883377.551124215</v>
      </c>
      <c r="P342" s="102">
        <f>Variety!P278</f>
        <v>1075420.8063012734</v>
      </c>
      <c r="Q342" s="101">
        <f>Variety!Q278</f>
        <v>4.5170646848353521E-2</v>
      </c>
    </row>
    <row r="343" spans="2:17">
      <c r="B343" s="561"/>
      <c r="C343" s="135" t="s">
        <v>262</v>
      </c>
      <c r="D343" s="139">
        <f>Variety!D279</f>
        <v>45556240.881839849</v>
      </c>
      <c r="E343" s="102">
        <f>Variety!E279</f>
        <v>1977060.5086054206</v>
      </c>
      <c r="F343" s="101">
        <f>Variety!F279</f>
        <v>4.5367087945960928E-2</v>
      </c>
      <c r="G343" s="141">
        <f>Variety!G279</f>
        <v>10.403142239598949</v>
      </c>
      <c r="H343" s="104">
        <f>Variety!H279</f>
        <v>0.17298084239631173</v>
      </c>
      <c r="I343" s="274">
        <f>Variety!I279</f>
        <v>4.5222491136867475</v>
      </c>
      <c r="J343" s="275">
        <f>Variety!J279</f>
        <v>-0.12383892985892331</v>
      </c>
      <c r="K343" s="101">
        <f>Variety!K279</f>
        <v>-2.6654451809401226E-2</v>
      </c>
      <c r="L343" s="140">
        <f>Variety!L279</f>
        <v>206016669.95080024</v>
      </c>
      <c r="M343" s="103">
        <f>Variety!M279</f>
        <v>3543961.0711956024</v>
      </c>
      <c r="N343" s="101">
        <f>Variety!N279</f>
        <v>1.7503401277171288E-2</v>
      </c>
      <c r="O343" s="139">
        <f>Variety!O279</f>
        <v>52037237.579892397</v>
      </c>
      <c r="P343" s="102">
        <f>Variety!P279</f>
        <v>2224078.5719563216</v>
      </c>
      <c r="Q343" s="101">
        <f>Variety!Q279</f>
        <v>4.4648414520387841E-2</v>
      </c>
    </row>
    <row r="344" spans="2:17">
      <c r="B344" s="561"/>
      <c r="C344" s="135" t="s">
        <v>272</v>
      </c>
      <c r="D344" s="139">
        <f>Variety!D280</f>
        <v>2978140.5348256868</v>
      </c>
      <c r="E344" s="102">
        <f>Variety!E280</f>
        <v>61222.291115560103</v>
      </c>
      <c r="F344" s="101">
        <f>Variety!F280</f>
        <v>2.098868943192916E-2</v>
      </c>
      <c r="G344" s="141">
        <f>Variety!G280</f>
        <v>0.68008288202851519</v>
      </c>
      <c r="H344" s="104">
        <f>Variety!H280</f>
        <v>-4.6602489810574355E-3</v>
      </c>
      <c r="I344" s="274">
        <f>Variety!I280</f>
        <v>5.6503814786463007</v>
      </c>
      <c r="J344" s="275">
        <f>Variety!J280</f>
        <v>-0.20803613444413394</v>
      </c>
      <c r="K344" s="101">
        <f>Variety!K280</f>
        <v>-3.5510635837787373E-2</v>
      </c>
      <c r="L344" s="140">
        <f>Variety!L280</f>
        <v>16827630.118784849</v>
      </c>
      <c r="M344" s="103">
        <f>Variety!M280</f>
        <v>-260895.09611137584</v>
      </c>
      <c r="N344" s="101">
        <f>Variety!N280</f>
        <v>-1.526726811298796E-2</v>
      </c>
      <c r="O344" s="139">
        <f>Variety!O280</f>
        <v>5198558.4643086195</v>
      </c>
      <c r="P344" s="102">
        <f>Variety!P280</f>
        <v>119207.73541086446</v>
      </c>
      <c r="Q344" s="101">
        <f>Variety!Q280</f>
        <v>2.346908921501728E-2</v>
      </c>
    </row>
    <row r="345" spans="2:17">
      <c r="B345" s="561"/>
      <c r="C345" s="135" t="s">
        <v>292</v>
      </c>
      <c r="D345" s="139">
        <f>Variety!D281</f>
        <v>375233.29158466309</v>
      </c>
      <c r="E345" s="102">
        <f>Variety!E281</f>
        <v>-34805.86232746311</v>
      </c>
      <c r="F345" s="101">
        <f>Variety!F281</f>
        <v>-8.4884240920373694E-2</v>
      </c>
      <c r="G345" s="141">
        <f>Variety!G281</f>
        <v>8.5687607884790545E-2</v>
      </c>
      <c r="H345" s="104">
        <f>Variety!H281</f>
        <v>-1.0568601795321222E-2</v>
      </c>
      <c r="I345" s="274">
        <f>Variety!I281</f>
        <v>6.7213467390226471</v>
      </c>
      <c r="J345" s="275">
        <f>Variety!J281</f>
        <v>2.4870935357872881E-2</v>
      </c>
      <c r="K345" s="101">
        <f>Variety!K281</f>
        <v>3.7140334837410726E-3</v>
      </c>
      <c r="L345" s="140">
        <f>Variety!L281</f>
        <v>2522073.0607653093</v>
      </c>
      <c r="M345" s="103">
        <f>Variety!M281</f>
        <v>-223744.21196242003</v>
      </c>
      <c r="N345" s="101">
        <f>Variety!N281</f>
        <v>-8.1485470349652853E-2</v>
      </c>
      <c r="O345" s="139">
        <f>Variety!O281</f>
        <v>502508.64883315563</v>
      </c>
      <c r="P345" s="102">
        <f>Variety!P281</f>
        <v>-51491.652939885389</v>
      </c>
      <c r="Q345" s="101">
        <f>Variety!Q281</f>
        <v>-9.2945171284365344E-2</v>
      </c>
    </row>
    <row r="346" spans="2:17">
      <c r="B346" s="561"/>
      <c r="C346" s="135" t="s">
        <v>287</v>
      </c>
      <c r="D346" s="139">
        <f>Variety!D282</f>
        <v>856807.7013062865</v>
      </c>
      <c r="E346" s="102">
        <f>Variety!E282</f>
        <v>-74790.922785134404</v>
      </c>
      <c r="F346" s="101">
        <f>Variety!F282</f>
        <v>-8.0282345691608623E-2</v>
      </c>
      <c r="G346" s="141">
        <f>Variety!G282</f>
        <v>0.19565908459813916</v>
      </c>
      <c r="H346" s="104">
        <f>Variety!H282</f>
        <v>-2.303259799533508E-2</v>
      </c>
      <c r="I346" s="274">
        <f>Variety!I282</f>
        <v>5.0583949519681566</v>
      </c>
      <c r="J346" s="275">
        <f>Variety!J282</f>
        <v>-8.1621918737458721E-2</v>
      </c>
      <c r="K346" s="101">
        <f>Variety!K282</f>
        <v>-1.5879698606174761E-2</v>
      </c>
      <c r="L346" s="140">
        <f>Variety!L282</f>
        <v>4334071.7510951599</v>
      </c>
      <c r="M346" s="103">
        <f>Variety!M282</f>
        <v>-454360.8934608819</v>
      </c>
      <c r="N346" s="101">
        <f>Variety!N282</f>
        <v>-9.488718484480381E-2</v>
      </c>
      <c r="O346" s="139">
        <f>Variety!O282</f>
        <v>739857.57002151012</v>
      </c>
      <c r="P346" s="102">
        <f>Variety!P282</f>
        <v>-189200.92299217847</v>
      </c>
      <c r="Q346" s="101">
        <f>Variety!Q282</f>
        <v>-0.2036480204582671</v>
      </c>
    </row>
    <row r="347" spans="2:17">
      <c r="B347" s="561"/>
      <c r="C347" s="135" t="s">
        <v>265</v>
      </c>
      <c r="D347" s="139">
        <f>Variety!D283</f>
        <v>16096295.999105036</v>
      </c>
      <c r="E347" s="102">
        <f>Variety!E283</f>
        <v>525071.52963986434</v>
      </c>
      <c r="F347" s="101">
        <f>Variety!F283</f>
        <v>3.3720631968893522E-2</v>
      </c>
      <c r="G347" s="141">
        <f>Variety!G283</f>
        <v>3.6757215601634252</v>
      </c>
      <c r="H347" s="104">
        <f>Variety!H283</f>
        <v>2.0394908528263755E-2</v>
      </c>
      <c r="I347" s="274">
        <f>Variety!I283</f>
        <v>9.0075917264567007</v>
      </c>
      <c r="J347" s="275">
        <f>Variety!J283</f>
        <v>2.6032772677751836E-2</v>
      </c>
      <c r="K347" s="101">
        <f>Variety!K283</f>
        <v>2.8984692759600125E-3</v>
      </c>
      <c r="L347" s="140">
        <f>Variety!L283</f>
        <v>144988862.66813663</v>
      </c>
      <c r="M347" s="103">
        <f>Variety!M283</f>
        <v>5134992.1131098568</v>
      </c>
      <c r="N347" s="101">
        <f>Variety!N283</f>
        <v>3.6716839460581449E-2</v>
      </c>
      <c r="O347" s="139">
        <f>Variety!O283</f>
        <v>36026432.801690578</v>
      </c>
      <c r="P347" s="102">
        <f>Variety!P283</f>
        <v>1379159.8606571704</v>
      </c>
      <c r="Q347" s="101">
        <f>Variety!Q283</f>
        <v>3.9805726211248386E-2</v>
      </c>
    </row>
    <row r="348" spans="2:17">
      <c r="B348" s="561"/>
      <c r="C348" s="135" t="s">
        <v>267</v>
      </c>
      <c r="D348" s="139">
        <f>Variety!D284</f>
        <v>8628793.1395777911</v>
      </c>
      <c r="E348" s="102">
        <f>Variety!E284</f>
        <v>743915.07013403438</v>
      </c>
      <c r="F348" s="101">
        <f>Variety!F284</f>
        <v>9.4347060738570729E-2</v>
      </c>
      <c r="G348" s="141">
        <f>Variety!G284</f>
        <v>1.9704558727734522</v>
      </c>
      <c r="H348" s="104">
        <f>Variety!H284</f>
        <v>0.11949000887172212</v>
      </c>
      <c r="I348" s="274">
        <f>Variety!I284</f>
        <v>4.3182953679010403</v>
      </c>
      <c r="J348" s="275">
        <f>Variety!J284</f>
        <v>8.1217762047955944E-3</v>
      </c>
      <c r="K348" s="101">
        <f>Variety!K284</f>
        <v>1.8843269376534123E-3</v>
      </c>
      <c r="L348" s="140">
        <f>Variety!L284</f>
        <v>37261677.445215046</v>
      </c>
      <c r="M348" s="103">
        <f>Variety!M284</f>
        <v>3276484.2165536955</v>
      </c>
      <c r="N348" s="101">
        <f>Variety!N284</f>
        <v>9.640916838426207E-2</v>
      </c>
      <c r="O348" s="139">
        <f>Variety!O284</f>
        <v>6642671.1822195053</v>
      </c>
      <c r="P348" s="102">
        <f>Variety!P284</f>
        <v>892520.33588181157</v>
      </c>
      <c r="Q348" s="101">
        <f>Variety!Q284</f>
        <v>0.15521685599783233</v>
      </c>
    </row>
    <row r="349" spans="2:17">
      <c r="B349" s="561"/>
      <c r="C349" s="135" t="s">
        <v>283</v>
      </c>
      <c r="D349" s="139">
        <f>Variety!D285</f>
        <v>438633.31565689971</v>
      </c>
      <c r="E349" s="102">
        <f>Variety!E285</f>
        <v>-6846.9844293636852</v>
      </c>
      <c r="F349" s="101">
        <f>Variety!F285</f>
        <v>-1.5369892738327208E-2</v>
      </c>
      <c r="G349" s="141">
        <f>Variety!G285</f>
        <v>0.1001655247552406</v>
      </c>
      <c r="H349" s="104">
        <f>Variety!H285</f>
        <v>-4.4104523541355772E-3</v>
      </c>
      <c r="I349" s="274">
        <f>Variety!I285</f>
        <v>16.330963837363342</v>
      </c>
      <c r="J349" s="275">
        <f>Variety!J285</f>
        <v>1.1389893221403042</v>
      </c>
      <c r="K349" s="101">
        <f>Variety!K285</f>
        <v>7.4973093260457091E-2</v>
      </c>
      <c r="L349" s="140">
        <f>Variety!L285</f>
        <v>7163304.8158556093</v>
      </c>
      <c r="M349" s="103">
        <f>Variety!M285</f>
        <v>395579.44991118461</v>
      </c>
      <c r="N349" s="101">
        <f>Variety!N285</f>
        <v>5.8450872120456111E-2</v>
      </c>
      <c r="O349" s="139">
        <f>Variety!O285</f>
        <v>761773.79987895489</v>
      </c>
      <c r="P349" s="102">
        <f>Variety!P285</f>
        <v>-3774.1685430910438</v>
      </c>
      <c r="Q349" s="101">
        <f>Variety!Q285</f>
        <v>-4.9300222830848768E-3</v>
      </c>
    </row>
    <row r="350" spans="2:17">
      <c r="B350" s="561"/>
      <c r="C350" s="135" t="s">
        <v>270</v>
      </c>
      <c r="D350" s="139">
        <f>Variety!D286</f>
        <v>6509882.5828738222</v>
      </c>
      <c r="E350" s="102">
        <f>Variety!E286</f>
        <v>38773.634128370322</v>
      </c>
      <c r="F350" s="101">
        <f>Variety!F286</f>
        <v>5.9918067267106254E-3</v>
      </c>
      <c r="G350" s="141">
        <f>Variety!G286</f>
        <v>1.4865852221736053</v>
      </c>
      <c r="H350" s="104">
        <f>Variety!H286</f>
        <v>-3.250000149451715E-2</v>
      </c>
      <c r="I350" s="274">
        <f>Variety!I286</f>
        <v>5.8924627100911078</v>
      </c>
      <c r="J350" s="275">
        <f>Variety!J286</f>
        <v>-6.3892692828301456E-2</v>
      </c>
      <c r="K350" s="101">
        <f>Variety!K286</f>
        <v>-1.0726810021609105E-2</v>
      </c>
      <c r="L350" s="140">
        <f>Variety!L286</f>
        <v>38359240.366655581</v>
      </c>
      <c r="M350" s="103">
        <f>Variety!M286</f>
        <v>-184984.38308452815</v>
      </c>
      <c r="N350" s="101">
        <f>Variety!N286</f>
        <v>-4.7992762673421119E-3</v>
      </c>
      <c r="O350" s="139">
        <f>Variety!O286</f>
        <v>11962513.916815519</v>
      </c>
      <c r="P350" s="102">
        <f>Variety!P286</f>
        <v>57232.736123230308</v>
      </c>
      <c r="Q350" s="101">
        <f>Variety!Q286</f>
        <v>4.8073401421252476E-3</v>
      </c>
    </row>
    <row r="351" spans="2:17">
      <c r="B351" s="561"/>
      <c r="C351" s="135" t="s">
        <v>296</v>
      </c>
      <c r="D351" s="139">
        <f>Variety!D287</f>
        <v>52.256273359060287</v>
      </c>
      <c r="E351" s="102">
        <f>Variety!E287</f>
        <v>-55.453054189682007</v>
      </c>
      <c r="F351" s="101">
        <f>Variety!F287</f>
        <v>-0.51483985140086896</v>
      </c>
      <c r="G351" s="141">
        <f>Variety!G287</f>
        <v>1.1933149753854629E-5</v>
      </c>
      <c r="H351" s="104">
        <f>Variety!H287</f>
        <v>-1.335148835477203E-5</v>
      </c>
      <c r="I351" s="274">
        <f>Variety!I287</f>
        <v>6.7257975662371221</v>
      </c>
      <c r="J351" s="275">
        <f>Variety!J287</f>
        <v>-3.3356414033774415</v>
      </c>
      <c r="K351" s="101">
        <f>Variety!K287</f>
        <v>-0.33152727094514434</v>
      </c>
      <c r="L351" s="140">
        <f>Variety!L287</f>
        <v>351.46511617898943</v>
      </c>
      <c r="M351" s="103">
        <f>Variety!M287</f>
        <v>-732.24570941090576</v>
      </c>
      <c r="N351" s="101">
        <f>Variety!N287</f>
        <v>-0.67568367143727959</v>
      </c>
      <c r="O351" s="139">
        <f>Variety!O287</f>
        <v>53.04860782623291</v>
      </c>
      <c r="P351" s="102">
        <f>Variety!P287</f>
        <v>-111.61941349506378</v>
      </c>
      <c r="Q351" s="101">
        <f>Variety!Q287</f>
        <v>-0.67784511284844062</v>
      </c>
    </row>
    <row r="352" spans="2:17">
      <c r="B352" s="561"/>
      <c r="C352" s="135" t="s">
        <v>286</v>
      </c>
      <c r="D352" s="139">
        <f>Variety!D288</f>
        <v>901291.73196901381</v>
      </c>
      <c r="E352" s="102">
        <f>Variety!E288</f>
        <v>96532.928176459856</v>
      </c>
      <c r="F352" s="101">
        <f>Variety!F288</f>
        <v>0.11995262148302456</v>
      </c>
      <c r="G352" s="141">
        <f>Variety!G288</f>
        <v>0.20581737881682458</v>
      </c>
      <c r="H352" s="104">
        <f>Variety!H288</f>
        <v>1.690119503118348E-2</v>
      </c>
      <c r="I352" s="274">
        <f>Variety!I288</f>
        <v>4.761995668691708</v>
      </c>
      <c r="J352" s="275">
        <f>Variety!J288</f>
        <v>-0.14358265127907721</v>
      </c>
      <c r="K352" s="101">
        <f>Variety!K288</f>
        <v>-2.9269260811624818E-2</v>
      </c>
      <c r="L352" s="140">
        <f>Variety!L288</f>
        <v>4291947.3238640912</v>
      </c>
      <c r="M352" s="103">
        <f>Variety!M288</f>
        <v>344139.98317371542</v>
      </c>
      <c r="N352" s="101">
        <f>Variety!N288</f>
        <v>8.7172436108174836E-2</v>
      </c>
      <c r="O352" s="139">
        <f>Variety!O288</f>
        <v>630741.26255130768</v>
      </c>
      <c r="P352" s="102">
        <f>Variety!P288</f>
        <v>56171.264402890927</v>
      </c>
      <c r="Q352" s="101">
        <f>Variety!Q288</f>
        <v>9.7762264970161855E-2</v>
      </c>
    </row>
    <row r="353" spans="2:17">
      <c r="B353" s="561"/>
      <c r="C353" s="135" t="s">
        <v>291</v>
      </c>
      <c r="D353" s="139">
        <f>Variety!D289</f>
        <v>492982.00459548831</v>
      </c>
      <c r="E353" s="102">
        <f>Variety!E289</f>
        <v>30237.85151197837</v>
      </c>
      <c r="F353" s="101">
        <f>Variety!F289</f>
        <v>6.5344643061370986E-2</v>
      </c>
      <c r="G353" s="141">
        <f>Variety!G289</f>
        <v>0.11257649481377412</v>
      </c>
      <c r="H353" s="104">
        <f>Variety!H289</f>
        <v>3.9478484943114428E-3</v>
      </c>
      <c r="I353" s="274">
        <f>Variety!I289</f>
        <v>6.2132633570431439</v>
      </c>
      <c r="J353" s="275">
        <f>Variety!J289</f>
        <v>2.6297352609916835E-2</v>
      </c>
      <c r="K353" s="101">
        <f>Variety!K289</f>
        <v>4.2504440126345695E-3</v>
      </c>
      <c r="L353" s="140">
        <f>Variety!L289</f>
        <v>3063027.0248348224</v>
      </c>
      <c r="M353" s="103">
        <f>Variety!M289</f>
        <v>200044.68095690152</v>
      </c>
      <c r="N353" s="101">
        <f>Variety!N289</f>
        <v>6.987283082086361E-2</v>
      </c>
      <c r="O353" s="139">
        <f>Variety!O289</f>
        <v>403566.39975643158</v>
      </c>
      <c r="P353" s="102">
        <f>Variety!P289</f>
        <v>24949.93370056391</v>
      </c>
      <c r="Q353" s="101">
        <f>Variety!Q289</f>
        <v>6.5897645605519861E-2</v>
      </c>
    </row>
    <row r="354" spans="2:17">
      <c r="B354" s="561"/>
      <c r="C354" s="135" t="s">
        <v>269</v>
      </c>
      <c r="D354" s="139">
        <f>Variety!D290</f>
        <v>6859535.7006049016</v>
      </c>
      <c r="E354" s="102">
        <f>Variety!E290</f>
        <v>-289370.27582729887</v>
      </c>
      <c r="F354" s="101">
        <f>Variety!F290</f>
        <v>-4.0477560731847072E-2</v>
      </c>
      <c r="G354" s="141">
        <f>Variety!G290</f>
        <v>1.5664313869989754</v>
      </c>
      <c r="H354" s="104">
        <f>Variety!H290</f>
        <v>-0.11176589266454573</v>
      </c>
      <c r="I354" s="274">
        <f>Variety!I290</f>
        <v>5.3323537451689056</v>
      </c>
      <c r="J354" s="275">
        <f>Variety!J290</f>
        <v>0.15263132934474655</v>
      </c>
      <c r="K354" s="101">
        <f>Variety!K290</f>
        <v>2.9467086668284518E-2</v>
      </c>
      <c r="L354" s="140">
        <f>Variety!L290</f>
        <v>36577470.883240357</v>
      </c>
      <c r="M354" s="103">
        <f>Variety!M290</f>
        <v>-451877.65150480717</v>
      </c>
      <c r="N354" s="101">
        <f>Variety!N290</f>
        <v>-1.2203229853768665E-2</v>
      </c>
      <c r="O354" s="139">
        <f>Variety!O290</f>
        <v>7998930.5485895872</v>
      </c>
      <c r="P354" s="102">
        <f>Variety!P290</f>
        <v>-197125.45936564542</v>
      </c>
      <c r="Q354" s="101">
        <f>Variety!Q290</f>
        <v>-2.4051258211792607E-2</v>
      </c>
    </row>
    <row r="355" spans="2:17">
      <c r="B355" s="561"/>
      <c r="C355" s="135" t="s">
        <v>281</v>
      </c>
      <c r="D355" s="139">
        <f>Variety!D291</f>
        <v>2482096.382537717</v>
      </c>
      <c r="E355" s="102">
        <f>Variety!E291</f>
        <v>336981.61503750831</v>
      </c>
      <c r="F355" s="101">
        <f>Variety!F291</f>
        <v>0.15709258084601552</v>
      </c>
      <c r="G355" s="141">
        <f>Variety!G291</f>
        <v>0.56680712060742444</v>
      </c>
      <c r="H355" s="104">
        <f>Variety!H291</f>
        <v>6.324394894832408E-2</v>
      </c>
      <c r="I355" s="274">
        <f>Variety!I291</f>
        <v>5.5662264688215179</v>
      </c>
      <c r="J355" s="275">
        <f>Variety!J291</f>
        <v>-0.11838046097530608</v>
      </c>
      <c r="K355" s="101">
        <f>Variety!K291</f>
        <v>-2.0824739940205006E-2</v>
      </c>
      <c r="L355" s="140">
        <f>Variety!L291</f>
        <v>13815910.582647581</v>
      </c>
      <c r="M355" s="103">
        <f>Variety!M291</f>
        <v>1621776.3101063911</v>
      </c>
      <c r="N355" s="101">
        <f>Variety!N291</f>
        <v>0.13299642876315662</v>
      </c>
      <c r="O355" s="139">
        <f>Variety!O291</f>
        <v>2457170.3943738937</v>
      </c>
      <c r="P355" s="102">
        <f>Variety!P291</f>
        <v>301699.65711029246</v>
      </c>
      <c r="Q355" s="101">
        <f>Variety!Q291</f>
        <v>0.13996926606078827</v>
      </c>
    </row>
    <row r="356" spans="2:17">
      <c r="B356" s="561"/>
      <c r="C356" s="135" t="s">
        <v>313</v>
      </c>
      <c r="D356" s="139">
        <f>Variety!D292</f>
        <v>10234106.536518849</v>
      </c>
      <c r="E356" s="102">
        <f>Variety!E292</f>
        <v>732514.92166647501</v>
      </c>
      <c r="F356" s="101">
        <f>Variety!F292</f>
        <v>7.7093917667588163E-2</v>
      </c>
      <c r="G356" s="141">
        <f>Variety!G292</f>
        <v>2.3370423883471911</v>
      </c>
      <c r="H356" s="104">
        <f>Variety!H292</f>
        <v>0.1065549189236652</v>
      </c>
      <c r="I356" s="274">
        <f>Variety!I292</f>
        <v>3.2049011399314749</v>
      </c>
      <c r="J356" s="275">
        <f>Variety!J292</f>
        <v>-1.6676248271057403E-2</v>
      </c>
      <c r="K356" s="101">
        <f>Variety!K292</f>
        <v>-5.1764233049704442E-3</v>
      </c>
      <c r="L356" s="140">
        <f>Variety!L292</f>
        <v>32799299.705069419</v>
      </c>
      <c r="M356" s="103">
        <f>Variety!M292</f>
        <v>2189187.0067262277</v>
      </c>
      <c r="N356" s="101">
        <f>Variety!N292</f>
        <v>7.1518423610531831E-2</v>
      </c>
      <c r="O356" s="139">
        <f>Variety!O292</f>
        <v>7948703.7310461998</v>
      </c>
      <c r="P356" s="102">
        <f>Variety!P292</f>
        <v>680046.54831075016</v>
      </c>
      <c r="Q356" s="101">
        <f>Variety!Q292</f>
        <v>9.3558759371125677E-2</v>
      </c>
    </row>
    <row r="357" spans="2:17">
      <c r="B357" s="561"/>
      <c r="C357" s="135" t="s">
        <v>314</v>
      </c>
      <c r="D357" s="139">
        <f>Variety!D293</f>
        <v>189795.30068008532</v>
      </c>
      <c r="E357" s="102">
        <f>Variety!E293</f>
        <v>12317.230309294217</v>
      </c>
      <c r="F357" s="101">
        <f>Variety!F293</f>
        <v>6.940142116465875E-2</v>
      </c>
      <c r="G357" s="141">
        <f>Variety!G293</f>
        <v>4.3341317702301103E-2</v>
      </c>
      <c r="H357" s="104">
        <f>Variety!H293</f>
        <v>1.6785491782650638E-3</v>
      </c>
      <c r="I357" s="274">
        <f>Variety!I293</f>
        <v>12.806213827157491</v>
      </c>
      <c r="J357" s="275">
        <f>Variety!J293</f>
        <v>0.16936688171917424</v>
      </c>
      <c r="K357" s="101">
        <f>Variety!K293</f>
        <v>1.340262190801581E-2</v>
      </c>
      <c r="L357" s="140">
        <f>Variety!L293</f>
        <v>2430559.203898822</v>
      </c>
      <c r="M357" s="103">
        <f>Variety!M293</f>
        <v>187795.99245140376</v>
      </c>
      <c r="N357" s="101">
        <f>Variety!N293</f>
        <v>8.3734204080423341E-2</v>
      </c>
      <c r="O357" s="139">
        <f>Variety!O293</f>
        <v>461562.6450073719</v>
      </c>
      <c r="P357" s="102">
        <f>Variety!P293</f>
        <v>17457.615279298392</v>
      </c>
      <c r="Q357" s="101">
        <f>Variety!Q293</f>
        <v>3.9309654497693323E-2</v>
      </c>
    </row>
    <row r="358" spans="2:17">
      <c r="B358" s="561"/>
      <c r="C358" s="135" t="s">
        <v>361</v>
      </c>
      <c r="D358" s="139">
        <f>Variety!D294</f>
        <v>157054.06123978604</v>
      </c>
      <c r="E358" s="102">
        <f>Variety!E294</f>
        <v>9215.1113084379176</v>
      </c>
      <c r="F358" s="101">
        <f>Variety!F294</f>
        <v>6.2332093894857429E-2</v>
      </c>
      <c r="G358" s="141">
        <f>Variety!G294</f>
        <v>3.5864586426741035E-2</v>
      </c>
      <c r="H358" s="104">
        <f>Variety!H294</f>
        <v>1.1595666067824445E-3</v>
      </c>
      <c r="I358" s="274">
        <f>Variety!I294</f>
        <v>14.757883966488947</v>
      </c>
      <c r="J358" s="275">
        <f>Variety!J294</f>
        <v>0.50574475230615512</v>
      </c>
      <c r="K358" s="101">
        <f>Variety!K294</f>
        <v>3.5485532712371433E-2</v>
      </c>
      <c r="L358" s="140">
        <f>Variety!L294</f>
        <v>2317785.6122426116</v>
      </c>
      <c r="M358" s="103">
        <f>Variety!M294</f>
        <v>210764.3165424387</v>
      </c>
      <c r="N358" s="101">
        <f>Variety!N294</f>
        <v>0.10002951416416546</v>
      </c>
      <c r="O358" s="139">
        <f>Variety!O294</f>
        <v>309807.11737263203</v>
      </c>
      <c r="P358" s="102">
        <f>Variety!P294</f>
        <v>29347.124597316084</v>
      </c>
      <c r="Q358" s="101">
        <f>Variety!Q294</f>
        <v>0.10463925462918647</v>
      </c>
    </row>
    <row r="359" spans="2:17">
      <c r="B359" s="561"/>
      <c r="C359" s="135" t="s">
        <v>315</v>
      </c>
      <c r="D359" s="139">
        <f>Variety!D295</f>
        <v>20870201.457934298</v>
      </c>
      <c r="E359" s="102">
        <f>Variety!E295</f>
        <v>914186.74418907985</v>
      </c>
      <c r="F359" s="101">
        <f>Variety!F295</f>
        <v>4.5810085696088923E-2</v>
      </c>
      <c r="G359" s="141">
        <f>Variety!G295</f>
        <v>4.7658821301589223</v>
      </c>
      <c r="H359" s="104">
        <f>Variety!H295</f>
        <v>8.1231119789036299E-2</v>
      </c>
      <c r="I359" s="274">
        <f>Variety!I295</f>
        <v>5.1592182468022729</v>
      </c>
      <c r="J359" s="275">
        <f>Variety!J295</f>
        <v>-0.18607378894702098</v>
      </c>
      <c r="K359" s="101">
        <f>Variety!K295</f>
        <v>-3.4810780721158008E-2</v>
      </c>
      <c r="L359" s="140">
        <f>Variety!L295</f>
        <v>107673924.17621402</v>
      </c>
      <c r="M359" s="103">
        <f>Variety!M295</f>
        <v>1003197.6615359783</v>
      </c>
      <c r="N359" s="101">
        <f>Variety!N295</f>
        <v>9.4046201269467958E-3</v>
      </c>
      <c r="O359" s="139">
        <f>Variety!O295</f>
        <v>20623976.105211735</v>
      </c>
      <c r="P359" s="102">
        <f>Variety!P295</f>
        <v>398004.27274373174</v>
      </c>
      <c r="Q359" s="101">
        <f>Variety!Q295</f>
        <v>1.9677881292449455E-2</v>
      </c>
    </row>
    <row r="360" spans="2:17" ht="15.75" thickBot="1">
      <c r="B360" s="562"/>
      <c r="C360" s="109" t="s">
        <v>316</v>
      </c>
      <c r="D360" s="136">
        <f>Variety!D296</f>
        <v>6769268.5465527158</v>
      </c>
      <c r="E360" s="98">
        <f>Variety!E296</f>
        <v>-988706.31015341729</v>
      </c>
      <c r="F360" s="97">
        <f>Variety!F296</f>
        <v>-0.12744386626862572</v>
      </c>
      <c r="G360" s="138">
        <f>Variety!G296</f>
        <v>1.5458181400542956</v>
      </c>
      <c r="H360" s="100">
        <f>Variety!H296</f>
        <v>-0.27535734373907461</v>
      </c>
      <c r="I360" s="276">
        <f>Variety!I296</f>
        <v>6.0097362891520305</v>
      </c>
      <c r="J360" s="277">
        <f>Variety!J296</f>
        <v>-0.36115029166315171</v>
      </c>
      <c r="K360" s="97">
        <f>Variety!K296</f>
        <v>-5.6687603378577332E-2</v>
      </c>
      <c r="L360" s="137">
        <f>Variety!L296</f>
        <v>40681518.835233279</v>
      </c>
      <c r="M360" s="99">
        <f>Variety!M296</f>
        <v>-8743659.0736574084</v>
      </c>
      <c r="N360" s="97">
        <f>Variety!N296</f>
        <v>-0.1769069823031347</v>
      </c>
      <c r="O360" s="136">
        <f>Variety!O296</f>
        <v>12945827.708336234</v>
      </c>
      <c r="P360" s="98">
        <f>Variety!P296</f>
        <v>-2026287.5987199843</v>
      </c>
      <c r="Q360" s="97">
        <f>Variety!Q296</f>
        <v>-0.13533742942555443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</mergeCells>
  <conditionalFormatting sqref="D43:Q65 D165:Q185 D285:Q305 D306:D311 D186:D191 D66:D71">
    <cfRule type="cellIs" dxfId="384" priority="40" operator="lessThan">
      <formula>0</formula>
    </cfRule>
  </conditionalFormatting>
  <conditionalFormatting sqref="D276:Q282">
    <cfRule type="cellIs" dxfId="383" priority="30" operator="lessThan">
      <formula>0</formula>
    </cfRule>
  </conditionalFormatting>
  <conditionalFormatting sqref="D163:Q164">
    <cfRule type="cellIs" dxfId="382" priority="34" operator="lessThan">
      <formula>0</formula>
    </cfRule>
  </conditionalFormatting>
  <conditionalFormatting sqref="D248:Q256">
    <cfRule type="cellIs" dxfId="381" priority="33" operator="lessThan">
      <formula>0</formula>
    </cfRule>
  </conditionalFormatting>
  <conditionalFormatting sqref="D257:Q275">
    <cfRule type="cellIs" dxfId="380" priority="31" operator="lessThan">
      <formula>0</formula>
    </cfRule>
  </conditionalFormatting>
  <conditionalFormatting sqref="D120:Q120">
    <cfRule type="cellIs" dxfId="379" priority="22" operator="lessThan">
      <formula>0</formula>
    </cfRule>
  </conditionalFormatting>
  <conditionalFormatting sqref="D193:Q225 D228:Q239">
    <cfRule type="cellIs" dxfId="378" priority="20" operator="lessThan">
      <formula>0</formula>
    </cfRule>
  </conditionalFormatting>
  <conditionalFormatting sqref="D106:Q107">
    <cfRule type="cellIs" dxfId="377" priority="24" operator="lessThan">
      <formula>0</formula>
    </cfRule>
  </conditionalFormatting>
  <conditionalFormatting sqref="D72:Q72">
    <cfRule type="cellIs" dxfId="376" priority="25" operator="lessThan">
      <formula>0</formula>
    </cfRule>
  </conditionalFormatting>
  <conditionalFormatting sqref="D226:Q227">
    <cfRule type="cellIs" dxfId="375" priority="18" operator="lessThan">
      <formula>0</formula>
    </cfRule>
  </conditionalFormatting>
  <conditionalFormatting sqref="D240:Q240">
    <cfRule type="cellIs" dxfId="374" priority="16" operator="lessThan">
      <formula>0</formula>
    </cfRule>
  </conditionalFormatting>
  <conditionalFormatting sqref="D346:Q347">
    <cfRule type="cellIs" dxfId="373" priority="12" operator="lessThan">
      <formula>0</formula>
    </cfRule>
  </conditionalFormatting>
  <conditionalFormatting sqref="D360:Q360">
    <cfRule type="cellIs" dxfId="372" priority="10" operator="lessThan">
      <formula>0</formula>
    </cfRule>
  </conditionalFormatting>
  <conditionalFormatting sqref="D313:Q345 D348:Q359">
    <cfRule type="cellIs" dxfId="371" priority="14" operator="lessThan">
      <formula>0</formula>
    </cfRule>
  </conditionalFormatting>
  <conditionalFormatting sqref="D312:Q312">
    <cfRule type="cellIs" dxfId="370" priority="13" operator="lessThan">
      <formula>0</formula>
    </cfRule>
  </conditionalFormatting>
  <conditionalFormatting sqref="D121:Q121">
    <cfRule type="cellIs" dxfId="369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36:Q42">
    <cfRule type="cellIs" dxfId="368" priority="42" operator="lessThan">
      <formula>0</formula>
    </cfRule>
  </conditionalFormatting>
  <conditionalFormatting sqref="D8:Q16">
    <cfRule type="cellIs" dxfId="367" priority="45" operator="lessThan">
      <formula>0</formula>
    </cfRule>
  </conditionalFormatting>
  <conditionalFormatting sqref="D17:Q35">
    <cfRule type="cellIs" dxfId="366" priority="43" operator="lessThan">
      <formula>0</formula>
    </cfRule>
  </conditionalFormatting>
  <conditionalFormatting sqref="D156:Q162">
    <cfRule type="cellIs" dxfId="365" priority="36" operator="lessThan">
      <formula>0</formula>
    </cfRule>
  </conditionalFormatting>
  <conditionalFormatting sqref="D128:Q136">
    <cfRule type="cellIs" dxfId="364" priority="39" operator="lessThan">
      <formula>0</formula>
    </cfRule>
  </conditionalFormatting>
  <conditionalFormatting sqref="D137:Q155">
    <cfRule type="cellIs" dxfId="363" priority="37" operator="lessThan">
      <formula>0</formula>
    </cfRule>
  </conditionalFormatting>
  <conditionalFormatting sqref="D283:Q284">
    <cfRule type="cellIs" dxfId="362" priority="28" operator="lessThan">
      <formula>0</formula>
    </cfRule>
  </conditionalFormatting>
  <conditionalFormatting sqref="D73:Q105 D108:Q119">
    <cfRule type="cellIs" dxfId="361" priority="26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92:Q192">
    <cfRule type="cellIs" dxfId="360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E306:Q311">
    <cfRule type="cellIs" dxfId="359" priority="9" operator="lessThan">
      <formula>0</formula>
    </cfRule>
  </conditionalFormatting>
  <conditionalFormatting sqref="E186:Q191">
    <cfRule type="cellIs" dxfId="358" priority="8" operator="lessThan">
      <formula>0</formula>
    </cfRule>
  </conditionalFormatting>
  <conditionalFormatting sqref="E66:Q71">
    <cfRule type="cellIs" dxfId="357" priority="7" operator="lessThan">
      <formula>0</formula>
    </cfRule>
  </conditionalFormatting>
  <conditionalFormatting sqref="C8:C12">
    <cfRule type="cellIs" dxfId="356" priority="6" operator="lessThan">
      <formula>0</formula>
    </cfRule>
  </conditionalFormatting>
  <conditionalFormatting sqref="C128:C132">
    <cfRule type="cellIs" dxfId="355" priority="5" operator="lessThan">
      <formula>0</formula>
    </cfRule>
  </conditionalFormatting>
  <conditionalFormatting sqref="C248:C252">
    <cfRule type="cellIs" dxfId="354" priority="4" operator="lessThan">
      <formula>0</formula>
    </cfRule>
  </conditionalFormatting>
  <conditionalFormatting sqref="D127:Q127">
    <cfRule type="cellIs" dxfId="353" priority="3" operator="lessThan">
      <formula>0</formula>
    </cfRule>
  </conditionalFormatting>
  <conditionalFormatting sqref="D247:Q247">
    <cfRule type="cellIs" dxfId="352" priority="2" operator="lessThan">
      <formula>0</formula>
    </cfRule>
  </conditionalFormatting>
  <conditionalFormatting sqref="D7:Q7">
    <cfRule type="cellIs" dxfId="35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topLeftCell="A20" zoomScale="80" zoomScaleNormal="80" workbookViewId="0">
      <selection activeCell="B4" sqref="B4:Q4"/>
    </sheetView>
  </sheetViews>
  <sheetFormatPr defaultColWidth="32.42578125" defaultRowHeight="15"/>
  <cols>
    <col min="1" max="1" width="32.425781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2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5.140625" style="1" bestFit="1" customWidth="1"/>
    <col min="13" max="13" width="12.42578125" style="1" bestFit="1" customWidth="1"/>
    <col min="14" max="14" width="12" style="78" bestFit="1" customWidth="1"/>
    <col min="15" max="15" width="14.42578125" style="1" bestFit="1" customWidth="1"/>
    <col min="16" max="16" width="13.5703125" style="1" bestFit="1" customWidth="1"/>
    <col min="17" max="17" width="12" style="78" bestFit="1" customWidth="1"/>
    <col min="18" max="16384" width="32.425781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24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Data'!D39</f>
        <v>209177540.95196053</v>
      </c>
      <c r="E7" s="494">
        <f>'Segment Data'!E39</f>
        <v>6266256.0725910962</v>
      </c>
      <c r="F7" s="495">
        <f>'Segment Data'!F39</f>
        <v>3.088175246791414E-2</v>
      </c>
      <c r="G7" s="496">
        <f>'Segment Data'!G39</f>
        <v>99.999999999999957</v>
      </c>
      <c r="H7" s="497">
        <f>'Segment Data'!H39</f>
        <v>-2.8421709430404007E-14</v>
      </c>
      <c r="I7" s="498">
        <f>'Segment Data'!I39</f>
        <v>6.2059383931440264</v>
      </c>
      <c r="J7" s="499">
        <f>'Segment Data'!J39</f>
        <v>-4.7571266034294624E-2</v>
      </c>
      <c r="K7" s="495">
        <f>'Segment Data'!K39</f>
        <v>-7.6071308156490866E-3</v>
      </c>
      <c r="L7" s="500">
        <f>'Segment Data'!L39</f>
        <v>1298142932.3772287</v>
      </c>
      <c r="M7" s="501">
        <f>'Segment Data'!M39</f>
        <v>29235252.427808046</v>
      </c>
      <c r="N7" s="495">
        <f>'Segment Data'!N39</f>
        <v>2.3039700121425206E-2</v>
      </c>
      <c r="O7" s="493">
        <f>'Segment Data'!O39</f>
        <v>331861697.3019048</v>
      </c>
      <c r="P7" s="494">
        <f>'Segment Data'!P39</f>
        <v>9955498.7281281948</v>
      </c>
      <c r="Q7" s="495">
        <f>'Segment Data'!Q39</f>
        <v>3.0926707134676462E-2</v>
      </c>
    </row>
    <row r="8" spans="2:17">
      <c r="B8" s="560" t="s">
        <v>86</v>
      </c>
      <c r="C8" s="488" t="s">
        <v>300</v>
      </c>
      <c r="D8" s="392">
        <f>'Segment Data'!D40</f>
        <v>182398679.17119312</v>
      </c>
      <c r="E8" s="384">
        <f>'Segment Data'!E40</f>
        <v>5540225.7618205249</v>
      </c>
      <c r="F8" s="128">
        <f>'Segment Data'!F40</f>
        <v>3.1325761675618728E-2</v>
      </c>
      <c r="G8" s="385">
        <f>'Segment Data'!G40</f>
        <v>87.198022474641533</v>
      </c>
      <c r="H8" s="129">
        <f>'Segment Data'!H40</f>
        <v>3.7540732822805012E-2</v>
      </c>
      <c r="I8" s="386">
        <f>'Segment Data'!I40</f>
        <v>6.2897531550434875</v>
      </c>
      <c r="J8" s="387">
        <f>'Segment Data'!J40</f>
        <v>-4.3885843473765007E-2</v>
      </c>
      <c r="K8" s="128">
        <f>'Segment Data'!K40</f>
        <v>-6.9290092921366342E-3</v>
      </c>
      <c r="L8" s="388">
        <f>'Segment Data'!L40</f>
        <v>1147242667.7927768</v>
      </c>
      <c r="M8" s="389">
        <f>'Segment Data'!M40</f>
        <v>27085070.061728001</v>
      </c>
      <c r="N8" s="128">
        <f>'Segment Data'!N40</f>
        <v>2.4179695889748505E-2</v>
      </c>
      <c r="O8" s="390">
        <f>'Segment Data'!O40</f>
        <v>299683864.12022769</v>
      </c>
      <c r="P8" s="391">
        <f>'Segment Data'!P40</f>
        <v>9414413.3597638607</v>
      </c>
      <c r="Q8" s="128">
        <f>'Segment Data'!Q40</f>
        <v>3.2433359194705004E-2</v>
      </c>
    </row>
    <row r="9" spans="2:17">
      <c r="B9" s="561"/>
      <c r="C9" s="488" t="s">
        <v>301</v>
      </c>
      <c r="D9" s="392">
        <f>'Segment Data'!D41</f>
        <v>23681614.000252213</v>
      </c>
      <c r="E9" s="384">
        <f>'Segment Data'!E41</f>
        <v>1471815.0224082395</v>
      </c>
      <c r="F9" s="128">
        <f>'Segment Data'!F41</f>
        <v>6.6268723272844166E-2</v>
      </c>
      <c r="G9" s="385">
        <f>'Segment Data'!G41</f>
        <v>11.321298592802032</v>
      </c>
      <c r="H9" s="129">
        <f>'Segment Data'!H41</f>
        <v>0.37572748223138142</v>
      </c>
      <c r="I9" s="386">
        <f>'Segment Data'!I41</f>
        <v>5.1537607854211682</v>
      </c>
      <c r="J9" s="387">
        <f>'Segment Data'!J41</f>
        <v>7.3794686605935134E-2</v>
      </c>
      <c r="K9" s="128">
        <f>'Segment Data'!K41</f>
        <v>1.4526610054178468E-2</v>
      </c>
      <c r="L9" s="388">
        <f>'Segment Data'!L41</f>
        <v>122049373.56998077</v>
      </c>
      <c r="M9" s="389">
        <f>'Segment Data'!M41</f>
        <v>9224347.7010321617</v>
      </c>
      <c r="N9" s="128">
        <f>'Segment Data'!N41</f>
        <v>8.1757993228795359E-2</v>
      </c>
      <c r="O9" s="390">
        <f>'Segment Data'!O41</f>
        <v>26060467.20697248</v>
      </c>
      <c r="P9" s="391">
        <f>'Segment Data'!P41</f>
        <v>2564604.2707631886</v>
      </c>
      <c r="Q9" s="128">
        <f>'Segment Data'!Q41</f>
        <v>0.10915131220019576</v>
      </c>
    </row>
    <row r="10" spans="2:17">
      <c r="B10" s="561"/>
      <c r="C10" s="488" t="s">
        <v>415</v>
      </c>
      <c r="D10" s="392">
        <f>'Segment Data'!D42</f>
        <v>1344797.4118327121</v>
      </c>
      <c r="E10" s="384">
        <f>'Segment Data'!E42</f>
        <v>57579.709999666782</v>
      </c>
      <c r="F10" s="128">
        <f>'Segment Data'!F42</f>
        <v>4.4731912805169756E-2</v>
      </c>
      <c r="G10" s="385">
        <f>'Segment Data'!G42</f>
        <v>0.64289761018921054</v>
      </c>
      <c r="H10" s="129">
        <f>'Segment Data'!H42</f>
        <v>8.5229855357346063E-3</v>
      </c>
      <c r="I10" s="386">
        <f>'Segment Data'!I42</f>
        <v>11.183572342379533</v>
      </c>
      <c r="J10" s="387">
        <f>'Segment Data'!J42</f>
        <v>-3.0757231275678976E-2</v>
      </c>
      <c r="K10" s="128">
        <f>'Segment Data'!K42</f>
        <v>-2.7426723170267883E-3</v>
      </c>
      <c r="L10" s="388">
        <f>'Segment Data'!L42</f>
        <v>15039639.141075898</v>
      </c>
      <c r="M10" s="389">
        <f>'Segment Data'!M42</f>
        <v>604355.59967708215</v>
      </c>
      <c r="N10" s="128">
        <f>'Segment Data'!N42</f>
        <v>4.1866555509204671E-2</v>
      </c>
      <c r="O10" s="390">
        <f>'Segment Data'!O42</f>
        <v>2940507.637070775</v>
      </c>
      <c r="P10" s="391">
        <f>'Segment Data'!P42</f>
        <v>122723.38870952418</v>
      </c>
      <c r="Q10" s="128">
        <f>'Segment Data'!Q42</f>
        <v>4.3553153077953669E-2</v>
      </c>
    </row>
    <row r="11" spans="2:17">
      <c r="B11" s="561"/>
      <c r="C11" s="488" t="s">
        <v>299</v>
      </c>
      <c r="D11" s="392">
        <f>'Segment Data'!D43</f>
        <v>442159.85913560278</v>
      </c>
      <c r="E11" s="384">
        <f>'Segment Data'!E43</f>
        <v>-60539.470920567575</v>
      </c>
      <c r="F11" s="128">
        <f>'Segment Data'!F43</f>
        <v>-0.12042878774834063</v>
      </c>
      <c r="G11" s="385">
        <f>'Segment Data'!G43</f>
        <v>0.21138017835153178</v>
      </c>
      <c r="H11" s="129">
        <f>'Segment Data'!H43</f>
        <v>-3.6363228504831369E-2</v>
      </c>
      <c r="I11" s="386">
        <f>'Segment Data'!I43</f>
        <v>3.0230952509026041</v>
      </c>
      <c r="J11" s="387">
        <f>'Segment Data'!J43</f>
        <v>-0.14246189319600422</v>
      </c>
      <c r="K11" s="128">
        <f>'Segment Data'!K43</f>
        <v>-4.5003734480544406E-2</v>
      </c>
      <c r="L11" s="388">
        <f>'Segment Data'!L43</f>
        <v>1336691.3702926051</v>
      </c>
      <c r="M11" s="389">
        <f>'Segment Data'!M43</f>
        <v>-254632.08530028909</v>
      </c>
      <c r="N11" s="128">
        <f>'Segment Data'!N43</f>
        <v>-0.16001277704124486</v>
      </c>
      <c r="O11" s="390">
        <f>'Segment Data'!O43</f>
        <v>709667.13759326935</v>
      </c>
      <c r="P11" s="391">
        <f>'Segment Data'!P43</f>
        <v>-118993.1707926559</v>
      </c>
      <c r="Q11" s="128">
        <f>'Segment Data'!Q43</f>
        <v>-0.14359704403416193</v>
      </c>
    </row>
    <row r="12" spans="2:17" ht="15.75" thickBot="1">
      <c r="B12" s="562"/>
      <c r="C12" s="489" t="s">
        <v>414</v>
      </c>
      <c r="D12" s="393">
        <f>'Segment Data'!D44</f>
        <v>85615.051469173442</v>
      </c>
      <c r="E12" s="127">
        <f>'Segment Data'!E44</f>
        <v>-23185.074977328739</v>
      </c>
      <c r="F12" s="125">
        <f>'Segment Data'!F44</f>
        <v>-0.213097867939786</v>
      </c>
      <c r="G12" s="186">
        <f>'Segment Data'!G44</f>
        <v>4.0929370849060544E-2</v>
      </c>
      <c r="H12" s="126">
        <f>'Segment Data'!H44</f>
        <v>-1.2690183386764115E-2</v>
      </c>
      <c r="I12" s="250">
        <f>'Segment Data'!I44</f>
        <v>30.238603951873209</v>
      </c>
      <c r="J12" s="251">
        <f>'Segment Data'!J44</f>
        <v>0.87374430289021632</v>
      </c>
      <c r="K12" s="125">
        <f>'Segment Data'!K44</f>
        <v>2.9754758351806975E-2</v>
      </c>
      <c r="L12" s="185">
        <f>'Segment Data'!L44</f>
        <v>2588879.6336955763</v>
      </c>
      <c r="M12" s="184">
        <f>'Segment Data'!M44</f>
        <v>-606020.80919756275</v>
      </c>
      <c r="N12" s="125">
        <f>'Segment Data'!N44</f>
        <v>-0.18968378515381254</v>
      </c>
      <c r="O12" s="183">
        <f>'Segment Data'!O44</f>
        <v>609130.99509859085</v>
      </c>
      <c r="P12" s="182">
        <f>'Segment Data'!P44</f>
        <v>-169523.84597238083</v>
      </c>
      <c r="Q12" s="125">
        <f>'Segment Data'!Q44</f>
        <v>-0.21771372504306991</v>
      </c>
    </row>
    <row r="13" spans="2:17">
      <c r="B13" s="560" t="s">
        <v>257</v>
      </c>
      <c r="C13" s="239" t="s">
        <v>256</v>
      </c>
      <c r="D13" s="124">
        <f>Fat!D27</f>
        <v>196117523.93224218</v>
      </c>
      <c r="E13" s="123">
        <f>Fat!E27</f>
        <v>6131367.6273629665</v>
      </c>
      <c r="F13" s="121">
        <f>Fat!F27</f>
        <v>3.2272707373076637E-2</v>
      </c>
      <c r="G13" s="238">
        <f>Fat!G27</f>
        <v>93.756491753233789</v>
      </c>
      <c r="H13" s="122">
        <f>Fat!H27</f>
        <v>0.12633391463661781</v>
      </c>
      <c r="I13" s="252">
        <f>Fat!I27</f>
        <v>6.2408350987662544</v>
      </c>
      <c r="J13" s="253">
        <f>Fat!J27</f>
        <v>-4.3403608030947005E-2</v>
      </c>
      <c r="K13" s="121">
        <f>Fat!K27</f>
        <v>-6.9067408251059104E-3</v>
      </c>
      <c r="L13" s="237">
        <f>Fat!L27</f>
        <v>1223937126.839468</v>
      </c>
      <c r="M13" s="236">
        <f>Fat!M27</f>
        <v>30018769.632722855</v>
      </c>
      <c r="N13" s="121">
        <f>Fat!N27</f>
        <v>2.5143067322420477E-2</v>
      </c>
      <c r="O13" s="240">
        <f>Fat!O27</f>
        <v>313534789.07813156</v>
      </c>
      <c r="P13" s="241">
        <f>Fat!P27</f>
        <v>10280568.142119229</v>
      </c>
      <c r="Q13" s="121">
        <f>Fat!Q27</f>
        <v>3.3900824563587735E-2</v>
      </c>
    </row>
    <row r="14" spans="2:17">
      <c r="B14" s="561"/>
      <c r="C14" s="235" t="s">
        <v>335</v>
      </c>
      <c r="D14" s="113">
        <f>Fat!D28</f>
        <v>12058403.333559394</v>
      </c>
      <c r="E14" s="112">
        <f>Fat!E28</f>
        <v>131470.25120428205</v>
      </c>
      <c r="F14" s="110">
        <f>Fat!F28</f>
        <v>1.102297215021531E-2</v>
      </c>
      <c r="G14" s="218">
        <f>Fat!G28</f>
        <v>5.7646740078700454</v>
      </c>
      <c r="H14" s="111">
        <f>Fat!H28</f>
        <v>-0.11323124981222676</v>
      </c>
      <c r="I14" s="254">
        <f>Fat!I28</f>
        <v>5.6187224871476316</v>
      </c>
      <c r="J14" s="255">
        <f>Fat!J28</f>
        <v>-0.10959187345497057</v>
      </c>
      <c r="K14" s="110">
        <f>Fat!K28</f>
        <v>-1.9131609502562603E-2</v>
      </c>
      <c r="L14" s="217">
        <f>Fat!L28</f>
        <v>67752821.969366133</v>
      </c>
      <c r="M14" s="216">
        <f>Fat!M28</f>
        <v>-568400.08423490822</v>
      </c>
      <c r="N14" s="110">
        <f>Fat!N28</f>
        <v>-8.3195245510827229E-3</v>
      </c>
      <c r="O14" s="215">
        <f>Fat!O28</f>
        <v>16514521.204060078</v>
      </c>
      <c r="P14" s="214">
        <f>Fat!P28</f>
        <v>-360231.96619091183</v>
      </c>
      <c r="Q14" s="110">
        <f>Fat!Q28</f>
        <v>-2.134739172517057E-2</v>
      </c>
    </row>
    <row r="15" spans="2:17">
      <c r="B15" s="561"/>
      <c r="C15" s="235" t="s">
        <v>85</v>
      </c>
      <c r="D15" s="113">
        <f>Fat!D29</f>
        <v>254685.04640773954</v>
      </c>
      <c r="E15" s="112">
        <f>Fat!E29</f>
        <v>-9907.897849578032</v>
      </c>
      <c r="F15" s="110">
        <f>Fat!F29</f>
        <v>-3.7445812764918499E-2</v>
      </c>
      <c r="G15" s="218">
        <f>Fat!G29</f>
        <v>0.12175544527805215</v>
      </c>
      <c r="H15" s="111">
        <f>Fat!H29</f>
        <v>-8.642893293712206E-3</v>
      </c>
      <c r="I15" s="254">
        <f>Fat!I29</f>
        <v>4.7540341804161033</v>
      </c>
      <c r="J15" s="255">
        <f>Fat!J29</f>
        <v>-0.12355639278367914</v>
      </c>
      <c r="K15" s="110">
        <f>Fat!K29</f>
        <v>-2.5331439965987971E-2</v>
      </c>
      <c r="L15" s="217">
        <f>Fat!L29</f>
        <v>1210781.4158632553</v>
      </c>
      <c r="M15" s="216">
        <f>Fat!M29</f>
        <v>-79794.634781412547</v>
      </c>
      <c r="N15" s="110">
        <f>Fat!N29</f>
        <v>-6.1828696372874407E-2</v>
      </c>
      <c r="O15" s="215">
        <f>Fat!O29</f>
        <v>356857.67820668221</v>
      </c>
      <c r="P15" s="214">
        <f>Fat!P29</f>
        <v>-10901.440212544636</v>
      </c>
      <c r="Q15" s="110">
        <f>Fat!Q29</f>
        <v>-2.9642882165378547E-2</v>
      </c>
    </row>
    <row r="16" spans="2:17" ht="15.75" thickBot="1">
      <c r="B16" s="562"/>
      <c r="C16" s="242" t="s">
        <v>21</v>
      </c>
      <c r="D16" s="108">
        <f>Fat!D30</f>
        <v>746928.63975131593</v>
      </c>
      <c r="E16" s="107">
        <f>Fat!E30</f>
        <v>13326.091873531812</v>
      </c>
      <c r="F16" s="105">
        <f>Fat!F30</f>
        <v>1.8165274796390015E-2</v>
      </c>
      <c r="G16" s="230">
        <f>Fat!G30</f>
        <v>0.35707879361812284</v>
      </c>
      <c r="H16" s="106">
        <f>Fat!H30</f>
        <v>-4.4597715306365915E-3</v>
      </c>
      <c r="I16" s="256">
        <f>Fat!I30</f>
        <v>7.0183440204882039</v>
      </c>
      <c r="J16" s="257">
        <f>Fat!J30</f>
        <v>-0.31195309201121635</v>
      </c>
      <c r="K16" s="105">
        <f>Fat!K30</f>
        <v>-4.2556677747656715E-2</v>
      </c>
      <c r="L16" s="229">
        <f>Fat!L30</f>
        <v>5242202.1525300359</v>
      </c>
      <c r="M16" s="228">
        <f>Fat!M30</f>
        <v>-135322.48590070289</v>
      </c>
      <c r="N16" s="105">
        <f>Fat!N30</f>
        <v>-2.5164456696974334E-2</v>
      </c>
      <c r="O16" s="227">
        <f>Fat!O30</f>
        <v>1455529.3415064812</v>
      </c>
      <c r="P16" s="226">
        <f>Fat!P30</f>
        <v>46063.992412449326</v>
      </c>
      <c r="Q16" s="105">
        <f>Fat!Q30</f>
        <v>3.268189064886063E-2</v>
      </c>
    </row>
    <row r="17" spans="2:17">
      <c r="B17" s="560" t="s">
        <v>87</v>
      </c>
      <c r="C17" s="239" t="s">
        <v>254</v>
      </c>
      <c r="D17" s="124">
        <f>'Form Data'!D117</f>
        <v>1740826.8774182375</v>
      </c>
      <c r="E17" s="123">
        <f>'Form Data'!E117</f>
        <v>102373.07258824049</v>
      </c>
      <c r="F17" s="121">
        <f>'Form Data'!F117</f>
        <v>6.2481512927892731E-2</v>
      </c>
      <c r="G17" s="238">
        <f>'Form Data'!G117</f>
        <v>0.83222456363899655</v>
      </c>
      <c r="H17" s="122">
        <f>'Form Data'!H117</f>
        <v>2.47515806533255E-2</v>
      </c>
      <c r="I17" s="252">
        <f>'Form Data'!I117</f>
        <v>9.714652889661922</v>
      </c>
      <c r="J17" s="253">
        <f>'Form Data'!J117</f>
        <v>-0.55924499500418001</v>
      </c>
      <c r="K17" s="121">
        <f>'Form Data'!K117</f>
        <v>-5.4433575385137795E-2</v>
      </c>
      <c r="L17" s="237">
        <f>'Form Data'!L117</f>
        <v>16911528.855112221</v>
      </c>
      <c r="M17" s="236">
        <f>'Form Data'!M117</f>
        <v>78221.775546189398</v>
      </c>
      <c r="N17" s="121">
        <f>'Form Data'!N117</f>
        <v>4.6468453986170605E-3</v>
      </c>
      <c r="O17" s="240">
        <f>'Form Data'!O117</f>
        <v>3387066.7203748226</v>
      </c>
      <c r="P17" s="241">
        <f>'Form Data'!P117</f>
        <v>146765.96373145329</v>
      </c>
      <c r="Q17" s="121">
        <f>'Form Data'!Q117</f>
        <v>4.5293932493935624E-2</v>
      </c>
    </row>
    <row r="18" spans="2:17">
      <c r="B18" s="561"/>
      <c r="C18" s="235" t="s">
        <v>253</v>
      </c>
      <c r="D18" s="113">
        <f>'Form Data'!D118</f>
        <v>42630406.894288465</v>
      </c>
      <c r="E18" s="112">
        <f>'Form Data'!E118</f>
        <v>1786844.3237207681</v>
      </c>
      <c r="F18" s="110">
        <f>'Form Data'!F118</f>
        <v>4.3748493306222679E-2</v>
      </c>
      <c r="G18" s="218">
        <f>'Form Data'!G118</f>
        <v>20.380011496587436</v>
      </c>
      <c r="H18" s="111">
        <f>'Form Data'!H118</f>
        <v>0.25123325005020547</v>
      </c>
      <c r="I18" s="254">
        <f>'Form Data'!I118</f>
        <v>5.8148855171126339</v>
      </c>
      <c r="J18" s="255">
        <f>'Form Data'!J118</f>
        <v>1.0716837499729515E-2</v>
      </c>
      <c r="K18" s="110">
        <f>'Form Data'!K118</f>
        <v>1.846403523276696E-3</v>
      </c>
      <c r="L18" s="217">
        <f>'Form Data'!L118</f>
        <v>247890935.63821658</v>
      </c>
      <c r="M18" s="216">
        <f>'Form Data'!M118</f>
        <v>10828009.002317637</v>
      </c>
      <c r="N18" s="110">
        <f>'Form Data'!N118</f>
        <v>4.5675674201678097E-2</v>
      </c>
      <c r="O18" s="215">
        <f>'Form Data'!O118</f>
        <v>65071286.140074611</v>
      </c>
      <c r="P18" s="214">
        <f>'Form Data'!P118</f>
        <v>2342769.9651866034</v>
      </c>
      <c r="Q18" s="110">
        <f>'Form Data'!Q118</f>
        <v>3.7347766343698088E-2</v>
      </c>
    </row>
    <row r="19" spans="2:17">
      <c r="B19" s="561"/>
      <c r="C19" s="235" t="s">
        <v>252</v>
      </c>
      <c r="D19" s="113">
        <f>'Form Data'!D119</f>
        <v>177718.82650404496</v>
      </c>
      <c r="E19" s="112">
        <f>'Form Data'!E119</f>
        <v>10614.728287396138</v>
      </c>
      <c r="F19" s="110">
        <f>'Form Data'!F119</f>
        <v>6.3521651477597196E-2</v>
      </c>
      <c r="G19" s="218">
        <f>'Form Data'!G119</f>
        <v>8.4960759025683161E-2</v>
      </c>
      <c r="H19" s="111">
        <f>'Form Data'!H119</f>
        <v>2.6074792088449372E-3</v>
      </c>
      <c r="I19" s="254">
        <f>'Form Data'!I119</f>
        <v>7.9812664949516874</v>
      </c>
      <c r="J19" s="255">
        <f>'Form Data'!J119</f>
        <v>-1.8714956681964878E-2</v>
      </c>
      <c r="K19" s="110">
        <f>'Form Data'!K119</f>
        <v>-2.3393750091936969E-3</v>
      </c>
      <c r="L19" s="217">
        <f>'Form Data'!L119</f>
        <v>1418421.3154988659</v>
      </c>
      <c r="M19" s="216">
        <f>'Form Data'!M119</f>
        <v>81591.62927370728</v>
      </c>
      <c r="N19" s="110">
        <f>'Form Data'!N119</f>
        <v>6.1033675504394071E-2</v>
      </c>
      <c r="O19" s="215">
        <f>'Form Data'!O119</f>
        <v>280597.45656955242</v>
      </c>
      <c r="P19" s="214">
        <f>'Form Data'!P119</f>
        <v>19443.149228770635</v>
      </c>
      <c r="Q19" s="110">
        <f>'Form Data'!Q119</f>
        <v>7.44508081323704E-2</v>
      </c>
    </row>
    <row r="20" spans="2:17">
      <c r="B20" s="561"/>
      <c r="C20" s="235" t="s">
        <v>251</v>
      </c>
      <c r="D20" s="113">
        <f>'Form Data'!D120</f>
        <v>2317132.0127358376</v>
      </c>
      <c r="E20" s="112">
        <f>'Form Data'!E120</f>
        <v>71422.190216299612</v>
      </c>
      <c r="F20" s="110">
        <f>'Form Data'!F120</f>
        <v>3.1803837477171755E-2</v>
      </c>
      <c r="G20" s="218">
        <f>'Form Data'!G120</f>
        <v>1.1077346077359167</v>
      </c>
      <c r="H20" s="111">
        <f>'Form Data'!H120</f>
        <v>9.8994153629616832E-4</v>
      </c>
      <c r="I20" s="254">
        <f>'Form Data'!I120</f>
        <v>12.594690430918613</v>
      </c>
      <c r="J20" s="255">
        <f>'Form Data'!J120</f>
        <v>-0.37740867115020293</v>
      </c>
      <c r="K20" s="110">
        <f>'Form Data'!K120</f>
        <v>-2.9093878190462875E-2</v>
      </c>
      <c r="L20" s="217">
        <f>'Form Data'!L120</f>
        <v>29183560.387979239</v>
      </c>
      <c r="M20" s="216">
        <f>'Form Data'!M120</f>
        <v>51990.01576641947</v>
      </c>
      <c r="N20" s="110">
        <f>'Form Data'!N120</f>
        <v>1.7846623131587236E-3</v>
      </c>
      <c r="O20" s="215">
        <f>'Form Data'!O120</f>
        <v>6892136.2989816666</v>
      </c>
      <c r="P20" s="214">
        <f>'Form Data'!P120</f>
        <v>200797.44594865665</v>
      </c>
      <c r="Q20" s="110">
        <f>'Form Data'!Q120</f>
        <v>3.0008560373181576E-2</v>
      </c>
    </row>
    <row r="21" spans="2:17">
      <c r="B21" s="561"/>
      <c r="C21" s="235" t="s">
        <v>250</v>
      </c>
      <c r="D21" s="113">
        <f>'Form Data'!D121</f>
        <v>1114271.4136757562</v>
      </c>
      <c r="E21" s="112">
        <f>'Form Data'!E121</f>
        <v>48818.716471585678</v>
      </c>
      <c r="F21" s="110">
        <f>'Form Data'!F121</f>
        <v>4.5819693919485802E-2</v>
      </c>
      <c r="G21" s="218">
        <f>'Form Data'!G121</f>
        <v>0.53269170705647506</v>
      </c>
      <c r="H21" s="111">
        <f>'Form Data'!H121</f>
        <v>7.608689698627602E-3</v>
      </c>
      <c r="I21" s="254">
        <f>'Form Data'!I121</f>
        <v>7.426438468144049</v>
      </c>
      <c r="J21" s="255">
        <f>'Form Data'!J121</f>
        <v>-0.20984010280618293</v>
      </c>
      <c r="K21" s="110">
        <f>'Form Data'!K121</f>
        <v>-2.7479367188679073E-2</v>
      </c>
      <c r="L21" s="217">
        <f>'Form Data'!L121</f>
        <v>8275068.0904748868</v>
      </c>
      <c r="M21" s="216">
        <f>'Form Data'!M121</f>
        <v>138974.49045355339</v>
      </c>
      <c r="N21" s="110">
        <f>'Form Data'!N121</f>
        <v>1.7081230537120295E-2</v>
      </c>
      <c r="O21" s="215">
        <f>'Form Data'!O121</f>
        <v>2802230.0561122894</v>
      </c>
      <c r="P21" s="214">
        <f>'Form Data'!P121</f>
        <v>9793.7075514020398</v>
      </c>
      <c r="Q21" s="110">
        <f>'Form Data'!Q121</f>
        <v>3.5072267829665423E-3</v>
      </c>
    </row>
    <row r="22" spans="2:17">
      <c r="B22" s="561"/>
      <c r="C22" s="235" t="s">
        <v>249</v>
      </c>
      <c r="D22" s="113">
        <f>'Form Data'!D122</f>
        <v>321816.32159083476</v>
      </c>
      <c r="E22" s="112">
        <f>'Form Data'!E122</f>
        <v>4314.3385403396096</v>
      </c>
      <c r="F22" s="110">
        <f>'Form Data'!F122</f>
        <v>1.3588382972881974E-2</v>
      </c>
      <c r="G22" s="218">
        <f>'Form Data'!G122</f>
        <v>0.15384841036291874</v>
      </c>
      <c r="H22" s="111">
        <f>'Form Data'!H122</f>
        <v>-2.6248894041444037E-3</v>
      </c>
      <c r="I22" s="254">
        <f>'Form Data'!I122</f>
        <v>7.9332710057350253</v>
      </c>
      <c r="J22" s="255">
        <f>'Form Data'!J122</f>
        <v>7.1286688286624766E-3</v>
      </c>
      <c r="K22" s="110">
        <f>'Form Data'!K122</f>
        <v>8.9938693069759501E-4</v>
      </c>
      <c r="L22" s="217">
        <f>'Form Data'!L122</f>
        <v>2553056.0932488679</v>
      </c>
      <c r="M22" s="216">
        <f>'Form Data'!M122</f>
        <v>36490.183340611868</v>
      </c>
      <c r="N22" s="110">
        <f>'Form Data'!N122</f>
        <v>1.4499991117634647E-2</v>
      </c>
      <c r="O22" s="215">
        <f>'Form Data'!O122</f>
        <v>496887.52242648602</v>
      </c>
      <c r="P22" s="214">
        <f>'Form Data'!P122</f>
        <v>6813.4654823293677</v>
      </c>
      <c r="Q22" s="110">
        <f>'Form Data'!Q122</f>
        <v>1.3902930354678525E-2</v>
      </c>
    </row>
    <row r="23" spans="2:17">
      <c r="B23" s="561"/>
      <c r="C23" s="235" t="s">
        <v>248</v>
      </c>
      <c r="D23" s="113">
        <f>'Form Data'!D123</f>
        <v>4894567.3536033323</v>
      </c>
      <c r="E23" s="112">
        <f>'Form Data'!E123</f>
        <v>-67043.962082674727</v>
      </c>
      <c r="F23" s="110">
        <f>'Form Data'!F123</f>
        <v>-1.3512538128635138E-2</v>
      </c>
      <c r="G23" s="218">
        <f>'Form Data'!G123</f>
        <v>2.3399105522171761</v>
      </c>
      <c r="H23" s="111">
        <f>'Form Data'!H123</f>
        <v>-0.10530156037463012</v>
      </c>
      <c r="I23" s="254">
        <f>'Form Data'!I123</f>
        <v>8.9663306050265916</v>
      </c>
      <c r="J23" s="255">
        <f>'Form Data'!J123</f>
        <v>0.23213835976703123</v>
      </c>
      <c r="K23" s="110">
        <f>'Form Data'!K123</f>
        <v>2.6578114294773299E-2</v>
      </c>
      <c r="L23" s="217">
        <f>'Form Data'!L123</f>
        <v>43886309.060977571</v>
      </c>
      <c r="M23" s="216">
        <f>'Form Data'!M123</f>
        <v>550641.98352076113</v>
      </c>
      <c r="N23" s="110">
        <f>'Form Data'!N123</f>
        <v>1.2706438383342778E-2</v>
      </c>
      <c r="O23" s="215">
        <f>'Form Data'!O123</f>
        <v>10146226.767038584</v>
      </c>
      <c r="P23" s="214">
        <f>'Form Data'!P123</f>
        <v>-161889.73856842332</v>
      </c>
      <c r="Q23" s="110">
        <f>'Form Data'!Q123</f>
        <v>-1.5705074586648767E-2</v>
      </c>
    </row>
    <row r="24" spans="2:17" ht="15" customHeight="1">
      <c r="B24" s="561"/>
      <c r="C24" s="235" t="s">
        <v>247</v>
      </c>
      <c r="D24" s="113">
        <f>'Form Data'!D124</f>
        <v>3816610.5238325596</v>
      </c>
      <c r="E24" s="112">
        <f>'Form Data'!E124</f>
        <v>407070.56516250921</v>
      </c>
      <c r="F24" s="110">
        <f>'Form Data'!F124</f>
        <v>0.11939163936981519</v>
      </c>
      <c r="G24" s="218">
        <f>'Form Data'!G124</f>
        <v>1.8245794966626347</v>
      </c>
      <c r="H24" s="111">
        <f>'Form Data'!H124</f>
        <v>0.14426883247408595</v>
      </c>
      <c r="I24" s="254">
        <f>'Form Data'!I124</f>
        <v>5.0238394185274595</v>
      </c>
      <c r="J24" s="255">
        <f>'Form Data'!J124</f>
        <v>-0.15403176050609169</v>
      </c>
      <c r="K24" s="110">
        <f>'Form Data'!K124</f>
        <v>-2.9748086651866394E-2</v>
      </c>
      <c r="L24" s="217">
        <f>'Form Data'!L124</f>
        <v>19174038.394796748</v>
      </c>
      <c r="M24" s="216">
        <f>'Form Data'!M124</f>
        <v>1519879.7090358473</v>
      </c>
      <c r="N24" s="110">
        <f>'Form Data'!N124</f>
        <v>8.609187988446701E-2</v>
      </c>
      <c r="O24" s="215">
        <f>'Form Data'!O124</f>
        <v>2266766.5073274374</v>
      </c>
      <c r="P24" s="214">
        <f>'Form Data'!P124</f>
        <v>226298.7754399532</v>
      </c>
      <c r="Q24" s="110">
        <f>'Form Data'!Q124</f>
        <v>0.11090534385987134</v>
      </c>
    </row>
    <row r="25" spans="2:17">
      <c r="B25" s="561"/>
      <c r="C25" s="235" t="s">
        <v>246</v>
      </c>
      <c r="D25" s="113">
        <f>'Form Data'!D125</f>
        <v>1067269.8649366433</v>
      </c>
      <c r="E25" s="112">
        <f>'Form Data'!E125</f>
        <v>-24078.931436282117</v>
      </c>
      <c r="F25" s="110">
        <f>'Form Data'!F125</f>
        <v>-2.2063460844331285E-2</v>
      </c>
      <c r="G25" s="218">
        <f>'Form Data'!G125</f>
        <v>0.51022201526967503</v>
      </c>
      <c r="H25" s="111">
        <f>'Form Data'!H125</f>
        <v>-2.762327855995661E-2</v>
      </c>
      <c r="I25" s="254">
        <f>'Form Data'!I125</f>
        <v>12.157238662129036</v>
      </c>
      <c r="J25" s="255">
        <f>'Form Data'!J125</f>
        <v>0.29377908895047788</v>
      </c>
      <c r="K25" s="110">
        <f>'Form Data'!K125</f>
        <v>2.4763357361175391E-2</v>
      </c>
      <c r="L25" s="217">
        <f>'Form Data'!L125</f>
        <v>12975054.464932993</v>
      </c>
      <c r="M25" s="216">
        <f>'Form Data'!M125</f>
        <v>27882.138925714418</v>
      </c>
      <c r="N25" s="110">
        <f>'Form Data'!N125</f>
        <v>2.1535311513315486E-3</v>
      </c>
      <c r="O25" s="215">
        <f>'Form Data'!O125</f>
        <v>2583708.8022412062</v>
      </c>
      <c r="P25" s="214">
        <f>'Form Data'!P125</f>
        <v>49226.52022660384</v>
      </c>
      <c r="Q25" s="110">
        <f>'Form Data'!Q125</f>
        <v>1.9422712313251919E-2</v>
      </c>
    </row>
    <row r="26" spans="2:17">
      <c r="B26" s="561"/>
      <c r="C26" s="235" t="s">
        <v>245</v>
      </c>
      <c r="D26" s="113">
        <f>'Form Data'!D126</f>
        <v>3094206.6615454708</v>
      </c>
      <c r="E26" s="112">
        <f>'Form Data'!E126</f>
        <v>255131.85906242998</v>
      </c>
      <c r="F26" s="110">
        <f>'Form Data'!F126</f>
        <v>8.9864437118491181E-2</v>
      </c>
      <c r="G26" s="218">
        <f>'Form Data'!G126</f>
        <v>1.4792250867200325</v>
      </c>
      <c r="H26" s="111">
        <f>'Form Data'!H126</f>
        <v>8.0054604816638841E-2</v>
      </c>
      <c r="I26" s="254">
        <f>'Form Data'!I126</f>
        <v>13.03604509533146</v>
      </c>
      <c r="J26" s="255">
        <f>'Form Data'!J126</f>
        <v>0.13873162219108082</v>
      </c>
      <c r="K26" s="110">
        <f>'Form Data'!K126</f>
        <v>1.0756629470160574E-2</v>
      </c>
      <c r="L26" s="217">
        <f>'Form Data'!L126</f>
        <v>40336217.574181765</v>
      </c>
      <c r="M26" s="216">
        <f>'Form Data'!M126</f>
        <v>3719779.8728638813</v>
      </c>
      <c r="N26" s="110">
        <f>'Form Data'!N126</f>
        <v>0.10158770504127987</v>
      </c>
      <c r="O26" s="215">
        <f>'Form Data'!O126</f>
        <v>7325072.7405472994</v>
      </c>
      <c r="P26" s="214">
        <f>'Form Data'!P126</f>
        <v>790069.8599499492</v>
      </c>
      <c r="Q26" s="110">
        <f>'Form Data'!Q126</f>
        <v>0.12089816552272593</v>
      </c>
    </row>
    <row r="27" spans="2:17">
      <c r="B27" s="561"/>
      <c r="C27" s="235" t="s">
        <v>244</v>
      </c>
      <c r="D27" s="113">
        <f>'Form Data'!D127</f>
        <v>3955306.4652128429</v>
      </c>
      <c r="E27" s="112">
        <f>'Form Data'!E127</f>
        <v>-91451.11088749487</v>
      </c>
      <c r="F27" s="110">
        <f>'Form Data'!F127</f>
        <v>-2.2598613622815979E-2</v>
      </c>
      <c r="G27" s="218">
        <f>'Form Data'!G127</f>
        <v>1.8908848661344633</v>
      </c>
      <c r="H27" s="111">
        <f>'Form Data'!H127</f>
        <v>-0.10346334298861803</v>
      </c>
      <c r="I27" s="254">
        <f>'Form Data'!I127</f>
        <v>9.5134869204995223</v>
      </c>
      <c r="J27" s="255">
        <f>'Form Data'!J127</f>
        <v>0.34437144744595471</v>
      </c>
      <c r="K27" s="110">
        <f>'Form Data'!K127</f>
        <v>3.7557760992104679E-2</v>
      </c>
      <c r="L27" s="217">
        <f>'Form Data'!L127</f>
        <v>37628756.323369578</v>
      </c>
      <c r="M27" s="216">
        <f>'Form Data'!M127</f>
        <v>523568.81665121764</v>
      </c>
      <c r="N27" s="110">
        <f>'Form Data'!N127</f>
        <v>1.4110394040089918E-2</v>
      </c>
      <c r="O27" s="215">
        <f>'Form Data'!O127</f>
        <v>6815889.689368844</v>
      </c>
      <c r="P27" s="214">
        <f>'Form Data'!P127</f>
        <v>86633.022707859986</v>
      </c>
      <c r="Q27" s="110">
        <f>'Form Data'!Q127</f>
        <v>1.2874085058617145E-2</v>
      </c>
    </row>
    <row r="28" spans="2:17">
      <c r="B28" s="561"/>
      <c r="C28" s="235" t="s">
        <v>243</v>
      </c>
      <c r="D28" s="113">
        <f>'Form Data'!D128</f>
        <v>673234.58283864486</v>
      </c>
      <c r="E28" s="112">
        <f>'Form Data'!E128</f>
        <v>66337.780197513988</v>
      </c>
      <c r="F28" s="110">
        <f>'Form Data'!F128</f>
        <v>0.10930652445163849</v>
      </c>
      <c r="G28" s="218">
        <f>'Form Data'!G128</f>
        <v>0.32184840675283527</v>
      </c>
      <c r="H28" s="111">
        <f>'Form Data'!H128</f>
        <v>2.2753754130665715E-2</v>
      </c>
      <c r="I28" s="254">
        <f>'Form Data'!I128</f>
        <v>11.717013717387159</v>
      </c>
      <c r="J28" s="255">
        <f>'Form Data'!J128</f>
        <v>-0.42575872544767712</v>
      </c>
      <c r="K28" s="110">
        <f>'Form Data'!K128</f>
        <v>-3.5062727845065339E-2</v>
      </c>
      <c r="L28" s="217">
        <f>'Form Data'!L128</f>
        <v>7888298.8421398234</v>
      </c>
      <c r="M28" s="216">
        <f>'Form Data'!M128</f>
        <v>518889.07138452679</v>
      </c>
      <c r="N28" s="110">
        <f>'Form Data'!N128</f>
        <v>7.0411211688035283E-2</v>
      </c>
      <c r="O28" s="215">
        <f>'Form Data'!O128</f>
        <v>1845065.0801318884</v>
      </c>
      <c r="P28" s="214">
        <f>'Form Data'!P128</f>
        <v>159728.5740051493</v>
      </c>
      <c r="Q28" s="110">
        <f>'Form Data'!Q128</f>
        <v>9.4775478620729256E-2</v>
      </c>
    </row>
    <row r="29" spans="2:17">
      <c r="B29" s="561"/>
      <c r="C29" s="235" t="s">
        <v>242</v>
      </c>
      <c r="D29" s="113">
        <f>'Form Data'!D129</f>
        <v>43006781.229270793</v>
      </c>
      <c r="E29" s="112">
        <f>'Form Data'!E129</f>
        <v>707867.32200486958</v>
      </c>
      <c r="F29" s="110">
        <f>'Form Data'!F129</f>
        <v>1.6734881740858958E-2</v>
      </c>
      <c r="G29" s="218">
        <f>'Form Data'!G129</f>
        <v>20.559942063353571</v>
      </c>
      <c r="H29" s="111">
        <f>'Form Data'!H129</f>
        <v>-0.28607147030109914</v>
      </c>
      <c r="I29" s="254">
        <f>'Form Data'!I129</f>
        <v>5.2819359709144811</v>
      </c>
      <c r="J29" s="255">
        <f>'Form Data'!J129</f>
        <v>-1.3510185431025334E-2</v>
      </c>
      <c r="K29" s="110">
        <f>'Form Data'!K129</f>
        <v>-2.551283693978485E-3</v>
      </c>
      <c r="L29" s="217">
        <f>'Form Data'!L129</f>
        <v>227159064.7681351</v>
      </c>
      <c r="M29" s="216">
        <f>'Form Data'!M129</f>
        <v>3167443.7003142834</v>
      </c>
      <c r="N29" s="110">
        <f>'Form Data'!N129</f>
        <v>1.4140902615974353E-2</v>
      </c>
      <c r="O29" s="215">
        <f>'Form Data'!O129</f>
        <v>60811251.970040321</v>
      </c>
      <c r="P29" s="214">
        <f>'Form Data'!P129</f>
        <v>2133676.0935592353</v>
      </c>
      <c r="Q29" s="110">
        <f>'Form Data'!Q129</f>
        <v>3.6362717131510659E-2</v>
      </c>
    </row>
    <row r="30" spans="2:17">
      <c r="B30" s="561"/>
      <c r="C30" s="235" t="s">
        <v>241</v>
      </c>
      <c r="D30" s="113">
        <f>'Form Data'!D130</f>
        <v>26883899.957556773</v>
      </c>
      <c r="E30" s="112">
        <f>'Form Data'!E130</f>
        <v>1081514.6926993355</v>
      </c>
      <c r="F30" s="110">
        <f>'Form Data'!F130</f>
        <v>4.1915298977120014E-2</v>
      </c>
      <c r="G30" s="218">
        <f>'Form Data'!G130</f>
        <v>12.852192369796949</v>
      </c>
      <c r="H30" s="111">
        <f>'Form Data'!H130</f>
        <v>0.13610056632878198</v>
      </c>
      <c r="I30" s="254">
        <f>'Form Data'!I130</f>
        <v>5.1547699314749593</v>
      </c>
      <c r="J30" s="255">
        <f>'Form Data'!J130</f>
        <v>-0.15189376725850945</v>
      </c>
      <c r="K30" s="110">
        <f>'Form Data'!K130</f>
        <v>-2.8623213356211295E-2</v>
      </c>
      <c r="L30" s="217">
        <f>'Form Data'!L130</f>
        <v>138580319.1419946</v>
      </c>
      <c r="M30" s="216">
        <f>'Form Data'!M130</f>
        <v>1655737.9162402749</v>
      </c>
      <c r="N30" s="110">
        <f>'Form Data'!N130</f>
        <v>1.2092335075397295E-2</v>
      </c>
      <c r="O30" s="215">
        <f>'Form Data'!O130</f>
        <v>46612659.417083383</v>
      </c>
      <c r="P30" s="214">
        <f>'Form Data'!P130</f>
        <v>1627169.0635495633</v>
      </c>
      <c r="Q30" s="110">
        <f>'Form Data'!Q130</f>
        <v>3.6170975369211281E-2</v>
      </c>
    </row>
    <row r="31" spans="2:17">
      <c r="B31" s="561"/>
      <c r="C31" s="235" t="s">
        <v>240</v>
      </c>
      <c r="D31" s="113">
        <f>'Form Data'!D131</f>
        <v>42842702.908884838</v>
      </c>
      <c r="E31" s="112">
        <f>'Form Data'!E131</f>
        <v>1187423.8714042678</v>
      </c>
      <c r="F31" s="110">
        <f>'Form Data'!F131</f>
        <v>2.8505963681958488E-2</v>
      </c>
      <c r="G31" s="218">
        <f>'Form Data'!G131</f>
        <v>20.481502322815825</v>
      </c>
      <c r="H31" s="111">
        <f>'Form Data'!H131</f>
        <v>-4.731107573152471E-2</v>
      </c>
      <c r="I31" s="254">
        <f>'Form Data'!I131</f>
        <v>6.1048967527122509</v>
      </c>
      <c r="J31" s="255">
        <f>'Form Data'!J131</f>
        <v>-8.3680878258232561E-2</v>
      </c>
      <c r="K31" s="110">
        <f>'Form Data'!K131</f>
        <v>-1.352182734841283E-2</v>
      </c>
      <c r="L31" s="217">
        <f>'Form Data'!L131</f>
        <v>261550277.86586675</v>
      </c>
      <c r="M31" s="216">
        <f>'Form Data'!M131</f>
        <v>3763349.8026807904</v>
      </c>
      <c r="N31" s="110">
        <f>'Form Data'!N131</f>
        <v>1.459868361423803E-2</v>
      </c>
      <c r="O31" s="215">
        <f>'Form Data'!O131</f>
        <v>71637669.464226127</v>
      </c>
      <c r="P31" s="214">
        <f>'Form Data'!P131</f>
        <v>2142866.8834252954</v>
      </c>
      <c r="Q31" s="110">
        <f>'Form Data'!Q131</f>
        <v>3.0834922956055714E-2</v>
      </c>
    </row>
    <row r="32" spans="2:17">
      <c r="B32" s="561"/>
      <c r="C32" s="235" t="s">
        <v>239</v>
      </c>
      <c r="D32" s="113">
        <f>'Form Data'!D132</f>
        <v>13358190.899850896</v>
      </c>
      <c r="E32" s="112">
        <f>'Form Data'!E132</f>
        <v>102932.9604065232</v>
      </c>
      <c r="F32" s="110">
        <f>'Form Data'!F132</f>
        <v>7.7654437866667338E-3</v>
      </c>
      <c r="G32" s="218">
        <f>'Form Data'!G132</f>
        <v>6.3860540854712102</v>
      </c>
      <c r="H32" s="111">
        <f>'Form Data'!H132</f>
        <v>-0.14648448049598706</v>
      </c>
      <c r="I32" s="254">
        <f>'Form Data'!I132</f>
        <v>8.1737958121981631</v>
      </c>
      <c r="J32" s="255">
        <f>'Form Data'!J132</f>
        <v>0.15138728628780562</v>
      </c>
      <c r="K32" s="110">
        <f>'Form Data'!K132</f>
        <v>1.8870553126141963E-2</v>
      </c>
      <c r="L32" s="217">
        <f>'Form Data'!L132</f>
        <v>109187124.83574487</v>
      </c>
      <c r="M32" s="216">
        <f>'Form Data'!M132</f>
        <v>2848030.5292053819</v>
      </c>
      <c r="N32" s="110">
        <f>'Form Data'!N132</f>
        <v>2.6782535132333148E-2</v>
      </c>
      <c r="O32" s="215">
        <f>'Form Data'!O132</f>
        <v>23297786.072332501</v>
      </c>
      <c r="P32" s="214">
        <f>'Form Data'!P132</f>
        <v>107241.15319626778</v>
      </c>
      <c r="Q32" s="110">
        <f>'Form Data'!Q132</f>
        <v>4.6243481371485663E-3</v>
      </c>
    </row>
    <row r="33" spans="2:17">
      <c r="B33" s="561"/>
      <c r="C33" s="235" t="s">
        <v>238</v>
      </c>
      <c r="D33" s="113">
        <f>'Form Data'!D133</f>
        <v>1845895.9620181143</v>
      </c>
      <c r="E33" s="112">
        <f>'Form Data'!E133</f>
        <v>-228573.61269672913</v>
      </c>
      <c r="F33" s="110">
        <f>'Form Data'!F133</f>
        <v>-0.11018412392389455</v>
      </c>
      <c r="G33" s="218">
        <f>'Form Data'!G133</f>
        <v>0.88245418395182296</v>
      </c>
      <c r="H33" s="111">
        <f>'Form Data'!H133</f>
        <v>-0.13989879949516171</v>
      </c>
      <c r="I33" s="254">
        <f>'Form Data'!I133</f>
        <v>8.4778576737008429</v>
      </c>
      <c r="J33" s="255">
        <f>'Form Data'!J133</f>
        <v>-0.11481683213434479</v>
      </c>
      <c r="K33" s="110">
        <f>'Form Data'!K133</f>
        <v>-1.3362176358056387E-2</v>
      </c>
      <c r="L33" s="217">
        <f>'Form Data'!L133</f>
        <v>15649243.24644867</v>
      </c>
      <c r="M33" s="216">
        <f>'Form Data'!M133</f>
        <v>-2175998.5813343301</v>
      </c>
      <c r="N33" s="110">
        <f>'Form Data'!N133</f>
        <v>-0.12207400058622196</v>
      </c>
      <c r="O33" s="215">
        <f>'Form Data'!O133</f>
        <v>3534150.8752400875</v>
      </c>
      <c r="P33" s="214">
        <f>'Form Data'!P133</f>
        <v>-461728.68716009334</v>
      </c>
      <c r="Q33" s="110">
        <f>'Form Data'!Q133</f>
        <v>-0.11555120216955427</v>
      </c>
    </row>
    <row r="34" spans="2:17">
      <c r="B34" s="563"/>
      <c r="C34" s="231" t="s">
        <v>237</v>
      </c>
      <c r="D34" s="113">
        <f>'Form Data'!D134</f>
        <v>8994685.6015728377</v>
      </c>
      <c r="E34" s="112">
        <f>'Form Data'!E134</f>
        <v>393181.85929344781</v>
      </c>
      <c r="F34" s="110">
        <f>'Form Data'!F134</f>
        <v>4.5710828138203541E-2</v>
      </c>
      <c r="G34" s="218">
        <f>'Form Data'!G134</f>
        <v>4.3000245440491831</v>
      </c>
      <c r="H34" s="111">
        <f>'Form Data'!H134</f>
        <v>6.0978032962834661E-2</v>
      </c>
      <c r="I34" s="254">
        <f>'Form Data'!I134</f>
        <v>5.8519653909552583</v>
      </c>
      <c r="J34" s="255">
        <f>'Form Data'!J134</f>
        <v>-0.16702596579266604</v>
      </c>
      <c r="K34" s="110">
        <f>'Form Data'!K134</f>
        <v>-2.7749826489684572E-2</v>
      </c>
      <c r="L34" s="217">
        <f>'Form Data'!L134</f>
        <v>52636588.842927821</v>
      </c>
      <c r="M34" s="216">
        <f>'Form Data'!M134</f>
        <v>864212.16311325133</v>
      </c>
      <c r="N34" s="110">
        <f>'Form Data'!N134</f>
        <v>1.6692534098984049E-2</v>
      </c>
      <c r="O34" s="215">
        <f>'Form Data'!O134</f>
        <v>10333158.426034451</v>
      </c>
      <c r="P34" s="214">
        <f>'Form Data'!P134</f>
        <v>225180.95513721742</v>
      </c>
      <c r="Q34" s="110">
        <f>'Form Data'!Q134</f>
        <v>2.2277548182666185E-2</v>
      </c>
    </row>
    <row r="35" spans="2:17" ht="15.75" thickBot="1">
      <c r="B35" s="561"/>
      <c r="C35" s="243" t="s">
        <v>236</v>
      </c>
      <c r="D35" s="108">
        <f>'Form Data'!D135</f>
        <v>6200923.9281021869</v>
      </c>
      <c r="E35" s="107">
        <f>'Form Data'!E135</f>
        <v>460811.91529913247</v>
      </c>
      <c r="F35" s="105">
        <f>'Form Data'!F135</f>
        <v>8.0279254877137038E-2</v>
      </c>
      <c r="G35" s="230">
        <f>'Form Data'!G135</f>
        <v>2.964431028246135</v>
      </c>
      <c r="H35" s="106">
        <f>'Form Data'!H135</f>
        <v>0.13555336566785803</v>
      </c>
      <c r="I35" s="256">
        <f>'Form Data'!I135</f>
        <v>3.40103884688101</v>
      </c>
      <c r="J35" s="257">
        <f>'Form Data'!J135</f>
        <v>-2.1612440869661409E-2</v>
      </c>
      <c r="K35" s="105">
        <f>'Form Data'!K135</f>
        <v>-6.3145319381527959E-3</v>
      </c>
      <c r="L35" s="229">
        <f>'Form Data'!L135</f>
        <v>21089583.166029524</v>
      </c>
      <c r="M35" s="228">
        <f>'Form Data'!M135</f>
        <v>1443181.393576052</v>
      </c>
      <c r="N35" s="105">
        <f>'Form Data'!N135</f>
        <v>7.3457797020091448E-2</v>
      </c>
      <c r="O35" s="227">
        <f>'Form Data'!O135</f>
        <v>4935305.5822099447</v>
      </c>
      <c r="P35" s="226">
        <f>'Form Data'!P135</f>
        <v>442499.41445058025</v>
      </c>
      <c r="Q35" s="105">
        <f>'Form Data'!Q135</f>
        <v>9.8490653263873587E-2</v>
      </c>
    </row>
    <row r="36" spans="2:17">
      <c r="B36" s="560" t="s">
        <v>88</v>
      </c>
      <c r="C36" s="225" t="s">
        <v>235</v>
      </c>
      <c r="D36" s="118">
        <f>Package!D45</f>
        <v>89991883.124275178</v>
      </c>
      <c r="E36" s="117">
        <f>Package!E45</f>
        <v>2344601.2173442096</v>
      </c>
      <c r="F36" s="115">
        <f>Package!F45</f>
        <v>2.6750415601408437E-2</v>
      </c>
      <c r="G36" s="224">
        <f>Package!G45</f>
        <v>43.021771225880585</v>
      </c>
      <c r="H36" s="116">
        <f>Package!H45</f>
        <v>-0.17310675196928571</v>
      </c>
      <c r="I36" s="258">
        <f>Package!I45</f>
        <v>5.4872424730186129</v>
      </c>
      <c r="J36" s="259">
        <f>Package!J45</f>
        <v>-8.4323964701562559E-2</v>
      </c>
      <c r="K36" s="115">
        <f>Package!K45</f>
        <v>-1.5134696075896927E-2</v>
      </c>
      <c r="L36" s="223">
        <f>Package!L45</f>
        <v>493807283.30644971</v>
      </c>
      <c r="M36" s="222">
        <f>Package!M45</f>
        <v>5474629.0763943791</v>
      </c>
      <c r="N36" s="115">
        <f>Package!N45</f>
        <v>1.121086011548034E-2</v>
      </c>
      <c r="O36" s="221">
        <f>Package!O45</f>
        <v>147329688.26644182</v>
      </c>
      <c r="P36" s="220">
        <f>Package!P45</f>
        <v>4534640.6084522009</v>
      </c>
      <c r="Q36" s="115">
        <f>Package!Q45</f>
        <v>3.1756287650207458E-2</v>
      </c>
    </row>
    <row r="37" spans="2:17">
      <c r="B37" s="561"/>
      <c r="C37" s="219" t="s">
        <v>234</v>
      </c>
      <c r="D37" s="113">
        <f>Package!D46</f>
        <v>373376.93521861901</v>
      </c>
      <c r="E37" s="112">
        <f>Package!E46</f>
        <v>26391.591607240494</v>
      </c>
      <c r="F37" s="110">
        <f>Package!F46</f>
        <v>7.605967252841353E-2</v>
      </c>
      <c r="G37" s="218">
        <f>Package!G46</f>
        <v>0.17849762145562661</v>
      </c>
      <c r="H37" s="111">
        <f>Package!H46</f>
        <v>7.4941487716598532E-3</v>
      </c>
      <c r="I37" s="254">
        <f>Package!I46</f>
        <v>10.184079457106737</v>
      </c>
      <c r="J37" s="255">
        <f>Package!J46</f>
        <v>0.14294403751083529</v>
      </c>
      <c r="K37" s="110">
        <f>Package!K46</f>
        <v>1.4235844009420597E-2</v>
      </c>
      <c r="L37" s="217">
        <f>Package!L46</f>
        <v>3802500.3757174108</v>
      </c>
      <c r="M37" s="216">
        <f>Package!M46</f>
        <v>318373.55190054374</v>
      </c>
      <c r="N37" s="110">
        <f>Package!N46</f>
        <v>9.1378290171356319E-2</v>
      </c>
      <c r="O37" s="215">
        <f>Package!O46</f>
        <v>853898.82754957676</v>
      </c>
      <c r="P37" s="214">
        <f>Package!P46</f>
        <v>51815.782742180163</v>
      </c>
      <c r="Q37" s="110">
        <f>Package!Q46</f>
        <v>6.4601518605374136E-2</v>
      </c>
    </row>
    <row r="38" spans="2:17">
      <c r="B38" s="561"/>
      <c r="C38" s="219" t="s">
        <v>233</v>
      </c>
      <c r="D38" s="113">
        <f>Package!D47</f>
        <v>1818129.9472228962</v>
      </c>
      <c r="E38" s="112">
        <f>Package!E47</f>
        <v>-33292.334443594795</v>
      </c>
      <c r="F38" s="110">
        <f>Package!F47</f>
        <v>-1.7982031853709734E-2</v>
      </c>
      <c r="G38" s="218">
        <f>Package!G47</f>
        <v>0.86918028529671121</v>
      </c>
      <c r="H38" s="111">
        <f>Package!H47</f>
        <v>-4.3249145509544729E-2</v>
      </c>
      <c r="I38" s="254">
        <f>Package!I47</f>
        <v>6.683165559185932</v>
      </c>
      <c r="J38" s="255">
        <f>Package!J47</f>
        <v>0.21971482219226335</v>
      </c>
      <c r="K38" s="110">
        <f>Package!K47</f>
        <v>3.3993424121688105E-2</v>
      </c>
      <c r="L38" s="217">
        <f>Package!L47</f>
        <v>12150863.445404597</v>
      </c>
      <c r="M38" s="216">
        <f>Package!M47</f>
        <v>184286.73448081687</v>
      </c>
      <c r="N38" s="110">
        <f>Package!N47</f>
        <v>1.5400121432605645E-2</v>
      </c>
      <c r="O38" s="215">
        <f>Package!O47</f>
        <v>3561933.9474622011</v>
      </c>
      <c r="P38" s="214">
        <f>Package!P47</f>
        <v>-57673.19614126021</v>
      </c>
      <c r="Q38" s="110">
        <f>Package!Q47</f>
        <v>-1.5933551309063966E-2</v>
      </c>
    </row>
    <row r="39" spans="2:17">
      <c r="B39" s="561"/>
      <c r="C39" s="219" t="s">
        <v>232</v>
      </c>
      <c r="D39" s="113">
        <f>Package!D48</f>
        <v>27593635.966776684</v>
      </c>
      <c r="E39" s="112">
        <f>Package!E48</f>
        <v>608023.32957088202</v>
      </c>
      <c r="F39" s="110">
        <f>Package!F48</f>
        <v>2.2531388771681381E-2</v>
      </c>
      <c r="G39" s="218">
        <f>Package!G48</f>
        <v>13.191490750488263</v>
      </c>
      <c r="H39" s="111">
        <f>Package!H48</f>
        <v>-0.10772651741712735</v>
      </c>
      <c r="I39" s="254">
        <f>Package!I48</f>
        <v>8.0308095088471987</v>
      </c>
      <c r="J39" s="255">
        <f>Package!J48</f>
        <v>-2.7035079321887423E-2</v>
      </c>
      <c r="K39" s="110">
        <f>Package!K48</f>
        <v>-3.3551254341119487E-3</v>
      </c>
      <c r="L39" s="217">
        <f>Package!L48</f>
        <v>221599234.10565823</v>
      </c>
      <c r="M39" s="216">
        <f>Package!M48</f>
        <v>4153361.3585221469</v>
      </c>
      <c r="N39" s="110">
        <f>Package!N48</f>
        <v>1.9100667702035515E-2</v>
      </c>
      <c r="O39" s="215">
        <f>Package!O48</f>
        <v>48347912.190750122</v>
      </c>
      <c r="P39" s="214">
        <f>Package!P48</f>
        <v>728287.08159858733</v>
      </c>
      <c r="Q39" s="110">
        <f>Package!Q48</f>
        <v>1.5293843240664766E-2</v>
      </c>
    </row>
    <row r="40" spans="2:17">
      <c r="B40" s="561"/>
      <c r="C40" s="219" t="s">
        <v>231</v>
      </c>
      <c r="D40" s="113">
        <f>Package!D49</f>
        <v>29546361.293286107</v>
      </c>
      <c r="E40" s="112">
        <f>Package!E49</f>
        <v>728715.09665052593</v>
      </c>
      <c r="F40" s="110">
        <f>Package!F49</f>
        <v>2.5287113724631764E-2</v>
      </c>
      <c r="G40" s="218">
        <f>Package!G49</f>
        <v>14.125016079078813</v>
      </c>
      <c r="H40" s="111">
        <f>Package!H49</f>
        <v>-7.7075349087758482E-2</v>
      </c>
      <c r="I40" s="254">
        <f>Package!I49</f>
        <v>6.0637793873427652</v>
      </c>
      <c r="J40" s="255">
        <f>Package!J49</f>
        <v>-2.7619697876440696E-2</v>
      </c>
      <c r="K40" s="110">
        <f>Package!K49</f>
        <v>-4.5342125002874887E-3</v>
      </c>
      <c r="L40" s="217">
        <f>Package!L49</f>
        <v>179162616.58121043</v>
      </c>
      <c r="M40" s="216">
        <f>Package!M49</f>
        <v>3622832.9008537233</v>
      </c>
      <c r="N40" s="110">
        <f>Package!N49</f>
        <v>2.0638244077197904E-2</v>
      </c>
      <c r="O40" s="215">
        <f>Package!O49</f>
        <v>40126378.403576374</v>
      </c>
      <c r="P40" s="214">
        <f>Package!P49</f>
        <v>1451328.1688162535</v>
      </c>
      <c r="Q40" s="110">
        <f>Package!Q49</f>
        <v>3.7526212894530071E-2</v>
      </c>
    </row>
    <row r="41" spans="2:17">
      <c r="B41" s="561"/>
      <c r="C41" s="219" t="s">
        <v>230</v>
      </c>
      <c r="D41" s="113">
        <f>Package!D50</f>
        <v>39478177.367378913</v>
      </c>
      <c r="E41" s="112">
        <f>Package!E50</f>
        <v>1986351.9114712924</v>
      </c>
      <c r="F41" s="110">
        <f>Package!F50</f>
        <v>5.2980933505287646E-2</v>
      </c>
      <c r="G41" s="218">
        <f>Package!G50</f>
        <v>18.873047836643899</v>
      </c>
      <c r="H41" s="111">
        <f>Package!H50</f>
        <v>0.39609349761023083</v>
      </c>
      <c r="I41" s="254">
        <f>Package!I50</f>
        <v>6.8253973371737544</v>
      </c>
      <c r="J41" s="255">
        <f>Package!J50</f>
        <v>-5.4264686346734869E-2</v>
      </c>
      <c r="K41" s="110">
        <f>Package!K50</f>
        <v>-7.8876965410818716E-3</v>
      </c>
      <c r="L41" s="217">
        <f>Package!L50</f>
        <v>269454246.6797812</v>
      </c>
      <c r="M41" s="216">
        <f>Package!M50</f>
        <v>11523158.898314804</v>
      </c>
      <c r="N41" s="110">
        <f>Package!N50</f>
        <v>4.4675339438252852E-2</v>
      </c>
      <c r="O41" s="215">
        <f>Package!O50</f>
        <v>62564404.082777381</v>
      </c>
      <c r="P41" s="214">
        <f>Package!P50</f>
        <v>3595194.6283644587</v>
      </c>
      <c r="Q41" s="110">
        <f>Package!Q50</f>
        <v>6.0967319413426778E-2</v>
      </c>
    </row>
    <row r="42" spans="2:17" ht="15.75" thickBot="1">
      <c r="B42" s="562"/>
      <c r="C42" s="213" t="s">
        <v>229</v>
      </c>
      <c r="D42" s="212">
        <f>Package!D51</f>
        <v>3122359.3904722719</v>
      </c>
      <c r="E42" s="154">
        <f>Package!E51</f>
        <v>414150.06033379911</v>
      </c>
      <c r="F42" s="152">
        <f>Package!F51</f>
        <v>0.15292394709851445</v>
      </c>
      <c r="G42" s="211">
        <f>Package!G51</f>
        <v>1.492683859013979</v>
      </c>
      <c r="H42" s="153">
        <f>Package!H51</f>
        <v>0.15800731219279029</v>
      </c>
      <c r="I42" s="260">
        <f>Package!I51</f>
        <v>7.7327102367264926</v>
      </c>
      <c r="J42" s="261">
        <f>Package!J51</f>
        <v>-0.44935062072665222</v>
      </c>
      <c r="K42" s="152">
        <f>Package!K51</f>
        <v>-5.4919002505014726E-2</v>
      </c>
      <c r="L42" s="210">
        <f>Package!L51</f>
        <v>24144300.421444029</v>
      </c>
      <c r="M42" s="209">
        <f>Package!M51</f>
        <v>1985566.8675286286</v>
      </c>
      <c r="N42" s="152">
        <f>Package!N51</f>
        <v>8.960651395971965E-2</v>
      </c>
      <c r="O42" s="208">
        <f>Package!O51</f>
        <v>5626921.4065203667</v>
      </c>
      <c r="P42" s="207">
        <f>Package!P51</f>
        <v>699667.86124473251</v>
      </c>
      <c r="Q42" s="152">
        <f>Package!Q51</f>
        <v>0.14199956523763435</v>
      </c>
    </row>
    <row r="43" spans="2:17">
      <c r="B43" s="569" t="s">
        <v>228</v>
      </c>
      <c r="C43" s="234" t="s">
        <v>20</v>
      </c>
      <c r="D43" s="151">
        <f>'NB &amp; PL'!D15</f>
        <v>94871618.125226572</v>
      </c>
      <c r="E43" s="133">
        <f>'NB &amp; PL'!E15</f>
        <v>3684321.7724912018</v>
      </c>
      <c r="F43" s="131">
        <f>'NB &amp; PL'!F15</f>
        <v>4.0403893084397631E-2</v>
      </c>
      <c r="G43" s="196">
        <f>'NB &amp; PL'!G15</f>
        <v>45.354590982123945</v>
      </c>
      <c r="H43" s="132">
        <f>'NB &amp; PL'!H15</f>
        <v>0.41510109276361362</v>
      </c>
      <c r="I43" s="262">
        <f>'NB &amp; PL'!I15</f>
        <v>7.7812281211302805</v>
      </c>
      <c r="J43" s="263">
        <f>'NB &amp; PL'!J15</f>
        <v>-6.9127710169286871E-2</v>
      </c>
      <c r="K43" s="131">
        <f>'NB &amp; PL'!K15</f>
        <v>-8.8056785774821757E-3</v>
      </c>
      <c r="L43" s="195">
        <f>'NB &amp; PL'!L15</f>
        <v>738217702.8531462</v>
      </c>
      <c r="M43" s="194">
        <f>'NB &amp; PL'!M15</f>
        <v>22364979.190008283</v>
      </c>
      <c r="N43" s="131">
        <f>'NB &amp; PL'!N15</f>
        <v>3.1242430811135216E-2</v>
      </c>
      <c r="O43" s="193">
        <f>'NB &amp; PL'!O15</f>
        <v>155051065.04303873</v>
      </c>
      <c r="P43" s="192">
        <f>'NB &amp; PL'!P15</f>
        <v>5132323.8737113476</v>
      </c>
      <c r="Q43" s="131">
        <f>'NB &amp; PL'!Q15</f>
        <v>3.4234037944025873E-2</v>
      </c>
    </row>
    <row r="44" spans="2:17" ht="15.75" thickBot="1">
      <c r="B44" s="570"/>
      <c r="C44" s="244" t="s">
        <v>19</v>
      </c>
      <c r="D44" s="149">
        <f>'NB &amp; PL'!D16</f>
        <v>113996153.11852409</v>
      </c>
      <c r="E44" s="127">
        <f>'NB &amp; PL'!E16</f>
        <v>2609537.1701985598</v>
      </c>
      <c r="F44" s="125">
        <f>'NB &amp; PL'!F16</f>
        <v>2.3427744419573498E-2</v>
      </c>
      <c r="G44" s="186">
        <f>'NB &amp; PL'!G16</f>
        <v>54.497319645183254</v>
      </c>
      <c r="H44" s="126">
        <f>'NB &amp; PL'!H16</f>
        <v>-0.39692441548827162</v>
      </c>
      <c r="I44" s="250">
        <f>'NB &amp; PL'!I16</f>
        <v>4.8748804265014885</v>
      </c>
      <c r="J44" s="251">
        <f>'NB &amp; PL'!J16</f>
        <v>-4.5757664897707606E-2</v>
      </c>
      <c r="K44" s="125">
        <f>'NB &amp; PL'!K16</f>
        <v>-9.2991323579939E-3</v>
      </c>
      <c r="L44" s="185">
        <f>'NB &amp; PL'!L16</f>
        <v>555717615.53395975</v>
      </c>
      <c r="M44" s="184">
        <f>'NB &amp; PL'!M16</f>
        <v>7624390.2265759706</v>
      </c>
      <c r="N44" s="125">
        <f>'NB &amp; PL'!N16</f>
        <v>1.3910754365372844E-2</v>
      </c>
      <c r="O44" s="183">
        <f>'NB &amp; PL'!O16</f>
        <v>175860704.60032856</v>
      </c>
      <c r="P44" s="182">
        <f>'NB &amp; PL'!P16</f>
        <v>5070014.5811120868</v>
      </c>
      <c r="Q44" s="125">
        <f>'NB &amp; PL'!Q16</f>
        <v>2.9685544221067527E-2</v>
      </c>
    </row>
    <row r="45" spans="2:17">
      <c r="B45" s="560" t="s">
        <v>227</v>
      </c>
      <c r="C45" s="135" t="s">
        <v>226</v>
      </c>
      <c r="D45" s="181">
        <f>Sodium!D27</f>
        <v>208381968.3524192</v>
      </c>
      <c r="E45" s="180">
        <f>Sodium!E27</f>
        <v>6264025.4420039058</v>
      </c>
      <c r="F45" s="173">
        <f>Sodium!F27</f>
        <v>3.0991931501995886E-2</v>
      </c>
      <c r="G45" s="179">
        <f>Sodium!G27</f>
        <v>99.619666338976543</v>
      </c>
      <c r="H45" s="178">
        <f>Sodium!H27</f>
        <v>1.064605675112773E-2</v>
      </c>
      <c r="I45" s="264">
        <f>Sodium!I27</f>
        <v>6.2027207623470151</v>
      </c>
      <c r="J45" s="265">
        <f>Sodium!J27</f>
        <v>-4.7469303403308238E-2</v>
      </c>
      <c r="K45" s="173">
        <f>Sodium!K27</f>
        <v>-7.5948575809605626E-3</v>
      </c>
      <c r="L45" s="177">
        <f>Sodium!L27</f>
        <v>1292535161.5982893</v>
      </c>
      <c r="M45" s="176">
        <f>Sodium!M27</f>
        <v>29259602.709720612</v>
      </c>
      <c r="N45" s="173">
        <f>Sodium!N27</f>
        <v>2.3161694615118848E-2</v>
      </c>
      <c r="O45" s="175">
        <f>Sodium!O27</f>
        <v>330054583.53481555</v>
      </c>
      <c r="P45" s="174">
        <f>Sodium!P27</f>
        <v>9947041.1812747121</v>
      </c>
      <c r="Q45" s="173">
        <f>Sodium!Q27</f>
        <v>3.1074060636436873E-2</v>
      </c>
    </row>
    <row r="46" spans="2:17">
      <c r="B46" s="561"/>
      <c r="C46" s="134" t="s">
        <v>225</v>
      </c>
      <c r="D46" s="172">
        <f>Sodium!D28</f>
        <v>84943.882179327309</v>
      </c>
      <c r="E46" s="171">
        <f>Sodium!E28</f>
        <v>569.08641734224511</v>
      </c>
      <c r="F46" s="164">
        <f>Sodium!F28</f>
        <v>6.744744235560522E-3</v>
      </c>
      <c r="G46" s="170">
        <f>Sodium!G28</f>
        <v>4.0608509782049398E-2</v>
      </c>
      <c r="H46" s="169">
        <f>Sodium!H28</f>
        <v>-9.7360124353786798E-4</v>
      </c>
      <c r="I46" s="266">
        <f>Sodium!I28</f>
        <v>15.815149743345506</v>
      </c>
      <c r="J46" s="267">
        <f>Sodium!J28</f>
        <v>-9.6154327120194338E-2</v>
      </c>
      <c r="K46" s="164">
        <f>Sodium!K28</f>
        <v>-6.0431455960089668E-3</v>
      </c>
      <c r="L46" s="168">
        <f>Sodium!L28</f>
        <v>1343400.2164471592</v>
      </c>
      <c r="M46" s="167">
        <f>Sodium!M28</f>
        <v>887.18519477406517</v>
      </c>
      <c r="N46" s="164">
        <f>Sodium!N28</f>
        <v>6.6083916812817824E-4</v>
      </c>
      <c r="O46" s="166">
        <f>Sodium!O28</f>
        <v>181200.0925590992</v>
      </c>
      <c r="P46" s="165">
        <f>Sodium!P28</f>
        <v>445.3791302194586</v>
      </c>
      <c r="Q46" s="164">
        <f>Sodium!Q28</f>
        <v>2.4639973241676973E-3</v>
      </c>
    </row>
    <row r="47" spans="2:17">
      <c r="B47" s="561"/>
      <c r="C47" s="134" t="s">
        <v>224</v>
      </c>
      <c r="D47" s="172">
        <f>Sodium!D29</f>
        <v>644369.0600791194</v>
      </c>
      <c r="E47" s="171">
        <f>Sodium!E29</f>
        <v>8363.0035117134685</v>
      </c>
      <c r="F47" s="164">
        <f>Sodium!F29</f>
        <v>1.3149251371676413E-2</v>
      </c>
      <c r="G47" s="170">
        <f>Sodium!G29</f>
        <v>0.30804887424654454</v>
      </c>
      <c r="H47" s="169">
        <f>Sodium!H29</f>
        <v>-5.3915817367246599E-3</v>
      </c>
      <c r="I47" s="266">
        <f>Sodium!I29</f>
        <v>6.1021157415471894</v>
      </c>
      <c r="J47" s="267">
        <f>Sodium!J29</f>
        <v>-9.9346814738325406E-2</v>
      </c>
      <c r="K47" s="164">
        <f>Sodium!K29</f>
        <v>-1.6019900763188853E-2</v>
      </c>
      <c r="L47" s="168">
        <f>Sodium!L29</f>
        <v>3932014.5848747613</v>
      </c>
      <c r="M47" s="167">
        <f>Sodium!M29</f>
        <v>-12153.160498813726</v>
      </c>
      <c r="N47" s="164">
        <f>Sodium!N29</f>
        <v>-3.0812990935969002E-3</v>
      </c>
      <c r="O47" s="166">
        <f>Sodium!O29</f>
        <v>1542303.1321468353</v>
      </c>
      <c r="P47" s="165">
        <f>Sodium!P29</f>
        <v>9492.1114513650537</v>
      </c>
      <c r="Q47" s="164">
        <f>Sodium!Q29</f>
        <v>6.1926169131131855E-3</v>
      </c>
    </row>
    <row r="48" spans="2:17" ht="15.75" thickBot="1">
      <c r="B48" s="562"/>
      <c r="C48" s="327" t="s">
        <v>223</v>
      </c>
      <c r="D48" s="163">
        <f>Sodium!D30</f>
        <v>66259.657283138251</v>
      </c>
      <c r="E48" s="162">
        <f>Sodium!E30</f>
        <v>-6701.4593415851123</v>
      </c>
      <c r="F48" s="155">
        <f>Sodium!F30</f>
        <v>-9.184973656659029E-2</v>
      </c>
      <c r="G48" s="161">
        <f>Sodium!G30</f>
        <v>3.1676276994935769E-2</v>
      </c>
      <c r="H48" s="160">
        <f>Sodium!H30</f>
        <v>-4.2808737707787578E-3</v>
      </c>
      <c r="I48" s="270">
        <f>Sodium!I30</f>
        <v>5.015962823298791</v>
      </c>
      <c r="J48" s="271">
        <f>Sodium!J30</f>
        <v>0.28138226577763703</v>
      </c>
      <c r="K48" s="155">
        <f>Sodium!K30</f>
        <v>5.943129752658767E-2</v>
      </c>
      <c r="L48" s="159">
        <f>Sodium!L30</f>
        <v>332355.97761674045</v>
      </c>
      <c r="M48" s="158">
        <f>Sodium!M30</f>
        <v>-13084.306609708234</v>
      </c>
      <c r="N48" s="155">
        <f>Sodium!N30</f>
        <v>-3.7877188061630339E-2</v>
      </c>
      <c r="O48" s="157">
        <f>Sodium!O30</f>
        <v>83610.542383313179</v>
      </c>
      <c r="P48" s="156">
        <f>Sodium!P30</f>
        <v>-1479.9437281141145</v>
      </c>
      <c r="Q48" s="155">
        <f>Sodium!Q30</f>
        <v>-1.7392587535298664E-2</v>
      </c>
    </row>
    <row r="49" spans="2:17">
      <c r="B49" s="574"/>
      <c r="C49" s="315" t="s">
        <v>220</v>
      </c>
      <c r="D49" s="316">
        <f>'Flavor Groups'!D75</f>
        <v>1192580.9139946604</v>
      </c>
      <c r="E49" s="317">
        <f>'Flavor Groups'!E75</f>
        <v>-85744.693104756763</v>
      </c>
      <c r="F49" s="318">
        <f>'Flavor Groups'!F75</f>
        <v>-6.7075784626825743E-2</v>
      </c>
      <c r="G49" s="319">
        <f>'Flavor Groups'!G75</f>
        <v>0.57012856569938675</v>
      </c>
      <c r="H49" s="320">
        <f>'Flavor Groups'!H75</f>
        <v>-5.9863801585350762E-2</v>
      </c>
      <c r="I49" s="321">
        <f>'Flavor Groups'!I75</f>
        <v>8.4033432243977213</v>
      </c>
      <c r="J49" s="322">
        <f>'Flavor Groups'!J75</f>
        <v>0.29349992444201334</v>
      </c>
      <c r="K49" s="318">
        <f>'Flavor Groups'!K75</f>
        <v>3.619057897747744E-2</v>
      </c>
      <c r="L49" s="323">
        <f>'Flavor Groups'!L75</f>
        <v>10021666.743163072</v>
      </c>
      <c r="M49" s="324">
        <f>'Flavor Groups'!M75</f>
        <v>-345353.61673394963</v>
      </c>
      <c r="N49" s="318">
        <f>'Flavor Groups'!N75</f>
        <v>-3.3312717130361665E-2</v>
      </c>
      <c r="O49" s="325">
        <f>'Flavor Groups'!O75</f>
        <v>2490744.4377301931</v>
      </c>
      <c r="P49" s="326">
        <f>'Flavor Groups'!P75</f>
        <v>-183485.0848444947</v>
      </c>
      <c r="Q49" s="318">
        <f>'Flavor Groups'!Q75</f>
        <v>-6.8612317415387522E-2</v>
      </c>
    </row>
    <row r="50" spans="2:17">
      <c r="B50" s="574"/>
      <c r="C50" s="233" t="s">
        <v>219</v>
      </c>
      <c r="D50" s="150">
        <f>'Flavor Groups'!D76</f>
        <v>384907.57750113023</v>
      </c>
      <c r="E50" s="130">
        <f>'Flavor Groups'!E76</f>
        <v>17781.965906701225</v>
      </c>
      <c r="F50" s="128">
        <f>'Flavor Groups'!F76</f>
        <v>4.8435645308084141E-2</v>
      </c>
      <c r="G50" s="191">
        <f>'Flavor Groups'!G76</f>
        <v>0.18400999254003444</v>
      </c>
      <c r="H50" s="129">
        <f>'Flavor Groups'!H76</f>
        <v>3.0808678673062417E-3</v>
      </c>
      <c r="I50" s="248">
        <f>'Flavor Groups'!I76</f>
        <v>11.710869725856391</v>
      </c>
      <c r="J50" s="249">
        <f>'Flavor Groups'!J76</f>
        <v>4.5898702464098662E-2</v>
      </c>
      <c r="K50" s="128">
        <f>'Flavor Groups'!K76</f>
        <v>3.934746376313831E-3</v>
      </c>
      <c r="L50" s="190">
        <f>'Flavor Groups'!L76</f>
        <v>4507602.4966107085</v>
      </c>
      <c r="M50" s="189">
        <f>'Flavor Groups'!M76</f>
        <v>225092.87541652098</v>
      </c>
      <c r="N50" s="128">
        <f>'Flavor Groups'!N76</f>
        <v>5.2560973664258416E-2</v>
      </c>
      <c r="O50" s="188">
        <f>'Flavor Groups'!O76</f>
        <v>835422.50980401039</v>
      </c>
      <c r="P50" s="187">
        <f>'Flavor Groups'!P76</f>
        <v>33446.126445689239</v>
      </c>
      <c r="Q50" s="128">
        <f>'Flavor Groups'!Q76</f>
        <v>4.1704627642065603E-2</v>
      </c>
    </row>
    <row r="51" spans="2:17">
      <c r="B51" s="574"/>
      <c r="C51" s="233" t="s">
        <v>218</v>
      </c>
      <c r="D51" s="150">
        <f>'Flavor Groups'!D77</f>
        <v>135721.16691400151</v>
      </c>
      <c r="E51" s="130">
        <f>'Flavor Groups'!E77</f>
        <v>-42977.361647380108</v>
      </c>
      <c r="F51" s="128">
        <f>'Flavor Groups'!F77</f>
        <v>-0.24050204550295276</v>
      </c>
      <c r="G51" s="191">
        <f>'Flavor Groups'!G77</f>
        <v>6.4883240474258669E-2</v>
      </c>
      <c r="H51" s="129">
        <f>'Flavor Groups'!H77</f>
        <v>-2.3184078535434527E-2</v>
      </c>
      <c r="I51" s="248">
        <f>'Flavor Groups'!I77</f>
        <v>10.954455724465172</v>
      </c>
      <c r="J51" s="249">
        <f>'Flavor Groups'!J77</f>
        <v>0.44501848539260713</v>
      </c>
      <c r="K51" s="128">
        <f>'Flavor Groups'!K77</f>
        <v>4.2344654168359551E-2</v>
      </c>
      <c r="L51" s="190">
        <f>'Flavor Groups'!L77</f>
        <v>1486751.513832177</v>
      </c>
      <c r="M51" s="189">
        <f>'Flavor Groups'!M77</f>
        <v>-391269.45679827919</v>
      </c>
      <c r="N51" s="128">
        <f>'Flavor Groups'!N77</f>
        <v>-0.20834136727819874</v>
      </c>
      <c r="O51" s="188">
        <f>'Flavor Groups'!O77</f>
        <v>325140.44768738747</v>
      </c>
      <c r="P51" s="187">
        <f>'Flavor Groups'!P77</f>
        <v>-103960.30411471653</v>
      </c>
      <c r="Q51" s="128">
        <f>'Flavor Groups'!Q77</f>
        <v>-0.24227481233279627</v>
      </c>
    </row>
    <row r="52" spans="2:17">
      <c r="B52" s="574"/>
      <c r="C52" s="233" t="s">
        <v>217</v>
      </c>
      <c r="D52" s="150">
        <f>'Flavor Groups'!D78</f>
        <v>140741.08945437404</v>
      </c>
      <c r="E52" s="130">
        <f>'Flavor Groups'!E78</f>
        <v>13047.101716380144</v>
      </c>
      <c r="F52" s="128">
        <f>'Flavor Groups'!F78</f>
        <v>0.10217475346725449</v>
      </c>
      <c r="G52" s="191">
        <f>'Flavor Groups'!G78</f>
        <v>6.7283078677503161E-2</v>
      </c>
      <c r="H52" s="129">
        <f>'Flavor Groups'!H78</f>
        <v>4.3521343419489072E-3</v>
      </c>
      <c r="I52" s="248">
        <f>'Flavor Groups'!I78</f>
        <v>9.6019874163401315</v>
      </c>
      <c r="J52" s="249">
        <f>'Flavor Groups'!J78</f>
        <v>0.14058403792212459</v>
      </c>
      <c r="K52" s="128">
        <f>'Flavor Groups'!K78</f>
        <v>1.4858687691384631E-2</v>
      </c>
      <c r="L52" s="190">
        <f>'Flavor Groups'!L78</f>
        <v>1351394.1699029005</v>
      </c>
      <c r="M52" s="189">
        <f>'Flavor Groups'!M78</f>
        <v>143229.84291497734</v>
      </c>
      <c r="N52" s="128">
        <f>'Flavor Groups'!N78</f>
        <v>0.11855162391035327</v>
      </c>
      <c r="O52" s="188">
        <f>'Flavor Groups'!O78</f>
        <v>317636.50388467312</v>
      </c>
      <c r="P52" s="187">
        <f>'Flavor Groups'!P78</f>
        <v>40608.547077625815</v>
      </c>
      <c r="Q52" s="128">
        <f>'Flavor Groups'!Q78</f>
        <v>0.14658645844148527</v>
      </c>
    </row>
    <row r="53" spans="2:17">
      <c r="B53" s="574"/>
      <c r="C53" s="233" t="s">
        <v>216</v>
      </c>
      <c r="D53" s="150">
        <f>'Flavor Groups'!D79</f>
        <v>2394278.1792686619</v>
      </c>
      <c r="E53" s="130">
        <f>'Flavor Groups'!E79</f>
        <v>-184055.34181163367</v>
      </c>
      <c r="F53" s="128">
        <f>'Flavor Groups'!F79</f>
        <v>-7.138538916971314E-2</v>
      </c>
      <c r="G53" s="191">
        <f>'Flavor Groups'!G79</f>
        <v>1.1446153197768625</v>
      </c>
      <c r="H53" s="129">
        <f>'Flavor Groups'!H79</f>
        <v>-0.12605502397120083</v>
      </c>
      <c r="I53" s="248">
        <f>'Flavor Groups'!I79</f>
        <v>6.5958819046702688</v>
      </c>
      <c r="J53" s="249">
        <f>'Flavor Groups'!J79</f>
        <v>-1.1582454197403891E-2</v>
      </c>
      <c r="K53" s="128">
        <f>'Flavor Groups'!K79</f>
        <v>-1.7529347974248909E-3</v>
      </c>
      <c r="L53" s="190">
        <f>'Flavor Groups'!L79</f>
        <v>15792376.117385045</v>
      </c>
      <c r="M53" s="189">
        <f>'Flavor Groups'!M79</f>
        <v>-1243870.7284267992</v>
      </c>
      <c r="N53" s="128">
        <f>'Flavor Groups'!N79</f>
        <v>-7.3013190034434711E-2</v>
      </c>
      <c r="O53" s="188">
        <f>'Flavor Groups'!O79</f>
        <v>4048486.2448755503</v>
      </c>
      <c r="P53" s="187">
        <f>'Flavor Groups'!P79</f>
        <v>-259944.72139027249</v>
      </c>
      <c r="Q53" s="128">
        <f>'Flavor Groups'!Q79</f>
        <v>-6.033396459768977E-2</v>
      </c>
    </row>
    <row r="54" spans="2:17">
      <c r="B54" s="574"/>
      <c r="C54" s="233" t="s">
        <v>215</v>
      </c>
      <c r="D54" s="150">
        <f>'Flavor Groups'!D80</f>
        <v>7623326.6849742215</v>
      </c>
      <c r="E54" s="130">
        <f>'Flavor Groups'!E80</f>
        <v>433055.2396243941</v>
      </c>
      <c r="F54" s="128">
        <f>'Flavor Groups'!F80</f>
        <v>6.0227940337977702E-2</v>
      </c>
      <c r="G54" s="191">
        <f>'Flavor Groups'!G80</f>
        <v>3.6444288666367783</v>
      </c>
      <c r="H54" s="129">
        <f>'Flavor Groups'!H80</f>
        <v>0.1008746233996729</v>
      </c>
      <c r="I54" s="248">
        <f>'Flavor Groups'!I80</f>
        <v>6.3177614613855537</v>
      </c>
      <c r="J54" s="249">
        <f>'Flavor Groups'!J80</f>
        <v>-8.6007817103337381E-2</v>
      </c>
      <c r="K54" s="128">
        <f>'Flavor Groups'!K80</f>
        <v>-1.34308113492235E-2</v>
      </c>
      <c r="L54" s="190">
        <f>'Flavor Groups'!L80</f>
        <v>48162359.537882224</v>
      </c>
      <c r="M54" s="189">
        <f>'Flavor Groups'!M80</f>
        <v>2117520.1521550864</v>
      </c>
      <c r="N54" s="128">
        <f>'Flavor Groups'!N80</f>
        <v>4.598821888412255E-2</v>
      </c>
      <c r="O54" s="188">
        <f>'Flavor Groups'!O80</f>
        <v>13402242.110101581</v>
      </c>
      <c r="P54" s="187">
        <f>'Flavor Groups'!P80</f>
        <v>729323.29217842408</v>
      </c>
      <c r="Q54" s="128">
        <f>'Flavor Groups'!Q80</f>
        <v>5.7549748614103877E-2</v>
      </c>
    </row>
    <row r="55" spans="2:17">
      <c r="B55" s="574"/>
      <c r="C55" s="233" t="s">
        <v>214</v>
      </c>
      <c r="D55" s="150">
        <f>'Flavor Groups'!D81</f>
        <v>188789342.26697442</v>
      </c>
      <c r="E55" s="130">
        <f>'Flavor Groups'!E81</f>
        <v>5716050.0632813573</v>
      </c>
      <c r="F55" s="128">
        <f>'Flavor Groups'!F81</f>
        <v>3.1222741419439277E-2</v>
      </c>
      <c r="G55" s="191">
        <f>'Flavor Groups'!G81</f>
        <v>90.253160739819322</v>
      </c>
      <c r="H55" s="129">
        <f>'Flavor Groups'!H81</f>
        <v>2.9843533716203297E-2</v>
      </c>
      <c r="I55" s="248">
        <f>'Flavor Groups'!I81</f>
        <v>6.0558599283726275</v>
      </c>
      <c r="J55" s="249">
        <f>'Flavor Groups'!J81</f>
        <v>-4.9605672827850888E-2</v>
      </c>
      <c r="K55" s="128">
        <f>'Flavor Groups'!K81</f>
        <v>-8.1247976924310652E-3</v>
      </c>
      <c r="L55" s="190">
        <f>'Flavor Groups'!L81</f>
        <v>1143281812.7383952</v>
      </c>
      <c r="M55" s="189">
        <f>'Flavor Groups'!M81</f>
        <v>25534124.690223455</v>
      </c>
      <c r="N55" s="128">
        <f>'Flavor Groups'!N81</f>
        <v>2.2844265269572187E-2</v>
      </c>
      <c r="O55" s="188">
        <f>'Flavor Groups'!O81</f>
        <v>292489274.81264365</v>
      </c>
      <c r="P55" s="187">
        <f>'Flavor Groups'!P81</f>
        <v>8891230.6585410237</v>
      </c>
      <c r="Q55" s="128">
        <f>'Flavor Groups'!Q81</f>
        <v>3.1351523192133413E-2</v>
      </c>
    </row>
    <row r="56" spans="2:17">
      <c r="B56" s="574"/>
      <c r="C56" s="233" t="s">
        <v>213</v>
      </c>
      <c r="D56" s="150">
        <f>'Flavor Groups'!D82</f>
        <v>2765634.8361958824</v>
      </c>
      <c r="E56" s="130">
        <f>'Flavor Groups'!E82</f>
        <v>173020.62752344226</v>
      </c>
      <c r="F56" s="128">
        <f>'Flavor Groups'!F82</f>
        <v>6.6735971339152017E-2</v>
      </c>
      <c r="G56" s="191">
        <f>'Flavor Groups'!G82</f>
        <v>1.3221471213446543</v>
      </c>
      <c r="H56" s="129">
        <f>'Flavor Groups'!H82</f>
        <v>4.4438880418701476E-2</v>
      </c>
      <c r="I56" s="248">
        <f>'Flavor Groups'!I82</f>
        <v>7.6169980338449532</v>
      </c>
      <c r="J56" s="249">
        <f>'Flavor Groups'!J82</f>
        <v>-8.0947381039242039E-2</v>
      </c>
      <c r="K56" s="128">
        <f>'Flavor Groups'!K82</f>
        <v>-1.0515452718426398E-2</v>
      </c>
      <c r="L56" s="190">
        <f>'Flavor Groups'!L82</f>
        <v>21065835.109637145</v>
      </c>
      <c r="M56" s="189">
        <f>'Flavor Groups'!M82</f>
        <v>1108032.449423518</v>
      </c>
      <c r="N56" s="128">
        <f>'Flavor Groups'!N82</f>
        <v>5.5518759669490478E-2</v>
      </c>
      <c r="O56" s="188">
        <f>'Flavor Groups'!O82</f>
        <v>5740347.7058074474</v>
      </c>
      <c r="P56" s="187">
        <f>'Flavor Groups'!P82</f>
        <v>362688.28508251067</v>
      </c>
      <c r="Q56" s="128">
        <f>'Flavor Groups'!Q82</f>
        <v>6.7443520815905142E-2</v>
      </c>
    </row>
    <row r="57" spans="2:17">
      <c r="B57" s="574"/>
      <c r="C57" s="233" t="s">
        <v>212</v>
      </c>
      <c r="D57" s="150">
        <f>'Flavor Groups'!D83</f>
        <v>1754549.7538098828</v>
      </c>
      <c r="E57" s="130">
        <f>'Flavor Groups'!E83</f>
        <v>59889.647091059014</v>
      </c>
      <c r="F57" s="128">
        <f>'Flavor Groups'!F83</f>
        <v>3.5340211794456219E-2</v>
      </c>
      <c r="G57" s="191">
        <f>'Flavor Groups'!G83</f>
        <v>0.83878496029018224</v>
      </c>
      <c r="H57" s="129">
        <f>'Flavor Groups'!H83</f>
        <v>3.6120384261776328E-3</v>
      </c>
      <c r="I57" s="248">
        <f>'Flavor Groups'!I83</f>
        <v>5.1245803924855826</v>
      </c>
      <c r="J57" s="249">
        <f>'Flavor Groups'!J83</f>
        <v>-0.37129927506553884</v>
      </c>
      <c r="K57" s="128">
        <f>'Flavor Groups'!K83</f>
        <v>-6.7559571447273703E-2</v>
      </c>
      <c r="L57" s="190">
        <f>'Flavor Groups'!L83</f>
        <v>8991331.2660145313</v>
      </c>
      <c r="M57" s="189">
        <f>'Flavor Groups'!M83</f>
        <v>-322316.75791146606</v>
      </c>
      <c r="N57" s="128">
        <f>'Flavor Groups'!N83</f>
        <v>-3.460692921650687E-2</v>
      </c>
      <c r="O57" s="188">
        <f>'Flavor Groups'!O83</f>
        <v>3177838.6907287836</v>
      </c>
      <c r="P57" s="187">
        <f>'Flavor Groups'!P83</f>
        <v>14225.271899127401</v>
      </c>
      <c r="Q57" s="128">
        <f>'Flavor Groups'!Q83</f>
        <v>4.4965266029216308E-3</v>
      </c>
    </row>
    <row r="58" spans="2:17">
      <c r="B58" s="574"/>
      <c r="C58" s="233" t="s">
        <v>211</v>
      </c>
      <c r="D58" s="150">
        <f>'Flavor Groups'!D84</f>
        <v>228071.28917356982</v>
      </c>
      <c r="E58" s="130">
        <f>'Flavor Groups'!E84</f>
        <v>39918.752894845209</v>
      </c>
      <c r="F58" s="128">
        <f>'Flavor Groups'!F84</f>
        <v>0.21216165184034796</v>
      </c>
      <c r="G58" s="191">
        <f>'Flavor Groups'!G84</f>
        <v>0.10903239809380315</v>
      </c>
      <c r="H58" s="129">
        <f>'Flavor Groups'!H84</f>
        <v>1.6305896267854392E-2</v>
      </c>
      <c r="I58" s="248">
        <f>'Flavor Groups'!I84</f>
        <v>9.4000998317125468</v>
      </c>
      <c r="J58" s="249">
        <f>'Flavor Groups'!J84</f>
        <v>-0.4712739898886511</v>
      </c>
      <c r="K58" s="128">
        <f>'Flavor Groups'!K84</f>
        <v>-4.7741479393413097E-2</v>
      </c>
      <c r="L58" s="190">
        <f>'Flavor Groups'!L84</f>
        <v>2143892.8869789373</v>
      </c>
      <c r="M58" s="189">
        <f>'Flavor Groups'!M84</f>
        <v>286568.86588926567</v>
      </c>
      <c r="N58" s="128">
        <f>'Flavor Groups'!N84</f>
        <v>0.15429126131752652</v>
      </c>
      <c r="O58" s="188">
        <f>'Flavor Groups'!O84</f>
        <v>452293.84610021114</v>
      </c>
      <c r="P58" s="187">
        <f>'Flavor Groups'!P84</f>
        <v>52653.56131899805</v>
      </c>
      <c r="Q58" s="128">
        <f>'Flavor Groups'!Q84</f>
        <v>0.13175238664396346</v>
      </c>
    </row>
    <row r="59" spans="2:17">
      <c r="B59" s="574"/>
      <c r="C59" s="233" t="s">
        <v>210</v>
      </c>
      <c r="D59" s="150">
        <f>'Flavor Groups'!D85</f>
        <v>877081.18245267612</v>
      </c>
      <c r="E59" s="130">
        <f>'Flavor Groups'!E85</f>
        <v>-28301.286085140076</v>
      </c>
      <c r="F59" s="128">
        <f>'Flavor Groups'!F85</f>
        <v>-3.1258928760622431E-2</v>
      </c>
      <c r="G59" s="191">
        <f>'Flavor Groups'!G85</f>
        <v>0.41929988203375296</v>
      </c>
      <c r="H59" s="129">
        <f>'Flavor Groups'!H85</f>
        <v>-2.6896330796925882E-2</v>
      </c>
      <c r="I59" s="248">
        <f>'Flavor Groups'!I85</f>
        <v>10.039618202592427</v>
      </c>
      <c r="J59" s="249">
        <f>'Flavor Groups'!J85</f>
        <v>0.29280665063405031</v>
      </c>
      <c r="K59" s="128">
        <f>'Flavor Groups'!K85</f>
        <v>3.0041275454352881E-2</v>
      </c>
      <c r="L59" s="190">
        <f>'Flavor Groups'!L85</f>
        <v>8805560.2045031767</v>
      </c>
      <c r="M59" s="189">
        <f>'Flavor Groups'!M85</f>
        <v>-19032.09878180176</v>
      </c>
      <c r="N59" s="128">
        <f>'Flavor Groups'!N85</f>
        <v>-2.1567113955754092E-3</v>
      </c>
      <c r="O59" s="188">
        <f>'Flavor Groups'!O85</f>
        <v>1853360.7022705078</v>
      </c>
      <c r="P59" s="187">
        <f>'Flavor Groups'!P85</f>
        <v>-51731.705578396562</v>
      </c>
      <c r="Q59" s="128">
        <f>'Flavor Groups'!Q85</f>
        <v>-2.7154433750963474E-2</v>
      </c>
    </row>
    <row r="60" spans="2:17" ht="15.75" thickBot="1">
      <c r="B60" s="575"/>
      <c r="C60" s="232" t="s">
        <v>209</v>
      </c>
      <c r="D60" s="149">
        <f>'Flavor Groups'!D86</f>
        <v>344137.71362071746</v>
      </c>
      <c r="E60" s="127">
        <f>'Flavor Groups'!E86</f>
        <v>-7405.1120174256503</v>
      </c>
      <c r="F60" s="125">
        <f>'Flavor Groups'!F86</f>
        <v>-2.1064608569335515E-2</v>
      </c>
      <c r="G60" s="186">
        <f>'Flavor Groups'!G86</f>
        <v>0.16451943743795686</v>
      </c>
      <c r="H60" s="126">
        <f>'Flavor Groups'!H86</f>
        <v>-8.7300818517834777E-3</v>
      </c>
      <c r="I60" s="250">
        <f>'Flavor Groups'!I86</f>
        <v>10.377694378295573</v>
      </c>
      <c r="J60" s="251">
        <f>'Flavor Groups'!J86</f>
        <v>-2.1021419448276291E-2</v>
      </c>
      <c r="K60" s="125">
        <f>'Flavor Groups'!K86</f>
        <v>-2.0215399533120419E-3</v>
      </c>
      <c r="L60" s="185">
        <f>'Flavor Groups'!L86</f>
        <v>3571356.0160012115</v>
      </c>
      <c r="M60" s="184">
        <f>'Flavor Groups'!M86</f>
        <v>-84237.9185456587</v>
      </c>
      <c r="N60" s="125">
        <f>'Flavor Groups'!N86</f>
        <v>-2.3043565574823732E-2</v>
      </c>
      <c r="O60" s="183">
        <f>'Flavor Groups'!O86</f>
        <v>632945.01289474964</v>
      </c>
      <c r="P60" s="182">
        <f>'Flavor Groups'!P86</f>
        <v>-19521.456028001383</v>
      </c>
      <c r="Q60" s="125">
        <f>'Flavor Groups'!Q86</f>
        <v>-2.9919477793597746E-2</v>
      </c>
    </row>
    <row r="61" spans="2:17">
      <c r="B61" s="571" t="s">
        <v>208</v>
      </c>
      <c r="C61" s="135" t="s">
        <v>207</v>
      </c>
      <c r="D61" s="181">
        <f>'Cheddar Sharpness'!D33</f>
        <v>209177540.95196062</v>
      </c>
      <c r="E61" s="180">
        <f>'Cheddar Sharpness'!E33</f>
        <v>6266256.0725911558</v>
      </c>
      <c r="F61" s="173">
        <f>'Cheddar Sharpness'!F33</f>
        <v>3.0881752467914428E-2</v>
      </c>
      <c r="G61" s="179">
        <f>'Cheddar Sharpness'!G33</f>
        <v>100.00000000000001</v>
      </c>
      <c r="H61" s="178">
        <f>'Cheddar Sharpness'!H33</f>
        <v>1.4210854715202004E-14</v>
      </c>
      <c r="I61" s="264">
        <f>'Cheddar Sharpness'!I33</f>
        <v>6.2059383931440246</v>
      </c>
      <c r="J61" s="265">
        <f>'Cheddar Sharpness'!J33</f>
        <v>-4.7571266034294624E-2</v>
      </c>
      <c r="K61" s="173">
        <f>'Cheddar Sharpness'!K33</f>
        <v>-7.6071308156490892E-3</v>
      </c>
      <c r="L61" s="177">
        <f>'Cheddar Sharpness'!L33</f>
        <v>1298142932.377229</v>
      </c>
      <c r="M61" s="176">
        <f>'Cheddar Sharpness'!M33</f>
        <v>29235252.427808285</v>
      </c>
      <c r="N61" s="173">
        <f>'Cheddar Sharpness'!N33</f>
        <v>2.3039700121425394E-2</v>
      </c>
      <c r="O61" s="175">
        <f>'Cheddar Sharpness'!O33</f>
        <v>331861697.3019048</v>
      </c>
      <c r="P61" s="174">
        <f>'Cheddar Sharpness'!P33</f>
        <v>9955498.7281281948</v>
      </c>
      <c r="Q61" s="173">
        <f>'Cheddar Sharpness'!Q33</f>
        <v>3.0926707134676462E-2</v>
      </c>
    </row>
    <row r="62" spans="2:17">
      <c r="B62" s="572"/>
      <c r="C62" s="120" t="s">
        <v>206</v>
      </c>
      <c r="D62" s="172">
        <f>'Cheddar Sharpness'!D34</f>
        <v>6996301.0939171668</v>
      </c>
      <c r="E62" s="171">
        <f>'Cheddar Sharpness'!E34</f>
        <v>340697.63799817394</v>
      </c>
      <c r="F62" s="164">
        <f>'Cheddar Sharpness'!F34</f>
        <v>5.1189593889519228E-2</v>
      </c>
      <c r="G62" s="170">
        <f>'Cheddar Sharpness'!G34</f>
        <v>3.3446712596759736</v>
      </c>
      <c r="H62" s="169">
        <f>'Cheddar Sharpness'!H34</f>
        <v>6.4615416613454268E-2</v>
      </c>
      <c r="I62" s="266">
        <f>'Cheddar Sharpness'!I34</f>
        <v>6.4690526427027164</v>
      </c>
      <c r="J62" s="267">
        <f>'Cheddar Sharpness'!J34</f>
        <v>-0.16473980154671342</v>
      </c>
      <c r="K62" s="164">
        <f>'Cheddar Sharpness'!K34</f>
        <v>-2.4833427173248355E-2</v>
      </c>
      <c r="L62" s="168">
        <f>'Cheddar Sharpness'!L34</f>
        <v>45259440.080748752</v>
      </c>
      <c r="M62" s="167">
        <f>'Cheddar Sharpness'!M34</f>
        <v>1107548.1629529446</v>
      </c>
      <c r="N62" s="164">
        <f>'Cheddar Sharpness'!N34</f>
        <v>2.5084953664387316E-2</v>
      </c>
      <c r="O62" s="166">
        <f>'Cheddar Sharpness'!O34</f>
        <v>12727390.015028238</v>
      </c>
      <c r="P62" s="165">
        <f>'Cheddar Sharpness'!P34</f>
        <v>527395.01136228256</v>
      </c>
      <c r="Q62" s="164">
        <f>'Cheddar Sharpness'!Q34</f>
        <v>4.322911699585176E-2</v>
      </c>
    </row>
    <row r="63" spans="2:17">
      <c r="B63" s="572"/>
      <c r="C63" s="120" t="s">
        <v>205</v>
      </c>
      <c r="D63" s="172">
        <f>'Cheddar Sharpness'!D35</f>
        <v>21206791.64069391</v>
      </c>
      <c r="E63" s="171">
        <f>'Cheddar Sharpness'!E35</f>
        <v>736717.0039242655</v>
      </c>
      <c r="F63" s="164">
        <f>'Cheddar Sharpness'!F35</f>
        <v>3.59899520151689E-2</v>
      </c>
      <c r="G63" s="170">
        <f>'Cheddar Sharpness'!G35</f>
        <v>10.138178097028222</v>
      </c>
      <c r="H63" s="169">
        <f>'Cheddar Sharpness'!H35</f>
        <v>4.9988744258078199E-2</v>
      </c>
      <c r="I63" s="266">
        <f>'Cheddar Sharpness'!I35</f>
        <v>5.7254122006666268</v>
      </c>
      <c r="J63" s="267">
        <f>'Cheddar Sharpness'!J35</f>
        <v>-9.2004823198648111E-2</v>
      </c>
      <c r="K63" s="164">
        <f>'Cheddar Sharpness'!K35</f>
        <v>-1.5815407907187856E-2</v>
      </c>
      <c r="L63" s="168">
        <f>'Cheddar Sharpness'!L35</f>
        <v>121417623.59662394</v>
      </c>
      <c r="M63" s="167">
        <f>'Cheddar Sharpness'!M35</f>
        <v>2334662.9248874336</v>
      </c>
      <c r="N63" s="164">
        <f>'Cheddar Sharpness'!N35</f>
        <v>1.9605348336301058E-2</v>
      </c>
      <c r="O63" s="166">
        <f>'Cheddar Sharpness'!O35</f>
        <v>35429321.988666177</v>
      </c>
      <c r="P63" s="165">
        <f>'Cheddar Sharpness'!P35</f>
        <v>1491019.3476194739</v>
      </c>
      <c r="Q63" s="164">
        <f>'Cheddar Sharpness'!Q35</f>
        <v>4.3933232707288064E-2</v>
      </c>
    </row>
    <row r="64" spans="2:17">
      <c r="B64" s="572"/>
      <c r="C64" s="120" t="s">
        <v>204</v>
      </c>
      <c r="D64" s="172">
        <f>'Cheddar Sharpness'!D36</f>
        <v>4975502.4555406747</v>
      </c>
      <c r="E64" s="171">
        <f>'Cheddar Sharpness'!E36</f>
        <v>381628.09021175466</v>
      </c>
      <c r="F64" s="164">
        <f>'Cheddar Sharpness'!F36</f>
        <v>8.3073253611808381E-2</v>
      </c>
      <c r="G64" s="170">
        <f>'Cheddar Sharpness'!G36</f>
        <v>2.3786026133098779</v>
      </c>
      <c r="H64" s="169">
        <f>'Cheddar Sharpness'!H36</f>
        <v>0.11462090915775391</v>
      </c>
      <c r="I64" s="266">
        <f>'Cheddar Sharpness'!I36</f>
        <v>5.7680972128998373</v>
      </c>
      <c r="J64" s="267">
        <f>'Cheddar Sharpness'!J36</f>
        <v>1.1290927468901479E-2</v>
      </c>
      <c r="K64" s="164">
        <f>'Cheddar Sharpness'!K36</f>
        <v>1.9613179442004233E-3</v>
      </c>
      <c r="L64" s="168">
        <f>'Cheddar Sharpness'!L36</f>
        <v>28699181.846580461</v>
      </c>
      <c r="M64" s="167">
        <f>'Cheddar Sharpness'!M36</f>
        <v>2253137.0257748812</v>
      </c>
      <c r="N64" s="164">
        <f>'Cheddar Sharpness'!N36</f>
        <v>8.5197504619000636E-2</v>
      </c>
      <c r="O64" s="166">
        <f>'Cheddar Sharpness'!O36</f>
        <v>7198899.6648125648</v>
      </c>
      <c r="P64" s="165">
        <f>'Cheddar Sharpness'!P36</f>
        <v>567371.45516192354</v>
      </c>
      <c r="Q64" s="164">
        <f>'Cheddar Sharpness'!Q36</f>
        <v>8.5556667667679803E-2</v>
      </c>
    </row>
    <row r="65" spans="2:17" ht="15.75" thickBot="1">
      <c r="B65" s="573"/>
      <c r="C65" s="119" t="s">
        <v>203</v>
      </c>
      <c r="D65" s="163">
        <f>'Cheddar Sharpness'!D37</f>
        <v>11300328.675048329</v>
      </c>
      <c r="E65" s="162">
        <f>'Cheddar Sharpness'!E37</f>
        <v>-142114.62668287195</v>
      </c>
      <c r="F65" s="155">
        <f>'Cheddar Sharpness'!F37</f>
        <v>-1.2419954631662497E-2</v>
      </c>
      <c r="G65" s="161">
        <f>'Cheddar Sharpness'!G37</f>
        <v>5.4022667173640526</v>
      </c>
      <c r="H65" s="160">
        <f>'Cheddar Sharpness'!H37</f>
        <v>-0.23686927673983416</v>
      </c>
      <c r="I65" s="270">
        <f>'Cheddar Sharpness'!I37</f>
        <v>5.3037534679637401</v>
      </c>
      <c r="J65" s="271">
        <f>'Cheddar Sharpness'!J37</f>
        <v>-1.8512867109512499E-2</v>
      </c>
      <c r="K65" s="155">
        <f>'Cheddar Sharpness'!K37</f>
        <v>-3.4783804387079208E-3</v>
      </c>
      <c r="L65" s="159">
        <f>'Cheddar Sharpness'!L37</f>
        <v>59934157.399417669</v>
      </c>
      <c r="M65" s="158">
        <f>'Cheddar Sharpness'!M37</f>
        <v>-965573.37637074292</v>
      </c>
      <c r="N65" s="155">
        <f>'Cheddar Sharpness'!N37</f>
        <v>-1.5855133743130124E-2</v>
      </c>
      <c r="O65" s="157">
        <f>'Cheddar Sharpness'!O37</f>
        <v>16628653.017740846</v>
      </c>
      <c r="P65" s="156">
        <f>'Cheddar Sharpness'!P37</f>
        <v>159154.66198070906</v>
      </c>
      <c r="Q65" s="155">
        <f>'Cheddar Sharpness'!Q37</f>
        <v>9.6636010728915374E-3</v>
      </c>
    </row>
    <row r="66" spans="2:17">
      <c r="B66" s="560" t="s">
        <v>89</v>
      </c>
      <c r="C66" s="402" t="s">
        <v>416</v>
      </c>
      <c r="D66" s="348">
        <f>Size!D39</f>
        <v>268227.02619886427</v>
      </c>
      <c r="E66" s="349">
        <f>Size!E39</f>
        <v>-51816.926700134296</v>
      </c>
      <c r="F66" s="352">
        <f>Size!F39</f>
        <v>-0.16190565774097596</v>
      </c>
      <c r="G66" s="364">
        <f>Size!G39</f>
        <v>0.12822936199468224</v>
      </c>
      <c r="H66" s="365">
        <f>Size!H39</f>
        <v>-2.9496687145100398E-2</v>
      </c>
      <c r="I66" s="363">
        <f>Size!I39</f>
        <v>17.264123173087409</v>
      </c>
      <c r="J66" s="350">
        <f>Size!J39</f>
        <v>-7.3501311774865741E-2</v>
      </c>
      <c r="K66" s="352">
        <f>Size!K39</f>
        <v>-4.2394107588984162E-3</v>
      </c>
      <c r="L66" s="368">
        <f>Size!L39</f>
        <v>4630704.4186481358</v>
      </c>
      <c r="M66" s="371">
        <f>Size!M39</f>
        <v>-918097.45536565036</v>
      </c>
      <c r="N66" s="352">
        <f>Size!N39</f>
        <v>-0.16545868391252083</v>
      </c>
      <c r="O66" s="360">
        <f>Size!O39</f>
        <v>1920543.1091108322</v>
      </c>
      <c r="P66" s="351">
        <f>Size!P39</f>
        <v>-413299.42798246164</v>
      </c>
      <c r="Q66" s="352">
        <f>Size!Q39</f>
        <v>-0.17708967996495997</v>
      </c>
    </row>
    <row r="67" spans="2:17">
      <c r="B67" s="561"/>
      <c r="C67" s="402" t="s">
        <v>417</v>
      </c>
      <c r="D67" s="172">
        <f>Size!D40</f>
        <v>27960358.588890925</v>
      </c>
      <c r="E67" s="397">
        <f>Size!E40</f>
        <v>450472.76964139193</v>
      </c>
      <c r="F67" s="356">
        <f>Size!F40</f>
        <v>1.6374941451999119E-2</v>
      </c>
      <c r="G67" s="344">
        <f>Size!G40</f>
        <v>13.366807192418547</v>
      </c>
      <c r="H67" s="366">
        <f>Size!H40</f>
        <v>-0.19078564210721005</v>
      </c>
      <c r="I67" s="346">
        <f>Size!I40</f>
        <v>9.9213356133405508</v>
      </c>
      <c r="J67" s="398">
        <f>Size!J40</f>
        <v>-1.8482164673150336E-2</v>
      </c>
      <c r="K67" s="356">
        <f>Size!K40</f>
        <v>-1.8594067905381333E-3</v>
      </c>
      <c r="L67" s="369">
        <f>Size!L40</f>
        <v>277404101.4297359</v>
      </c>
      <c r="M67" s="399">
        <f>Size!M40</f>
        <v>3960849.2924323678</v>
      </c>
      <c r="N67" s="356">
        <f>Size!N40</f>
        <v>1.4485086984130492E-2</v>
      </c>
      <c r="O67" s="400">
        <f>Size!O40</f>
        <v>72314615.645205021</v>
      </c>
      <c r="P67" s="401">
        <f>Size!P40</f>
        <v>1470247.367110461</v>
      </c>
      <c r="Q67" s="356">
        <f>Size!Q40</f>
        <v>2.0753200329758165E-2</v>
      </c>
    </row>
    <row r="68" spans="2:17">
      <c r="B68" s="561"/>
      <c r="C68" s="114" t="s">
        <v>202</v>
      </c>
      <c r="D68" s="172">
        <f>Size!D41</f>
        <v>90468922.566082865</v>
      </c>
      <c r="E68" s="353">
        <f>Size!E41</f>
        <v>2926843.7074455917</v>
      </c>
      <c r="F68" s="356">
        <f>Size!F41</f>
        <v>3.3433564128307384E-2</v>
      </c>
      <c r="G68" s="344">
        <f>Size!G41</f>
        <v>43.249826035032989</v>
      </c>
      <c r="H68" s="366">
        <f>Size!H41</f>
        <v>0.10679487701683854</v>
      </c>
      <c r="I68" s="346">
        <f>Size!I41</f>
        <v>6.2912174886180061</v>
      </c>
      <c r="J68" s="354">
        <f>Size!J41</f>
        <v>-5.7938355627950244E-2</v>
      </c>
      <c r="K68" s="356">
        <f>Size!K41</f>
        <v>-9.1253635993921913E-3</v>
      </c>
      <c r="L68" s="369">
        <f>Size!L41</f>
        <v>569159667.82416868</v>
      </c>
      <c r="M68" s="372">
        <f>Size!M41</f>
        <v>13341366.221411467</v>
      </c>
      <c r="N68" s="356">
        <f>Size!N41</f>
        <v>2.4003107099820776E-2</v>
      </c>
      <c r="O68" s="361">
        <f>Size!O41</f>
        <v>177364211.82542872</v>
      </c>
      <c r="P68" s="355">
        <f>Size!P41</f>
        <v>5897667.392701149</v>
      </c>
      <c r="Q68" s="356">
        <f>Size!Q41</f>
        <v>3.439544088447536E-2</v>
      </c>
    </row>
    <row r="69" spans="2:17">
      <c r="B69" s="561"/>
      <c r="C69" s="114" t="s">
        <v>201</v>
      </c>
      <c r="D69" s="172">
        <f>Size!D42</f>
        <v>24105423.414436359</v>
      </c>
      <c r="E69" s="353">
        <f>Size!E42</f>
        <v>957403.46202740073</v>
      </c>
      <c r="F69" s="356">
        <f>Size!F42</f>
        <v>4.1360058613901705E-2</v>
      </c>
      <c r="G69" s="344">
        <f>Size!G42</f>
        <v>11.523906106139938</v>
      </c>
      <c r="H69" s="366">
        <f>Size!H42</f>
        <v>0.1159551061891797</v>
      </c>
      <c r="I69" s="346">
        <f>Size!I42</f>
        <v>5.2999956170374469</v>
      </c>
      <c r="J69" s="354">
        <f>Size!J42</f>
        <v>-0.11214623036435523</v>
      </c>
      <c r="K69" s="356">
        <f>Size!K42</f>
        <v>-2.0721228956368371E-2</v>
      </c>
      <c r="L69" s="369">
        <f>Size!L42</f>
        <v>127758638.44334455</v>
      </c>
      <c r="M69" s="372">
        <f>Size!M42</f>
        <v>2478270.9744201452</v>
      </c>
      <c r="N69" s="356">
        <f>Size!N42</f>
        <v>1.9781798413345781E-2</v>
      </c>
      <c r="O69" s="361">
        <f>Size!O42</f>
        <v>31055781.717730522</v>
      </c>
      <c r="P69" s="355">
        <f>Size!P42</f>
        <v>1157522.4660884701</v>
      </c>
      <c r="Q69" s="356">
        <f>Size!Q42</f>
        <v>3.8715379927174103E-2</v>
      </c>
    </row>
    <row r="70" spans="2:17">
      <c r="B70" s="561"/>
      <c r="C70" s="114" t="s">
        <v>200</v>
      </c>
      <c r="D70" s="172">
        <f>Size!D43</f>
        <v>35598414.95060838</v>
      </c>
      <c r="E70" s="353">
        <f>Size!E43</f>
        <v>2124876.8293989673</v>
      </c>
      <c r="F70" s="356">
        <f>Size!F43</f>
        <v>6.347930182058073E-2</v>
      </c>
      <c r="G70" s="344">
        <f>Size!G43</f>
        <v>17.018277769497185</v>
      </c>
      <c r="H70" s="366">
        <f>Size!H43</f>
        <v>0.52164075834751245</v>
      </c>
      <c r="I70" s="346">
        <f>Size!I43</f>
        <v>5.4767700222269404</v>
      </c>
      <c r="J70" s="354">
        <f>Size!J43</f>
        <v>-5.6849217126373475E-3</v>
      </c>
      <c r="K70" s="356">
        <f>Size!K43</f>
        <v>-1.0369299466695264E-3</v>
      </c>
      <c r="L70" s="369">
        <f>Size!L43</f>
        <v>194964331.8402873</v>
      </c>
      <c r="M70" s="372">
        <f>Size!M43</f>
        <v>11447167.276512831</v>
      </c>
      <c r="N70" s="356">
        <f>Size!N43</f>
        <v>6.2376548284859751E-2</v>
      </c>
      <c r="O70" s="361">
        <f>Size!O43</f>
        <v>34006706.467805147</v>
      </c>
      <c r="P70" s="355">
        <f>Size!P43</f>
        <v>2082787.783949066</v>
      </c>
      <c r="Q70" s="356">
        <f>Size!Q43</f>
        <v>6.5242234343941344E-2</v>
      </c>
    </row>
    <row r="71" spans="2:17" ht="15.75" thickBot="1">
      <c r="B71" s="562"/>
      <c r="C71" s="109" t="s">
        <v>199</v>
      </c>
      <c r="D71" s="163">
        <f>Size!D44</f>
        <v>30738816.14814505</v>
      </c>
      <c r="E71" s="162">
        <f>Size!E44</f>
        <v>-141177.20412282273</v>
      </c>
      <c r="F71" s="359">
        <f>Size!F44</f>
        <v>-4.5718016358463516E-3</v>
      </c>
      <c r="G71" s="345">
        <f>Size!G44</f>
        <v>14.695084380595372</v>
      </c>
      <c r="H71" s="367">
        <f>Size!H44</f>
        <v>-0.52338578513542799</v>
      </c>
      <c r="I71" s="347">
        <f>Size!I44</f>
        <v>4.0294676754408947</v>
      </c>
      <c r="J71" s="357">
        <f>Size!J44</f>
        <v>-1.355083067599594E-2</v>
      </c>
      <c r="K71" s="359">
        <f>Size!K44</f>
        <v>-3.3516617981080698E-3</v>
      </c>
      <c r="L71" s="370">
        <f>Size!L44</f>
        <v>123861066.05027108</v>
      </c>
      <c r="M71" s="373">
        <f>Size!M44</f>
        <v>-987318.54171448946</v>
      </c>
      <c r="N71" s="359">
        <f>Size!N44</f>
        <v>-7.9081403010629638E-3</v>
      </c>
      <c r="O71" s="362">
        <f>Size!O44</f>
        <v>14861490.099059105</v>
      </c>
      <c r="P71" s="358">
        <f>Size!P44</f>
        <v>-109313.85323775746</v>
      </c>
      <c r="Q71" s="359">
        <f>Size!Q44</f>
        <v>-7.301802467394293E-3</v>
      </c>
    </row>
    <row r="72" spans="2:17">
      <c r="B72" s="560" t="s">
        <v>198</v>
      </c>
      <c r="C72" s="135" t="s">
        <v>295</v>
      </c>
      <c r="D72" s="144">
        <f>Variety!D297</f>
        <v>16462.03084371984</v>
      </c>
      <c r="E72" s="143">
        <f>Variety!E297</f>
        <v>-324.73505707085133</v>
      </c>
      <c r="F72" s="142">
        <f>Variety!F297</f>
        <v>-1.9344706359165683E-2</v>
      </c>
      <c r="G72" s="148">
        <f>Variety!G297</f>
        <v>7.8698844860694128E-3</v>
      </c>
      <c r="H72" s="147">
        <f>Variety!H297</f>
        <v>-4.030737728911004E-4</v>
      </c>
      <c r="I72" s="272">
        <f>Variety!I297</f>
        <v>6.5273205518590416</v>
      </c>
      <c r="J72" s="273">
        <f>Variety!J297</f>
        <v>-0.65180712184226941</v>
      </c>
      <c r="K72" s="142">
        <f>Variety!K297</f>
        <v>-9.079196686109639E-2</v>
      </c>
      <c r="L72" s="146">
        <f>Variety!L297</f>
        <v>107452.95225154996</v>
      </c>
      <c r="M72" s="145">
        <f>Variety!M297</f>
        <v>-13061.38337876201</v>
      </c>
      <c r="N72" s="142">
        <f>Variety!N297</f>
        <v>-0.10838032928156299</v>
      </c>
      <c r="O72" s="144">
        <f>Variety!O297</f>
        <v>22776.183215022087</v>
      </c>
      <c r="P72" s="143">
        <f>Variety!P297</f>
        <v>2192.15121114254</v>
      </c>
      <c r="Q72" s="142">
        <f>Variety!Q297</f>
        <v>0.10649765851167435</v>
      </c>
    </row>
    <row r="73" spans="2:17">
      <c r="B73" s="561"/>
      <c r="C73" s="135" t="s">
        <v>282</v>
      </c>
      <c r="D73" s="139">
        <f>Variety!D298</f>
        <v>264957.20344599342</v>
      </c>
      <c r="E73" s="102">
        <f>Variety!E298</f>
        <v>40929.367188901466</v>
      </c>
      <c r="F73" s="101">
        <f>Variety!F298</f>
        <v>0.18269768557658772</v>
      </c>
      <c r="G73" s="141">
        <f>Variety!G298</f>
        <v>0.12666618138839442</v>
      </c>
      <c r="H73" s="104">
        <f>Variety!H298</f>
        <v>1.625939135191308E-2</v>
      </c>
      <c r="I73" s="274">
        <f>Variety!I298</f>
        <v>11.232317484302596</v>
      </c>
      <c r="J73" s="275">
        <f>Variety!J298</f>
        <v>-0.70063365540105771</v>
      </c>
      <c r="K73" s="101">
        <f>Variety!K298</f>
        <v>-5.8714197954761543E-2</v>
      </c>
      <c r="L73" s="140">
        <f>Variety!L298</f>
        <v>2976083.4288583519</v>
      </c>
      <c r="M73" s="103">
        <f>Variety!M298</f>
        <v>302770.20486894296</v>
      </c>
      <c r="N73" s="101">
        <f>Variety!N298</f>
        <v>0.11325653954500563</v>
      </c>
      <c r="O73" s="139">
        <f>Variety!O298</f>
        <v>600807.5971827507</v>
      </c>
      <c r="P73" s="102">
        <f>Variety!P298</f>
        <v>81945.751579256321</v>
      </c>
      <c r="Q73" s="101">
        <f>Variety!Q298</f>
        <v>0.15793366244523963</v>
      </c>
    </row>
    <row r="74" spans="2:17">
      <c r="B74" s="561"/>
      <c r="C74" s="135" t="s">
        <v>277</v>
      </c>
      <c r="D74" s="139">
        <f>Variety!D299</f>
        <v>756293.78474431159</v>
      </c>
      <c r="E74" s="102">
        <f>Variety!E299</f>
        <v>-34407.50013713364</v>
      </c>
      <c r="F74" s="101">
        <f>Variety!F299</f>
        <v>-4.3515169122676424E-2</v>
      </c>
      <c r="G74" s="141">
        <f>Variety!G299</f>
        <v>0.36155592101448442</v>
      </c>
      <c r="H74" s="104">
        <f>Variety!H299</f>
        <v>-2.8122398430151796E-2</v>
      </c>
      <c r="I74" s="274">
        <f>Variety!I299</f>
        <v>8.3605081530905156</v>
      </c>
      <c r="J74" s="275">
        <f>Variety!J299</f>
        <v>4.380200634219733E-3</v>
      </c>
      <c r="K74" s="101">
        <f>Variety!K299</f>
        <v>5.2419023010917001E-4</v>
      </c>
      <c r="L74" s="140">
        <f>Variety!L299</f>
        <v>6323000.3534865007</v>
      </c>
      <c r="M74" s="103">
        <f>Variety!M299</f>
        <v>-284200.75515445229</v>
      </c>
      <c r="N74" s="101">
        <f>Variety!N299</f>
        <v>-4.3013789119082838E-2</v>
      </c>
      <c r="O74" s="139">
        <f>Variety!O299</f>
        <v>1703420.1824809313</v>
      </c>
      <c r="P74" s="102">
        <f>Variety!P299</f>
        <v>-78891.744659647811</v>
      </c>
      <c r="Q74" s="101">
        <f>Variety!Q299</f>
        <v>-4.4263713583635386E-2</v>
      </c>
    </row>
    <row r="75" spans="2:17">
      <c r="B75" s="561"/>
      <c r="C75" s="135" t="s">
        <v>279</v>
      </c>
      <c r="D75" s="139">
        <f>Variety!D300</f>
        <v>464388.21820022422</v>
      </c>
      <c r="E75" s="102">
        <f>Variety!E300</f>
        <v>-26531.854233165272</v>
      </c>
      <c r="F75" s="101">
        <f>Variety!F300</f>
        <v>-5.40451607563169E-2</v>
      </c>
      <c r="G75" s="141">
        <f>Variety!G300</f>
        <v>0.22200672982711603</v>
      </c>
      <c r="H75" s="104">
        <f>Variety!H300</f>
        <v>-1.9931550108985563E-2</v>
      </c>
      <c r="I75" s="274">
        <f>Variety!I300</f>
        <v>15.009635971959469</v>
      </c>
      <c r="J75" s="275">
        <f>Variety!J300</f>
        <v>0.61690494992506295</v>
      </c>
      <c r="K75" s="101">
        <f>Variety!K300</f>
        <v>4.2862257967623975E-2</v>
      </c>
      <c r="L75" s="140">
        <f>Variety!L300</f>
        <v>6970298.104852248</v>
      </c>
      <c r="M75" s="103">
        <f>Variety!M300</f>
        <v>-95382.450999174267</v>
      </c>
      <c r="N75" s="101">
        <f>Variety!N300</f>
        <v>-1.3499400410931906E-2</v>
      </c>
      <c r="O75" s="139">
        <f>Variety!O300</f>
        <v>1566134.155416131</v>
      </c>
      <c r="P75" s="102">
        <f>Variety!P300</f>
        <v>-81660.460322987288</v>
      </c>
      <c r="Q75" s="101">
        <f>Variety!Q300</f>
        <v>-4.9557426358234874E-2</v>
      </c>
    </row>
    <row r="76" spans="2:17">
      <c r="B76" s="561"/>
      <c r="C76" s="135" t="s">
        <v>275</v>
      </c>
      <c r="D76" s="139">
        <f>Variety!D301</f>
        <v>610419.8865360684</v>
      </c>
      <c r="E76" s="102">
        <f>Variety!E301</f>
        <v>35005.075637062429</v>
      </c>
      <c r="F76" s="101">
        <f>Variety!F301</f>
        <v>6.0834505775706128E-2</v>
      </c>
      <c r="G76" s="141">
        <f>Variety!G301</f>
        <v>0.29181903743493021</v>
      </c>
      <c r="H76" s="104">
        <f>Variety!H301</f>
        <v>8.2395355648940405E-3</v>
      </c>
      <c r="I76" s="274">
        <f>Variety!I301</f>
        <v>15.281405555140326</v>
      </c>
      <c r="J76" s="275">
        <f>Variety!J301</f>
        <v>0.80403304172037693</v>
      </c>
      <c r="K76" s="101">
        <f>Variety!K301</f>
        <v>5.5537221341446473E-2</v>
      </c>
      <c r="L76" s="140">
        <f>Variety!L301</f>
        <v>9328073.8450804036</v>
      </c>
      <c r="M76" s="103">
        <f>Variety!M301</f>
        <v>997579.27795639727</v>
      </c>
      <c r="N76" s="101">
        <f>Variety!N301</f>
        <v>0.11975030652961562</v>
      </c>
      <c r="O76" s="139">
        <f>Variety!O301</f>
        <v>1382007.7501322031</v>
      </c>
      <c r="P76" s="102">
        <f>Variety!P301</f>
        <v>120510.28620741772</v>
      </c>
      <c r="Q76" s="101">
        <f>Variety!Q301</f>
        <v>9.5529550913629857E-2</v>
      </c>
    </row>
    <row r="77" spans="2:17">
      <c r="B77" s="561"/>
      <c r="C77" s="135" t="s">
        <v>355</v>
      </c>
      <c r="D77" s="139">
        <f>Variety!D302</f>
        <v>194770.12701070475</v>
      </c>
      <c r="E77" s="102">
        <f>Variety!E302</f>
        <v>42941.325904954661</v>
      </c>
      <c r="F77" s="101">
        <f>Variety!F302</f>
        <v>0.28282727382564032</v>
      </c>
      <c r="G77" s="141">
        <f>Variety!G302</f>
        <v>9.3112351414168001E-2</v>
      </c>
      <c r="H77" s="104">
        <f>Variety!H302</f>
        <v>1.8287138417260443E-2</v>
      </c>
      <c r="I77" s="274">
        <f>Variety!I302</f>
        <v>14.353116818422382</v>
      </c>
      <c r="J77" s="275">
        <f>Variety!J302</f>
        <v>-0.79454221717572437</v>
      </c>
      <c r="K77" s="101">
        <f>Variety!K302</f>
        <v>-5.2453135848152643E-2</v>
      </c>
      <c r="L77" s="140">
        <f>Variety!L302</f>
        <v>2795558.3857236099</v>
      </c>
      <c r="M77" s="103">
        <f>Variety!M302</f>
        <v>495707.47479006695</v>
      </c>
      <c r="N77" s="101">
        <f>Variety!N302</f>
        <v>0.21553896056194879</v>
      </c>
      <c r="O77" s="139">
        <f>Variety!O302</f>
        <v>391920.22968065739</v>
      </c>
      <c r="P77" s="102">
        <f>Variety!P302</f>
        <v>89055.592437838553</v>
      </c>
      <c r="Q77" s="101">
        <f>Variety!Q302</f>
        <v>0.29404420816035742</v>
      </c>
    </row>
    <row r="78" spans="2:17">
      <c r="B78" s="561"/>
      <c r="C78" s="135" t="s">
        <v>259</v>
      </c>
      <c r="D78" s="139">
        <f>Variety!D303</f>
        <v>45480792.699221961</v>
      </c>
      <c r="E78" s="102">
        <f>Variety!E303</f>
        <v>1504909.2192130685</v>
      </c>
      <c r="F78" s="101">
        <f>Variety!F303</f>
        <v>3.4221239009267178E-2</v>
      </c>
      <c r="G78" s="141">
        <f>Variety!G303</f>
        <v>21.74267490297489</v>
      </c>
      <c r="H78" s="104">
        <f>Variety!H303</f>
        <v>7.0206806312597791E-2</v>
      </c>
      <c r="I78" s="274">
        <f>Variety!I303</f>
        <v>5.8880234477657991</v>
      </c>
      <c r="J78" s="275">
        <f>Variety!J303</f>
        <v>-8.9531648058265745E-2</v>
      </c>
      <c r="K78" s="101">
        <f>Variety!K303</f>
        <v>-1.4977971197758224E-2</v>
      </c>
      <c r="L78" s="140">
        <f>Variety!L303</f>
        <v>267791973.83599448</v>
      </c>
      <c r="M78" s="103">
        <f>Variety!M303</f>
        <v>4923707.4467020333</v>
      </c>
      <c r="N78" s="101">
        <f>Variety!N303</f>
        <v>1.8730703079276646E-2</v>
      </c>
      <c r="O78" s="139">
        <f>Variety!O303</f>
        <v>75391150.075132489</v>
      </c>
      <c r="P78" s="102">
        <f>Variety!P303</f>
        <v>2910164.2087633163</v>
      </c>
      <c r="Q78" s="101">
        <f>Variety!Q303</f>
        <v>4.0150726069436898E-2</v>
      </c>
    </row>
    <row r="79" spans="2:17">
      <c r="B79" s="561"/>
      <c r="C79" s="135" t="s">
        <v>356</v>
      </c>
      <c r="D79" s="139">
        <f>Variety!D304</f>
        <v>4278413.9880591398</v>
      </c>
      <c r="E79" s="102">
        <f>Variety!E304</f>
        <v>-248619.79148336686</v>
      </c>
      <c r="F79" s="101">
        <f>Variety!F304</f>
        <v>-5.4918916798648652E-2</v>
      </c>
      <c r="G79" s="141">
        <f>Variety!G304</f>
        <v>2.0453505517792245</v>
      </c>
      <c r="H79" s="104">
        <f>Variety!H304</f>
        <v>-0.18569035963870073</v>
      </c>
      <c r="I79" s="274">
        <f>Variety!I304</f>
        <v>5.0172036291240039</v>
      </c>
      <c r="J79" s="275">
        <f>Variety!J304</f>
        <v>-4.1652593032157625E-3</v>
      </c>
      <c r="K79" s="101">
        <f>Variety!K304</f>
        <v>-8.2950673327654965E-4</v>
      </c>
      <c r="L79" s="140">
        <f>Variety!L304</f>
        <v>21465674.187785219</v>
      </c>
      <c r="M79" s="103">
        <f>Variety!M304</f>
        <v>-1266232.3896686137</v>
      </c>
      <c r="N79" s="101">
        <f>Variety!N304</f>
        <v>-5.5702867920656506E-2</v>
      </c>
      <c r="O79" s="139">
        <f>Variety!O304</f>
        <v>6683714.3522605896</v>
      </c>
      <c r="P79" s="102">
        <f>Variety!P304</f>
        <v>-99005.370572915301</v>
      </c>
      <c r="Q79" s="101">
        <f>Variety!Q304</f>
        <v>-1.4596706722175373E-2</v>
      </c>
    </row>
    <row r="80" spans="2:17">
      <c r="B80" s="561"/>
      <c r="C80" s="135" t="s">
        <v>357</v>
      </c>
      <c r="D80" s="139">
        <f>Variety!D305</f>
        <v>12670111.254032541</v>
      </c>
      <c r="E80" s="102">
        <f>Variety!E305</f>
        <v>430713.19193358533</v>
      </c>
      <c r="F80" s="101">
        <f>Variety!F305</f>
        <v>3.5190716875803739E-2</v>
      </c>
      <c r="G80" s="141">
        <f>Variety!G305</f>
        <v>6.0571088064097367</v>
      </c>
      <c r="H80" s="104">
        <f>Variety!H305</f>
        <v>2.5212616222352935E-2</v>
      </c>
      <c r="I80" s="274">
        <f>Variety!I305</f>
        <v>4.8534700592207871</v>
      </c>
      <c r="J80" s="275">
        <f>Variety!J305</f>
        <v>-6.4470024597834019E-2</v>
      </c>
      <c r="K80" s="101">
        <f>Variety!K305</f>
        <v>-1.3109152104141767E-2</v>
      </c>
      <c r="L80" s="140">
        <f>Variety!L305</f>
        <v>61494005.618443273</v>
      </c>
      <c r="M80" s="103">
        <f>Variety!M305</f>
        <v>1301379.2870348617</v>
      </c>
      <c r="N80" s="101">
        <f>Variety!N305</f>
        <v>2.1620244311483121E-2</v>
      </c>
      <c r="O80" s="139">
        <f>Variety!O305</f>
        <v>16713580.374449968</v>
      </c>
      <c r="P80" s="102">
        <f>Variety!P305</f>
        <v>641242.50049969181</v>
      </c>
      <c r="Q80" s="101">
        <f>Variety!Q305</f>
        <v>3.9897276023484099E-2</v>
      </c>
    </row>
    <row r="81" spans="2:17">
      <c r="B81" s="561"/>
      <c r="C81" s="135" t="s">
        <v>358</v>
      </c>
      <c r="D81" s="139">
        <f>Variety!D306</f>
        <v>589097.70699500653</v>
      </c>
      <c r="E81" s="102">
        <f>Variety!E306</f>
        <v>-22568.53094944905</v>
      </c>
      <c r="F81" s="101">
        <f>Variety!F306</f>
        <v>-3.689680670506202E-2</v>
      </c>
      <c r="G81" s="141">
        <f>Variety!G306</f>
        <v>0.28162569667567594</v>
      </c>
      <c r="H81" s="104">
        <f>Variety!H306</f>
        <v>-1.9819458682780566E-2</v>
      </c>
      <c r="I81" s="274">
        <f>Variety!I306</f>
        <v>6.358559508900993</v>
      </c>
      <c r="J81" s="275">
        <f>Variety!J306</f>
        <v>-0.24335790391506595</v>
      </c>
      <c r="K81" s="101">
        <f>Variety!K306</f>
        <v>-3.6861700729949182E-2</v>
      </c>
      <c r="L81" s="140">
        <f>Variety!L306</f>
        <v>3745812.8264848697</v>
      </c>
      <c r="M81" s="103">
        <f>Variety!M306</f>
        <v>-292357.16063232254</v>
      </c>
      <c r="N81" s="101">
        <f>Variety!N306</f>
        <v>-7.2398428388358485E-2</v>
      </c>
      <c r="O81" s="139">
        <f>Variety!O306</f>
        <v>997787.21647500992</v>
      </c>
      <c r="P81" s="102">
        <f>Variety!P306</f>
        <v>-36837.975236663246</v>
      </c>
      <c r="Q81" s="101">
        <f>Variety!Q306</f>
        <v>-3.560514042357589E-2</v>
      </c>
    </row>
    <row r="82" spans="2:17">
      <c r="B82" s="561"/>
      <c r="C82" s="135" t="s">
        <v>266</v>
      </c>
      <c r="D82" s="139">
        <f>Variety!D307</f>
        <v>2871542.2524666376</v>
      </c>
      <c r="E82" s="102">
        <f>Variety!E307</f>
        <v>2775.5864123059437</v>
      </c>
      <c r="F82" s="101">
        <f>Variety!F307</f>
        <v>9.6751905449440152E-4</v>
      </c>
      <c r="G82" s="141">
        <f>Variety!G307</f>
        <v>1.3727775168396836</v>
      </c>
      <c r="H82" s="104">
        <f>Variety!H307</f>
        <v>-4.1025893729526475E-2</v>
      </c>
      <c r="I82" s="274">
        <f>Variety!I307</f>
        <v>5.4689621989455057</v>
      </c>
      <c r="J82" s="275">
        <f>Variety!J307</f>
        <v>-2.9426339999149675E-2</v>
      </c>
      <c r="K82" s="101">
        <f>Variety!K307</f>
        <v>-5.3518116791356624E-3</v>
      </c>
      <c r="L82" s="140">
        <f>Variety!L307</f>
        <v>15704356.031414872</v>
      </c>
      <c r="M82" s="103">
        <f>Variety!M307</f>
        <v>-69237.726124735549</v>
      </c>
      <c r="N82" s="101">
        <f>Variety!N307</f>
        <v>-4.3894706044169968E-3</v>
      </c>
      <c r="O82" s="139">
        <f>Variety!O307</f>
        <v>2973689.8212279081</v>
      </c>
      <c r="P82" s="102">
        <f>Variety!P307</f>
        <v>46836.792302544229</v>
      </c>
      <c r="Q82" s="101">
        <f>Variety!Q307</f>
        <v>1.6002440792095743E-2</v>
      </c>
    </row>
    <row r="83" spans="2:17">
      <c r="B83" s="561"/>
      <c r="C83" s="135" t="s">
        <v>261</v>
      </c>
      <c r="D83" s="139">
        <f>Variety!D308</f>
        <v>16248041.850889761</v>
      </c>
      <c r="E83" s="102">
        <f>Variety!E308</f>
        <v>133830.20045380481</v>
      </c>
      <c r="F83" s="101">
        <f>Variety!F308</f>
        <v>8.3051038025918032E-3</v>
      </c>
      <c r="G83" s="141">
        <f>Variety!G308</f>
        <v>7.7675843099337616</v>
      </c>
      <c r="H83" s="104">
        <f>Variety!H308</f>
        <v>-0.17392158512566613</v>
      </c>
      <c r="I83" s="274">
        <f>Variety!I308</f>
        <v>4.6414016953587067</v>
      </c>
      <c r="J83" s="275">
        <f>Variety!J308</f>
        <v>-5.6826275482362298E-2</v>
      </c>
      <c r="K83" s="101">
        <f>Variety!K308</f>
        <v>-1.2095257155473738E-2</v>
      </c>
      <c r="L83" s="140">
        <f>Variety!L308</f>
        <v>75413688.99297896</v>
      </c>
      <c r="M83" s="103">
        <f>Variety!M308</f>
        <v>-294550.91115227342</v>
      </c>
      <c r="N83" s="101">
        <f>Variety!N308</f>
        <v>-3.8906057190770909E-3</v>
      </c>
      <c r="O83" s="139">
        <f>Variety!O308</f>
        <v>16609116.84094286</v>
      </c>
      <c r="P83" s="102">
        <f>Variety!P308</f>
        <v>-42897.322641462088</v>
      </c>
      <c r="Q83" s="101">
        <f>Variety!Q308</f>
        <v>-2.576104140919641E-3</v>
      </c>
    </row>
    <row r="84" spans="2:17">
      <c r="B84" s="561"/>
      <c r="C84" s="135" t="s">
        <v>274</v>
      </c>
      <c r="D84" s="139">
        <f>Variety!D309</f>
        <v>512768.5420400055</v>
      </c>
      <c r="E84" s="102">
        <f>Variety!E309</f>
        <v>-39690.813231275708</v>
      </c>
      <c r="F84" s="101">
        <f>Variety!F309</f>
        <v>-7.1843861186468308E-2</v>
      </c>
      <c r="G84" s="141">
        <f>Variety!G309</f>
        <v>0.24513556269301734</v>
      </c>
      <c r="H84" s="104">
        <f>Variety!H309</f>
        <v>-2.7130888923864227E-2</v>
      </c>
      <c r="I84" s="274">
        <f>Variety!I309</f>
        <v>4.8646440092153389</v>
      </c>
      <c r="J84" s="275">
        <f>Variety!J309</f>
        <v>-2.2060512148691203E-2</v>
      </c>
      <c r="K84" s="101">
        <f>Variety!K309</f>
        <v>-4.5143945274868863E-3</v>
      </c>
      <c r="L84" s="140">
        <f>Variety!L309</f>
        <v>2494436.4161489964</v>
      </c>
      <c r="M84" s="103">
        <f>Variety!M309</f>
        <v>-205269.21312503051</v>
      </c>
      <c r="N84" s="101">
        <f>Variety!N309</f>
        <v>-7.6033924180181484E-2</v>
      </c>
      <c r="O84" s="139">
        <f>Variety!O309</f>
        <v>865299.26811742783</v>
      </c>
      <c r="P84" s="102">
        <f>Variety!P309</f>
        <v>-75525.435240293504</v>
      </c>
      <c r="Q84" s="101">
        <f>Variety!Q309</f>
        <v>-8.0275778230258846E-2</v>
      </c>
    </row>
    <row r="85" spans="2:17">
      <c r="B85" s="561"/>
      <c r="C85" s="135" t="s">
        <v>263</v>
      </c>
      <c r="D85" s="139">
        <f>Variety!D310</f>
        <v>12601400.659408363</v>
      </c>
      <c r="E85" s="102">
        <f>Variety!E310</f>
        <v>602812.5475169383</v>
      </c>
      <c r="F85" s="101">
        <f>Variety!F310</f>
        <v>5.0240290098758342E-2</v>
      </c>
      <c r="G85" s="141">
        <f>Variety!G310</f>
        <v>6.024260827457752</v>
      </c>
      <c r="H85" s="104">
        <f>Variety!H310</f>
        <v>0.11104209296273737</v>
      </c>
      <c r="I85" s="274">
        <f>Variety!I310</f>
        <v>5.4312725340798913</v>
      </c>
      <c r="J85" s="275">
        <f>Variety!J310</f>
        <v>-0.11499103631575025</v>
      </c>
      <c r="K85" s="101">
        <f>Variety!K310</f>
        <v>-2.0733063774599408E-2</v>
      </c>
      <c r="L85" s="140">
        <f>Variety!L310</f>
        <v>68441641.292380869</v>
      </c>
      <c r="M85" s="103">
        <f>Variety!M310</f>
        <v>1894309.1512152404</v>
      </c>
      <c r="N85" s="101">
        <f>Variety!N310</f>
        <v>2.8465591185487006E-2</v>
      </c>
      <c r="O85" s="139">
        <f>Variety!O310</f>
        <v>20498930.979010105</v>
      </c>
      <c r="P85" s="102">
        <f>Variety!P310</f>
        <v>1067430.6649559923</v>
      </c>
      <c r="Q85" s="101">
        <f>Variety!Q310</f>
        <v>5.493300299534553E-2</v>
      </c>
    </row>
    <row r="86" spans="2:17">
      <c r="B86" s="561"/>
      <c r="C86" s="135" t="s">
        <v>284</v>
      </c>
      <c r="D86" s="139">
        <f>Variety!D311</f>
        <v>418673.29330941936</v>
      </c>
      <c r="E86" s="102">
        <f>Variety!E311</f>
        <v>-17918.586954856699</v>
      </c>
      <c r="F86" s="101">
        <f>Variety!F311</f>
        <v>-4.104196107360103E-2</v>
      </c>
      <c r="G86" s="141">
        <f>Variety!G311</f>
        <v>0.20015212503409782</v>
      </c>
      <c r="H86" s="104">
        <f>Variety!H311</f>
        <v>-1.5011797723490261E-2</v>
      </c>
      <c r="I86" s="274">
        <f>Variety!I311</f>
        <v>8.1430106108015625</v>
      </c>
      <c r="J86" s="275">
        <f>Variety!J311</f>
        <v>0.20890807721362137</v>
      </c>
      <c r="K86" s="101">
        <f>Variety!K311</f>
        <v>2.6330397966151498E-2</v>
      </c>
      <c r="L86" s="140">
        <f>Variety!L311</f>
        <v>3409261.0698778369</v>
      </c>
      <c r="M86" s="103">
        <f>Variety!M311</f>
        <v>-54703.673470878974</v>
      </c>
      <c r="N86" s="101">
        <f>Variety!N311</f>
        <v>-1.5792214275828723E-2</v>
      </c>
      <c r="O86" s="139">
        <f>Variety!O311</f>
        <v>585613.64657914639</v>
      </c>
      <c r="P86" s="102">
        <f>Variety!P311</f>
        <v>-37357.815237531671</v>
      </c>
      <c r="Q86" s="101">
        <f>Variety!Q311</f>
        <v>-5.9967137384737801E-2</v>
      </c>
    </row>
    <row r="87" spans="2:17" ht="15" customHeight="1">
      <c r="B87" s="561"/>
      <c r="C87" s="135" t="s">
        <v>260</v>
      </c>
      <c r="D87" s="139">
        <f>Variety!D312</f>
        <v>20964599.65415442</v>
      </c>
      <c r="E87" s="102">
        <f>Variety!E312</f>
        <v>115651.6204348132</v>
      </c>
      <c r="F87" s="101">
        <f>Variety!F312</f>
        <v>5.5471201831270569E-3</v>
      </c>
      <c r="G87" s="141">
        <f>Variety!G312</f>
        <v>10.02239511887613</v>
      </c>
      <c r="H87" s="104">
        <f>Variety!H312</f>
        <v>-0.25251297512873627</v>
      </c>
      <c r="I87" s="274">
        <f>Variety!I312</f>
        <v>6.4876821815804382</v>
      </c>
      <c r="J87" s="275">
        <f>Variety!J312</f>
        <v>0.20729623770986993</v>
      </c>
      <c r="K87" s="101">
        <f>Variety!K312</f>
        <v>3.3006926574661172E-2</v>
      </c>
      <c r="L87" s="140">
        <f>Variety!L312</f>
        <v>136011659.62022504</v>
      </c>
      <c r="M87" s="103">
        <f>Variety!M312</f>
        <v>5072219.4447644949</v>
      </c>
      <c r="N87" s="101">
        <f>Variety!N312</f>
        <v>3.8737140146373431E-2</v>
      </c>
      <c r="O87" s="139">
        <f>Variety!O312</f>
        <v>35960143.074068427</v>
      </c>
      <c r="P87" s="102">
        <f>Variety!P312</f>
        <v>-293652.94179923832</v>
      </c>
      <c r="Q87" s="101">
        <f>Variety!Q312</f>
        <v>-8.0999226031588933E-3</v>
      </c>
    </row>
    <row r="88" spans="2:17">
      <c r="B88" s="561"/>
      <c r="C88" s="135" t="s">
        <v>359</v>
      </c>
      <c r="D88" s="139">
        <f>Variety!D313</f>
        <v>63566.457280658185</v>
      </c>
      <c r="E88" s="102">
        <f>Variety!E313</f>
        <v>12684.680700236822</v>
      </c>
      <c r="F88" s="101">
        <f>Variety!F313</f>
        <v>0.24929712664784823</v>
      </c>
      <c r="G88" s="141">
        <f>Variety!G313</f>
        <v>3.0388758272694657E-2</v>
      </c>
      <c r="H88" s="104">
        <f>Variety!H313</f>
        <v>5.3128850354468987E-3</v>
      </c>
      <c r="I88" s="274">
        <f>Variety!I313</f>
        <v>16.528568713442688</v>
      </c>
      <c r="J88" s="275">
        <f>Variety!J313</f>
        <v>0.16222051197144793</v>
      </c>
      <c r="K88" s="101">
        <f>Variety!K313</f>
        <v>9.9118331086751072E-3</v>
      </c>
      <c r="L88" s="140">
        <f>Variety!L313</f>
        <v>1050662.557033478</v>
      </c>
      <c r="M88" s="103">
        <f>Variety!M313</f>
        <v>217913.68440883746</v>
      </c>
      <c r="N88" s="101">
        <f>Variety!N313</f>
        <v>0.26167995127032911</v>
      </c>
      <c r="O88" s="139">
        <f>Variety!O313</f>
        <v>147593.11810386181</v>
      </c>
      <c r="P88" s="102">
        <f>Variety!P313</f>
        <v>31291.756204609119</v>
      </c>
      <c r="Q88" s="101">
        <f>Variety!Q313</f>
        <v>0.26905752171428515</v>
      </c>
    </row>
    <row r="89" spans="2:17">
      <c r="B89" s="561"/>
      <c r="C89" s="135" t="s">
        <v>289</v>
      </c>
      <c r="D89" s="139">
        <f>Variety!D314</f>
        <v>142030.4081057169</v>
      </c>
      <c r="E89" s="102">
        <f>Variety!E314</f>
        <v>13253.74975432927</v>
      </c>
      <c r="F89" s="101">
        <f>Variety!F314</f>
        <v>0.10292043545783199</v>
      </c>
      <c r="G89" s="141">
        <f>Variety!G314</f>
        <v>6.7899453956357284E-2</v>
      </c>
      <c r="H89" s="104">
        <f>Variety!H314</f>
        <v>4.4349411630223989E-3</v>
      </c>
      <c r="I89" s="274">
        <f>Variety!I314</f>
        <v>6.5180791353131191</v>
      </c>
      <c r="J89" s="275">
        <f>Variety!J314</f>
        <v>0.12513387595475312</v>
      </c>
      <c r="K89" s="101">
        <f>Variety!K314</f>
        <v>1.9573744319423797E-2</v>
      </c>
      <c r="L89" s="140">
        <f>Variety!L314</f>
        <v>925765.43965388054</v>
      </c>
      <c r="M89" s="103">
        <f>Variety!M314</f>
        <v>102503.31213036506</v>
      </c>
      <c r="N89" s="101">
        <f>Variety!N314</f>
        <v>0.12450871806615102</v>
      </c>
      <c r="O89" s="139">
        <f>Variety!O314</f>
        <v>195851.57165837288</v>
      </c>
      <c r="P89" s="102">
        <f>Variety!P314</f>
        <v>16187.197759343893</v>
      </c>
      <c r="Q89" s="101">
        <f>Variety!Q314</f>
        <v>9.0096870114277999E-2</v>
      </c>
    </row>
    <row r="90" spans="2:17">
      <c r="B90" s="561"/>
      <c r="C90" s="135" t="s">
        <v>273</v>
      </c>
      <c r="D90" s="139">
        <f>Variety!D315</f>
        <v>2294240.6955578881</v>
      </c>
      <c r="E90" s="102">
        <f>Variety!E315</f>
        <v>122093.95993780438</v>
      </c>
      <c r="F90" s="101">
        <f>Variety!F315</f>
        <v>5.6208891386405418E-2</v>
      </c>
      <c r="G90" s="141">
        <f>Variety!G315</f>
        <v>1.0967911206513226</v>
      </c>
      <c r="H90" s="104">
        <f>Variety!H315</f>
        <v>2.6300271947948373E-2</v>
      </c>
      <c r="I90" s="274">
        <f>Variety!I315</f>
        <v>11.560604050412058</v>
      </c>
      <c r="J90" s="275">
        <f>Variety!J315</f>
        <v>-0.33153045261177461</v>
      </c>
      <c r="K90" s="101">
        <f>Variety!K315</f>
        <v>-2.7878128398856891E-2</v>
      </c>
      <c r="L90" s="140">
        <f>Variety!L315</f>
        <v>26522808.2776867</v>
      </c>
      <c r="M90" s="103">
        <f>Variety!M315</f>
        <v>691347.13738851622</v>
      </c>
      <c r="N90" s="101">
        <f>Variety!N315</f>
        <v>2.6763764296321012E-2</v>
      </c>
      <c r="O90" s="139">
        <f>Variety!O315</f>
        <v>5805590.244699955</v>
      </c>
      <c r="P90" s="102">
        <f>Variety!P315</f>
        <v>405156.75867541879</v>
      </c>
      <c r="Q90" s="101">
        <f>Variety!Q315</f>
        <v>7.5023006898224026E-2</v>
      </c>
    </row>
    <row r="91" spans="2:17">
      <c r="B91" s="561"/>
      <c r="C91" s="135" t="s">
        <v>293</v>
      </c>
      <c r="D91" s="139">
        <f>Variety!D316</f>
        <v>108039.81119515766</v>
      </c>
      <c r="E91" s="102">
        <f>Variety!E316</f>
        <v>6258.4737141173682</v>
      </c>
      <c r="F91" s="101">
        <f>Variety!F316</f>
        <v>6.1489403352389525E-2</v>
      </c>
      <c r="G91" s="141">
        <f>Variety!G316</f>
        <v>5.1649814173869601E-2</v>
      </c>
      <c r="H91" s="104">
        <f>Variety!H316</f>
        <v>1.4893031202092913E-3</v>
      </c>
      <c r="I91" s="274">
        <f>Variety!I316</f>
        <v>12.810257908654956</v>
      </c>
      <c r="J91" s="275">
        <f>Variety!J316</f>
        <v>-0.90589882269103761</v>
      </c>
      <c r="K91" s="101">
        <f>Variety!K316</f>
        <v>-6.6046111927312454E-2</v>
      </c>
      <c r="L91" s="140">
        <f>Variety!L316</f>
        <v>1384017.8458123566</v>
      </c>
      <c r="M91" s="103">
        <f>Variety!M316</f>
        <v>-12030.931403612485</v>
      </c>
      <c r="N91" s="101">
        <f>Variety!N316</f>
        <v>-8.6178445910785658E-3</v>
      </c>
      <c r="O91" s="139">
        <f>Variety!O316</f>
        <v>236073.72352445126</v>
      </c>
      <c r="P91" s="102">
        <f>Variety!P316</f>
        <v>16901.62061974415</v>
      </c>
      <c r="Q91" s="101">
        <f>Variety!Q316</f>
        <v>7.7115747833531229E-2</v>
      </c>
    </row>
    <row r="92" spans="2:17">
      <c r="B92" s="561"/>
      <c r="C92" s="135" t="s">
        <v>271</v>
      </c>
      <c r="D92" s="139">
        <f>Variety!D317</f>
        <v>3304464.1586453198</v>
      </c>
      <c r="E92" s="102">
        <f>Variety!E317</f>
        <v>186383.50448138407</v>
      </c>
      <c r="F92" s="101">
        <f>Variety!F317</f>
        <v>5.977507484692049E-2</v>
      </c>
      <c r="G92" s="141">
        <f>Variety!G317</f>
        <v>1.5797413735751955</v>
      </c>
      <c r="H92" s="104">
        <f>Variety!H317</f>
        <v>4.3069494523406249E-2</v>
      </c>
      <c r="I92" s="274">
        <f>Variety!I317</f>
        <v>8.3953920328097187</v>
      </c>
      <c r="J92" s="275">
        <f>Variety!J317</f>
        <v>-0.48335300792301972</v>
      </c>
      <c r="K92" s="101">
        <f>Variety!K317</f>
        <v>-5.4439338634633204E-2</v>
      </c>
      <c r="L92" s="140">
        <f>Variety!L317</f>
        <v>27742272.070196185</v>
      </c>
      <c r="M92" s="103">
        <f>Variety!M317</f>
        <v>57628.925433449447</v>
      </c>
      <c r="N92" s="101">
        <f>Variety!N317</f>
        <v>2.0816206707851836E-3</v>
      </c>
      <c r="O92" s="139">
        <f>Variety!O317</f>
        <v>5034897.1726359129</v>
      </c>
      <c r="P92" s="102">
        <f>Variety!P317</f>
        <v>287829.65316129848</v>
      </c>
      <c r="Q92" s="101">
        <f>Variety!Q317</f>
        <v>6.0633149198003035E-2</v>
      </c>
    </row>
    <row r="93" spans="2:17">
      <c r="B93" s="561"/>
      <c r="C93" s="135" t="s">
        <v>360</v>
      </c>
      <c r="D93" s="139">
        <f>Variety!D318</f>
        <v>925319.2208494182</v>
      </c>
      <c r="E93" s="102">
        <f>Variety!E318</f>
        <v>27679.730575569207</v>
      </c>
      <c r="F93" s="101">
        <f>Variety!F318</f>
        <v>3.0836132852315536E-2</v>
      </c>
      <c r="G93" s="141">
        <f>Variety!G318</f>
        <v>0.44236069352298463</v>
      </c>
      <c r="H93" s="104">
        <f>Variety!H318</f>
        <v>-1.9576656416497862E-5</v>
      </c>
      <c r="I93" s="274">
        <f>Variety!I318</f>
        <v>16.379096131523223</v>
      </c>
      <c r="J93" s="275">
        <f>Variety!J318</f>
        <v>0.12092945368787866</v>
      </c>
      <c r="K93" s="101">
        <f>Variety!K318</f>
        <v>7.438074420330616E-3</v>
      </c>
      <c r="L93" s="140">
        <f>Variety!L318</f>
        <v>15155892.470638787</v>
      </c>
      <c r="M93" s="103">
        <f>Variety!M318</f>
        <v>561920.02115939185</v>
      </c>
      <c r="N93" s="101">
        <f>Variety!N318</f>
        <v>3.8503568723636791E-2</v>
      </c>
      <c r="O93" s="139">
        <f>Variety!O318</f>
        <v>3156782.6169806719</v>
      </c>
      <c r="P93" s="102">
        <f>Variety!P318</f>
        <v>71260.425021497067</v>
      </c>
      <c r="Q93" s="101">
        <f>Variety!Q318</f>
        <v>2.3095093986749044E-2</v>
      </c>
    </row>
    <row r="94" spans="2:17">
      <c r="B94" s="561"/>
      <c r="C94" s="135" t="s">
        <v>290</v>
      </c>
      <c r="D94" s="139">
        <f>Variety!D319</f>
        <v>115476.61583543161</v>
      </c>
      <c r="E94" s="102">
        <f>Variety!E319</f>
        <v>-6801.1731872450036</v>
      </c>
      <c r="F94" s="101">
        <f>Variety!F319</f>
        <v>-5.5620675198696262E-2</v>
      </c>
      <c r="G94" s="141">
        <f>Variety!G319</f>
        <v>5.5205073790379713E-2</v>
      </c>
      <c r="H94" s="104">
        <f>Variety!H319</f>
        <v>-5.0566258461735777E-3</v>
      </c>
      <c r="I94" s="274">
        <f>Variety!I319</f>
        <v>15.259016855206454</v>
      </c>
      <c r="J94" s="275">
        <f>Variety!J319</f>
        <v>0.17274860933962088</v>
      </c>
      <c r="K94" s="101">
        <f>Variety!K319</f>
        <v>1.1450718396641834E-2</v>
      </c>
      <c r="L94" s="140">
        <f>Variety!L319</f>
        <v>1762059.6274150515</v>
      </c>
      <c r="M94" s="103">
        <f>Variety!M319</f>
        <v>-82655.898292558733</v>
      </c>
      <c r="N94" s="101">
        <f>Variety!N319</f>
        <v>-4.4806853490785767E-2</v>
      </c>
      <c r="O94" s="139">
        <f>Variety!O319</f>
        <v>356359.69008255005</v>
      </c>
      <c r="P94" s="102">
        <f>Variety!P319</f>
        <v>-19706.128387174453</v>
      </c>
      <c r="Q94" s="101">
        <f>Variety!Q319</f>
        <v>-5.240074321926419E-2</v>
      </c>
    </row>
    <row r="95" spans="2:17">
      <c r="B95" s="561"/>
      <c r="C95" s="135" t="s">
        <v>276</v>
      </c>
      <c r="D95" s="139">
        <f>Variety!D320</f>
        <v>1651297.2562159775</v>
      </c>
      <c r="E95" s="102">
        <f>Variety!E320</f>
        <v>174873.40360613819</v>
      </c>
      <c r="F95" s="101">
        <f>Variety!F320</f>
        <v>0.1184439030140421</v>
      </c>
      <c r="G95" s="141">
        <f>Variety!G320</f>
        <v>0.78942378263984447</v>
      </c>
      <c r="H95" s="104">
        <f>Variety!H320</f>
        <v>6.1803407317904235E-2</v>
      </c>
      <c r="I95" s="274">
        <f>Variety!I320</f>
        <v>9.0550922917675756</v>
      </c>
      <c r="J95" s="275">
        <f>Variety!J320</f>
        <v>-0.6662300218037327</v>
      </c>
      <c r="K95" s="101">
        <f>Variety!K320</f>
        <v>-6.8532860069216314E-2</v>
      </c>
      <c r="L95" s="140">
        <f>Variety!L320</f>
        <v>14952649.056178246</v>
      </c>
      <c r="M95" s="103">
        <f>Variety!M320</f>
        <v>599856.91351329908</v>
      </c>
      <c r="N95" s="101">
        <f>Variety!N320</f>
        <v>4.1793743513512692E-2</v>
      </c>
      <c r="O95" s="139">
        <f>Variety!O320</f>
        <v>3519776.3453553915</v>
      </c>
      <c r="P95" s="102">
        <f>Variety!P320</f>
        <v>301606.56102182809</v>
      </c>
      <c r="Q95" s="101">
        <f>Variety!Q320</f>
        <v>9.3719903309665328E-2</v>
      </c>
    </row>
    <row r="96" spans="2:17">
      <c r="B96" s="561"/>
      <c r="C96" s="135" t="s">
        <v>280</v>
      </c>
      <c r="D96" s="139">
        <f>Variety!D321</f>
        <v>396944.10795372212</v>
      </c>
      <c r="E96" s="102">
        <f>Variety!E321</f>
        <v>58741.96192536538</v>
      </c>
      <c r="F96" s="101">
        <f>Variety!F321</f>
        <v>0.17368890947380367</v>
      </c>
      <c r="G96" s="141">
        <f>Variety!G321</f>
        <v>0.18976420993728177</v>
      </c>
      <c r="H96" s="104">
        <f>Variety!H321</f>
        <v>2.308932725176846E-2</v>
      </c>
      <c r="I96" s="274">
        <f>Variety!I321</f>
        <v>19.024527378945056</v>
      </c>
      <c r="J96" s="275">
        <f>Variety!J321</f>
        <v>0.34823114017806134</v>
      </c>
      <c r="K96" s="101">
        <f>Variety!K321</f>
        <v>1.8645620937154907E-2</v>
      </c>
      <c r="L96" s="140">
        <f>Variety!L321</f>
        <v>7551674.0496765086</v>
      </c>
      <c r="M96" s="103">
        <f>Variety!M321</f>
        <v>1235310.5818641838</v>
      </c>
      <c r="N96" s="101">
        <f>Variety!N321</f>
        <v>0.19557306797799495</v>
      </c>
      <c r="O96" s="139">
        <f>Variety!O321</f>
        <v>1152241.4866997004</v>
      </c>
      <c r="P96" s="102">
        <f>Variety!P321</f>
        <v>184288.36300962092</v>
      </c>
      <c r="Q96" s="101">
        <f>Variety!Q321</f>
        <v>0.19038976010229461</v>
      </c>
    </row>
    <row r="97" spans="2:17">
      <c r="B97" s="561"/>
      <c r="C97" s="135" t="s">
        <v>288</v>
      </c>
      <c r="D97" s="139">
        <f>Variety!D322</f>
        <v>296808.62659056991</v>
      </c>
      <c r="E97" s="102">
        <f>Variety!E322</f>
        <v>31530.687022908009</v>
      </c>
      <c r="F97" s="101">
        <f>Variety!F322</f>
        <v>0.11885906183640943</v>
      </c>
      <c r="G97" s="141">
        <f>Variety!G322</f>
        <v>0.14189316178008543</v>
      </c>
      <c r="H97" s="104">
        <f>Variety!H322</f>
        <v>1.115723956394582E-2</v>
      </c>
      <c r="I97" s="274">
        <f>Variety!I322</f>
        <v>19.02450853532541</v>
      </c>
      <c r="J97" s="275">
        <f>Variety!J322</f>
        <v>-3.8107972555522451E-2</v>
      </c>
      <c r="K97" s="101">
        <f>Variety!K322</f>
        <v>-1.9990945387674207E-3</v>
      </c>
      <c r="L97" s="140">
        <f>Variety!L322</f>
        <v>5646638.2499305094</v>
      </c>
      <c r="M97" s="103">
        <f>Variety!M322</f>
        <v>589746.61995135713</v>
      </c>
      <c r="N97" s="101">
        <f>Variety!N322</f>
        <v>0.11662235679624174</v>
      </c>
      <c r="O97" s="139">
        <f>Variety!O322</f>
        <v>696624.85968112946</v>
      </c>
      <c r="P97" s="102">
        <f>Variety!P322</f>
        <v>70663.122745455126</v>
      </c>
      <c r="Q97" s="101">
        <f>Variety!Q322</f>
        <v>0.11288728779394494</v>
      </c>
    </row>
    <row r="98" spans="2:17">
      <c r="B98" s="561"/>
      <c r="C98" s="135" t="s">
        <v>278</v>
      </c>
      <c r="D98" s="139">
        <f>Variety!D323</f>
        <v>1067116.3732692171</v>
      </c>
      <c r="E98" s="102">
        <f>Variety!E323</f>
        <v>62789.186175186653</v>
      </c>
      <c r="F98" s="101">
        <f>Variety!F323</f>
        <v>6.2518656252713786E-2</v>
      </c>
      <c r="G98" s="141">
        <f>Variety!G323</f>
        <v>0.51014863661404708</v>
      </c>
      <c r="H98" s="104">
        <f>Variety!H323</f>
        <v>1.5189872890727429E-2</v>
      </c>
      <c r="I98" s="274">
        <f>Variety!I323</f>
        <v>7.9055809138276185</v>
      </c>
      <c r="J98" s="275">
        <f>Variety!J323</f>
        <v>-0.32639465544183821</v>
      </c>
      <c r="K98" s="101">
        <f>Variety!K323</f>
        <v>-3.9649614202001811E-2</v>
      </c>
      <c r="L98" s="140">
        <f>Variety!L323</f>
        <v>8436174.8333500717</v>
      </c>
      <c r="M98" s="103">
        <f>Variety!M323</f>
        <v>168577.96563889831</v>
      </c>
      <c r="N98" s="101">
        <f>Variety!N323</f>
        <v>2.0390201449864347E-2</v>
      </c>
      <c r="O98" s="139">
        <f>Variety!O323</f>
        <v>2348932.1251937151</v>
      </c>
      <c r="P98" s="102">
        <f>Variety!P323</f>
        <v>158751.13169087563</v>
      </c>
      <c r="Q98" s="101">
        <f>Variety!Q323</f>
        <v>7.2483110830479328E-2</v>
      </c>
    </row>
    <row r="99" spans="2:17">
      <c r="B99" s="561"/>
      <c r="C99" s="135" t="s">
        <v>268</v>
      </c>
      <c r="D99" s="139">
        <f>Variety!D324</f>
        <v>3501593.1361832167</v>
      </c>
      <c r="E99" s="102">
        <f>Variety!E324</f>
        <v>132985.04266245523</v>
      </c>
      <c r="F99" s="101">
        <f>Variety!F324</f>
        <v>3.9477742429652456E-2</v>
      </c>
      <c r="G99" s="141">
        <f>Variety!G324</f>
        <v>1.6739814036667477</v>
      </c>
      <c r="H99" s="104">
        <f>Variety!H324</f>
        <v>1.3843035550161531E-2</v>
      </c>
      <c r="I99" s="274">
        <f>Variety!I324</f>
        <v>6.37213579074609</v>
      </c>
      <c r="J99" s="275">
        <f>Variety!J324</f>
        <v>-0.1325724524148244</v>
      </c>
      <c r="K99" s="101">
        <f>Variety!K324</f>
        <v>-2.0380999033155992E-2</v>
      </c>
      <c r="L99" s="140">
        <f>Variety!L324</f>
        <v>22312626.947703924</v>
      </c>
      <c r="M99" s="103">
        <f>Variety!M324</f>
        <v>400814.11380085349</v>
      </c>
      <c r="N99" s="101">
        <f>Variety!N324</f>
        <v>1.8292147566206549E-2</v>
      </c>
      <c r="O99" s="139">
        <f>Variety!O324</f>
        <v>6923515.1668539047</v>
      </c>
      <c r="P99" s="102">
        <f>Variety!P324</f>
        <v>141532.94353631418</v>
      </c>
      <c r="Q99" s="101">
        <f>Variety!Q324</f>
        <v>2.086896409868198E-2</v>
      </c>
    </row>
    <row r="100" spans="2:17">
      <c r="B100" s="561"/>
      <c r="C100" s="135" t="s">
        <v>294</v>
      </c>
      <c r="D100" s="139">
        <f>Variety!D325</f>
        <v>66135.829619033189</v>
      </c>
      <c r="E100" s="102">
        <f>Variety!E325</f>
        <v>-4631.366316159023</v>
      </c>
      <c r="F100" s="101">
        <f>Variety!F325</f>
        <v>-6.5445101433726088E-2</v>
      </c>
      <c r="G100" s="141">
        <f>Variety!G325</f>
        <v>3.1617079595663587E-2</v>
      </c>
      <c r="H100" s="104">
        <f>Variety!H325</f>
        <v>-3.2588495461104774E-3</v>
      </c>
      <c r="I100" s="274">
        <f>Variety!I325</f>
        <v>15.17443959840106</v>
      </c>
      <c r="J100" s="275">
        <f>Variety!J325</f>
        <v>-0.28612262245932563</v>
      </c>
      <c r="K100" s="101">
        <f>Variety!K325</f>
        <v>-1.850661175007404E-2</v>
      </c>
      <c r="L100" s="140">
        <f>Variety!L325</f>
        <v>1003574.151844163</v>
      </c>
      <c r="M100" s="103">
        <f>Variety!M325</f>
        <v>-90526.484107694356</v>
      </c>
      <c r="N100" s="101">
        <f>Variety!N325</f>
        <v>-8.274054610062187E-2</v>
      </c>
      <c r="O100" s="139">
        <f>Variety!O325</f>
        <v>139213.65434956551</v>
      </c>
      <c r="P100" s="102">
        <f>Variety!P325</f>
        <v>-13932.525328393705</v>
      </c>
      <c r="Q100" s="101">
        <f>Variety!Q325</f>
        <v>-9.0975337143188784E-2</v>
      </c>
    </row>
    <row r="101" spans="2:17">
      <c r="B101" s="561"/>
      <c r="C101" s="135" t="s">
        <v>285</v>
      </c>
      <c r="D101" s="139">
        <f>Variety!D326</f>
        <v>219408.80011349521</v>
      </c>
      <c r="E101" s="102">
        <f>Variety!E326</f>
        <v>24395.062799492967</v>
      </c>
      <c r="F101" s="101">
        <f>Variety!F326</f>
        <v>0.12509407355346022</v>
      </c>
      <c r="G101" s="141">
        <f>Variety!G326</f>
        <v>0.10489118435706456</v>
      </c>
      <c r="H101" s="104">
        <f>Variety!H326</f>
        <v>8.7833028117194067E-3</v>
      </c>
      <c r="I101" s="274">
        <f>Variety!I326</f>
        <v>9.9189354574215063</v>
      </c>
      <c r="J101" s="275">
        <f>Variety!J326</f>
        <v>-0.16587179393015639</v>
      </c>
      <c r="K101" s="101">
        <f>Variety!K326</f>
        <v>-1.6447691046145147E-2</v>
      </c>
      <c r="L101" s="140">
        <f>Variety!L326</f>
        <v>2176301.7271160553</v>
      </c>
      <c r="M101" s="103">
        <f>Variety!M326</f>
        <v>209625.77493861737</v>
      </c>
      <c r="N101" s="101">
        <f>Variety!N326</f>
        <v>0.10658887383380404</v>
      </c>
      <c r="O101" s="139">
        <f>Variety!O326</f>
        <v>399563.88694298267</v>
      </c>
      <c r="P101" s="102">
        <f>Variety!P326</f>
        <v>42459.270461203472</v>
      </c>
      <c r="Q101" s="101">
        <f>Variety!Q326</f>
        <v>0.11889868823179972</v>
      </c>
    </row>
    <row r="102" spans="2:17">
      <c r="B102" s="561"/>
      <c r="C102" s="135" t="s">
        <v>264</v>
      </c>
      <c r="D102" s="139">
        <f>Variety!D327</f>
        <v>7924078.9066416752</v>
      </c>
      <c r="E102" s="102">
        <f>Variety!E327</f>
        <v>351371.58288651425</v>
      </c>
      <c r="F102" s="101">
        <f>Variety!F327</f>
        <v>4.6399731016182437E-2</v>
      </c>
      <c r="G102" s="141">
        <f>Variety!G327</f>
        <v>3.7882073145039534</v>
      </c>
      <c r="H102" s="104">
        <f>Variety!H327</f>
        <v>5.6178645789383808E-2</v>
      </c>
      <c r="I102" s="274">
        <f>Variety!I327</f>
        <v>5.7263890302461204</v>
      </c>
      <c r="J102" s="275">
        <f>Variety!J327</f>
        <v>-0.13052446479532342</v>
      </c>
      <c r="K102" s="101">
        <f>Variety!K327</f>
        <v>-2.2285537409051287E-2</v>
      </c>
      <c r="L102" s="140">
        <f>Variety!L327</f>
        <v>45376358.525797561</v>
      </c>
      <c r="M102" s="103">
        <f>Variety!M327</f>
        <v>1023666.8072967827</v>
      </c>
      <c r="N102" s="101">
        <f>Variety!N327</f>
        <v>2.308015066580011E-2</v>
      </c>
      <c r="O102" s="139">
        <f>Variety!O327</f>
        <v>13540165.665960431</v>
      </c>
      <c r="P102" s="102">
        <f>Variety!P327</f>
        <v>575082.60236366652</v>
      </c>
      <c r="Q102" s="101">
        <f>Variety!Q327</f>
        <v>4.4356260545555463E-2</v>
      </c>
    </row>
    <row r="103" spans="2:17">
      <c r="B103" s="561"/>
      <c r="C103" s="135" t="s">
        <v>262</v>
      </c>
      <c r="D103" s="139">
        <f>Variety!D328</f>
        <v>20666480.143169243</v>
      </c>
      <c r="E103" s="102">
        <f>Variety!E328</f>
        <v>792404.98000894114</v>
      </c>
      <c r="F103" s="101">
        <f>Variety!F328</f>
        <v>3.9871288273971482E-2</v>
      </c>
      <c r="G103" s="141">
        <f>Variety!G328</f>
        <v>9.8798752720376779</v>
      </c>
      <c r="H103" s="104">
        <f>Variety!H328</f>
        <v>8.5410082496633066E-2</v>
      </c>
      <c r="I103" s="274">
        <f>Variety!I328</f>
        <v>5.0196722357059862</v>
      </c>
      <c r="J103" s="275">
        <f>Variety!J328</f>
        <v>-9.189846755746256E-2</v>
      </c>
      <c r="K103" s="101">
        <f>Variety!K328</f>
        <v>-1.7978518324864527E-2</v>
      </c>
      <c r="L103" s="140">
        <f>Variety!L328</f>
        <v>103738956.58443573</v>
      </c>
      <c r="M103" s="103">
        <f>Variety!M328</f>
        <v>2151216.2259697914</v>
      </c>
      <c r="N103" s="101">
        <f>Variety!N328</f>
        <v>2.1175943262237519E-2</v>
      </c>
      <c r="O103" s="139">
        <f>Variety!O328</f>
        <v>28290192.066928983</v>
      </c>
      <c r="P103" s="102">
        <f>Variety!P328</f>
        <v>1239055.2486170456</v>
      </c>
      <c r="Q103" s="101">
        <f>Variety!Q328</f>
        <v>4.5804184014118114E-2</v>
      </c>
    </row>
    <row r="104" spans="2:17">
      <c r="B104" s="561"/>
      <c r="C104" s="135" t="s">
        <v>272</v>
      </c>
      <c r="D104" s="139">
        <f>Variety!D329</f>
        <v>1467728.0176106468</v>
      </c>
      <c r="E104" s="102">
        <f>Variety!E329</f>
        <v>15577.713426128728</v>
      </c>
      <c r="F104" s="101">
        <f>Variety!F329</f>
        <v>1.0727342328986174E-2</v>
      </c>
      <c r="G104" s="141">
        <f>Variety!G329</f>
        <v>0.70166615924972697</v>
      </c>
      <c r="H104" s="104">
        <f>Variety!H329</f>
        <v>-1.3991575137899614E-2</v>
      </c>
      <c r="I104" s="274">
        <f>Variety!I329</f>
        <v>6.3207717248235626</v>
      </c>
      <c r="J104" s="275">
        <f>Variety!J329</f>
        <v>-0.21249903969638595</v>
      </c>
      <c r="K104" s="101">
        <f>Variety!K329</f>
        <v>-3.2525674712641416E-2</v>
      </c>
      <c r="L104" s="140">
        <f>Variety!L329</f>
        <v>9277173.7534447163</v>
      </c>
      <c r="M104" s="103">
        <f>Variety!M329</f>
        <v>-210117.37457274646</v>
      </c>
      <c r="N104" s="101">
        <f>Variety!N329</f>
        <v>-2.2147246430779047E-2</v>
      </c>
      <c r="O104" s="139">
        <f>Variety!O329</f>
        <v>2889747.9359039068</v>
      </c>
      <c r="P104" s="102">
        <f>Variety!P329</f>
        <v>58608.571366601624</v>
      </c>
      <c r="Q104" s="101">
        <f>Variety!Q329</f>
        <v>2.0701408097647662E-2</v>
      </c>
    </row>
    <row r="105" spans="2:17">
      <c r="B105" s="561"/>
      <c r="C105" s="135" t="s">
        <v>292</v>
      </c>
      <c r="D105" s="139">
        <f>Variety!D330</f>
        <v>179418.08401925862</v>
      </c>
      <c r="E105" s="102">
        <f>Variety!E330</f>
        <v>-11449.219649859675</v>
      </c>
      <c r="F105" s="101">
        <f>Variety!F330</f>
        <v>-5.9985232828078772E-2</v>
      </c>
      <c r="G105" s="141">
        <f>Variety!G330</f>
        <v>8.5773110823816154E-2</v>
      </c>
      <c r="H105" s="104">
        <f>Variety!H330</f>
        <v>-8.2912995329506856E-3</v>
      </c>
      <c r="I105" s="274">
        <f>Variety!I330</f>
        <v>7.3960119002006408</v>
      </c>
      <c r="J105" s="275">
        <f>Variety!J330</f>
        <v>-0.10942412905060284</v>
      </c>
      <c r="K105" s="101">
        <f>Variety!K330</f>
        <v>-1.4579316727787658E-2</v>
      </c>
      <c r="L105" s="140">
        <f>Variety!L330</f>
        <v>1326978.2845176351</v>
      </c>
      <c r="M105" s="103">
        <f>Variety!M330</f>
        <v>-105564.05324660335</v>
      </c>
      <c r="N105" s="101">
        <f>Variety!N330</f>
        <v>-7.3690005847475773E-2</v>
      </c>
      <c r="O105" s="139">
        <f>Variety!O330</f>
        <v>272323.26718616486</v>
      </c>
      <c r="P105" s="102">
        <f>Variety!P330</f>
        <v>-18882.564076701179</v>
      </c>
      <c r="Q105" s="101">
        <f>Variety!Q330</f>
        <v>-6.4842671572933733E-2</v>
      </c>
    </row>
    <row r="106" spans="2:17">
      <c r="B106" s="561"/>
      <c r="C106" s="135" t="s">
        <v>287</v>
      </c>
      <c r="D106" s="139">
        <f>Variety!D331</f>
        <v>220423.07985275984</v>
      </c>
      <c r="E106" s="102">
        <f>Variety!E331</f>
        <v>-80966.480964791088</v>
      </c>
      <c r="F106" s="101">
        <f>Variety!F331</f>
        <v>-0.26864394621088061</v>
      </c>
      <c r="G106" s="141">
        <f>Variety!G331</f>
        <v>0.10537607376471733</v>
      </c>
      <c r="H106" s="104">
        <f>Variety!H331</f>
        <v>-4.3156601979131376E-2</v>
      </c>
      <c r="I106" s="274">
        <f>Variety!I331</f>
        <v>5.7143290440608858</v>
      </c>
      <c r="J106" s="275">
        <f>Variety!J331</f>
        <v>-0.17332666576986178</v>
      </c>
      <c r="K106" s="101">
        <f>Variety!K331</f>
        <v>-2.9438994790482474E-2</v>
      </c>
      <c r="L106" s="140">
        <f>Variety!L331</f>
        <v>1259570.0071839774</v>
      </c>
      <c r="M106" s="103">
        <f>Variety!M331</f>
        <v>-514907.96144685778</v>
      </c>
      <c r="N106" s="101">
        <f>Variety!N331</f>
        <v>-0.29017433326836639</v>
      </c>
      <c r="O106" s="139">
        <f>Variety!O331</f>
        <v>265692.35849022865</v>
      </c>
      <c r="P106" s="102">
        <f>Variety!P331</f>
        <v>-151977.66842779116</v>
      </c>
      <c r="Q106" s="101">
        <f>Variety!Q331</f>
        <v>-0.36387018132287791</v>
      </c>
    </row>
    <row r="107" spans="2:17">
      <c r="B107" s="561"/>
      <c r="C107" s="135" t="s">
        <v>265</v>
      </c>
      <c r="D107" s="139">
        <f>Variety!D332</f>
        <v>8269201.8366337819</v>
      </c>
      <c r="E107" s="102">
        <f>Variety!E332</f>
        <v>348676.73996543232</v>
      </c>
      <c r="F107" s="101">
        <f>Variety!F332</f>
        <v>4.4021922247566389E-2</v>
      </c>
      <c r="G107" s="141">
        <f>Variety!G332</f>
        <v>3.9531977472346678</v>
      </c>
      <c r="H107" s="104">
        <f>Variety!H332</f>
        <v>4.9755362856148455E-2</v>
      </c>
      <c r="I107" s="274">
        <f>Variety!I332</f>
        <v>9.958968393402639</v>
      </c>
      <c r="J107" s="275">
        <f>Variety!J332</f>
        <v>8.508773482508758E-2</v>
      </c>
      <c r="K107" s="101">
        <f>Variety!K332</f>
        <v>8.6174562735038627E-3</v>
      </c>
      <c r="L107" s="140">
        <f>Variety!L332</f>
        <v>82352719.72970289</v>
      </c>
      <c r="M107" s="103">
        <f>Variety!M332</f>
        <v>4146400.1719311774</v>
      </c>
      <c r="N107" s="101">
        <f>Variety!N332</f>
        <v>5.3018735511114218E-2</v>
      </c>
      <c r="O107" s="139">
        <f>Variety!O332</f>
        <v>20011167.079229355</v>
      </c>
      <c r="P107" s="102">
        <f>Variety!P332</f>
        <v>866156.0581032522</v>
      </c>
      <c r="Q107" s="101">
        <f>Variety!Q332</f>
        <v>4.5241867823814147E-2</v>
      </c>
    </row>
    <row r="108" spans="2:17">
      <c r="B108" s="561"/>
      <c r="C108" s="135" t="s">
        <v>267</v>
      </c>
      <c r="D108" s="139">
        <f>Variety!D333</f>
        <v>2602053.9444723069</v>
      </c>
      <c r="E108" s="102">
        <f>Variety!E333</f>
        <v>553757.29620399047</v>
      </c>
      <c r="F108" s="101">
        <f>Variety!F333</f>
        <v>0.27035014516679085</v>
      </c>
      <c r="G108" s="141">
        <f>Variety!G333</f>
        <v>1.243945182943847</v>
      </c>
      <c r="H108" s="104">
        <f>Variety!H333</f>
        <v>0.23449090370746717</v>
      </c>
      <c r="I108" s="274">
        <f>Variety!I333</f>
        <v>5.8081804461771167</v>
      </c>
      <c r="J108" s="275">
        <f>Variety!J333</f>
        <v>-0.16054179121766587</v>
      </c>
      <c r="K108" s="101">
        <f>Variety!K333</f>
        <v>-2.6897179133559223E-2</v>
      </c>
      <c r="L108" s="140">
        <f>Variety!L333</f>
        <v>15113198.84018209</v>
      </c>
      <c r="M108" s="103">
        <f>Variety!M333</f>
        <v>2887485.0868817903</v>
      </c>
      <c r="N108" s="101">
        <f>Variety!N333</f>
        <v>0.23618130974989671</v>
      </c>
      <c r="O108" s="139">
        <f>Variety!O333</f>
        <v>2786605.9913246632</v>
      </c>
      <c r="P108" s="102">
        <f>Variety!P333</f>
        <v>583247.24371119961</v>
      </c>
      <c r="Q108" s="101">
        <f>Variety!Q333</f>
        <v>0.26470825249993246</v>
      </c>
    </row>
    <row r="109" spans="2:17">
      <c r="B109" s="561"/>
      <c r="C109" s="135" t="s">
        <v>283</v>
      </c>
      <c r="D109" s="139">
        <f>Variety!D334</f>
        <v>277397.49570894631</v>
      </c>
      <c r="E109" s="102">
        <f>Variety!E334</f>
        <v>-6162.388410699612</v>
      </c>
      <c r="F109" s="101">
        <f>Variety!F334</f>
        <v>-2.1732229260255444E-2</v>
      </c>
      <c r="G109" s="141">
        <f>Variety!G334</f>
        <v>0.13261342228545128</v>
      </c>
      <c r="H109" s="104">
        <f>Variety!H334</f>
        <v>-7.132321421322807E-3</v>
      </c>
      <c r="I109" s="274">
        <f>Variety!I334</f>
        <v>17.583666232537709</v>
      </c>
      <c r="J109" s="275">
        <f>Variety!J334</f>
        <v>1.3156333498421233</v>
      </c>
      <c r="K109" s="101">
        <f>Variety!K334</f>
        <v>8.0872307016392322E-2</v>
      </c>
      <c r="L109" s="140">
        <f>Variety!L334</f>
        <v>4877664.9782879231</v>
      </c>
      <c r="M109" s="103">
        <f>Variety!M334</f>
        <v>264703.45921617374</v>
      </c>
      <c r="N109" s="101">
        <f>Variety!N334</f>
        <v>5.7382542239250919E-2</v>
      </c>
      <c r="O109" s="139">
        <f>Variety!O334</f>
        <v>539528.4818457365</v>
      </c>
      <c r="P109" s="102">
        <f>Variety!P334</f>
        <v>-7169.1065748070832</v>
      </c>
      <c r="Q109" s="101">
        <f>Variety!Q334</f>
        <v>-1.3113477591000995E-2</v>
      </c>
    </row>
    <row r="110" spans="2:17">
      <c r="B110" s="561"/>
      <c r="C110" s="135" t="s">
        <v>270</v>
      </c>
      <c r="D110" s="139">
        <f>Variety!D335</f>
        <v>3307641.456891967</v>
      </c>
      <c r="E110" s="102">
        <f>Variety!E335</f>
        <v>28185.239438947756</v>
      </c>
      <c r="F110" s="101">
        <f>Variety!F335</f>
        <v>8.5944856616618423E-3</v>
      </c>
      <c r="G110" s="141">
        <f>Variety!G335</f>
        <v>1.5812603216573784</v>
      </c>
      <c r="H110" s="104">
        <f>Variety!H335</f>
        <v>-3.4941665039740055E-2</v>
      </c>
      <c r="I110" s="274">
        <f>Variety!I335</f>
        <v>6.5284601863864449</v>
      </c>
      <c r="J110" s="275">
        <f>Variety!J335</f>
        <v>-9.2900002483291999E-2</v>
      </c>
      <c r="K110" s="101">
        <f>Variety!K335</f>
        <v>-1.4030350235205977E-2</v>
      </c>
      <c r="L110" s="140">
        <f>Variety!L335</f>
        <v>21593805.562160462</v>
      </c>
      <c r="M110" s="103">
        <f>Variety!M335</f>
        <v>-120655.27722429484</v>
      </c>
      <c r="N110" s="101">
        <f>Variety!N335</f>
        <v>-5.5564482174687698E-3</v>
      </c>
      <c r="O110" s="139">
        <f>Variety!O335</f>
        <v>6712019.0366487503</v>
      </c>
      <c r="P110" s="102">
        <f>Variety!P335</f>
        <v>69819.000066387467</v>
      </c>
      <c r="Q110" s="101">
        <f>Variety!Q335</f>
        <v>1.051142688896068E-2</v>
      </c>
    </row>
    <row r="111" spans="2:17">
      <c r="B111" s="561"/>
      <c r="C111" s="135" t="s">
        <v>296</v>
      </c>
      <c r="D111" s="139">
        <f>Variety!D336</f>
        <v>35.098622530698776</v>
      </c>
      <c r="E111" s="102">
        <f>Variety!E336</f>
        <v>-51.837517455220222</v>
      </c>
      <c r="F111" s="101">
        <f>Variety!F336</f>
        <v>-0.59627121084069656</v>
      </c>
      <c r="G111" s="141">
        <f>Variety!G336</f>
        <v>1.677934560802561E-5</v>
      </c>
      <c r="H111" s="104">
        <f>Variety!H336</f>
        <v>-2.6065062990344086E-5</v>
      </c>
      <c r="I111" s="274">
        <f>Variety!I336</f>
        <v>6.4494336513994543</v>
      </c>
      <c r="J111" s="275">
        <f>Variety!J336</f>
        <v>-3.6704935806240915</v>
      </c>
      <c r="K111" s="101">
        <f>Variety!K336</f>
        <v>-0.36269960212847818</v>
      </c>
      <c r="L111" s="140">
        <f>Variety!L336</f>
        <v>226.36623726725577</v>
      </c>
      <c r="M111" s="103">
        <f>Variety!M336</f>
        <v>-653.42117322325703</v>
      </c>
      <c r="N111" s="101">
        <f>Variety!N336</f>
        <v>-0.7427034820365882</v>
      </c>
      <c r="O111" s="139">
        <f>Variety!O336</f>
        <v>35.890956997871399</v>
      </c>
      <c r="P111" s="102">
        <f>Variety!P336</f>
        <v>-96.51834762096405</v>
      </c>
      <c r="Q111" s="101">
        <f>Variety!Q336</f>
        <v>-0.72893931358381403</v>
      </c>
    </row>
    <row r="112" spans="2:17" ht="15.75" customHeight="1">
      <c r="B112" s="561"/>
      <c r="C112" s="135" t="s">
        <v>286</v>
      </c>
      <c r="D112" s="139">
        <f>Variety!D337</f>
        <v>492140.8353267312</v>
      </c>
      <c r="E112" s="102">
        <f>Variety!E337</f>
        <v>49556.612964964239</v>
      </c>
      <c r="F112" s="101">
        <f>Variety!F337</f>
        <v>0.11197103389839509</v>
      </c>
      <c r="G112" s="141">
        <f>Variety!G337</f>
        <v>0.23527422355526947</v>
      </c>
      <c r="H112" s="104">
        <f>Variety!H337</f>
        <v>1.7157117537788563E-2</v>
      </c>
      <c r="I112" s="274">
        <f>Variety!I337</f>
        <v>4.596392986675065</v>
      </c>
      <c r="J112" s="275">
        <f>Variety!J337</f>
        <v>-0.19598535419652574</v>
      </c>
      <c r="K112" s="101">
        <f>Variety!K337</f>
        <v>-4.0895217417429915E-2</v>
      </c>
      <c r="L112" s="140">
        <f>Variety!L337</f>
        <v>2262072.6839521956</v>
      </c>
      <c r="M112" s="103">
        <f>Variety!M337</f>
        <v>141041.64269416779</v>
      </c>
      <c r="N112" s="101">
        <f>Variety!N337</f>
        <v>6.6496736705236079E-2</v>
      </c>
      <c r="O112" s="139">
        <f>Variety!O337</f>
        <v>355967.96408128738</v>
      </c>
      <c r="P112" s="102">
        <f>Variety!P337</f>
        <v>29458.449357424863</v>
      </c>
      <c r="Q112" s="101">
        <f>Variety!Q337</f>
        <v>9.0222330526381844E-2</v>
      </c>
    </row>
    <row r="113" spans="2:17">
      <c r="B113" s="561"/>
      <c r="C113" s="135" t="s">
        <v>291</v>
      </c>
      <c r="D113" s="139">
        <f>Variety!D338</f>
        <v>187574.35819838941</v>
      </c>
      <c r="E113" s="102">
        <f>Variety!E338</f>
        <v>18944.842706303461</v>
      </c>
      <c r="F113" s="101">
        <f>Variety!F338</f>
        <v>0.11234594757044518</v>
      </c>
      <c r="G113" s="141">
        <f>Variety!G338</f>
        <v>8.9672322059406673E-2</v>
      </c>
      <c r="H113" s="104">
        <f>Variety!H338</f>
        <v>6.5672766242372976E-3</v>
      </c>
      <c r="I113" s="274">
        <f>Variety!I338</f>
        <v>6.8804817532248315</v>
      </c>
      <c r="J113" s="275">
        <f>Variety!J338</f>
        <v>-6.9312276027051034E-2</v>
      </c>
      <c r="K113" s="101">
        <f>Variety!K338</f>
        <v>-9.9732849254688238E-3</v>
      </c>
      <c r="L113" s="140">
        <f>Variety!L338</f>
        <v>1290601.948956877</v>
      </c>
      <c r="M113" s="103">
        <f>Variety!M338</f>
        <v>118661.54903434031</v>
      </c>
      <c r="N113" s="101">
        <f>Variety!N338</f>
        <v>0.10125220449963465</v>
      </c>
      <c r="O113" s="139">
        <f>Variety!O338</f>
        <v>185044.71007537842</v>
      </c>
      <c r="P113" s="102">
        <f>Variety!P338</f>
        <v>15856.626328362356</v>
      </c>
      <c r="Q113" s="101">
        <f>Variety!Q338</f>
        <v>9.372188618243639E-2</v>
      </c>
    </row>
    <row r="114" spans="2:17">
      <c r="B114" s="561"/>
      <c r="C114" s="135" t="s">
        <v>269</v>
      </c>
      <c r="D114" s="139">
        <f>Variety!D339</f>
        <v>2629515.045303395</v>
      </c>
      <c r="E114" s="102">
        <f>Variety!E339</f>
        <v>-201502.88123468962</v>
      </c>
      <c r="F114" s="101">
        <f>Variety!F339</f>
        <v>-7.1176829841235856E-2</v>
      </c>
      <c r="G114" s="141">
        <f>Variety!G339</f>
        <v>1.2570733135768555</v>
      </c>
      <c r="H114" s="104">
        <f>Variety!H339</f>
        <v>-0.13812652867002684</v>
      </c>
      <c r="I114" s="274">
        <f>Variety!I339</f>
        <v>5.7997840945605841</v>
      </c>
      <c r="J114" s="275">
        <f>Variety!J339</f>
        <v>0.11078076966707417</v>
      </c>
      <c r="K114" s="101">
        <f>Variety!K339</f>
        <v>1.9472790459152674E-2</v>
      </c>
      <c r="L114" s="140">
        <f>Variety!L339</f>
        <v>15250619.536158385</v>
      </c>
      <c r="M114" s="103">
        <f>Variety!M339</f>
        <v>-855050.86074990965</v>
      </c>
      <c r="N114" s="101">
        <f>Variety!N339</f>
        <v>-5.3090050875128331E-2</v>
      </c>
      <c r="O114" s="139">
        <f>Variety!O339</f>
        <v>3621812.0122842789</v>
      </c>
      <c r="P114" s="102">
        <f>Variety!P339</f>
        <v>-190297.3719518166</v>
      </c>
      <c r="Q114" s="101">
        <f>Variety!Q339</f>
        <v>-4.991917932332629E-2</v>
      </c>
    </row>
    <row r="115" spans="2:17">
      <c r="B115" s="561"/>
      <c r="C115" s="135" t="s">
        <v>281</v>
      </c>
      <c r="D115" s="139">
        <f>Variety!D340</f>
        <v>781429.24035354878</v>
      </c>
      <c r="E115" s="102">
        <f>Variety!E340</f>
        <v>119355.23745643802</v>
      </c>
      <c r="F115" s="101">
        <f>Variety!F340</f>
        <v>0.18027476827992345</v>
      </c>
      <c r="G115" s="141">
        <f>Variety!G340</f>
        <v>0.37357224719120807</v>
      </c>
      <c r="H115" s="104">
        <f>Variety!H340</f>
        <v>4.7284823950695387E-2</v>
      </c>
      <c r="I115" s="274">
        <f>Variety!I340</f>
        <v>6.2084225544820804</v>
      </c>
      <c r="J115" s="275">
        <f>Variety!J340</f>
        <v>1.7565227919829951E-2</v>
      </c>
      <c r="K115" s="101">
        <f>Variety!K340</f>
        <v>2.8372852083774036E-3</v>
      </c>
      <c r="L115" s="140">
        <f>Variety!L340</f>
        <v>4851442.920542771</v>
      </c>
      <c r="M115" s="103">
        <f>Variety!M340</f>
        <v>752637.22898079595</v>
      </c>
      <c r="N115" s="101">
        <f>Variety!N340</f>
        <v>0.18362354442178511</v>
      </c>
      <c r="O115" s="139">
        <f>Variety!O340</f>
        <v>1050203.4240603447</v>
      </c>
      <c r="P115" s="102">
        <f>Variety!P340</f>
        <v>132570.00199220446</v>
      </c>
      <c r="Q115" s="101">
        <f>Variety!Q340</f>
        <v>0.14446945676130821</v>
      </c>
    </row>
    <row r="116" spans="2:17">
      <c r="B116" s="561"/>
      <c r="C116" s="135" t="s">
        <v>313</v>
      </c>
      <c r="D116" s="139">
        <f>Variety!D341</f>
        <v>6198782.9880832946</v>
      </c>
      <c r="E116" s="102">
        <f>Variety!E341</f>
        <v>460481.62386491988</v>
      </c>
      <c r="F116" s="101">
        <f>Variety!F341</f>
        <v>8.0247026887832862E-2</v>
      </c>
      <c r="G116" s="141">
        <f>Variety!G341</f>
        <v>2.9634075244755351</v>
      </c>
      <c r="H116" s="104">
        <f>Variety!H341</f>
        <v>0.13542219698140956</v>
      </c>
      <c r="I116" s="274">
        <f>Variety!I341</f>
        <v>3.4001966132428882</v>
      </c>
      <c r="J116" s="275">
        <f>Variety!J341</f>
        <v>-2.1757254395375014E-2</v>
      </c>
      <c r="K116" s="101">
        <f>Variety!K341</f>
        <v>-6.3581378466657304E-3</v>
      </c>
      <c r="L116" s="140">
        <f>Variety!L341</f>
        <v>21077080.922308449</v>
      </c>
      <c r="M116" s="103">
        <f>Variety!M341</f>
        <v>1440878.3753474578</v>
      </c>
      <c r="N116" s="101">
        <f>Variety!N341</f>
        <v>7.3378667382429111E-2</v>
      </c>
      <c r="O116" s="139">
        <f>Variety!O341</f>
        <v>4933108.9586975574</v>
      </c>
      <c r="P116" s="102">
        <f>Variety!P341</f>
        <v>442169.11280410923</v>
      </c>
      <c r="Q116" s="101">
        <f>Variety!Q341</f>
        <v>9.8458035061064611E-2</v>
      </c>
    </row>
    <row r="117" spans="2:17">
      <c r="B117" s="561"/>
      <c r="C117" s="135" t="s">
        <v>314</v>
      </c>
      <c r="D117" s="139">
        <f>Variety!D342</f>
        <v>140376.60523193996</v>
      </c>
      <c r="E117" s="102">
        <f>Variety!E342</f>
        <v>10194.449599896645</v>
      </c>
      <c r="F117" s="101">
        <f>Variety!F342</f>
        <v>7.8309116563648001E-2</v>
      </c>
      <c r="G117" s="141">
        <f>Variety!G342</f>
        <v>6.7108832331181589E-2</v>
      </c>
      <c r="H117" s="104">
        <f>Variety!H342</f>
        <v>2.9516536363463214E-3</v>
      </c>
      <c r="I117" s="274">
        <f>Variety!I342</f>
        <v>13.073230138193203</v>
      </c>
      <c r="J117" s="275">
        <f>Variety!J342</f>
        <v>0.2256375557287349</v>
      </c>
      <c r="K117" s="101">
        <f>Variety!K342</f>
        <v>1.7562633176639256E-2</v>
      </c>
      <c r="L117" s="140">
        <f>Variety!L342</f>
        <v>1835175.6662154472</v>
      </c>
      <c r="M117" s="103">
        <f>Variety!M342</f>
        <v>162648.36914797244</v>
      </c>
      <c r="N117" s="101">
        <f>Variety!N342</f>
        <v>9.7247064028881267E-2</v>
      </c>
      <c r="O117" s="139">
        <f>Variety!O342</f>
        <v>346894.79993093014</v>
      </c>
      <c r="P117" s="102">
        <f>Variety!P342</f>
        <v>15487.832700865867</v>
      </c>
      <c r="Q117" s="101">
        <f>Variety!Q342</f>
        <v>4.6733576032860352E-2</v>
      </c>
    </row>
    <row r="118" spans="2:17">
      <c r="B118" s="561"/>
      <c r="C118" s="135" t="s">
        <v>361</v>
      </c>
      <c r="D118" s="139">
        <f>Variety!D343</f>
        <v>124942.75329107829</v>
      </c>
      <c r="E118" s="102">
        <f>Variety!E343</f>
        <v>21356.449157364958</v>
      </c>
      <c r="F118" s="101">
        <f>Variety!F343</f>
        <v>0.20617058727954229</v>
      </c>
      <c r="G118" s="141">
        <f>Variety!G343</f>
        <v>5.9730481925768714E-2</v>
      </c>
      <c r="H118" s="104">
        <f>Variety!H343</f>
        <v>8.6804359929881503E-3</v>
      </c>
      <c r="I118" s="274">
        <f>Variety!I343</f>
        <v>14.706363820873326</v>
      </c>
      <c r="J118" s="275">
        <f>Variety!J343</f>
        <v>1.2883395425006938E-2</v>
      </c>
      <c r="K118" s="101">
        <f>Variety!K343</f>
        <v>8.7681033029407985E-4</v>
      </c>
      <c r="L118" s="140">
        <f>Variety!L343</f>
        <v>1837453.5866802156</v>
      </c>
      <c r="M118" s="103">
        <f>Variety!M343</f>
        <v>315410.25454696245</v>
      </c>
      <c r="N118" s="101">
        <f>Variety!N343</f>
        <v>0.20722817011056599</v>
      </c>
      <c r="O118" s="139">
        <f>Variety!O343</f>
        <v>246500.36466109753</v>
      </c>
      <c r="P118" s="102">
        <f>Variety!P343</f>
        <v>42397.137033467588</v>
      </c>
      <c r="Q118" s="101">
        <f>Variety!Q343</f>
        <v>0.20772399107189909</v>
      </c>
    </row>
    <row r="119" spans="2:17">
      <c r="B119" s="561"/>
      <c r="C119" s="135" t="s">
        <v>315</v>
      </c>
      <c r="D119" s="139">
        <f>Variety!D344</f>
        <v>8719768.1425916404</v>
      </c>
      <c r="E119" s="102">
        <f>Variety!E344</f>
        <v>377516.22849443089</v>
      </c>
      <c r="F119" s="101">
        <f>Variety!F344</f>
        <v>4.5253515763109792E-2</v>
      </c>
      <c r="G119" s="141">
        <f>Variety!G344</f>
        <v>4.1685967350549404</v>
      </c>
      <c r="H119" s="104">
        <f>Variety!H344</f>
        <v>5.7316320534541276E-2</v>
      </c>
      <c r="I119" s="274">
        <f>Variety!I344</f>
        <v>5.8029152763066829</v>
      </c>
      <c r="J119" s="275">
        <f>Variety!J344</f>
        <v>-0.16248883276428838</v>
      </c>
      <c r="K119" s="101">
        <f>Variety!K344</f>
        <v>-2.7238528990384484E-2</v>
      </c>
      <c r="L119" s="140">
        <f>Variety!L344</f>
        <v>50600075.760497376</v>
      </c>
      <c r="M119" s="103">
        <f>Variety!M344</f>
        <v>835171.91323670745</v>
      </c>
      <c r="N119" s="101">
        <f>Variety!N344</f>
        <v>1.6782347571694944E-2</v>
      </c>
      <c r="O119" s="139">
        <f>Variety!O344</f>
        <v>9900483.1114859581</v>
      </c>
      <c r="P119" s="102">
        <f>Variety!P344</f>
        <v>213801.3523331061</v>
      </c>
      <c r="Q119" s="101">
        <f>Variety!Q344</f>
        <v>2.2071681268055209E-2</v>
      </c>
    </row>
    <row r="120" spans="2:17" ht="15.75" thickBot="1">
      <c r="B120" s="562"/>
      <c r="C120" s="109" t="s">
        <v>316</v>
      </c>
      <c r="D120" s="136">
        <f>Variety!D345</f>
        <v>3765150.6687382278</v>
      </c>
      <c r="E120" s="98">
        <f>Variety!E345</f>
        <v>-448695.24589885538</v>
      </c>
      <c r="F120" s="97">
        <f>Variety!F345</f>
        <v>-0.10648117064278066</v>
      </c>
      <c r="G120" s="138">
        <f>Variety!G345</f>
        <v>1.7999784544761077</v>
      </c>
      <c r="H120" s="100">
        <f>Variety!H345</f>
        <v>-0.27671526768045451</v>
      </c>
      <c r="I120" s="276">
        <f>Variety!I345</f>
        <v>6.4291189216802707</v>
      </c>
      <c r="J120" s="277">
        <f>Variety!J345</f>
        <v>-0.37749262600445732</v>
      </c>
      <c r="K120" s="97">
        <f>Variety!K345</f>
        <v>-5.5459698759048708E-2</v>
      </c>
      <c r="L120" s="137">
        <f>Variety!L345</f>
        <v>24206601.407362066</v>
      </c>
      <c r="M120" s="99">
        <f>Variety!M345</f>
        <v>-4475410.8553708196</v>
      </c>
      <c r="N120" s="97">
        <f>Variety!N345</f>
        <v>-0.15603545575446987</v>
      </c>
      <c r="O120" s="136">
        <f>Variety!O345</f>
        <v>7668990.7139738798</v>
      </c>
      <c r="P120" s="98">
        <f>Variety!P345</f>
        <v>-1063415.922796892</v>
      </c>
      <c r="Q120" s="97">
        <f>Variety!Q345</f>
        <v>-0.12177810390998252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24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Data'!D45</f>
        <v>2696358394.4452682</v>
      </c>
      <c r="E127" s="494">
        <f>'Segment Data'!E45</f>
        <v>-12706082.763593197</v>
      </c>
      <c r="F127" s="495">
        <f>'Segment Data'!F45</f>
        <v>-4.6902105396488111E-3</v>
      </c>
      <c r="G127" s="496">
        <f>'Segment Data'!G45</f>
        <v>100.00000000000001</v>
      </c>
      <c r="H127" s="497">
        <f>'Segment Data'!H45</f>
        <v>2.8421709430404007E-14</v>
      </c>
      <c r="I127" s="498">
        <f>'Segment Data'!I45</f>
        <v>6.1770668331278946</v>
      </c>
      <c r="J127" s="499">
        <f>'Segment Data'!J45</f>
        <v>0.12681988909154551</v>
      </c>
      <c r="K127" s="495">
        <f>'Segment Data'!K45</f>
        <v>2.0961109565379023E-2</v>
      </c>
      <c r="L127" s="500">
        <f>'Segment Data'!L45</f>
        <v>16655586008.553848</v>
      </c>
      <c r="M127" s="501">
        <f>'Segment Data'!M45</f>
        <v>265076934.12350464</v>
      </c>
      <c r="N127" s="495">
        <f>'Segment Data'!N45</f>
        <v>1.6172587008723979E-2</v>
      </c>
      <c r="O127" s="493">
        <f>'Segment Data'!O45</f>
        <v>4294674913.2207341</v>
      </c>
      <c r="P127" s="494">
        <f>'Segment Data'!P45</f>
        <v>8790976.1086645126</v>
      </c>
      <c r="Q127" s="495">
        <f>'Segment Data'!Q45</f>
        <v>2.051146563382694E-3</v>
      </c>
    </row>
    <row r="128" spans="2:17" s="65" customFormat="1">
      <c r="B128" s="560" t="s">
        <v>86</v>
      </c>
      <c r="C128" s="488" t="s">
        <v>300</v>
      </c>
      <c r="D128" s="392">
        <f>'Segment Data'!D46</f>
        <v>2358016609.0327153</v>
      </c>
      <c r="E128" s="384">
        <f>'Segment Data'!E46</f>
        <v>8641797.5972151756</v>
      </c>
      <c r="F128" s="128">
        <f>'Segment Data'!F46</f>
        <v>3.6783392565339196E-3</v>
      </c>
      <c r="G128" s="385">
        <f>'Segment Data'!G46</f>
        <v>87.451898601107118</v>
      </c>
      <c r="H128" s="129">
        <f>'Segment Data'!H46</f>
        <v>0.7291634576434376</v>
      </c>
      <c r="I128" s="386">
        <f>'Segment Data'!I46</f>
        <v>6.2562924455375946</v>
      </c>
      <c r="J128" s="387">
        <f>'Segment Data'!J46</f>
        <v>0.11812906540179746</v>
      </c>
      <c r="K128" s="128">
        <f>'Segment Data'!K46</f>
        <v>1.9245018108199011E-2</v>
      </c>
      <c r="L128" s="388">
        <f>'Segment Data'!L46</f>
        <v>14752441497.543552</v>
      </c>
      <c r="M128" s="389">
        <f>'Segment Data'!M46</f>
        <v>331595063.77672195</v>
      </c>
      <c r="N128" s="128">
        <f>'Segment Data'!N46</f>
        <v>2.299414707033302E-2</v>
      </c>
      <c r="O128" s="390">
        <f>'Segment Data'!O46</f>
        <v>3888067706.4226074</v>
      </c>
      <c r="P128" s="391">
        <f>'Segment Data'!P46</f>
        <v>37047417.166666031</v>
      </c>
      <c r="Q128" s="128">
        <f>'Segment Data'!Q46</f>
        <v>9.6201563180608411E-3</v>
      </c>
    </row>
    <row r="129" spans="2:17" s="65" customFormat="1">
      <c r="B129" s="561"/>
      <c r="C129" s="488" t="s">
        <v>301</v>
      </c>
      <c r="D129" s="392">
        <f>'Segment Data'!D47</f>
        <v>296871947.91504002</v>
      </c>
      <c r="E129" s="384">
        <f>'Segment Data'!E47</f>
        <v>-9780165.9604745507</v>
      </c>
      <c r="F129" s="128">
        <f>'Segment Data'!F47</f>
        <v>-3.1893359014785107E-2</v>
      </c>
      <c r="G129" s="385">
        <f>'Segment Data'!G47</f>
        <v>11.010107132887898</v>
      </c>
      <c r="H129" s="129">
        <f>'Segment Data'!H47</f>
        <v>-0.30937663929079129</v>
      </c>
      <c r="I129" s="386">
        <f>'Segment Data'!I47</f>
        <v>5.1057068340955025</v>
      </c>
      <c r="J129" s="387">
        <f>'Segment Data'!J47</f>
        <v>0.26167801905078125</v>
      </c>
      <c r="K129" s="128">
        <f>'Segment Data'!K47</f>
        <v>5.4020739562501009E-2</v>
      </c>
      <c r="L129" s="388">
        <f>'Segment Data'!L47</f>
        <v>1515741133.3210638</v>
      </c>
      <c r="M129" s="389">
        <f>'Segment Data'!M47</f>
        <v>30309457.513695955</v>
      </c>
      <c r="N129" s="128">
        <f>'Segment Data'!N47</f>
        <v>2.0404477706604741E-2</v>
      </c>
      <c r="O129" s="390">
        <f>'Segment Data'!O47</f>
        <v>323184759.53143537</v>
      </c>
      <c r="P129" s="391">
        <f>'Segment Data'!P47</f>
        <v>-485813.67456400394</v>
      </c>
      <c r="Q129" s="128">
        <f>'Segment Data'!Q47</f>
        <v>-1.5009510124814743E-3</v>
      </c>
    </row>
    <row r="130" spans="2:17" s="65" customFormat="1">
      <c r="B130" s="561"/>
      <c r="C130" s="488" t="s">
        <v>415</v>
      </c>
      <c r="D130" s="392">
        <f>'Segment Data'!D48</f>
        <v>15885720.530529186</v>
      </c>
      <c r="E130" s="384">
        <f>'Segment Data'!E48</f>
        <v>-1063807.5864672251</v>
      </c>
      <c r="F130" s="128">
        <f>'Segment Data'!F48</f>
        <v>-6.2763256836659356E-2</v>
      </c>
      <c r="G130" s="385">
        <f>'Segment Data'!G48</f>
        <v>0.58915463772379628</v>
      </c>
      <c r="H130" s="129">
        <f>'Segment Data'!H48</f>
        <v>-3.6505189112789105E-2</v>
      </c>
      <c r="I130" s="386">
        <f>'Segment Data'!I48</f>
        <v>11.177841016878178</v>
      </c>
      <c r="J130" s="387">
        <f>'Segment Data'!J48</f>
        <v>0.23426969615224102</v>
      </c>
      <c r="K130" s="128">
        <f>'Segment Data'!K48</f>
        <v>2.1407060756168293E-2</v>
      </c>
      <c r="L130" s="388">
        <f>'Segment Data'!L48</f>
        <v>177568058.52881292</v>
      </c>
      <c r="M130" s="389">
        <f>'Segment Data'!M48</f>
        <v>-7920311.2721869051</v>
      </c>
      <c r="N130" s="128">
        <f>'Segment Data'!N48</f>
        <v>-4.2699772932848393E-2</v>
      </c>
      <c r="O130" s="390">
        <f>'Segment Data'!O48</f>
        <v>34962569.275938869</v>
      </c>
      <c r="P130" s="391">
        <f>'Segment Data'!P48</f>
        <v>-2009600.1908157319</v>
      </c>
      <c r="Q130" s="128">
        <f>'Segment Data'!Q48</f>
        <v>-5.4354402779170578E-2</v>
      </c>
    </row>
    <row r="131" spans="2:17" s="65" customFormat="1">
      <c r="B131" s="561"/>
      <c r="C131" s="488" t="s">
        <v>299</v>
      </c>
      <c r="D131" s="392">
        <f>'Segment Data'!D49</f>
        <v>5737524.5049215341</v>
      </c>
      <c r="E131" s="384">
        <f>'Segment Data'!E49</f>
        <v>-1913850.157753679</v>
      </c>
      <c r="F131" s="128">
        <f>'Segment Data'!F49</f>
        <v>-0.25013154395507325</v>
      </c>
      <c r="G131" s="385">
        <f>'Segment Data'!G49</f>
        <v>0.21278790374237092</v>
      </c>
      <c r="H131" s="129">
        <f>'Segment Data'!H49</f>
        <v>-6.964814482884632E-2</v>
      </c>
      <c r="I131" s="386">
        <f>'Segment Data'!I49</f>
        <v>3.1425121503965614</v>
      </c>
      <c r="J131" s="387">
        <f>'Segment Data'!J49</f>
        <v>1.4724402266070857E-2</v>
      </c>
      <c r="K131" s="128">
        <f>'Segment Data'!K49</f>
        <v>4.7076091639759688E-3</v>
      </c>
      <c r="L131" s="388">
        <f>'Segment Data'!L49</f>
        <v>18030240.469913937</v>
      </c>
      <c r="M131" s="389">
        <f>'Segment Data'!M49</f>
        <v>-5901635.4563576579</v>
      </c>
      <c r="N131" s="128">
        <f>'Segment Data'!N49</f>
        <v>-0.24660145633961958</v>
      </c>
      <c r="O131" s="390">
        <f>'Segment Data'!O49</f>
        <v>9319559.9684533421</v>
      </c>
      <c r="P131" s="391">
        <f>'Segment Data'!P49</f>
        <v>-3600838.4953757189</v>
      </c>
      <c r="Q131" s="128">
        <f>'Segment Data'!Q49</f>
        <v>-0.27869407475755065</v>
      </c>
    </row>
    <row r="132" spans="2:17" s="65" customFormat="1" ht="15.75" thickBot="1">
      <c r="B132" s="562"/>
      <c r="C132" s="489" t="s">
        <v>414</v>
      </c>
      <c r="D132" s="393">
        <f>'Segment Data'!D50</f>
        <v>1234214.1064681828</v>
      </c>
      <c r="E132" s="127">
        <f>'Segment Data'!E50</f>
        <v>-394773.15298714256</v>
      </c>
      <c r="F132" s="125">
        <f>'Segment Data'!F50</f>
        <v>-0.24234268911295259</v>
      </c>
      <c r="G132" s="186">
        <f>'Segment Data'!G50</f>
        <v>4.5773370076128271E-2</v>
      </c>
      <c r="H132" s="126">
        <f>'Segment Data'!H50</f>
        <v>-1.4357618800654177E-2</v>
      </c>
      <c r="I132" s="250">
        <f>'Segment Data'!I50</f>
        <v>30.026633566730645</v>
      </c>
      <c r="J132" s="251">
        <f>'Segment Data'!J50</f>
        <v>0.68465713128206218</v>
      </c>
      <c r="K132" s="125">
        <f>'Segment Data'!K50</f>
        <v>2.3333708715508179E-2</v>
      </c>
      <c r="L132" s="185">
        <f>'Segment Data'!L50</f>
        <v>37059294.717810005</v>
      </c>
      <c r="M132" s="184">
        <f>'Segment Data'!M50</f>
        <v>-10738411.062774114</v>
      </c>
      <c r="N132" s="125">
        <f>'Segment Data'!N50</f>
        <v>-0.22466373411453899</v>
      </c>
      <c r="O132" s="183">
        <f>'Segment Data'!O50</f>
        <v>8807282.0712091904</v>
      </c>
      <c r="P132" s="182">
        <f>'Segment Data'!P50</f>
        <v>-2808369.8466239572</v>
      </c>
      <c r="Q132" s="125">
        <f>'Segment Data'!Q50</f>
        <v>-0.24177462156147728</v>
      </c>
    </row>
    <row r="133" spans="2:17" s="65" customFormat="1">
      <c r="B133" s="560" t="s">
        <v>257</v>
      </c>
      <c r="C133" s="239" t="s">
        <v>256</v>
      </c>
      <c r="D133" s="124">
        <f>Fat!D31</f>
        <v>2529768261.0929084</v>
      </c>
      <c r="E133" s="123">
        <f>Fat!E31</f>
        <v>332842.04736566544</v>
      </c>
      <c r="F133" s="121">
        <f>Fat!F31</f>
        <v>1.3158748583162486E-4</v>
      </c>
      <c r="G133" s="238">
        <f>Fat!G31</f>
        <v>93.821662072239747</v>
      </c>
      <c r="H133" s="122">
        <f>Fat!H31</f>
        <v>0.45232958401450674</v>
      </c>
      <c r="I133" s="252">
        <f>Fat!I31</f>
        <v>6.2137891909545679</v>
      </c>
      <c r="J133" s="253">
        <f>Fat!J31</f>
        <v>0.12384073602974599</v>
      </c>
      <c r="K133" s="121">
        <f>Fat!K31</f>
        <v>2.0335268343625867E-2</v>
      </c>
      <c r="L133" s="237">
        <f>Fat!L31</f>
        <v>15719446676.399048</v>
      </c>
      <c r="M133" s="236">
        <f>Fat!M31</f>
        <v>315315354.3505249</v>
      </c>
      <c r="N133" s="121">
        <f>Fat!N31</f>
        <v>2.0469531696292537E-2</v>
      </c>
      <c r="O133" s="240">
        <f>Fat!O31</f>
        <v>4060144586.6410446</v>
      </c>
      <c r="P133" s="241">
        <f>Fat!P31</f>
        <v>21421037.292572021</v>
      </c>
      <c r="Q133" s="121">
        <f>Fat!Q31</f>
        <v>5.3039127414471502E-3</v>
      </c>
    </row>
    <row r="134" spans="2:17" s="65" customFormat="1">
      <c r="B134" s="561"/>
      <c r="C134" s="235" t="s">
        <v>335</v>
      </c>
      <c r="D134" s="113">
        <f>Fat!D32</f>
        <v>154334325.37884688</v>
      </c>
      <c r="E134" s="112">
        <f>Fat!E32</f>
        <v>-13054775.345594883</v>
      </c>
      <c r="F134" s="110">
        <f>Fat!F32</f>
        <v>-7.799059370708869E-2</v>
      </c>
      <c r="G134" s="218">
        <f>Fat!G32</f>
        <v>5.7238060673532498</v>
      </c>
      <c r="H134" s="111">
        <f>Fat!H32</f>
        <v>-0.45504652669434886</v>
      </c>
      <c r="I134" s="254">
        <f>Fat!I32</f>
        <v>5.5520934939885676</v>
      </c>
      <c r="J134" s="255">
        <f>Fat!J32</f>
        <v>0.13008891121631017</v>
      </c>
      <c r="K134" s="110">
        <f>Fat!K32</f>
        <v>2.3992770428422624E-2</v>
      </c>
      <c r="L134" s="217">
        <f>Fat!L32</f>
        <v>856878603.83501041</v>
      </c>
      <c r="M134" s="216">
        <f>Fat!M32</f>
        <v>-50705867.399039865</v>
      </c>
      <c r="N134" s="110">
        <f>Fat!N32</f>
        <v>-5.5869033689056699E-2</v>
      </c>
      <c r="O134" s="215">
        <f>Fat!O32</f>
        <v>212450695.84508139</v>
      </c>
      <c r="P134" s="214">
        <f>Fat!P32</f>
        <v>-13639613.424865365</v>
      </c>
      <c r="Q134" s="110">
        <f>Fat!Q32</f>
        <v>-6.0328164744911615E-2</v>
      </c>
    </row>
    <row r="135" spans="2:17" s="65" customFormat="1">
      <c r="B135" s="561"/>
      <c r="C135" s="235" t="s">
        <v>85</v>
      </c>
      <c r="D135" s="113">
        <f>Fat!D33</f>
        <v>3205899.245782055</v>
      </c>
      <c r="E135" s="112">
        <f>Fat!E33</f>
        <v>-568630.6585286269</v>
      </c>
      <c r="F135" s="110">
        <f>Fat!F33</f>
        <v>-0.15064939818842746</v>
      </c>
      <c r="G135" s="218">
        <f>Fat!G33</f>
        <v>0.11889737107598476</v>
      </c>
      <c r="H135" s="111">
        <f>Fat!H33</f>
        <v>-2.0432273384879643E-2</v>
      </c>
      <c r="I135" s="254">
        <f>Fat!I33</f>
        <v>4.8133295664074076</v>
      </c>
      <c r="J135" s="255">
        <f>Fat!J33</f>
        <v>0.40553869272262322</v>
      </c>
      <c r="K135" s="110">
        <f>Fat!K33</f>
        <v>9.2004975813111733E-2</v>
      </c>
      <c r="L135" s="217">
        <f>Fat!L33</f>
        <v>15431049.626645973</v>
      </c>
      <c r="M135" s="216">
        <f>Fat!M33</f>
        <v>-1206288.8380249515</v>
      </c>
      <c r="N135" s="110">
        <f>Fat!N33</f>
        <v>-7.2504916611901796E-2</v>
      </c>
      <c r="O135" s="215">
        <f>Fat!O33</f>
        <v>4561734.1123398934</v>
      </c>
      <c r="P135" s="214">
        <f>Fat!P33</f>
        <v>-373862.04022166505</v>
      </c>
      <c r="Q135" s="110">
        <f>Fat!Q33</f>
        <v>-7.5748101883828536E-2</v>
      </c>
    </row>
    <row r="136" spans="2:17" s="65" customFormat="1" ht="15.75" thickBot="1">
      <c r="B136" s="562"/>
      <c r="C136" s="242" t="s">
        <v>21</v>
      </c>
      <c r="D136" s="108">
        <f>Fat!D34</f>
        <v>9049908.7277349997</v>
      </c>
      <c r="E136" s="107">
        <f>Fat!E34</f>
        <v>584481.1931645181</v>
      </c>
      <c r="F136" s="105">
        <f>Fat!F34</f>
        <v>6.9043316569382632E-2</v>
      </c>
      <c r="G136" s="230">
        <f>Fat!G34</f>
        <v>0.33563448933118822</v>
      </c>
      <c r="H136" s="106">
        <f>Fat!H34</f>
        <v>2.3149216064736522E-2</v>
      </c>
      <c r="I136" s="256">
        <f>Fat!I34</f>
        <v>7.0530743031183558</v>
      </c>
      <c r="J136" s="257">
        <f>Fat!J34</f>
        <v>-0.28925335006996011</v>
      </c>
      <c r="K136" s="105">
        <f>Fat!K34</f>
        <v>-3.9395320357891603E-2</v>
      </c>
      <c r="L136" s="229">
        <f>Fat!L34</f>
        <v>63829678.693154261</v>
      </c>
      <c r="M136" s="228">
        <f>Fat!M34</f>
        <v>1673736.0100156218</v>
      </c>
      <c r="N136" s="105">
        <f>Fat!N34</f>
        <v>2.6928012636668847E-2</v>
      </c>
      <c r="O136" s="227">
        <f>Fat!O34</f>
        <v>17517896.622269638</v>
      </c>
      <c r="P136" s="226">
        <f>Fat!P34</f>
        <v>1383414.2811801881</v>
      </c>
      <c r="Q136" s="105">
        <f>Fat!Q34</f>
        <v>8.5742712529243481E-2</v>
      </c>
    </row>
    <row r="137" spans="2:17" s="65" customFormat="1">
      <c r="B137" s="560" t="s">
        <v>87</v>
      </c>
      <c r="C137" s="239" t="s">
        <v>254</v>
      </c>
      <c r="D137" s="124">
        <f>'Form Data'!D136</f>
        <v>27567424.896618411</v>
      </c>
      <c r="E137" s="123">
        <f>'Form Data'!E136</f>
        <v>-73583.142835825682</v>
      </c>
      <c r="F137" s="121">
        <f>'Form Data'!F136</f>
        <v>-2.6621005547552584E-3</v>
      </c>
      <c r="G137" s="238">
        <f>'Form Data'!G136</f>
        <v>1.0223946843791127</v>
      </c>
      <c r="H137" s="122">
        <f>'Form Data'!H136</f>
        <v>2.079063544105475E-3</v>
      </c>
      <c r="I137" s="252">
        <f>'Form Data'!I136</f>
        <v>9.7474857204642067</v>
      </c>
      <c r="J137" s="253">
        <f>'Form Data'!J136</f>
        <v>0.10523533984732758</v>
      </c>
      <c r="K137" s="121">
        <f>'Form Data'!K136</f>
        <v>1.0913981248493049E-2</v>
      </c>
      <c r="L137" s="237">
        <f>'Form Data'!L136</f>
        <v>268713080.52975744</v>
      </c>
      <c r="M137" s="236">
        <f>'Form Data'!M136</f>
        <v>2191560.2406956255</v>
      </c>
      <c r="N137" s="121">
        <f>'Form Data'!N136</f>
        <v>8.2228265782017165E-3</v>
      </c>
      <c r="O137" s="240">
        <f>'Form Data'!O136</f>
        <v>54076628.23181051</v>
      </c>
      <c r="P137" s="241">
        <f>'Form Data'!P136</f>
        <v>-80306.570483498275</v>
      </c>
      <c r="Q137" s="121">
        <f>'Form Data'!Q136</f>
        <v>-1.4828492560863434E-3</v>
      </c>
    </row>
    <row r="138" spans="2:17" s="65" customFormat="1">
      <c r="B138" s="561"/>
      <c r="C138" s="235" t="s">
        <v>253</v>
      </c>
      <c r="D138" s="113">
        <f>'Form Data'!D137</f>
        <v>577344177.54702127</v>
      </c>
      <c r="E138" s="112">
        <f>'Form Data'!E137</f>
        <v>500810.74629378319</v>
      </c>
      <c r="F138" s="110">
        <f>'Form Data'!F137</f>
        <v>8.6819191329418543E-4</v>
      </c>
      <c r="G138" s="218">
        <f>'Form Data'!G137</f>
        <v>21.411996963623249</v>
      </c>
      <c r="H138" s="111">
        <f>'Form Data'!H137</f>
        <v>0.11891325691697929</v>
      </c>
      <c r="I138" s="254">
        <f>'Form Data'!I137</f>
        <v>5.7002539644961203</v>
      </c>
      <c r="J138" s="255">
        <f>'Form Data'!J137</f>
        <v>0.14745444254184203</v>
      </c>
      <c r="K138" s="110">
        <f>'Form Data'!K137</f>
        <v>2.6554973209251796E-2</v>
      </c>
      <c r="L138" s="217">
        <f>'Form Data'!L137</f>
        <v>3291008436.9411602</v>
      </c>
      <c r="M138" s="216">
        <f>'Form Data'!M137</f>
        <v>87912865.527584076</v>
      </c>
      <c r="N138" s="110">
        <f>'Form Data'!N137</f>
        <v>2.7446219935544025E-2</v>
      </c>
      <c r="O138" s="215">
        <f>'Form Data'!O137</f>
        <v>896299955.36916816</v>
      </c>
      <c r="P138" s="214">
        <f>'Form Data'!P137</f>
        <v>-3276553.7794078588</v>
      </c>
      <c r="Q138" s="110">
        <f>'Form Data'!Q137</f>
        <v>-3.6423291916648929E-3</v>
      </c>
    </row>
    <row r="139" spans="2:17" s="65" customFormat="1">
      <c r="B139" s="561"/>
      <c r="C139" s="235" t="s">
        <v>252</v>
      </c>
      <c r="D139" s="113">
        <f>'Form Data'!D138</f>
        <v>2468969.8202142231</v>
      </c>
      <c r="E139" s="112">
        <f>'Form Data'!E138</f>
        <v>-101552.11540589295</v>
      </c>
      <c r="F139" s="110">
        <f>'Form Data'!F138</f>
        <v>-3.950641852095084E-2</v>
      </c>
      <c r="G139" s="218">
        <f>'Form Data'!G138</f>
        <v>9.1566826772750812E-2</v>
      </c>
      <c r="H139" s="111">
        <f>'Form Data'!H138</f>
        <v>-3.3191368964681223E-3</v>
      </c>
      <c r="I139" s="254">
        <f>'Form Data'!I138</f>
        <v>7.6540795200517033</v>
      </c>
      <c r="J139" s="255">
        <f>'Form Data'!J138</f>
        <v>0.3328631085294198</v>
      </c>
      <c r="K139" s="110">
        <f>'Form Data'!K138</f>
        <v>4.5465546955496754E-2</v>
      </c>
      <c r="L139" s="217">
        <f>'Form Data'!L138</f>
        <v>18897691.336527422</v>
      </c>
      <c r="M139" s="216">
        <f>'Form Data'!M138</f>
        <v>78343.955287400633</v>
      </c>
      <c r="N139" s="110">
        <f>'Form Data'!N138</f>
        <v>4.1629475082381141E-3</v>
      </c>
      <c r="O139" s="215">
        <f>'Form Data'!O138</f>
        <v>3825860.1895238282</v>
      </c>
      <c r="P139" s="214">
        <f>'Form Data'!P138</f>
        <v>-108736.42574635008</v>
      </c>
      <c r="Q139" s="110">
        <f>'Form Data'!Q138</f>
        <v>-2.7635978062997304E-2</v>
      </c>
    </row>
    <row r="140" spans="2:17" s="65" customFormat="1">
      <c r="B140" s="561"/>
      <c r="C140" s="235" t="s">
        <v>251</v>
      </c>
      <c r="D140" s="113">
        <f>'Form Data'!D139</f>
        <v>29943785.269550882</v>
      </c>
      <c r="E140" s="112">
        <f>'Form Data'!E139</f>
        <v>486809.95141851902</v>
      </c>
      <c r="F140" s="110">
        <f>'Form Data'!F139</f>
        <v>1.6526135021027129E-2</v>
      </c>
      <c r="G140" s="218">
        <f>'Form Data'!G139</f>
        <v>1.1105268992147956</v>
      </c>
      <c r="H140" s="111">
        <f>'Form Data'!H139</f>
        <v>2.3178275143589611E-2</v>
      </c>
      <c r="I140" s="254">
        <f>'Form Data'!I139</f>
        <v>13.023583277083466</v>
      </c>
      <c r="J140" s="255">
        <f>'Form Data'!J139</f>
        <v>0.27763427631083104</v>
      </c>
      <c r="K140" s="110">
        <f>'Form Data'!K139</f>
        <v>2.1782158103253152E-2</v>
      </c>
      <c r="L140" s="217">
        <f>'Form Data'!L139</f>
        <v>389975381.08910108</v>
      </c>
      <c r="M140" s="216">
        <f>'Form Data'!M139</f>
        <v>14518275.967167735</v>
      </c>
      <c r="N140" s="110">
        <f>'Form Data'!N139</f>
        <v>3.8668268010144016E-2</v>
      </c>
      <c r="O140" s="215">
        <f>'Form Data'!O139</f>
        <v>88759544.929251969</v>
      </c>
      <c r="P140" s="214">
        <f>'Form Data'!P139</f>
        <v>622296.67562878132</v>
      </c>
      <c r="Q140" s="110">
        <f>'Form Data'!Q139</f>
        <v>7.0605412349392209E-3</v>
      </c>
    </row>
    <row r="141" spans="2:17" s="65" customFormat="1">
      <c r="B141" s="561"/>
      <c r="C141" s="235" t="s">
        <v>250</v>
      </c>
      <c r="D141" s="113">
        <f>'Form Data'!D140</f>
        <v>15331153.369804451</v>
      </c>
      <c r="E141" s="112">
        <f>'Form Data'!E140</f>
        <v>38214.769728111103</v>
      </c>
      <c r="F141" s="110">
        <f>'Form Data'!F140</f>
        <v>2.49885066091355E-3</v>
      </c>
      <c r="G141" s="218">
        <f>'Form Data'!G140</f>
        <v>0.56858737330274634</v>
      </c>
      <c r="H141" s="111">
        <f>'Form Data'!H140</f>
        <v>4.0774205594806823E-3</v>
      </c>
      <c r="I141" s="254">
        <f>'Form Data'!I140</f>
        <v>7.4739422419679027</v>
      </c>
      <c r="J141" s="255">
        <f>'Form Data'!J140</f>
        <v>0.31494108899810591</v>
      </c>
      <c r="K141" s="110">
        <f>'Form Data'!K140</f>
        <v>4.3992322709356969E-2</v>
      </c>
      <c r="L141" s="217">
        <f>'Form Data'!L140</f>
        <v>114584154.78867005</v>
      </c>
      <c r="M141" s="216">
        <f>'Form Data'!M140</f>
        <v>5101989.7184272259</v>
      </c>
      <c r="N141" s="110">
        <f>'Form Data'!N140</f>
        <v>4.6601103614947993E-2</v>
      </c>
      <c r="O141" s="215">
        <f>'Form Data'!O140</f>
        <v>38505342.819997124</v>
      </c>
      <c r="P141" s="214">
        <f>'Form Data'!P140</f>
        <v>398003.3731821999</v>
      </c>
      <c r="Q141" s="110">
        <f>'Form Data'!Q140</f>
        <v>1.0444270813964308E-2</v>
      </c>
    </row>
    <row r="142" spans="2:17" s="65" customFormat="1">
      <c r="B142" s="561"/>
      <c r="C142" s="235" t="s">
        <v>249</v>
      </c>
      <c r="D142" s="113">
        <f>'Form Data'!D141</f>
        <v>4301177.6670383336</v>
      </c>
      <c r="E142" s="112">
        <f>'Form Data'!E141</f>
        <v>-287296.89259658568</v>
      </c>
      <c r="F142" s="110">
        <f>'Form Data'!F141</f>
        <v>-6.2612724307976625E-2</v>
      </c>
      <c r="G142" s="218">
        <f>'Form Data'!G141</f>
        <v>0.15951802534481813</v>
      </c>
      <c r="H142" s="111">
        <f>'Form Data'!H141</f>
        <v>-9.8568492008924424E-3</v>
      </c>
      <c r="I142" s="254">
        <f>'Form Data'!I141</f>
        <v>8.0795353277839759</v>
      </c>
      <c r="J142" s="255">
        <f>'Form Data'!J141</f>
        <v>0.27405179119471423</v>
      </c>
      <c r="K142" s="110">
        <f>'Form Data'!K141</f>
        <v>3.5110161966271446E-2</v>
      </c>
      <c r="L142" s="217">
        <f>'Form Data'!L141</f>
        <v>34751516.911911681</v>
      </c>
      <c r="M142" s="216">
        <f>'Form Data'!M141</f>
        <v>-1063745.7213773429</v>
      </c>
      <c r="N142" s="110">
        <f>'Form Data'!N141</f>
        <v>-2.9700905233307678E-2</v>
      </c>
      <c r="O142" s="215">
        <f>'Form Data'!O141</f>
        <v>6639373.4363896791</v>
      </c>
      <c r="P142" s="214">
        <f>'Form Data'!P141</f>
        <v>-393735.5866672853</v>
      </c>
      <c r="Q142" s="110">
        <f>'Form Data'!Q141</f>
        <v>-5.5983148473382656E-2</v>
      </c>
    </row>
    <row r="143" spans="2:17" s="65" customFormat="1">
      <c r="B143" s="561"/>
      <c r="C143" s="235" t="s">
        <v>248</v>
      </c>
      <c r="D143" s="113">
        <f>'Form Data'!D142</f>
        <v>59638824.307256974</v>
      </c>
      <c r="E143" s="112">
        <f>'Form Data'!E142</f>
        <v>-1804474.0936536044</v>
      </c>
      <c r="F143" s="110">
        <f>'Form Data'!F142</f>
        <v>-2.9368118909886883E-2</v>
      </c>
      <c r="G143" s="218">
        <f>'Form Data'!G142</f>
        <v>2.2118285325169729</v>
      </c>
      <c r="H143" s="111">
        <f>'Form Data'!H142</f>
        <v>-5.6234812517006016E-2</v>
      </c>
      <c r="I143" s="254">
        <f>'Form Data'!I142</f>
        <v>8.9282852094003893</v>
      </c>
      <c r="J143" s="255">
        <f>'Form Data'!J142</f>
        <v>0.5657232468129898</v>
      </c>
      <c r="K143" s="110">
        <f>'Form Data'!K142</f>
        <v>6.7649513312299986E-2</v>
      </c>
      <c r="L143" s="217">
        <f>'Form Data'!L142</f>
        <v>532472432.96851087</v>
      </c>
      <c r="M143" s="216">
        <f>'Form Data'!M142</f>
        <v>18649042.905148923</v>
      </c>
      <c r="N143" s="110">
        <f>'Form Data'!N142</f>
        <v>3.6294655451261613E-2</v>
      </c>
      <c r="O143" s="215">
        <f>'Form Data'!O142</f>
        <v>122975910.29950115</v>
      </c>
      <c r="P143" s="214">
        <f>'Form Data'!P142</f>
        <v>-3414814.1414291263</v>
      </c>
      <c r="Q143" s="110">
        <f>'Form Data'!Q142</f>
        <v>-2.7017917307888106E-2</v>
      </c>
    </row>
    <row r="144" spans="2:17" s="65" customFormat="1">
      <c r="B144" s="561"/>
      <c r="C144" s="235" t="s">
        <v>247</v>
      </c>
      <c r="D144" s="113">
        <f>'Form Data'!D143</f>
        <v>50867951.24771408</v>
      </c>
      <c r="E144" s="112">
        <f>'Form Data'!E143</f>
        <v>-9418244.6792225167</v>
      </c>
      <c r="F144" s="110">
        <f>'Form Data'!F143</f>
        <v>-0.15622555934092919</v>
      </c>
      <c r="G144" s="218">
        <f>'Form Data'!G143</f>
        <v>1.886542655179166</v>
      </c>
      <c r="H144" s="111">
        <f>'Form Data'!H143</f>
        <v>-0.33880843683504969</v>
      </c>
      <c r="I144" s="254">
        <f>'Form Data'!I143</f>
        <v>4.8523462332424074</v>
      </c>
      <c r="J144" s="255">
        <f>'Form Data'!J143</f>
        <v>0.17811576654066297</v>
      </c>
      <c r="K144" s="110">
        <f>'Form Data'!K143</f>
        <v>3.8105901668632522E-2</v>
      </c>
      <c r="L144" s="217">
        <f>'Form Data'!L143</f>
        <v>246828911.62960383</v>
      </c>
      <c r="M144" s="216">
        <f>'Form Data'!M143</f>
        <v>-34962662.093633801</v>
      </c>
      <c r="N144" s="110">
        <f>'Form Data'!N143</f>
        <v>-0.12407277347466918</v>
      </c>
      <c r="O144" s="215">
        <f>'Form Data'!O143</f>
        <v>29867123.274607338</v>
      </c>
      <c r="P144" s="214">
        <f>'Form Data'!P143</f>
        <v>-4762157.3651626036</v>
      </c>
      <c r="Q144" s="110">
        <f>'Form Data'!Q143</f>
        <v>-0.1375182295786275</v>
      </c>
    </row>
    <row r="145" spans="2:17" s="65" customFormat="1">
      <c r="B145" s="561"/>
      <c r="C145" s="235" t="s">
        <v>246</v>
      </c>
      <c r="D145" s="113">
        <f>'Form Data'!D144</f>
        <v>16311720.582564779</v>
      </c>
      <c r="E145" s="112">
        <f>'Form Data'!E144</f>
        <v>234677.04651267454</v>
      </c>
      <c r="F145" s="110">
        <f>'Form Data'!F144</f>
        <v>1.4597027493669529E-2</v>
      </c>
      <c r="G145" s="218">
        <f>'Form Data'!G144</f>
        <v>0.60495372633579936</v>
      </c>
      <c r="H145" s="111">
        <f>'Form Data'!H144</f>
        <v>1.1500020404952793E-2</v>
      </c>
      <c r="I145" s="254">
        <f>'Form Data'!I144</f>
        <v>11.676077896626705</v>
      </c>
      <c r="J145" s="255">
        <f>'Form Data'!J144</f>
        <v>0.15684681057848238</v>
      </c>
      <c r="K145" s="110">
        <f>'Form Data'!K144</f>
        <v>1.361608334851889E-2</v>
      </c>
      <c r="L145" s="217">
        <f>'Form Data'!L144</f>
        <v>190456920.1500355</v>
      </c>
      <c r="M145" s="216">
        <f>'Form Data'!M144</f>
        <v>5261740.4777934551</v>
      </c>
      <c r="N145" s="110">
        <f>'Form Data'!N144</f>
        <v>2.8411865185182843E-2</v>
      </c>
      <c r="O145" s="215">
        <f>'Form Data'!O144</f>
        <v>37907498.52809228</v>
      </c>
      <c r="P145" s="214">
        <f>'Form Data'!P144</f>
        <v>1535670.5529352352</v>
      </c>
      <c r="Q145" s="110">
        <f>'Form Data'!Q144</f>
        <v>4.2221429013250045E-2</v>
      </c>
    </row>
    <row r="146" spans="2:17" s="65" customFormat="1">
      <c r="B146" s="561"/>
      <c r="C146" s="235" t="s">
        <v>245</v>
      </c>
      <c r="D146" s="113">
        <f>'Form Data'!D145</f>
        <v>37959038.781114854</v>
      </c>
      <c r="E146" s="112">
        <f>'Form Data'!E145</f>
        <v>768376.24294554442</v>
      </c>
      <c r="F146" s="110">
        <f>'Form Data'!F145</f>
        <v>2.0660461269194894E-2</v>
      </c>
      <c r="G146" s="218">
        <f>'Form Data'!G145</f>
        <v>1.4077890705966154</v>
      </c>
      <c r="H146" s="111">
        <f>'Form Data'!H145</f>
        <v>3.4965985319342696E-2</v>
      </c>
      <c r="I146" s="254">
        <f>'Form Data'!I145</f>
        <v>13.137838441167304</v>
      </c>
      <c r="J146" s="255">
        <f>'Form Data'!J145</f>
        <v>0.48104993138026053</v>
      </c>
      <c r="K146" s="110">
        <f>'Form Data'!K145</f>
        <v>3.8007266298894206E-2</v>
      </c>
      <c r="L146" s="217">
        <f>'Form Data'!L145</f>
        <v>498699718.88829124</v>
      </c>
      <c r="M146" s="216">
        <f>'Form Data'!M145</f>
        <v>27985368.60382247</v>
      </c>
      <c r="N146" s="110">
        <f>'Form Data'!N145</f>
        <v>5.9452975221405413E-2</v>
      </c>
      <c r="O146" s="215">
        <f>'Form Data'!O145</f>
        <v>88321069.201234549</v>
      </c>
      <c r="P146" s="214">
        <f>'Form Data'!P145</f>
        <v>2419672.5088481158</v>
      </c>
      <c r="Q146" s="110">
        <f>'Form Data'!Q145</f>
        <v>2.816802289621648E-2</v>
      </c>
    </row>
    <row r="147" spans="2:17" s="65" customFormat="1">
      <c r="B147" s="561"/>
      <c r="C147" s="235" t="s">
        <v>244</v>
      </c>
      <c r="D147" s="113">
        <f>'Form Data'!D146</f>
        <v>54524008.367978439</v>
      </c>
      <c r="E147" s="112">
        <f>'Form Data'!E146</f>
        <v>-207985.25765303522</v>
      </c>
      <c r="F147" s="110">
        <f>'Form Data'!F146</f>
        <v>-3.8000672709943804E-3</v>
      </c>
      <c r="G147" s="218">
        <f>'Form Data'!G146</f>
        <v>2.0221350574279233</v>
      </c>
      <c r="H147" s="111">
        <f>'Form Data'!H146</f>
        <v>1.8068560843498283E-3</v>
      </c>
      <c r="I147" s="254">
        <f>'Form Data'!I146</f>
        <v>9.3678571232099976</v>
      </c>
      <c r="J147" s="255">
        <f>'Form Data'!J146</f>
        <v>0.2987752024625312</v>
      </c>
      <c r="K147" s="110">
        <f>'Form Data'!K146</f>
        <v>3.2944371334767519E-2</v>
      </c>
      <c r="L147" s="217">
        <f>'Form Data'!L146</f>
        <v>510773120.17592829</v>
      </c>
      <c r="M147" s="216">
        <f>'Form Data'!M146</f>
        <v>14404186.299248278</v>
      </c>
      <c r="N147" s="110">
        <f>'Form Data'!N146</f>
        <v>2.9019113236500242E-2</v>
      </c>
      <c r="O147" s="215">
        <f>'Form Data'!O146</f>
        <v>91958033.96730195</v>
      </c>
      <c r="P147" s="214">
        <f>'Form Data'!P146</f>
        <v>-95172.372997671366</v>
      </c>
      <c r="Q147" s="110">
        <f>'Form Data'!Q146</f>
        <v>-1.0338843890547484E-3</v>
      </c>
    </row>
    <row r="148" spans="2:17" s="65" customFormat="1">
      <c r="B148" s="561"/>
      <c r="C148" s="235" t="s">
        <v>243</v>
      </c>
      <c r="D148" s="113">
        <f>'Form Data'!D147</f>
        <v>7835350.5187837277</v>
      </c>
      <c r="E148" s="112">
        <f>'Form Data'!E147</f>
        <v>76251.600348006934</v>
      </c>
      <c r="F148" s="110">
        <f>'Form Data'!F147</f>
        <v>9.8273783012138346E-3</v>
      </c>
      <c r="G148" s="218">
        <f>'Form Data'!G147</f>
        <v>0.2905900986651192</v>
      </c>
      <c r="H148" s="111">
        <f>'Form Data'!H147</f>
        <v>4.1776125942860065E-3</v>
      </c>
      <c r="I148" s="254">
        <f>'Form Data'!I147</f>
        <v>12.025771712750471</v>
      </c>
      <c r="J148" s="255">
        <f>'Form Data'!J147</f>
        <v>0.29264273868834678</v>
      </c>
      <c r="K148" s="110">
        <f>'Form Data'!K147</f>
        <v>2.4941576908877276E-2</v>
      </c>
      <c r="L148" s="217">
        <f>'Form Data'!L147</f>
        <v>94226136.628274083</v>
      </c>
      <c r="M148" s="216">
        <f>'Form Data'!M147</f>
        <v>3187628.2957618386</v>
      </c>
      <c r="N148" s="110">
        <f>'Form Data'!N147</f>
        <v>3.5014065521803507E-2</v>
      </c>
      <c r="O148" s="215">
        <f>'Form Data'!O147</f>
        <v>21545041.631184995</v>
      </c>
      <c r="P148" s="214">
        <f>'Form Data'!P147</f>
        <v>175048.97606909275</v>
      </c>
      <c r="Q148" s="110">
        <f>'Form Data'!Q147</f>
        <v>8.1913446997459137E-3</v>
      </c>
    </row>
    <row r="149" spans="2:17" s="65" customFormat="1">
      <c r="B149" s="561"/>
      <c r="C149" s="235" t="s">
        <v>242</v>
      </c>
      <c r="D149" s="113">
        <f>'Form Data'!D148</f>
        <v>535284275.24806517</v>
      </c>
      <c r="E149" s="112">
        <f>'Form Data'!E148</f>
        <v>-11606308.314542949</v>
      </c>
      <c r="F149" s="110">
        <f>'Form Data'!F148</f>
        <v>-2.1222359030093368E-2</v>
      </c>
      <c r="G149" s="218">
        <f>'Form Data'!G148</f>
        <v>19.852118930139156</v>
      </c>
      <c r="H149" s="111">
        <f>'Form Data'!H148</f>
        <v>-0.33531433929957544</v>
      </c>
      <c r="I149" s="254">
        <f>'Form Data'!I148</f>
        <v>5.2021278607411414</v>
      </c>
      <c r="J149" s="255">
        <f>'Form Data'!J148</f>
        <v>9.8130734357224192E-2</v>
      </c>
      <c r="K149" s="110">
        <f>'Form Data'!K148</f>
        <v>1.9226251882071083E-2</v>
      </c>
      <c r="L149" s="217">
        <f>'Form Data'!L148</f>
        <v>2784617241.6845894</v>
      </c>
      <c r="M149" s="216">
        <f>'Form Data'!M148</f>
        <v>-6710725.2653861046</v>
      </c>
      <c r="N149" s="110">
        <f>'Form Data'!N148</f>
        <v>-2.4041335682667094E-3</v>
      </c>
      <c r="O149" s="215">
        <f>'Form Data'!O148</f>
        <v>757793873.26326072</v>
      </c>
      <c r="P149" s="214">
        <f>'Form Data'!P148</f>
        <v>-5151782.9125776291</v>
      </c>
      <c r="Q149" s="110">
        <f>'Form Data'!Q148</f>
        <v>-6.7524899983050458E-3</v>
      </c>
    </row>
    <row r="150" spans="2:17" s="65" customFormat="1">
      <c r="B150" s="561"/>
      <c r="C150" s="235" t="s">
        <v>241</v>
      </c>
      <c r="D150" s="113">
        <f>'Form Data'!D149</f>
        <v>326345225.11067921</v>
      </c>
      <c r="E150" s="112">
        <f>'Form Data'!E149</f>
        <v>10080956.716836751</v>
      </c>
      <c r="F150" s="110">
        <f>'Form Data'!F149</f>
        <v>3.1875104854662183E-2</v>
      </c>
      <c r="G150" s="218">
        <f>'Form Data'!G149</f>
        <v>12.103184271904606</v>
      </c>
      <c r="H150" s="111">
        <f>'Form Data'!H149</f>
        <v>0.42888596507034649</v>
      </c>
      <c r="I150" s="254">
        <f>'Form Data'!I149</f>
        <v>5.1154232916773514</v>
      </c>
      <c r="J150" s="255">
        <f>'Form Data'!J149</f>
        <v>-8.7359007073105843E-2</v>
      </c>
      <c r="K150" s="110">
        <f>'Form Data'!K149</f>
        <v>-1.6790824996480574E-2</v>
      </c>
      <c r="L150" s="217">
        <f>'Form Data'!L149</f>
        <v>1669393965.6588569</v>
      </c>
      <c r="M150" s="216">
        <f>'Form Data'!M149</f>
        <v>23939828.33210969</v>
      </c>
      <c r="N150" s="110">
        <f>'Form Data'!N149</f>
        <v>1.4549070550822543E-2</v>
      </c>
      <c r="O150" s="215">
        <f>'Form Data'!O149</f>
        <v>564779012.51801622</v>
      </c>
      <c r="P150" s="214">
        <f>'Form Data'!P149</f>
        <v>15272270.536458015</v>
      </c>
      <c r="Q150" s="110">
        <f>'Form Data'!Q149</f>
        <v>2.7792690006650661E-2</v>
      </c>
    </row>
    <row r="151" spans="2:17" s="65" customFormat="1">
      <c r="B151" s="561"/>
      <c r="C151" s="235" t="s">
        <v>240</v>
      </c>
      <c r="D151" s="113">
        <f>'Form Data'!D150</f>
        <v>562711661.44264495</v>
      </c>
      <c r="E151" s="112">
        <f>'Form Data'!E150</f>
        <v>-2561283.8791263103</v>
      </c>
      <c r="F151" s="110">
        <f>'Form Data'!F150</f>
        <v>-4.5310568997218616E-3</v>
      </c>
      <c r="G151" s="218">
        <f>'Form Data'!G150</f>
        <v>20.869319991062014</v>
      </c>
      <c r="H151" s="111">
        <f>'Form Data'!H150</f>
        <v>3.336546320610978E-3</v>
      </c>
      <c r="I151" s="254">
        <f>'Form Data'!I150</f>
        <v>6.0929605733851906</v>
      </c>
      <c r="J151" s="255">
        <f>'Form Data'!J150</f>
        <v>8.5800494775736702E-2</v>
      </c>
      <c r="K151" s="110">
        <f>'Form Data'!K150</f>
        <v>1.4283037850324429E-2</v>
      </c>
      <c r="L151" s="217">
        <f>'Form Data'!L150</f>
        <v>3428579967.3541112</v>
      </c>
      <c r="M151" s="216">
        <f>'Form Data'!M150</f>
        <v>32894896.699182034</v>
      </c>
      <c r="N151" s="110">
        <f>'Form Data'!N150</f>
        <v>9.6872636934018028E-3</v>
      </c>
      <c r="O151" s="215">
        <f>'Form Data'!O150</f>
        <v>940821714.17317533</v>
      </c>
      <c r="P151" s="214">
        <f>'Form Data'!P150</f>
        <v>7956423.8666231632</v>
      </c>
      <c r="Q151" s="110">
        <f>'Form Data'!Q150</f>
        <v>8.5290169430664257E-3</v>
      </c>
    </row>
    <row r="152" spans="2:17" s="65" customFormat="1">
      <c r="B152" s="561"/>
      <c r="C152" s="235" t="s">
        <v>239</v>
      </c>
      <c r="D152" s="113">
        <f>'Form Data'!D151</f>
        <v>175762751.04372388</v>
      </c>
      <c r="E152" s="112">
        <f>'Form Data'!E151</f>
        <v>-486392.8861695528</v>
      </c>
      <c r="F152" s="110">
        <f>'Form Data'!F151</f>
        <v>-2.7596893540829063E-3</v>
      </c>
      <c r="G152" s="218">
        <f>'Form Data'!G151</f>
        <v>6.5185233315352438</v>
      </c>
      <c r="H152" s="111">
        <f>'Form Data'!H151</f>
        <v>1.2618971832361048E-2</v>
      </c>
      <c r="I152" s="254">
        <f>'Form Data'!I151</f>
        <v>8.0087547333363531</v>
      </c>
      <c r="J152" s="255">
        <f>'Form Data'!J151</f>
        <v>0.32514109856277695</v>
      </c>
      <c r="K152" s="110">
        <f>'Form Data'!K151</f>
        <v>4.2316169710992807E-2</v>
      </c>
      <c r="L152" s="217">
        <f>'Form Data'!L151</f>
        <v>1407640764.3656428</v>
      </c>
      <c r="M152" s="216">
        <f>'Form Data'!M151</f>
        <v>53410438.948743105</v>
      </c>
      <c r="N152" s="110">
        <f>'Form Data'!N151</f>
        <v>3.9439700873852984E-2</v>
      </c>
      <c r="O152" s="215">
        <f>'Form Data'!O151</f>
        <v>308392154.44451571</v>
      </c>
      <c r="P152" s="214">
        <f>'Form Data'!P151</f>
        <v>-422851.21925532818</v>
      </c>
      <c r="Q152" s="110">
        <f>'Form Data'!Q151</f>
        <v>-1.3692703123232182E-3</v>
      </c>
    </row>
    <row r="153" spans="2:17" s="65" customFormat="1">
      <c r="B153" s="561"/>
      <c r="C153" s="235" t="s">
        <v>238</v>
      </c>
      <c r="D153" s="113">
        <f>'Form Data'!D152</f>
        <v>24254018.723913942</v>
      </c>
      <c r="E153" s="112">
        <f>'Form Data'!E152</f>
        <v>-2352486.3127733134</v>
      </c>
      <c r="F153" s="110">
        <f>'Form Data'!F152</f>
        <v>-8.8417712492847522E-2</v>
      </c>
      <c r="G153" s="218">
        <f>'Form Data'!G152</f>
        <v>0.89951019767547691</v>
      </c>
      <c r="H153" s="111">
        <f>'Form Data'!H152</f>
        <v>-8.2618698130644153E-2</v>
      </c>
      <c r="I153" s="254">
        <f>'Form Data'!I152</f>
        <v>8.6651237519197668</v>
      </c>
      <c r="J153" s="255">
        <f>'Form Data'!J152</f>
        <v>0.13313486613476044</v>
      </c>
      <c r="K153" s="110">
        <f>'Form Data'!K152</f>
        <v>1.5604200605157147E-2</v>
      </c>
      <c r="L153" s="217">
        <f>'Form Data'!L152</f>
        <v>210164073.72409347</v>
      </c>
      <c r="M153" s="216">
        <f>'Form Data'!M152</f>
        <v>-16842331.538504988</v>
      </c>
      <c r="N153" s="110">
        <f>'Form Data'!N152</f>
        <v>-7.4193199610477809E-2</v>
      </c>
      <c r="O153" s="215">
        <f>'Form Data'!O152</f>
        <v>46448671.432304703</v>
      </c>
      <c r="P153" s="214">
        <f>'Form Data'!P152</f>
        <v>-4327969.8029411659</v>
      </c>
      <c r="Q153" s="110">
        <f>'Form Data'!Q152</f>
        <v>-8.5235448774366118E-2</v>
      </c>
    </row>
    <row r="154" spans="2:17" s="65" customFormat="1">
      <c r="B154" s="563"/>
      <c r="C154" s="231" t="s">
        <v>237</v>
      </c>
      <c r="D154" s="113">
        <f>'Form Data'!D153</f>
        <v>109232292.70450614</v>
      </c>
      <c r="E154" s="112">
        <f>'Form Data'!E153</f>
        <v>4106028.0121437162</v>
      </c>
      <c r="F154" s="110">
        <f>'Form Data'!F153</f>
        <v>3.9058060553748802E-2</v>
      </c>
      <c r="G154" s="218">
        <f>'Form Data'!G153</f>
        <v>4.0511043683782599</v>
      </c>
      <c r="H154" s="111">
        <f>'Form Data'!H153</f>
        <v>0.17056680359229359</v>
      </c>
      <c r="I154" s="254">
        <f>'Form Data'!I153</f>
        <v>6.0156006378725477</v>
      </c>
      <c r="J154" s="255">
        <f>'Form Data'!J153</f>
        <v>6.6772432221111622E-2</v>
      </c>
      <c r="K154" s="110">
        <f>'Form Data'!K153</f>
        <v>1.122446806543804E-2</v>
      </c>
      <c r="L154" s="217">
        <f>'Form Data'!L153</f>
        <v>657097849.66950798</v>
      </c>
      <c r="M154" s="216">
        <f>'Form Data'!M153</f>
        <v>31719761.112803698</v>
      </c>
      <c r="N154" s="110">
        <f>'Form Data'!N153</f>
        <v>5.0720934572570341E-2</v>
      </c>
      <c r="O154" s="215">
        <f>'Form Data'!O153</f>
        <v>126781922.00275126</v>
      </c>
      <c r="P154" s="214">
        <f>'Form Data'!P153</f>
        <v>4443008.8489910811</v>
      </c>
      <c r="Q154" s="110">
        <f>'Form Data'!Q153</f>
        <v>3.6317216938219314E-2</v>
      </c>
    </row>
    <row r="155" spans="2:17" s="65" customFormat="1" ht="15.75" thickBot="1">
      <c r="B155" s="561"/>
      <c r="C155" s="243" t="s">
        <v>236</v>
      </c>
      <c r="D155" s="108">
        <f>'Form Data'!D154</f>
        <v>75579737.778070927</v>
      </c>
      <c r="E155" s="107">
        <f>'Form Data'!E154</f>
        <v>475791.79609596729</v>
      </c>
      <c r="F155" s="105">
        <f>'Form Data'!F154</f>
        <v>6.3351104908676561E-3</v>
      </c>
      <c r="G155" s="230">
        <f>'Form Data'!G154</f>
        <v>2.8030301140149523</v>
      </c>
      <c r="H155" s="106">
        <f>'Form Data'!H154</f>
        <v>3.0709757160460871E-2</v>
      </c>
      <c r="I155" s="256">
        <f>'Form Data'!I154</f>
        <v>3.3330671062712645</v>
      </c>
      <c r="J155" s="257">
        <f>'Form Data'!J154</f>
        <v>0.18642974098704235</v>
      </c>
      <c r="K155" s="105">
        <f>'Form Data'!K154</f>
        <v>5.9247291424127276E-2</v>
      </c>
      <c r="L155" s="229">
        <f>'Form Data'!L154</f>
        <v>251912337.88869584</v>
      </c>
      <c r="M155" s="228">
        <f>'Form Data'!M154</f>
        <v>15587455.181525618</v>
      </c>
      <c r="N155" s="105">
        <f>'Form Data'!N154</f>
        <v>6.5957740052451475E-2</v>
      </c>
      <c r="O155" s="227">
        <f>'Form Data'!O154</f>
        <v>58246555.398991704</v>
      </c>
      <c r="P155" s="226">
        <f>'Form Data'!P154</f>
        <v>1033865.9721886963</v>
      </c>
      <c r="Q155" s="105">
        <f>'Form Data'!Q154</f>
        <v>1.8070571101388402E-2</v>
      </c>
    </row>
    <row r="156" spans="2:17" s="65" customFormat="1">
      <c r="B156" s="560" t="s">
        <v>88</v>
      </c>
      <c r="C156" s="225" t="s">
        <v>235</v>
      </c>
      <c r="D156" s="118">
        <f>Package!D52</f>
        <v>1126609599.1202848</v>
      </c>
      <c r="E156" s="117">
        <f>Package!E52</f>
        <v>2813480.2047686577</v>
      </c>
      <c r="F156" s="115">
        <f>Package!F52</f>
        <v>2.5035503837508512E-3</v>
      </c>
      <c r="G156" s="224">
        <f>Package!G52</f>
        <v>41.782635477583334</v>
      </c>
      <c r="H156" s="116">
        <f>Package!H52</f>
        <v>0.29982366671941918</v>
      </c>
      <c r="I156" s="258">
        <f>Package!I52</f>
        <v>5.4560372202559799</v>
      </c>
      <c r="J156" s="259">
        <f>Package!J52</f>
        <v>1.2698288851688666E-2</v>
      </c>
      <c r="K156" s="115">
        <f>Package!K52</f>
        <v>2.3328124542141486E-3</v>
      </c>
      <c r="L156" s="223">
        <f>Package!L52</f>
        <v>6146823905.4979429</v>
      </c>
      <c r="M156" s="222">
        <f>Package!M52</f>
        <v>29620740.444067001</v>
      </c>
      <c r="N156" s="115">
        <f>Package!N52</f>
        <v>4.8422031514799499E-3</v>
      </c>
      <c r="O156" s="221">
        <f>Package!O52</f>
        <v>1851816124.4487765</v>
      </c>
      <c r="P156" s="220">
        <f>Package!P52</f>
        <v>19612206.590597391</v>
      </c>
      <c r="Q156" s="115">
        <f>Package!Q52</f>
        <v>1.0704161474299098E-2</v>
      </c>
    </row>
    <row r="157" spans="2:17" s="65" customFormat="1">
      <c r="B157" s="561"/>
      <c r="C157" s="219" t="s">
        <v>234</v>
      </c>
      <c r="D157" s="113">
        <f>Package!D53</f>
        <v>4360315.2934049442</v>
      </c>
      <c r="E157" s="112">
        <f>Package!E53</f>
        <v>-304999.24281914532</v>
      </c>
      <c r="F157" s="110">
        <f>Package!F53</f>
        <v>-6.5375922770257403E-2</v>
      </c>
      <c r="G157" s="218">
        <f>Package!G53</f>
        <v>0.16171126592027127</v>
      </c>
      <c r="H157" s="111">
        <f>Package!H53</f>
        <v>-1.0500011274236304E-2</v>
      </c>
      <c r="I157" s="254">
        <f>Package!I53</f>
        <v>10.479648089914214</v>
      </c>
      <c r="J157" s="255">
        <f>Package!J53</f>
        <v>0.77964372239217283</v>
      </c>
      <c r="K157" s="110">
        <f>Package!K53</f>
        <v>8.0375605293808772E-2</v>
      </c>
      <c r="L157" s="217">
        <f>Package!L53</f>
        <v>45694569.83595486</v>
      </c>
      <c r="M157" s="216">
        <f>Package!M53</f>
        <v>440998.45871712267</v>
      </c>
      <c r="N157" s="110">
        <f>Package!N53</f>
        <v>9.7450531592505902E-3</v>
      </c>
      <c r="O157" s="215">
        <f>Package!O53</f>
        <v>10182793.212955665</v>
      </c>
      <c r="P157" s="214">
        <f>Package!P53</f>
        <v>-456085.54411994293</v>
      </c>
      <c r="Q157" s="110">
        <f>Package!Q53</f>
        <v>-4.2869700325949646E-2</v>
      </c>
    </row>
    <row r="158" spans="2:17" s="65" customFormat="1">
      <c r="B158" s="561"/>
      <c r="C158" s="219" t="s">
        <v>233</v>
      </c>
      <c r="D158" s="113">
        <f>Package!D54</f>
        <v>21791334.310616594</v>
      </c>
      <c r="E158" s="112">
        <f>Package!E54</f>
        <v>-281679.01406550035</v>
      </c>
      <c r="F158" s="110">
        <f>Package!F54</f>
        <v>-1.2761239705796137E-2</v>
      </c>
      <c r="G158" s="218">
        <f>Package!G54</f>
        <v>0.80817647815322446</v>
      </c>
      <c r="H158" s="111">
        <f>Package!H54</f>
        <v>-6.6071311104366481E-3</v>
      </c>
      <c r="I158" s="254">
        <f>Package!I54</f>
        <v>6.6687960273439773</v>
      </c>
      <c r="J158" s="255">
        <f>Package!J54</f>
        <v>0.55425319758929437</v>
      </c>
      <c r="K158" s="110">
        <f>Package!K54</f>
        <v>9.0645075686145965E-2</v>
      </c>
      <c r="L158" s="217">
        <f>Package!L54</f>
        <v>145321963.68116444</v>
      </c>
      <c r="M158" s="216">
        <f>Package!M54</f>
        <v>10355578.325649977</v>
      </c>
      <c r="N158" s="110">
        <f>Package!N54</f>
        <v>7.672709244136891E-2</v>
      </c>
      <c r="O158" s="215">
        <f>Package!O54</f>
        <v>42577277.694327526</v>
      </c>
      <c r="P158" s="214">
        <f>Package!P54</f>
        <v>-391346.93264769018</v>
      </c>
      <c r="Q158" s="110">
        <f>Package!Q54</f>
        <v>-9.1077370068300256E-3</v>
      </c>
    </row>
    <row r="159" spans="2:17" s="65" customFormat="1">
      <c r="B159" s="561"/>
      <c r="C159" s="219" t="s">
        <v>232</v>
      </c>
      <c r="D159" s="113">
        <f>Package!D55</f>
        <v>353583951.38965726</v>
      </c>
      <c r="E159" s="112">
        <f>Package!E55</f>
        <v>-458222.24550116062</v>
      </c>
      <c r="F159" s="110">
        <f>Package!F55</f>
        <v>-1.2942589319128973E-3</v>
      </c>
      <c r="G159" s="218">
        <f>Package!G55</f>
        <v>13.113388491606713</v>
      </c>
      <c r="H159" s="111">
        <f>Package!H55</f>
        <v>4.4590143922988545E-2</v>
      </c>
      <c r="I159" s="254">
        <f>Package!I55</f>
        <v>8.0320537275063693</v>
      </c>
      <c r="J159" s="255">
        <f>Package!J55</f>
        <v>0.28590078644627859</v>
      </c>
      <c r="K159" s="110">
        <f>Package!K55</f>
        <v>3.6908745363237301E-2</v>
      </c>
      <c r="L159" s="217">
        <f>Package!L55</f>
        <v>2840005294.7457275</v>
      </c>
      <c r="M159" s="216">
        <f>Package!M55</f>
        <v>97540470.182437897</v>
      </c>
      <c r="N159" s="110">
        <f>Package!N55</f>
        <v>3.556671695797238E-2</v>
      </c>
      <c r="O159" s="215">
        <f>Package!O55</f>
        <v>620127185.33761287</v>
      </c>
      <c r="P159" s="214">
        <f>Package!P55</f>
        <v>-1463674.285803318</v>
      </c>
      <c r="Q159" s="110">
        <f>Package!Q55</f>
        <v>-2.3547229872235712E-3</v>
      </c>
    </row>
    <row r="160" spans="2:17" s="65" customFormat="1">
      <c r="B160" s="561"/>
      <c r="C160" s="219" t="s">
        <v>231</v>
      </c>
      <c r="D160" s="113">
        <f>Package!D56</f>
        <v>371127935.42909539</v>
      </c>
      <c r="E160" s="112">
        <f>Package!E56</f>
        <v>-6783015.5384137034</v>
      </c>
      <c r="F160" s="110">
        <f>Package!F56</f>
        <v>-1.7948713899526222E-2</v>
      </c>
      <c r="G160" s="218">
        <f>Package!G56</f>
        <v>13.764043244164098</v>
      </c>
      <c r="H160" s="111">
        <f>Package!H56</f>
        <v>-0.18582595041739403</v>
      </c>
      <c r="I160" s="254">
        <f>Package!I56</f>
        <v>6.0963851396157667</v>
      </c>
      <c r="J160" s="255">
        <f>Package!J56</f>
        <v>0.20839942768660968</v>
      </c>
      <c r="K160" s="110">
        <f>Package!K56</f>
        <v>3.5394010427774812E-2</v>
      </c>
      <c r="L160" s="217">
        <f>Package!L56</f>
        <v>2262538830.4462171</v>
      </c>
      <c r="M160" s="216">
        <f>Package!M56</f>
        <v>37404550.767963409</v>
      </c>
      <c r="N160" s="110">
        <f>Package!N56</f>
        <v>1.6810019561323719E-2</v>
      </c>
      <c r="O160" s="215">
        <f>Package!O56</f>
        <v>503785439.88062739</v>
      </c>
      <c r="P160" s="214">
        <f>Package!P56</f>
        <v>-3213936.7065467238</v>
      </c>
      <c r="Q160" s="110">
        <f>Package!Q56</f>
        <v>-6.3391334486071413E-3</v>
      </c>
    </row>
    <row r="161" spans="2:17" s="65" customFormat="1">
      <c r="B161" s="561"/>
      <c r="C161" s="219" t="s">
        <v>230</v>
      </c>
      <c r="D161" s="113">
        <f>Package!D57</f>
        <v>526216194.86058325</v>
      </c>
      <c r="E161" s="112">
        <f>Package!E57</f>
        <v>3355946.8663589358</v>
      </c>
      <c r="F161" s="110">
        <f>Package!F57</f>
        <v>6.4184394955112498E-3</v>
      </c>
      <c r="G161" s="218">
        <f>Package!G57</f>
        <v>19.51581050741008</v>
      </c>
      <c r="H161" s="111">
        <f>Package!H57</f>
        <v>0.2154117021027524</v>
      </c>
      <c r="I161" s="254">
        <f>Package!I57</f>
        <v>6.780613763061047</v>
      </c>
      <c r="J161" s="255">
        <f>Package!J57</f>
        <v>0.14724884265919158</v>
      </c>
      <c r="K161" s="110">
        <f>Package!K57</f>
        <v>2.2198212283830017E-2</v>
      </c>
      <c r="L161" s="217">
        <f>Package!L57</f>
        <v>3568068773.2172847</v>
      </c>
      <c r="M161" s="216">
        <f>Package!M57</f>
        <v>99745945.899782658</v>
      </c>
      <c r="N161" s="110">
        <f>Package!N57</f>
        <v>2.8759129661793611E-2</v>
      </c>
      <c r="O161" s="215">
        <f>Package!O57</f>
        <v>834317546.52942979</v>
      </c>
      <c r="P161" s="214">
        <f>Package!P57</f>
        <v>14782075.016794801</v>
      </c>
      <c r="Q161" s="110">
        <f>Package!Q57</f>
        <v>1.8037138758022511E-2</v>
      </c>
    </row>
    <row r="162" spans="2:17" s="65" customFormat="1" ht="15.75" thickBot="1">
      <c r="B162" s="562"/>
      <c r="C162" s="213" t="s">
        <v>229</v>
      </c>
      <c r="D162" s="212">
        <f>Package!D58</f>
        <v>41821253.908844732</v>
      </c>
      <c r="E162" s="154">
        <f>Package!E58</f>
        <v>3325725.6942866072</v>
      </c>
      <c r="F162" s="152">
        <f>Package!F58</f>
        <v>8.6392520080524421E-2</v>
      </c>
      <c r="G162" s="211">
        <f>Package!G58</f>
        <v>1.5510272668129039</v>
      </c>
      <c r="H162" s="153">
        <f>Package!H58</f>
        <v>0.13003752890087328</v>
      </c>
      <c r="I162" s="260">
        <f>Package!I58</f>
        <v>7.8387192501847247</v>
      </c>
      <c r="J162" s="261">
        <f>Package!J58</f>
        <v>-0.23038052449379176</v>
      </c>
      <c r="K162" s="152">
        <f>Package!K58</f>
        <v>-2.8550957470713692E-2</v>
      </c>
      <c r="L162" s="210">
        <f>Package!L58</f>
        <v>327825068.08212435</v>
      </c>
      <c r="M162" s="209">
        <f>Package!M58</f>
        <v>17200810.039902925</v>
      </c>
      <c r="N162" s="152">
        <f>Package!N58</f>
        <v>5.5374973443203898E-2</v>
      </c>
      <c r="O162" s="208">
        <f>Package!O58</f>
        <v>73699669.837839961</v>
      </c>
      <c r="P162" s="207">
        <f>Package!P58</f>
        <v>6597296.4174391329</v>
      </c>
      <c r="Q162" s="152">
        <f>Package!Q58</f>
        <v>9.8316886291139549E-2</v>
      </c>
    </row>
    <row r="163" spans="2:17" s="65" customFormat="1">
      <c r="B163" s="560" t="s">
        <v>228</v>
      </c>
      <c r="C163" s="234" t="s">
        <v>20</v>
      </c>
      <c r="D163" s="151">
        <f>'NB &amp; PL'!D17</f>
        <v>1255521013.1581187</v>
      </c>
      <c r="E163" s="133">
        <f>'NB &amp; PL'!E17</f>
        <v>-25602884.522136211</v>
      </c>
      <c r="F163" s="131">
        <f>'NB &amp; PL'!F17</f>
        <v>-1.9984706060433059E-2</v>
      </c>
      <c r="G163" s="196">
        <f>'NB &amp; PL'!G17</f>
        <v>46.563580559045882</v>
      </c>
      <c r="H163" s="132">
        <f>'NB &amp; PL'!H17</f>
        <v>-0.72668914321650391</v>
      </c>
      <c r="I163" s="262">
        <f>'NB &amp; PL'!I17</f>
        <v>7.6527883179573779</v>
      </c>
      <c r="J163" s="263">
        <f>'NB &amp; PL'!J17</f>
        <v>0.22248103488486315</v>
      </c>
      <c r="K163" s="131">
        <f>'NB &amp; PL'!K17</f>
        <v>2.9942373364788322E-2</v>
      </c>
      <c r="L163" s="195">
        <f>'NB &amp; PL'!L17</f>
        <v>9608236542.4464626</v>
      </c>
      <c r="M163" s="194">
        <f>'NB &amp; PL'!M17</f>
        <v>89092314.994617462</v>
      </c>
      <c r="N163" s="131">
        <f>'NB &amp; PL'!N17</f>
        <v>9.3592777739082908E-3</v>
      </c>
      <c r="O163" s="193">
        <f>'NB &amp; PL'!O17</f>
        <v>2059744323.9170966</v>
      </c>
      <c r="P163" s="192">
        <f>'NB &amp; PL'!P17</f>
        <v>-42749477.957710266</v>
      </c>
      <c r="Q163" s="131">
        <f>'NB &amp; PL'!Q17</f>
        <v>-2.0332748624319507E-2</v>
      </c>
    </row>
    <row r="164" spans="2:17" s="65" customFormat="1" ht="15.75" thickBot="1">
      <c r="B164" s="562"/>
      <c r="C164" s="244" t="s">
        <v>19</v>
      </c>
      <c r="D164" s="149">
        <f>'NB &amp; PL'!D18</f>
        <v>1436549253.9815159</v>
      </c>
      <c r="E164" s="127">
        <f>'NB &amp; PL'!E18</f>
        <v>13237016.575909615</v>
      </c>
      <c r="F164" s="125">
        <f>'NB &amp; PL'!F18</f>
        <v>9.3001494879562507E-3</v>
      </c>
      <c r="G164" s="186">
        <f>'NB &amp; PL'!G18</f>
        <v>53.277385415118829</v>
      </c>
      <c r="H164" s="126">
        <f>'NB &amp; PL'!H18</f>
        <v>0.73850162775178063</v>
      </c>
      <c r="I164" s="250">
        <f>'NB &amp; PL'!I18</f>
        <v>4.8642803669949961</v>
      </c>
      <c r="J164" s="251">
        <f>'NB &amp; PL'!J18</f>
        <v>8.6207778275474212E-2</v>
      </c>
      <c r="K164" s="125">
        <f>'NB &amp; PL'!K18</f>
        <v>1.8042375178435092E-2</v>
      </c>
      <c r="L164" s="185">
        <f>'NB &amp; PL'!L18</f>
        <v>6987778332.363596</v>
      </c>
      <c r="M164" s="184">
        <f>'NB &amp; PL'!M18</f>
        <v>187089145.6268158</v>
      </c>
      <c r="N164" s="125">
        <f>'NB &amp; PL'!N18</f>
        <v>2.7510321452668539E-2</v>
      </c>
      <c r="O164" s="183">
        <f>'NB &amp; PL'!O18</f>
        <v>2221288165.2527995</v>
      </c>
      <c r="P164" s="182">
        <f>'NB &amp; PL'!P18</f>
        <v>54901654.838096142</v>
      </c>
      <c r="Q164" s="125">
        <f>'NB &amp; PL'!Q18</f>
        <v>2.5342502168547255E-2</v>
      </c>
    </row>
    <row r="165" spans="2:17" s="65" customFormat="1">
      <c r="B165" s="560" t="s">
        <v>227</v>
      </c>
      <c r="C165" s="135" t="s">
        <v>226</v>
      </c>
      <c r="D165" s="181">
        <f>Sodium!D31</f>
        <v>2686154435.4343982</v>
      </c>
      <c r="E165" s="180">
        <f>Sodium!E31</f>
        <v>-12517444.076758862</v>
      </c>
      <c r="F165" s="173">
        <f>Sodium!F31</f>
        <v>-4.6383719976458553E-3</v>
      </c>
      <c r="G165" s="179">
        <f>Sodium!G31</f>
        <v>99.621565180953297</v>
      </c>
      <c r="H165" s="178">
        <f>Sodium!H31</f>
        <v>5.1883019656031593E-3</v>
      </c>
      <c r="I165" s="264">
        <f>Sodium!I31</f>
        <v>6.1740145878455204</v>
      </c>
      <c r="J165" s="265">
        <f>Sodium!J31</f>
        <v>0.12708082707880131</v>
      </c>
      <c r="K165" s="173">
        <f>Sodium!K31</f>
        <v>2.101574650996146E-2</v>
      </c>
      <c r="L165" s="177">
        <f>Sodium!L31</f>
        <v>16584356669.577923</v>
      </c>
      <c r="M165" s="176">
        <f>Sodium!M31</f>
        <v>265666572.13013268</v>
      </c>
      <c r="N165" s="173">
        <f>Sodium!N31</f>
        <v>1.6279895662194257E-2</v>
      </c>
      <c r="O165" s="175">
        <f>Sodium!O31</f>
        <v>4271496134.6066394</v>
      </c>
      <c r="P165" s="174">
        <f>Sodium!P31</f>
        <v>9107571.0630407333</v>
      </c>
      <c r="Q165" s="173">
        <f>Sodium!Q31</f>
        <v>2.1367294246559779E-3</v>
      </c>
    </row>
    <row r="166" spans="2:17" s="65" customFormat="1">
      <c r="B166" s="561"/>
      <c r="C166" s="134" t="s">
        <v>225</v>
      </c>
      <c r="D166" s="172">
        <f>Sodium!D32</f>
        <v>1124809.9120353779</v>
      </c>
      <c r="E166" s="171">
        <f>Sodium!E32</f>
        <v>-68303.221352317836</v>
      </c>
      <c r="F166" s="164">
        <f>Sodium!F32</f>
        <v>-5.7247900002893579E-2</v>
      </c>
      <c r="G166" s="170">
        <f>Sodium!G32</f>
        <v>4.1715890378392725E-2</v>
      </c>
      <c r="H166" s="169">
        <f>Sodium!H32</f>
        <v>-2.3256281393560854E-3</v>
      </c>
      <c r="I166" s="266">
        <f>Sodium!I32</f>
        <v>15.772679068740196</v>
      </c>
      <c r="J166" s="267">
        <f>Sodium!J32</f>
        <v>0.89292998036829729</v>
      </c>
      <c r="K166" s="164">
        <f>Sodium!K32</f>
        <v>6.0009747144600493E-2</v>
      </c>
      <c r="L166" s="168">
        <f>Sodium!L32</f>
        <v>17741265.755871907</v>
      </c>
      <c r="M166" s="167">
        <f>Sodium!M32</f>
        <v>-11958.302978198975</v>
      </c>
      <c r="N166" s="164">
        <f>Sodium!N32</f>
        <v>-6.7358486202609934E-4</v>
      </c>
      <c r="O166" s="166">
        <f>Sodium!O32</f>
        <v>2396691.390501231</v>
      </c>
      <c r="P166" s="165">
        <f>Sodium!P32</f>
        <v>-143971.43746865774</v>
      </c>
      <c r="Q166" s="164">
        <f>Sodium!Q32</f>
        <v>-5.6666880738243337E-2</v>
      </c>
    </row>
    <row r="167" spans="2:17" s="65" customFormat="1">
      <c r="B167" s="561"/>
      <c r="C167" s="134" t="s">
        <v>224</v>
      </c>
      <c r="D167" s="172">
        <f>Sodium!D33</f>
        <v>8237076.4480974199</v>
      </c>
      <c r="E167" s="171">
        <f>Sodium!E33</f>
        <v>-61222.932022777386</v>
      </c>
      <c r="F167" s="164">
        <f>Sodium!F33</f>
        <v>-7.3777685304347983E-3</v>
      </c>
      <c r="G167" s="170">
        <f>Sodium!G33</f>
        <v>0.30548893148130873</v>
      </c>
      <c r="H167" s="169">
        <f>Sodium!H33</f>
        <v>-8.2712153009478762E-4</v>
      </c>
      <c r="I167" s="266">
        <f>Sodium!I33</f>
        <v>5.9614235959852833</v>
      </c>
      <c r="J167" s="267">
        <f>Sodium!J33</f>
        <v>-2.4788718281719468E-2</v>
      </c>
      <c r="K167" s="164">
        <f>Sodium!K33</f>
        <v>-4.1409687763062225E-3</v>
      </c>
      <c r="L167" s="168">
        <f>Sodium!L33</f>
        <v>49104701.899622604</v>
      </c>
      <c r="M167" s="167">
        <f>Sodium!M33</f>
        <v>-570680.03712715954</v>
      </c>
      <c r="N167" s="164">
        <f>Sodium!N33</f>
        <v>-1.1488186197617767E-2</v>
      </c>
      <c r="O167" s="166">
        <f>Sodium!O33</f>
        <v>19731124.134210896</v>
      </c>
      <c r="P167" s="165">
        <f>Sodium!P33</f>
        <v>-154141.76475861669</v>
      </c>
      <c r="Q167" s="164">
        <f>Sodium!Q33</f>
        <v>-7.7515566320189144E-3</v>
      </c>
    </row>
    <row r="168" spans="2:17" s="65" customFormat="1" ht="15.75" thickBot="1">
      <c r="B168" s="562"/>
      <c r="C168" s="327" t="s">
        <v>223</v>
      </c>
      <c r="D168" s="163">
        <f>Sodium!D34</f>
        <v>842072.65074038727</v>
      </c>
      <c r="E168" s="162">
        <f>Sodium!E34</f>
        <v>-59112.533456195029</v>
      </c>
      <c r="F168" s="155">
        <f>Sodium!F34</f>
        <v>-6.5594213589845671E-2</v>
      </c>
      <c r="G168" s="161">
        <f>Sodium!G34</f>
        <v>3.1229997187136919E-2</v>
      </c>
      <c r="H168" s="160">
        <f>Sodium!H34</f>
        <v>-2.0355522960215575E-3</v>
      </c>
      <c r="I168" s="270">
        <f>Sodium!I34</f>
        <v>5.2054550359596634</v>
      </c>
      <c r="J168" s="271">
        <f>Sodium!J34</f>
        <v>0.3336805505668119</v>
      </c>
      <c r="K168" s="155">
        <f>Sodium!K34</f>
        <v>6.8492610150016925E-2</v>
      </c>
      <c r="L168" s="159">
        <f>Sodium!L34</f>
        <v>4383371.3204404516</v>
      </c>
      <c r="M168" s="158">
        <f>Sodium!M34</f>
        <v>-6999.6665425151587</v>
      </c>
      <c r="N168" s="155">
        <f>Sodium!N34</f>
        <v>-1.5943223393349913E-3</v>
      </c>
      <c r="O168" s="157">
        <f>Sodium!O34</f>
        <v>1050963.0893834522</v>
      </c>
      <c r="P168" s="156">
        <f>Sodium!P34</f>
        <v>-18481.752148326021</v>
      </c>
      <c r="Q168" s="155">
        <f>Sodium!Q34</f>
        <v>-1.7281631955748548E-2</v>
      </c>
    </row>
    <row r="169" spans="2:17" s="65" customFormat="1">
      <c r="B169" s="572"/>
      <c r="C169" s="315" t="s">
        <v>220</v>
      </c>
      <c r="D169" s="316">
        <f>'Flavor Groups'!D87</f>
        <v>15976173.701157222</v>
      </c>
      <c r="E169" s="317">
        <f>'Flavor Groups'!E87</f>
        <v>998476.97433492541</v>
      </c>
      <c r="F169" s="318">
        <f>'Flavor Groups'!F87</f>
        <v>6.6664253693082001E-2</v>
      </c>
      <c r="G169" s="319">
        <f>'Flavor Groups'!G87</f>
        <v>0.59250927970367462</v>
      </c>
      <c r="H169" s="320">
        <f>'Flavor Groups'!H87</f>
        <v>3.9635885481114186E-2</v>
      </c>
      <c r="I169" s="321">
        <f>'Flavor Groups'!I87</f>
        <v>8.1596657517444946</v>
      </c>
      <c r="J169" s="322">
        <f>'Flavor Groups'!J87</f>
        <v>0.25451892728157866</v>
      </c>
      <c r="K169" s="318">
        <f>'Flavor Groups'!K87</f>
        <v>3.219660974467365E-2</v>
      </c>
      <c r="L169" s="323">
        <f>'Flavor Groups'!L87</f>
        <v>130360237.39325365</v>
      </c>
      <c r="M169" s="324">
        <f>'Flavor Groups'!M87</f>
        <v>11959345.675445765</v>
      </c>
      <c r="N169" s="318">
        <f>'Flavor Groups'!N87</f>
        <v>0.10100722639783159</v>
      </c>
      <c r="O169" s="325">
        <f>'Flavor Groups'!O87</f>
        <v>33390987.638821531</v>
      </c>
      <c r="P169" s="326">
        <f>'Flavor Groups'!P87</f>
        <v>1538716.0686108097</v>
      </c>
      <c r="Q169" s="318">
        <f>'Flavor Groups'!Q87</f>
        <v>4.8307891172504849E-2</v>
      </c>
    </row>
    <row r="170" spans="2:17" s="65" customFormat="1">
      <c r="B170" s="572"/>
      <c r="C170" s="233" t="s">
        <v>219</v>
      </c>
      <c r="D170" s="150">
        <f>'Flavor Groups'!D88</f>
        <v>5733246.5371302785</v>
      </c>
      <c r="E170" s="130">
        <f>'Flavor Groups'!E88</f>
        <v>-162546.87301343866</v>
      </c>
      <c r="F170" s="128">
        <f>'Flavor Groups'!F88</f>
        <v>-2.7569974336919038E-2</v>
      </c>
      <c r="G170" s="191">
        <f>'Flavor Groups'!G88</f>
        <v>0.21262924650303403</v>
      </c>
      <c r="H170" s="129">
        <f>'Flavor Groups'!H88</f>
        <v>-5.002834968062253E-3</v>
      </c>
      <c r="I170" s="248">
        <f>'Flavor Groups'!I88</f>
        <v>11.453379278106761</v>
      </c>
      <c r="J170" s="249">
        <f>'Flavor Groups'!J88</f>
        <v>0.15222220330183056</v>
      </c>
      <c r="K170" s="128">
        <f>'Flavor Groups'!K88</f>
        <v>1.3469612208222322E-2</v>
      </c>
      <c r="L170" s="190">
        <f>'Flavor Groups'!L88</f>
        <v>65665047.084645271</v>
      </c>
      <c r="M170" s="189">
        <f>'Flavor Groups'!M88</f>
        <v>-964240.32398868352</v>
      </c>
      <c r="N170" s="128">
        <f>'Flavor Groups'!N88</f>
        <v>-1.4471718991605714E-2</v>
      </c>
      <c r="O170" s="188">
        <f>'Flavor Groups'!O88</f>
        <v>12292407.855161304</v>
      </c>
      <c r="P170" s="187">
        <f>'Flavor Groups'!P88</f>
        <v>-408402.49202498049</v>
      </c>
      <c r="Q170" s="128">
        <f>'Flavor Groups'!Q88</f>
        <v>-3.2155624787788231E-2</v>
      </c>
    </row>
    <row r="171" spans="2:17" s="65" customFormat="1">
      <c r="B171" s="572"/>
      <c r="C171" s="233" t="s">
        <v>218</v>
      </c>
      <c r="D171" s="150">
        <f>'Flavor Groups'!D89</f>
        <v>1962130.7186629595</v>
      </c>
      <c r="E171" s="130">
        <f>'Flavor Groups'!E89</f>
        <v>-394642.81710683275</v>
      </c>
      <c r="F171" s="128">
        <f>'Flavor Groups'!F89</f>
        <v>-0.16745046187814167</v>
      </c>
      <c r="G171" s="191">
        <f>'Flavor Groups'!G89</f>
        <v>7.2769655647599338E-2</v>
      </c>
      <c r="H171" s="129">
        <f>'Flavor Groups'!H89</f>
        <v>-1.4226189434610251E-2</v>
      </c>
      <c r="I171" s="248">
        <f>'Flavor Groups'!I89</f>
        <v>11.186926096838658</v>
      </c>
      <c r="J171" s="249">
        <f>'Flavor Groups'!J89</f>
        <v>0.65819662406730828</v>
      </c>
      <c r="K171" s="128">
        <f>'Flavor Groups'!K89</f>
        <v>6.2514344752563886E-2</v>
      </c>
      <c r="L171" s="190">
        <f>'Flavor Groups'!L89</f>
        <v>21950211.342019454</v>
      </c>
      <c r="M171" s="189">
        <f>'Flavor Groups'!M89</f>
        <v>-2863619.6446874999</v>
      </c>
      <c r="N171" s="128">
        <f>'Flavor Groups'!N89</f>
        <v>-0.11540417302840392</v>
      </c>
      <c r="O171" s="188">
        <f>'Flavor Groups'!O89</f>
        <v>4710551.6645398196</v>
      </c>
      <c r="P171" s="187">
        <f>'Flavor Groups'!P89</f>
        <v>-973085.76481333375</v>
      </c>
      <c r="Q171" s="128">
        <f>'Flavor Groups'!Q89</f>
        <v>-0.17120827584599801</v>
      </c>
    </row>
    <row r="172" spans="2:17" s="65" customFormat="1">
      <c r="B172" s="572"/>
      <c r="C172" s="233" t="s">
        <v>217</v>
      </c>
      <c r="D172" s="150">
        <f>'Flavor Groups'!D90</f>
        <v>1787443.0462666852</v>
      </c>
      <c r="E172" s="130">
        <f>'Flavor Groups'!E90</f>
        <v>-218494.4843724661</v>
      </c>
      <c r="F172" s="128">
        <f>'Flavor Groups'!F90</f>
        <v>-0.10892387277027878</v>
      </c>
      <c r="G172" s="191">
        <f>'Flavor Groups'!G90</f>
        <v>6.6291003820151392E-2</v>
      </c>
      <c r="H172" s="129">
        <f>'Flavor Groups'!H90</f>
        <v>-7.7543925709253197E-3</v>
      </c>
      <c r="I172" s="248">
        <f>'Flavor Groups'!I90</f>
        <v>8.9818289168382979</v>
      </c>
      <c r="J172" s="249">
        <f>'Flavor Groups'!J90</f>
        <v>0.35275513659471436</v>
      </c>
      <c r="K172" s="128">
        <f>'Flavor Groups'!K90</f>
        <v>4.0879837810907753E-2</v>
      </c>
      <c r="L172" s="190">
        <f>'Flavor Groups'!L90</f>
        <v>16054507.640159648</v>
      </c>
      <c r="M172" s="189">
        <f>'Flavor Groups'!M90</f>
        <v>-1254875.3102852143</v>
      </c>
      <c r="N172" s="128">
        <f>'Flavor Groups'!N90</f>
        <v>-7.2496825211956106E-2</v>
      </c>
      <c r="O172" s="188">
        <f>'Flavor Groups'!O90</f>
        <v>4058943.3069198998</v>
      </c>
      <c r="P172" s="187">
        <f>'Flavor Groups'!P90</f>
        <v>184692.4453889085</v>
      </c>
      <c r="Q172" s="128">
        <f>'Flavor Groups'!Q90</f>
        <v>4.7671782749742597E-2</v>
      </c>
    </row>
    <row r="173" spans="2:17" s="65" customFormat="1">
      <c r="B173" s="572"/>
      <c r="C173" s="233" t="s">
        <v>216</v>
      </c>
      <c r="D173" s="150">
        <f>'Flavor Groups'!D91</f>
        <v>35061192.739595741</v>
      </c>
      <c r="E173" s="130">
        <f>'Flavor Groups'!E91</f>
        <v>-3270506.3026507348</v>
      </c>
      <c r="F173" s="128">
        <f>'Flavor Groups'!F91</f>
        <v>-8.5321193277819882E-2</v>
      </c>
      <c r="G173" s="191">
        <f>'Flavor Groups'!G91</f>
        <v>1.3003164865555277</v>
      </c>
      <c r="H173" s="129">
        <f>'Flavor Groups'!H91</f>
        <v>-0.11462580679806122</v>
      </c>
      <c r="I173" s="248">
        <f>'Flavor Groups'!I91</f>
        <v>6.3866739038818059</v>
      </c>
      <c r="J173" s="249">
        <f>'Flavor Groups'!J91</f>
        <v>3.4451959487764583E-2</v>
      </c>
      <c r="K173" s="128">
        <f>'Flavor Groups'!K91</f>
        <v>5.4236076430183777E-3</v>
      </c>
      <c r="L173" s="190">
        <f>'Flavor Groups'!L91</f>
        <v>223924404.70894635</v>
      </c>
      <c r="M173" s="189">
        <f>'Flavor Groups'!M91</f>
        <v>-19567055.113119781</v>
      </c>
      <c r="N173" s="128">
        <f>'Flavor Groups'!N91</f>
        <v>-8.036033431077462E-2</v>
      </c>
      <c r="O173" s="188">
        <f>'Flavor Groups'!O91</f>
        <v>57402134.984312586</v>
      </c>
      <c r="P173" s="187">
        <f>'Flavor Groups'!P91</f>
        <v>-6180845.7917111069</v>
      </c>
      <c r="Q173" s="128">
        <f>'Flavor Groups'!Q91</f>
        <v>-9.7209122885944077E-2</v>
      </c>
    </row>
    <row r="174" spans="2:17" s="65" customFormat="1">
      <c r="B174" s="572"/>
      <c r="C174" s="233" t="s">
        <v>215</v>
      </c>
      <c r="D174" s="150">
        <f>'Flavor Groups'!D92</f>
        <v>101763674.02633667</v>
      </c>
      <c r="E174" s="130">
        <f>'Flavor Groups'!E92</f>
        <v>2827864.514555946</v>
      </c>
      <c r="F174" s="128">
        <f>'Flavor Groups'!F92</f>
        <v>2.858282080583997E-2</v>
      </c>
      <c r="G174" s="191">
        <f>'Flavor Groups'!G92</f>
        <v>3.7741152747341995</v>
      </c>
      <c r="H174" s="129">
        <f>'Flavor Groups'!H92</f>
        <v>0.12208667430332687</v>
      </c>
      <c r="I174" s="248">
        <f>'Flavor Groups'!I92</f>
        <v>6.3053997716108459</v>
      </c>
      <c r="J174" s="249">
        <f>'Flavor Groups'!J92</f>
        <v>1.881140522130309E-2</v>
      </c>
      <c r="K174" s="128">
        <f>'Flavor Groups'!K92</f>
        <v>2.9923074527793028E-3</v>
      </c>
      <c r="L174" s="190">
        <f>'Flavor Groups'!L92</f>
        <v>641660646.96394384</v>
      </c>
      <c r="M174" s="189">
        <f>'Flavor Groups'!M92</f>
        <v>19691937.867851257</v>
      </c>
      <c r="N174" s="128">
        <f>'Flavor Groups'!N92</f>
        <v>3.1660656846338071E-2</v>
      </c>
      <c r="O174" s="188">
        <f>'Flavor Groups'!O92</f>
        <v>178157258.90822098</v>
      </c>
      <c r="P174" s="187">
        <f>'Flavor Groups'!P92</f>
        <v>5881409.9683640599</v>
      </c>
      <c r="Q174" s="128">
        <f>'Flavor Groups'!Q92</f>
        <v>3.4139492009801757E-2</v>
      </c>
    </row>
    <row r="175" spans="2:17" s="65" customFormat="1">
      <c r="B175" s="572"/>
      <c r="C175" s="233" t="s">
        <v>214</v>
      </c>
      <c r="D175" s="150">
        <f>'Flavor Groups'!D93</f>
        <v>2423826849.9929485</v>
      </c>
      <c r="E175" s="130">
        <f>'Flavor Groups'!E93</f>
        <v>-16443861.898509026</v>
      </c>
      <c r="F175" s="128">
        <f>'Flavor Groups'!F93</f>
        <v>-6.7385400391759666E-3</v>
      </c>
      <c r="G175" s="191">
        <f>'Flavor Groups'!G93</f>
        <v>89.89260682060079</v>
      </c>
      <c r="H175" s="129">
        <f>'Flavor Groups'!H93</f>
        <v>-0.18537886121875147</v>
      </c>
      <c r="I175" s="248">
        <f>'Flavor Groups'!I93</f>
        <v>6.0211057600073801</v>
      </c>
      <c r="J175" s="249">
        <f>'Flavor Groups'!J93</f>
        <v>0.12969189445662543</v>
      </c>
      <c r="K175" s="128">
        <f>'Flavor Groups'!K93</f>
        <v>2.2013713077429723E-2</v>
      </c>
      <c r="L175" s="190">
        <f>'Flavor Groups'!L93</f>
        <v>14594117807.753086</v>
      </c>
      <c r="M175" s="189">
        <f>'Flavor Groups'!M93</f>
        <v>217473100.01834297</v>
      </c>
      <c r="N175" s="128">
        <f>'Flavor Groups'!N93</f>
        <v>1.5126832751270594E-2</v>
      </c>
      <c r="O175" s="188">
        <f>'Flavor Groups'!O93</f>
        <v>3770809483.2921882</v>
      </c>
      <c r="P175" s="187">
        <f>'Flavor Groups'!P93</f>
        <v>853087.97011327744</v>
      </c>
      <c r="Q175" s="128">
        <f>'Flavor Groups'!Q93</f>
        <v>2.2628589847135258E-4</v>
      </c>
    </row>
    <row r="176" spans="2:17" s="65" customFormat="1">
      <c r="B176" s="572"/>
      <c r="C176" s="233" t="s">
        <v>213</v>
      </c>
      <c r="D176" s="150">
        <f>'Flavor Groups'!D94</f>
        <v>35786418.083911888</v>
      </c>
      <c r="E176" s="130">
        <f>'Flavor Groups'!E94</f>
        <v>2017553.9861639366</v>
      </c>
      <c r="F176" s="128">
        <f>'Flavor Groups'!F94</f>
        <v>5.9745983173253595E-2</v>
      </c>
      <c r="G176" s="191">
        <f>'Flavor Groups'!G94</f>
        <v>1.3272129609192536</v>
      </c>
      <c r="H176" s="129">
        <f>'Flavor Groups'!H94</f>
        <v>8.0699104130585342E-2</v>
      </c>
      <c r="I176" s="248">
        <f>'Flavor Groups'!I94</f>
        <v>7.6866250567402066</v>
      </c>
      <c r="J176" s="249">
        <f>'Flavor Groups'!J94</f>
        <v>-4.4437764594036366E-2</v>
      </c>
      <c r="K176" s="128">
        <f>'Flavor Groups'!K94</f>
        <v>-5.7479502651832295E-3</v>
      </c>
      <c r="L176" s="190">
        <f>'Flavor Groups'!L94</f>
        <v>275076777.93477798</v>
      </c>
      <c r="M176" s="189">
        <f>'Flavor Groups'!M94</f>
        <v>14007568.189990073</v>
      </c>
      <c r="N176" s="128">
        <f>'Flavor Groups'!N94</f>
        <v>5.3654615968246049E-2</v>
      </c>
      <c r="O176" s="188">
        <f>'Flavor Groups'!O94</f>
        <v>74420784.246790171</v>
      </c>
      <c r="P176" s="187">
        <f>'Flavor Groups'!P94</f>
        <v>4237323.4366879016</v>
      </c>
      <c r="Q176" s="128">
        <f>'Flavor Groups'!Q94</f>
        <v>6.0374957116363481E-2</v>
      </c>
    </row>
    <row r="177" spans="2:17" s="65" customFormat="1">
      <c r="B177" s="572"/>
      <c r="C177" s="233" t="s">
        <v>212</v>
      </c>
      <c r="D177" s="150">
        <f>'Flavor Groups'!D95</f>
        <v>20998593.087154191</v>
      </c>
      <c r="E177" s="130">
        <f>'Flavor Groups'!E95</f>
        <v>421773.30506459996</v>
      </c>
      <c r="F177" s="128">
        <f>'Flavor Groups'!F95</f>
        <v>2.0497497160942166E-2</v>
      </c>
      <c r="G177" s="191">
        <f>'Flavor Groups'!G95</f>
        <v>0.77877603846777621</v>
      </c>
      <c r="H177" s="129">
        <f>'Flavor Groups'!H95</f>
        <v>1.9221588760111485E-2</v>
      </c>
      <c r="I177" s="248">
        <f>'Flavor Groups'!I95</f>
        <v>5.262612807016362</v>
      </c>
      <c r="J177" s="249">
        <f>'Flavor Groups'!J95</f>
        <v>-0.21551106408620324</v>
      </c>
      <c r="K177" s="128">
        <f>'Flavor Groups'!K95</f>
        <v>-3.9340305030895181E-2</v>
      </c>
      <c r="L177" s="190">
        <f>'Flavor Groups'!L95</f>
        <v>110507464.9097829</v>
      </c>
      <c r="M177" s="189">
        <f>'Flavor Groups'!M95</f>
        <v>-2214902.729857564</v>
      </c>
      <c r="N177" s="128">
        <f>'Flavor Groups'!N95</f>
        <v>-1.9649185660634234E-2</v>
      </c>
      <c r="O177" s="188">
        <f>'Flavor Groups'!O95</f>
        <v>38661804.110246472</v>
      </c>
      <c r="P177" s="187">
        <f>'Flavor Groups'!P95</f>
        <v>-196970.05524461716</v>
      </c>
      <c r="Q177" s="128">
        <f>'Flavor Groups'!Q95</f>
        <v>-5.0688695017955133E-3</v>
      </c>
    </row>
    <row r="178" spans="2:17" s="65" customFormat="1">
      <c r="B178" s="572"/>
      <c r="C178" s="233" t="s">
        <v>211</v>
      </c>
      <c r="D178" s="150">
        <f>'Flavor Groups'!D96</f>
        <v>3147387.2676180094</v>
      </c>
      <c r="E178" s="130">
        <f>'Flavor Groups'!E96</f>
        <v>299797.72904225858</v>
      </c>
      <c r="F178" s="128">
        <f>'Flavor Groups'!F96</f>
        <v>0.10528122995992087</v>
      </c>
      <c r="G178" s="191">
        <f>'Flavor Groups'!G96</f>
        <v>0.11672733395166979</v>
      </c>
      <c r="H178" s="129">
        <f>'Flavor Groups'!H96</f>
        <v>1.1613942870272898E-2</v>
      </c>
      <c r="I178" s="248">
        <f>'Flavor Groups'!I96</f>
        <v>9.2684053735771048</v>
      </c>
      <c r="J178" s="249">
        <f>'Flavor Groups'!J96</f>
        <v>-0.53495349576989781</v>
      </c>
      <c r="K178" s="128">
        <f>'Flavor Groups'!K96</f>
        <v>-5.4568388539012122E-2</v>
      </c>
      <c r="L178" s="190">
        <f>'Flavor Groups'!L96</f>
        <v>29171261.063918918</v>
      </c>
      <c r="M178" s="189">
        <f>'Flavor Groups'!M96</f>
        <v>1255318.9046625942</v>
      </c>
      <c r="N178" s="128">
        <f>'Flavor Groups'!N96</f>
        <v>4.4967814358590708E-2</v>
      </c>
      <c r="O178" s="188">
        <f>'Flavor Groups'!O96</f>
        <v>6326253.2551892893</v>
      </c>
      <c r="P178" s="187">
        <f>'Flavor Groups'!P96</f>
        <v>131071.34722592589</v>
      </c>
      <c r="Q178" s="128">
        <f>'Flavor Groups'!Q96</f>
        <v>2.115698121106745E-2</v>
      </c>
    </row>
    <row r="179" spans="2:17" s="65" customFormat="1">
      <c r="B179" s="572"/>
      <c r="C179" s="233" t="s">
        <v>210</v>
      </c>
      <c r="D179" s="150">
        <f>'Flavor Groups'!D97</f>
        <v>11861404.896557977</v>
      </c>
      <c r="E179" s="130">
        <f>'Flavor Groups'!E97</f>
        <v>-316609.69377733581</v>
      </c>
      <c r="F179" s="128">
        <f>'Flavor Groups'!F97</f>
        <v>-2.599846563072792E-2</v>
      </c>
      <c r="G179" s="191">
        <f>'Flavor Groups'!G97</f>
        <v>0.43990461064054026</v>
      </c>
      <c r="H179" s="129">
        <f>'Flavor Groups'!H97</f>
        <v>-9.6238037913773944E-3</v>
      </c>
      <c r="I179" s="248">
        <f>'Flavor Groups'!I97</f>
        <v>9.8532055622679362</v>
      </c>
      <c r="J179" s="249">
        <f>'Flavor Groups'!J97</f>
        <v>0.28783986379013271</v>
      </c>
      <c r="K179" s="128">
        <f>'Flavor Groups'!K97</f>
        <v>3.0091882826386709E-2</v>
      </c>
      <c r="L179" s="190">
        <f>'Flavor Groups'!L97</f>
        <v>116872860.7030772</v>
      </c>
      <c r="M179" s="189">
        <f>'Flavor Groups'!M97</f>
        <v>385697.66512157023</v>
      </c>
      <c r="N179" s="128">
        <f>'Flavor Groups'!N97</f>
        <v>3.311074414233063E-3</v>
      </c>
      <c r="O179" s="188">
        <f>'Flavor Groups'!O97</f>
        <v>24968277.467706695</v>
      </c>
      <c r="P179" s="187">
        <f>'Flavor Groups'!P97</f>
        <v>-559336.75342144072</v>
      </c>
      <c r="Q179" s="128">
        <f>'Flavor Groups'!Q97</f>
        <v>-2.1911046938279926E-2</v>
      </c>
    </row>
    <row r="180" spans="2:17" s="65" customFormat="1" ht="15.75" thickBot="1">
      <c r="B180" s="573"/>
      <c r="C180" s="232" t="s">
        <v>209</v>
      </c>
      <c r="D180" s="149">
        <f>'Flavor Groups'!D98</f>
        <v>4608176.1559599871</v>
      </c>
      <c r="E180" s="127">
        <f>'Flavor Groups'!E98</f>
        <v>-514735.72920572758</v>
      </c>
      <c r="F180" s="125">
        <f>'Flavor Groups'!F98</f>
        <v>-0.1004771779690833</v>
      </c>
      <c r="G180" s="186">
        <f>'Flavor Groups'!G98</f>
        <v>0.17090369609074335</v>
      </c>
      <c r="H180" s="126">
        <f>'Flavor Groups'!H98</f>
        <v>-1.819892321803851E-2</v>
      </c>
      <c r="I180" s="250">
        <f>'Flavor Groups'!I98</f>
        <v>10.582487905838738</v>
      </c>
      <c r="J180" s="251">
        <f>'Flavor Groups'!J98</f>
        <v>0.2833211219376377</v>
      </c>
      <c r="K180" s="125">
        <f>'Flavor Groups'!K98</f>
        <v>2.7509130387178934E-2</v>
      </c>
      <c r="L180" s="185">
        <f>'Flavor Groups'!L98</f>
        <v>48765968.438421011</v>
      </c>
      <c r="M180" s="184">
        <f>'Flavor Groups'!M98</f>
        <v>-3995755.4861298874</v>
      </c>
      <c r="N180" s="125">
        <f>'Flavor Groups'!N98</f>
        <v>-7.5732087371591678E-2</v>
      </c>
      <c r="O180" s="183">
        <f>'Flavor Groups'!O98</f>
        <v>8725558.505101826</v>
      </c>
      <c r="P180" s="182">
        <f>'Flavor Groups'!P98</f>
        <v>-1094408.4889712557</v>
      </c>
      <c r="Q180" s="125">
        <f>'Flavor Groups'!Q98</f>
        <v>-0.11144726755515519</v>
      </c>
    </row>
    <row r="181" spans="2:17" s="65" customFormat="1">
      <c r="B181" s="579" t="s">
        <v>208</v>
      </c>
      <c r="C181" s="135" t="s">
        <v>207</v>
      </c>
      <c r="D181" s="181">
        <f>'Cheddar Sharpness'!D38</f>
        <v>2696358394.4452677</v>
      </c>
      <c r="E181" s="180">
        <f>'Cheddar Sharpness'!E38</f>
        <v>-12706082.763594151</v>
      </c>
      <c r="F181" s="173">
        <f>'Cheddar Sharpness'!F38</f>
        <v>-4.6902105396491615E-3</v>
      </c>
      <c r="G181" s="179">
        <f>'Cheddar Sharpness'!G38</f>
        <v>100</v>
      </c>
      <c r="H181" s="178">
        <f>'Cheddar Sharpness'!H38</f>
        <v>-1.4210854715202004E-14</v>
      </c>
      <c r="I181" s="264">
        <f>'Cheddar Sharpness'!I38</f>
        <v>6.1770668331278964</v>
      </c>
      <c r="J181" s="265">
        <f>'Cheddar Sharpness'!J38</f>
        <v>0.1268198890915464</v>
      </c>
      <c r="K181" s="173">
        <f>'Cheddar Sharpness'!K38</f>
        <v>2.0961109565379166E-2</v>
      </c>
      <c r="L181" s="177">
        <f>'Cheddar Sharpness'!L38</f>
        <v>16655586008.553848</v>
      </c>
      <c r="M181" s="176">
        <f>'Cheddar Sharpness'!M38</f>
        <v>265076934.12349892</v>
      </c>
      <c r="N181" s="173">
        <f>'Cheddar Sharpness'!N38</f>
        <v>1.6172587008723621E-2</v>
      </c>
      <c r="O181" s="175">
        <f>'Cheddar Sharpness'!O38</f>
        <v>4294674913.2207336</v>
      </c>
      <c r="P181" s="174">
        <f>'Cheddar Sharpness'!P38</f>
        <v>8790976.1086640358</v>
      </c>
      <c r="Q181" s="173">
        <f>'Cheddar Sharpness'!Q38</f>
        <v>2.051146563382583E-3</v>
      </c>
    </row>
    <row r="182" spans="2:17" s="65" customFormat="1">
      <c r="B182" s="574"/>
      <c r="C182" s="120" t="s">
        <v>206</v>
      </c>
      <c r="D182" s="172">
        <f>'Cheddar Sharpness'!D39</f>
        <v>92096902.092526212</v>
      </c>
      <c r="E182" s="171">
        <f>'Cheddar Sharpness'!E39</f>
        <v>2220839.4856675565</v>
      </c>
      <c r="F182" s="164">
        <f>'Cheddar Sharpness'!F39</f>
        <v>2.4710022015340033E-2</v>
      </c>
      <c r="G182" s="170">
        <f>'Cheddar Sharpness'!G39</f>
        <v>3.4156031439386476</v>
      </c>
      <c r="H182" s="169">
        <f>'Cheddar Sharpness'!H39</f>
        <v>9.7997994154334744E-2</v>
      </c>
      <c r="I182" s="266">
        <f>'Cheddar Sharpness'!I39</f>
        <v>6.4256986027820782</v>
      </c>
      <c r="J182" s="267">
        <f>'Cheddar Sharpness'!J39</f>
        <v>-6.6472837135975738E-3</v>
      </c>
      <c r="K182" s="164">
        <f>'Cheddar Sharpness'!K39</f>
        <v>-1.033415153801531E-3</v>
      </c>
      <c r="L182" s="168">
        <f>'Cheddar Sharpness'!L39</f>
        <v>591786935.0965035</v>
      </c>
      <c r="M182" s="167">
        <f>'Cheddar Sharpness'!M39</f>
        <v>13673013.492848396</v>
      </c>
      <c r="N182" s="164">
        <f>'Cheddar Sharpness'!N39</f>
        <v>2.3651071150337006E-2</v>
      </c>
      <c r="O182" s="166">
        <f>'Cheddar Sharpness'!O39</f>
        <v>168473386.09084842</v>
      </c>
      <c r="P182" s="165">
        <f>'Cheddar Sharpness'!P39</f>
        <v>4505565.9882799983</v>
      </c>
      <c r="Q182" s="164">
        <f>'Cheddar Sharpness'!Q39</f>
        <v>2.747835511542196E-2</v>
      </c>
    </row>
    <row r="183" spans="2:17" s="65" customFormat="1">
      <c r="B183" s="574"/>
      <c r="C183" s="120" t="s">
        <v>205</v>
      </c>
      <c r="D183" s="172">
        <f>'Cheddar Sharpness'!D40</f>
        <v>274545959.98032147</v>
      </c>
      <c r="E183" s="171">
        <f>'Cheddar Sharpness'!E40</f>
        <v>-1627317.1166683435</v>
      </c>
      <c r="F183" s="164">
        <f>'Cheddar Sharpness'!F40</f>
        <v>-5.8923771835348243E-3</v>
      </c>
      <c r="G183" s="170">
        <f>'Cheddar Sharpness'!G40</f>
        <v>10.182101924800129</v>
      </c>
      <c r="H183" s="169">
        <f>'Cheddar Sharpness'!H40</f>
        <v>-1.2313136945838465E-2</v>
      </c>
      <c r="I183" s="266">
        <f>'Cheddar Sharpness'!I40</f>
        <v>5.6637210787614265</v>
      </c>
      <c r="J183" s="267">
        <f>'Cheddar Sharpness'!J40</f>
        <v>-4.9701588416146691E-3</v>
      </c>
      <c r="K183" s="164">
        <f>'Cheddar Sharpness'!K40</f>
        <v>-8.7677360316351595E-4</v>
      </c>
      <c r="L183" s="168">
        <f>'Cheddar Sharpness'!L40</f>
        <v>1554951740.6293378</v>
      </c>
      <c r="M183" s="167">
        <f>'Cheddar Sharpness'!M40</f>
        <v>-10589295.310485125</v>
      </c>
      <c r="N183" s="164">
        <f>'Cheddar Sharpness'!N40</f>
        <v>-6.7639845059239709E-3</v>
      </c>
      <c r="O183" s="166">
        <f>'Cheddar Sharpness'!O40</f>
        <v>458670903.01123875</v>
      </c>
      <c r="P183" s="165">
        <f>'Cheddar Sharpness'!P40</f>
        <v>2410280.0983935595</v>
      </c>
      <c r="Q183" s="164">
        <f>'Cheddar Sharpness'!Q40</f>
        <v>5.2826826978973609E-3</v>
      </c>
    </row>
    <row r="184" spans="2:17" s="65" customFormat="1">
      <c r="B184" s="574"/>
      <c r="C184" s="120" t="s">
        <v>204</v>
      </c>
      <c r="D184" s="172">
        <f>'Cheddar Sharpness'!D41</f>
        <v>65188844.867115401</v>
      </c>
      <c r="E184" s="171">
        <f>'Cheddar Sharpness'!E41</f>
        <v>1563253.1593526974</v>
      </c>
      <c r="F184" s="164">
        <f>'Cheddar Sharpness'!F41</f>
        <v>2.4569565757955398E-2</v>
      </c>
      <c r="G184" s="170">
        <f>'Cheddar Sharpness'!G41</f>
        <v>2.4176624665849347</v>
      </c>
      <c r="H184" s="169">
        <f>'Cheddar Sharpness'!H41</f>
        <v>6.9043884670786149E-2</v>
      </c>
      <c r="I184" s="266">
        <f>'Cheddar Sharpness'!I41</f>
        <v>5.6256659740028425</v>
      </c>
      <c r="J184" s="267">
        <f>'Cheddar Sharpness'!J41</f>
        <v>9.3500300232719269E-2</v>
      </c>
      <c r="K184" s="164">
        <f>'Cheddar Sharpness'!K41</f>
        <v>1.6901211161487073E-2</v>
      </c>
      <c r="L184" s="168">
        <f>'Cheddar Sharpness'!L41</f>
        <v>366730666.45348096</v>
      </c>
      <c r="M184" s="167">
        <f>'Cheddar Sharpness'!M41</f>
        <v>14743352.034483135</v>
      </c>
      <c r="N184" s="164">
        <f>'Cheddar Sharpness'!N41</f>
        <v>4.1886032338463705E-2</v>
      </c>
      <c r="O184" s="166">
        <f>'Cheddar Sharpness'!O41</f>
        <v>93708555.301439002</v>
      </c>
      <c r="P184" s="165">
        <f>'Cheddar Sharpness'!P41</f>
        <v>5143680.1954661757</v>
      </c>
      <c r="Q184" s="164">
        <f>'Cheddar Sharpness'!Q41</f>
        <v>5.8078105900465332E-2</v>
      </c>
    </row>
    <row r="185" spans="2:17" s="65" customFormat="1" ht="15.75" thickBot="1">
      <c r="B185" s="575"/>
      <c r="C185" s="119" t="s">
        <v>203</v>
      </c>
      <c r="D185" s="163">
        <f>'Cheddar Sharpness'!D42</f>
        <v>145668424.32846621</v>
      </c>
      <c r="E185" s="162">
        <f>'Cheddar Sharpness'!E42</f>
        <v>-12971329.995242149</v>
      </c>
      <c r="F185" s="155">
        <f>'Cheddar Sharpness'!F42</f>
        <v>-8.1765948582937342E-2</v>
      </c>
      <c r="G185" s="161">
        <f>'Cheddar Sharpness'!G42</f>
        <v>5.4024132930012492</v>
      </c>
      <c r="H185" s="160">
        <f>'Cheddar Sharpness'!H42</f>
        <v>-0.45347369892277811</v>
      </c>
      <c r="I185" s="270">
        <f>'Cheddar Sharpness'!I42</f>
        <v>5.2805719794825601</v>
      </c>
      <c r="J185" s="271">
        <f>'Cheddar Sharpness'!J42</f>
        <v>0.12622447426916406</v>
      </c>
      <c r="K185" s="155">
        <f>'Cheddar Sharpness'!K42</f>
        <v>2.4488933689762585E-2</v>
      </c>
      <c r="L185" s="159">
        <f>'Cheddar Sharpness'!L42</f>
        <v>769212599.80427432</v>
      </c>
      <c r="M185" s="158">
        <f>'Cheddar Sharpness'!M42</f>
        <v>-48471822.121797919</v>
      </c>
      <c r="N185" s="155">
        <f>'Cheddar Sharpness'!N42</f>
        <v>-5.9279375786102859E-2</v>
      </c>
      <c r="O185" s="157">
        <f>'Cheddar Sharpness'!O42</f>
        <v>214617043.03766033</v>
      </c>
      <c r="P185" s="156">
        <f>'Cheddar Sharpness'!P42</f>
        <v>-15004515.508597702</v>
      </c>
      <c r="Q185" s="155">
        <f>'Cheddar Sharpness'!Q42</f>
        <v>-6.5344541704149231E-2</v>
      </c>
    </row>
    <row r="186" spans="2:17" s="65" customFormat="1">
      <c r="B186" s="569" t="s">
        <v>89</v>
      </c>
      <c r="C186" s="402" t="s">
        <v>416</v>
      </c>
      <c r="D186" s="348">
        <f>Size!D45</f>
        <v>3729549.8900039443</v>
      </c>
      <c r="E186" s="349">
        <f>Size!E45</f>
        <v>-522271.63104348397</v>
      </c>
      <c r="F186" s="352">
        <f>Size!F45</f>
        <v>-0.12283479644150805</v>
      </c>
      <c r="G186" s="364">
        <f>Size!G45</f>
        <v>0.13831803285821131</v>
      </c>
      <c r="H186" s="365">
        <f>Size!H45</f>
        <v>-1.8629930426444924E-2</v>
      </c>
      <c r="I186" s="363">
        <f>Size!I45</f>
        <v>17.399616365645965</v>
      </c>
      <c r="J186" s="350">
        <f>Size!J45</f>
        <v>-0.20312950554523823</v>
      </c>
      <c r="K186" s="352">
        <f>Size!K45</f>
        <v>-1.1539648815681742E-2</v>
      </c>
      <c r="L186" s="368">
        <f>Size!L45</f>
        <v>64892737.302605741</v>
      </c>
      <c r="M186" s="371">
        <f>Size!M45</f>
        <v>-9950996.4220537767</v>
      </c>
      <c r="N186" s="352">
        <f>Size!N45</f>
        <v>-0.13295697484390898</v>
      </c>
      <c r="O186" s="360">
        <f>Size!O45</f>
        <v>26838225.111660361</v>
      </c>
      <c r="P186" s="351">
        <f>Size!P45</f>
        <v>-3994684.5331288911</v>
      </c>
      <c r="Q186" s="352">
        <f>Size!Q45</f>
        <v>-0.12955911651380561</v>
      </c>
    </row>
    <row r="187" spans="2:17" s="65" customFormat="1">
      <c r="B187" s="563"/>
      <c r="C187" s="402" t="s">
        <v>417</v>
      </c>
      <c r="D187" s="172">
        <f>Size!D46</f>
        <v>363162726.59503758</v>
      </c>
      <c r="E187" s="397">
        <f>Size!E46</f>
        <v>5715190.5958503485</v>
      </c>
      <c r="F187" s="356">
        <f>Size!F46</f>
        <v>1.5988893530555329E-2</v>
      </c>
      <c r="G187" s="344">
        <f>Size!G46</f>
        <v>13.468637082636505</v>
      </c>
      <c r="H187" s="366">
        <f>Size!H46</f>
        <v>0.27413621319008818</v>
      </c>
      <c r="I187" s="346">
        <f>Size!I46</f>
        <v>9.8637016236508668</v>
      </c>
      <c r="J187" s="398">
        <f>Size!J46</f>
        <v>4.3441738806439645E-2</v>
      </c>
      <c r="K187" s="356">
        <f>Size!K46</f>
        <v>4.4236852502735824E-3</v>
      </c>
      <c r="L187" s="369">
        <f>Size!L46</f>
        <v>3582128775.9649482</v>
      </c>
      <c r="M187" s="399">
        <f>Size!M46</f>
        <v>71901077.255645275</v>
      </c>
      <c r="N187" s="356">
        <f>Size!N46</f>
        <v>2.0483308613308198E-2</v>
      </c>
      <c r="O187" s="400">
        <f>Size!O46</f>
        <v>934560763.2325753</v>
      </c>
      <c r="P187" s="401">
        <f>Size!P46</f>
        <v>12536596.963390231</v>
      </c>
      <c r="Q187" s="356">
        <f>Size!Q46</f>
        <v>1.3596820367645516E-2</v>
      </c>
    </row>
    <row r="188" spans="2:17" s="65" customFormat="1">
      <c r="B188" s="563"/>
      <c r="C188" s="114" t="s">
        <v>202</v>
      </c>
      <c r="D188" s="172">
        <f>Size!D47</f>
        <v>1177588731.8895397</v>
      </c>
      <c r="E188" s="353">
        <f>Size!E47</f>
        <v>8295895.0387763977</v>
      </c>
      <c r="F188" s="356">
        <f>Size!F47</f>
        <v>7.0947967671807447E-3</v>
      </c>
      <c r="G188" s="344">
        <f>Size!G47</f>
        <v>43.673301528293671</v>
      </c>
      <c r="H188" s="366">
        <f>Size!H47</f>
        <v>0.51106428041978802</v>
      </c>
      <c r="I188" s="346">
        <f>Size!I47</f>
        <v>6.2128927045466957</v>
      </c>
      <c r="J188" s="354">
        <f>Size!J47</f>
        <v>4.7442436045947112E-2</v>
      </c>
      <c r="K188" s="356">
        <f>Size!K47</f>
        <v>7.6948858525921872E-3</v>
      </c>
      <c r="L188" s="369">
        <f>Size!L47</f>
        <v>7316232441.3129158</v>
      </c>
      <c r="M188" s="372">
        <f>Size!M47</f>
        <v>107015606.39537525</v>
      </c>
      <c r="N188" s="356">
        <f>Size!N47</f>
        <v>1.4844276271043705E-2</v>
      </c>
      <c r="O188" s="361">
        <f>Size!O47</f>
        <v>2308249511.4316764</v>
      </c>
      <c r="P188" s="355">
        <f>Size!P47</f>
        <v>17176327.064036846</v>
      </c>
      <c r="Q188" s="356">
        <f>Size!Q47</f>
        <v>7.4970660829316521E-3</v>
      </c>
    </row>
    <row r="189" spans="2:17" s="65" customFormat="1">
      <c r="B189" s="563"/>
      <c r="C189" s="114" t="s">
        <v>201</v>
      </c>
      <c r="D189" s="172">
        <f>Size!D48</f>
        <v>302338042.21878445</v>
      </c>
      <c r="E189" s="353">
        <f>Size!E48</f>
        <v>911069.40319055319</v>
      </c>
      <c r="F189" s="356">
        <f>Size!F48</f>
        <v>3.0225211588742742E-3</v>
      </c>
      <c r="G189" s="344">
        <f>Size!G48</f>
        <v>11.212828489032729</v>
      </c>
      <c r="H189" s="366">
        <f>Size!H48</f>
        <v>8.6220933122767462E-2</v>
      </c>
      <c r="I189" s="346">
        <f>Size!I48</f>
        <v>5.3710629336033229</v>
      </c>
      <c r="J189" s="354">
        <f>Size!J48</f>
        <v>0.11454720612941571</v>
      </c>
      <c r="K189" s="356">
        <f>Size!K48</f>
        <v>2.1791470256755607E-2</v>
      </c>
      <c r="L189" s="369">
        <f>Size!L48</f>
        <v>1623876651.9795098</v>
      </c>
      <c r="M189" s="372">
        <f>Size!M48</f>
        <v>39421028.689490557</v>
      </c>
      <c r="N189" s="356">
        <f>Size!N48</f>
        <v>2.4879856595563937E-2</v>
      </c>
      <c r="O189" s="361">
        <f>Size!O48</f>
        <v>390906010.25141752</v>
      </c>
      <c r="P189" s="355">
        <f>Size!P48</f>
        <v>690885.09947645664</v>
      </c>
      <c r="Q189" s="356">
        <f>Size!Q48</f>
        <v>1.7705236290044919E-3</v>
      </c>
    </row>
    <row r="190" spans="2:17" s="65" customFormat="1">
      <c r="B190" s="563"/>
      <c r="C190" s="114" t="s">
        <v>200</v>
      </c>
      <c r="D190" s="172">
        <f>Size!D49</f>
        <v>459859512.95962608</v>
      </c>
      <c r="E190" s="353">
        <f>Size!E49</f>
        <v>-8103185.1347219944</v>
      </c>
      <c r="F190" s="356">
        <f>Size!F49</f>
        <v>-1.7315878311925353E-2</v>
      </c>
      <c r="G190" s="344">
        <f>Size!G49</f>
        <v>17.054836401087353</v>
      </c>
      <c r="H190" s="366">
        <f>Size!H49</f>
        <v>-0.21912300561115927</v>
      </c>
      <c r="I190" s="346">
        <f>Size!I49</f>
        <v>5.4449780763380424</v>
      </c>
      <c r="J190" s="354">
        <f>Size!J49</f>
        <v>0.26325380512885044</v>
      </c>
      <c r="K190" s="356">
        <f>Size!K49</f>
        <v>5.0804286633224949E-2</v>
      </c>
      <c r="L190" s="369">
        <f>Size!L49</f>
        <v>2503924966.260654</v>
      </c>
      <c r="M190" s="372">
        <f>Size!M49</f>
        <v>79071295.524631023</v>
      </c>
      <c r="N190" s="356">
        <f>Size!N49</f>
        <v>3.2608687476234507E-2</v>
      </c>
      <c r="O190" s="361">
        <f>Size!O49</f>
        <v>440017674.22852379</v>
      </c>
      <c r="P190" s="355">
        <f>Size!P49</f>
        <v>-7496025.9943689108</v>
      </c>
      <c r="Q190" s="356">
        <f>Size!Q49</f>
        <v>-1.6750383263429414E-2</v>
      </c>
    </row>
    <row r="191" spans="2:17" s="65" customFormat="1" ht="15.75" thickBot="1">
      <c r="B191" s="570"/>
      <c r="C191" s="109" t="s">
        <v>199</v>
      </c>
      <c r="D191" s="163">
        <f>Size!D50</f>
        <v>389164092.35212529</v>
      </c>
      <c r="E191" s="162">
        <f>Size!E50</f>
        <v>-19008062.193753719</v>
      </c>
      <c r="F191" s="359">
        <f>Size!F50</f>
        <v>-4.6568738171033644E-2</v>
      </c>
      <c r="G191" s="345">
        <f>Size!G50</f>
        <v>14.43295124097142</v>
      </c>
      <c r="H191" s="367">
        <f>Size!H50</f>
        <v>-0.63395314538770897</v>
      </c>
      <c r="I191" s="347">
        <f>Size!I50</f>
        <v>4.0055183956597995</v>
      </c>
      <c r="J191" s="357">
        <f>Size!J50</f>
        <v>0.1326436062792733</v>
      </c>
      <c r="K191" s="359">
        <f>Size!K50</f>
        <v>3.4249391858209258E-2</v>
      </c>
      <c r="L191" s="370">
        <f>Size!L50</f>
        <v>1558803930.8466871</v>
      </c>
      <c r="M191" s="373">
        <f>Size!M50</f>
        <v>-21995716.221179724</v>
      </c>
      <c r="N191" s="359">
        <f>Size!N50</f>
        <v>-1.3914297274786401E-2</v>
      </c>
      <c r="O191" s="362">
        <f>Size!O50</f>
        <v>188353039.12923637</v>
      </c>
      <c r="P191" s="358">
        <f>Size!P50</f>
        <v>-9462526.5931268632</v>
      </c>
      <c r="Q191" s="359">
        <f>Size!Q50</f>
        <v>-4.7835096083427758E-2</v>
      </c>
    </row>
    <row r="192" spans="2:17" s="65" customFormat="1">
      <c r="B192" s="560" t="s">
        <v>198</v>
      </c>
      <c r="C192" s="135" t="s">
        <v>295</v>
      </c>
      <c r="D192" s="144">
        <f>Variety!D346</f>
        <v>205287.48424325144</v>
      </c>
      <c r="E192" s="143">
        <f>Variety!E346</f>
        <v>-39213.336404412927</v>
      </c>
      <c r="F192" s="142">
        <f>Variety!F346</f>
        <v>-0.16038120567669154</v>
      </c>
      <c r="G192" s="148">
        <f>Variety!G346</f>
        <v>7.6135088223494877E-3</v>
      </c>
      <c r="H192" s="147">
        <f>Variety!H346</f>
        <v>-1.4117773125738335E-3</v>
      </c>
      <c r="I192" s="272">
        <f>Variety!I346</f>
        <v>6.8294765894316649</v>
      </c>
      <c r="J192" s="273">
        <f>Variety!J346</f>
        <v>0.19564935127420924</v>
      </c>
      <c r="K192" s="142">
        <f>Variety!K346</f>
        <v>2.9492681110060204E-2</v>
      </c>
      <c r="L192" s="146">
        <f>Variety!L346</f>
        <v>1402006.0677426076</v>
      </c>
      <c r="M192" s="145">
        <f>Variety!M346</f>
        <v>-219970.13602171908</v>
      </c>
      <c r="N192" s="142">
        <f>Variety!N346</f>
        <v>-0.1356185963217009</v>
      </c>
      <c r="O192" s="144">
        <f>Variety!O346</f>
        <v>255596.7281826587</v>
      </c>
      <c r="P192" s="143">
        <f>Variety!P346</f>
        <v>-34747.778066411469</v>
      </c>
      <c r="Q192" s="142">
        <f>Variety!Q346</f>
        <v>-0.11967775287128495</v>
      </c>
    </row>
    <row r="193" spans="2:17" s="65" customFormat="1">
      <c r="B193" s="561"/>
      <c r="C193" s="135" t="s">
        <v>282</v>
      </c>
      <c r="D193" s="139">
        <f>Variety!D347</f>
        <v>3141228.3564738566</v>
      </c>
      <c r="E193" s="102">
        <f>Variety!E347</f>
        <v>75682.19101838069</v>
      </c>
      <c r="F193" s="101">
        <f>Variety!F347</f>
        <v>2.4687995852489764E-2</v>
      </c>
      <c r="G193" s="141">
        <f>Variety!G347</f>
        <v>0.11649891805722339</v>
      </c>
      <c r="H193" s="104">
        <f>Variety!H347</f>
        <v>3.3400696338777847E-3</v>
      </c>
      <c r="I193" s="274">
        <f>Variety!I347</f>
        <v>11.670623784452193</v>
      </c>
      <c r="J193" s="275">
        <f>Variety!J347</f>
        <v>0.2004917603792542</v>
      </c>
      <c r="K193" s="101">
        <f>Variety!K347</f>
        <v>1.74794640513703E-2</v>
      </c>
      <c r="L193" s="140">
        <f>Variety!L347</f>
        <v>36660094.369459465</v>
      </c>
      <c r="M193" s="103">
        <f>Variety!M347</f>
        <v>1497875.1257946119</v>
      </c>
      <c r="N193" s="101">
        <f>Variety!N347</f>
        <v>4.2598992839864132E-2</v>
      </c>
      <c r="O193" s="139">
        <f>Variety!O347</f>
        <v>7186619.9810683997</v>
      </c>
      <c r="P193" s="102">
        <f>Variety!P347</f>
        <v>87020.701019936241</v>
      </c>
      <c r="Q193" s="101">
        <f>Variety!Q347</f>
        <v>1.2257128548717501E-2</v>
      </c>
    </row>
    <row r="194" spans="2:17" s="65" customFormat="1">
      <c r="B194" s="561"/>
      <c r="C194" s="135" t="s">
        <v>277</v>
      </c>
      <c r="D194" s="139">
        <f>Variety!D348</f>
        <v>10937709.339798413</v>
      </c>
      <c r="E194" s="102">
        <f>Variety!E348</f>
        <v>423852.54911563545</v>
      </c>
      <c r="F194" s="101">
        <f>Variety!F348</f>
        <v>4.0313707667318358E-2</v>
      </c>
      <c r="G194" s="141">
        <f>Variety!G348</f>
        <v>0.40564746000869334</v>
      </c>
      <c r="H194" s="104">
        <f>Variety!H348</f>
        <v>1.7548288536954781E-2</v>
      </c>
      <c r="I194" s="274">
        <f>Variety!I348</f>
        <v>8.1691117992536437</v>
      </c>
      <c r="J194" s="275">
        <f>Variety!J348</f>
        <v>-3.3269178920622977E-2</v>
      </c>
      <c r="K194" s="101">
        <f>Variety!K348</f>
        <v>-4.0560392170455152E-3</v>
      </c>
      <c r="L194" s="140">
        <f>Variety!L348</f>
        <v>89351370.424554005</v>
      </c>
      <c r="M194" s="103">
        <f>Variety!M348</f>
        <v>3112711.4774092436</v>
      </c>
      <c r="N194" s="101">
        <f>Variety!N348</f>
        <v>3.609415447098973E-2</v>
      </c>
      <c r="O194" s="139">
        <f>Variety!O348</f>
        <v>24648071.954395331</v>
      </c>
      <c r="P194" s="102">
        <f>Variety!P348</f>
        <v>777251.6193459183</v>
      </c>
      <c r="Q194" s="101">
        <f>Variety!Q348</f>
        <v>3.2560741878010932E-2</v>
      </c>
    </row>
    <row r="195" spans="2:17" s="65" customFormat="1">
      <c r="B195" s="561"/>
      <c r="C195" s="135" t="s">
        <v>279</v>
      </c>
      <c r="D195" s="139">
        <f>Variety!D349</f>
        <v>6237645.911637824</v>
      </c>
      <c r="E195" s="102">
        <f>Variety!E349</f>
        <v>-329422.45108322706</v>
      </c>
      <c r="F195" s="101">
        <f>Variety!F349</f>
        <v>-5.0162786937508225E-2</v>
      </c>
      <c r="G195" s="141">
        <f>Variety!G349</f>
        <v>0.23133593532995894</v>
      </c>
      <c r="H195" s="104">
        <f>Variety!H349</f>
        <v>-1.1074993533833732E-2</v>
      </c>
      <c r="I195" s="274">
        <f>Variety!I349</f>
        <v>14.881246610886368</v>
      </c>
      <c r="J195" s="275">
        <f>Variety!J349</f>
        <v>0.79959963105294918</v>
      </c>
      <c r="K195" s="101">
        <f>Variety!K349</f>
        <v>5.6783104433598589E-2</v>
      </c>
      <c r="L195" s="140">
        <f>Variety!L349</f>
        <v>92823947.082469583</v>
      </c>
      <c r="M195" s="103">
        <f>Variety!M349</f>
        <v>348808.70619909465</v>
      </c>
      <c r="N195" s="101">
        <f>Variety!N349</f>
        <v>3.7719187267374822E-3</v>
      </c>
      <c r="O195" s="139">
        <f>Variety!O349</f>
        <v>21009140.37587174</v>
      </c>
      <c r="P195" s="102">
        <f>Variety!P349</f>
        <v>-1300228.4794189148</v>
      </c>
      <c r="Q195" s="101">
        <f>Variety!Q349</f>
        <v>-5.8281724052922555E-2</v>
      </c>
    </row>
    <row r="196" spans="2:17" s="65" customFormat="1">
      <c r="B196" s="561"/>
      <c r="C196" s="135" t="s">
        <v>275</v>
      </c>
      <c r="D196" s="139">
        <f>Variety!D350</f>
        <v>8839375.9555754904</v>
      </c>
      <c r="E196" s="102">
        <f>Variety!E350</f>
        <v>-274323.31602327712</v>
      </c>
      <c r="F196" s="101">
        <f>Variety!F350</f>
        <v>-3.0100106208041912E-2</v>
      </c>
      <c r="G196" s="141">
        <f>Variety!G350</f>
        <v>0.32782644821197998</v>
      </c>
      <c r="H196" s="104">
        <f>Variety!H350</f>
        <v>-8.5885521791725372E-3</v>
      </c>
      <c r="I196" s="274">
        <f>Variety!I350</f>
        <v>14.631611811360305</v>
      </c>
      <c r="J196" s="275">
        <f>Variety!J350</f>
        <v>0.88587357215851625</v>
      </c>
      <c r="K196" s="101">
        <f>Variety!K350</f>
        <v>6.4447144034219486E-2</v>
      </c>
      <c r="L196" s="140">
        <f>Variety!L350</f>
        <v>129334317.63665262</v>
      </c>
      <c r="M196" s="103">
        <f>Variety!M350</f>
        <v>4059793.0584519506</v>
      </c>
      <c r="N196" s="101">
        <f>Variety!N350</f>
        <v>3.240717194594251E-2</v>
      </c>
      <c r="O196" s="139">
        <f>Variety!O350</f>
        <v>19363583.143318057</v>
      </c>
      <c r="P196" s="102">
        <f>Variety!P350</f>
        <v>-267261.30655156076</v>
      </c>
      <c r="Q196" s="101">
        <f>Variety!Q350</f>
        <v>-1.3614356083053565E-2</v>
      </c>
    </row>
    <row r="197" spans="2:17" s="65" customFormat="1">
      <c r="B197" s="561"/>
      <c r="C197" s="135" t="s">
        <v>355</v>
      </c>
      <c r="D197" s="139">
        <f>Variety!D351</f>
        <v>2832420.7358647157</v>
      </c>
      <c r="E197" s="102">
        <f>Variety!E351</f>
        <v>486632.00737934001</v>
      </c>
      <c r="F197" s="101">
        <f>Variety!F351</f>
        <v>0.20744920523748428</v>
      </c>
      <c r="G197" s="141">
        <f>Variety!G351</f>
        <v>0.10504615193958444</v>
      </c>
      <c r="H197" s="104">
        <f>Variety!H351</f>
        <v>1.8455790277087866E-2</v>
      </c>
      <c r="I197" s="274">
        <f>Variety!I351</f>
        <v>14.659821283749778</v>
      </c>
      <c r="J197" s="275">
        <f>Variety!J351</f>
        <v>-7.5285981905803823E-2</v>
      </c>
      <c r="K197" s="101">
        <f>Variety!K351</f>
        <v>-5.1092931017393756E-3</v>
      </c>
      <c r="L197" s="140">
        <f>Variety!L351</f>
        <v>41522781.788163766</v>
      </c>
      <c r="M197" s="103">
        <f>Variety!M351</f>
        <v>6957333.2513659373</v>
      </c>
      <c r="N197" s="101">
        <f>Variety!N351</f>
        <v>0.20127999334246366</v>
      </c>
      <c r="O197" s="139">
        <f>Variety!O351</f>
        <v>5668581.049136783</v>
      </c>
      <c r="P197" s="102">
        <f>Variety!P351</f>
        <v>1042083.8546233578</v>
      </c>
      <c r="Q197" s="101">
        <f>Variety!Q351</f>
        <v>0.2252425130310611</v>
      </c>
    </row>
    <row r="198" spans="2:17" s="65" customFormat="1">
      <c r="B198" s="561"/>
      <c r="C198" s="135" t="s">
        <v>259</v>
      </c>
      <c r="D198" s="139">
        <f>Variety!D352</f>
        <v>589994392.29268157</v>
      </c>
      <c r="E198" s="102">
        <f>Variety!E352</f>
        <v>-8624495.1343506575</v>
      </c>
      <c r="F198" s="101">
        <f>Variety!F352</f>
        <v>-1.4407322113440545E-2</v>
      </c>
      <c r="G198" s="141">
        <f>Variety!G352</f>
        <v>21.881156210840562</v>
      </c>
      <c r="H198" s="104">
        <f>Variety!H352</f>
        <v>-0.21572972388576517</v>
      </c>
      <c r="I198" s="274">
        <f>Variety!I352</f>
        <v>5.8414259649280496</v>
      </c>
      <c r="J198" s="275">
        <f>Variety!J352</f>
        <v>2.5614118018751242E-2</v>
      </c>
      <c r="K198" s="101">
        <f>Variety!K352</f>
        <v>4.4042205444392727E-3</v>
      </c>
      <c r="L198" s="140">
        <f>Variety!L352</f>
        <v>3446408562.3004155</v>
      </c>
      <c r="M198" s="103">
        <f>Variety!M352</f>
        <v>-35046254.98138237</v>
      </c>
      <c r="N198" s="101">
        <f>Variety!N352</f>
        <v>-1.006655459304375E-2</v>
      </c>
      <c r="O198" s="139">
        <f>Variety!O352</f>
        <v>979697782.8441081</v>
      </c>
      <c r="P198" s="102">
        <f>Variety!P352</f>
        <v>-2819666.1208789349</v>
      </c>
      <c r="Q198" s="101">
        <f>Variety!Q352</f>
        <v>-2.8698382139159509E-3</v>
      </c>
    </row>
    <row r="199" spans="2:17" s="65" customFormat="1">
      <c r="B199" s="561"/>
      <c r="C199" s="135" t="s">
        <v>356</v>
      </c>
      <c r="D199" s="139">
        <f>Variety!D353</f>
        <v>53319724.617186122</v>
      </c>
      <c r="E199" s="102">
        <f>Variety!E353</f>
        <v>-3371290.3408557996</v>
      </c>
      <c r="F199" s="101">
        <f>Variety!F353</f>
        <v>-5.9467807082849981E-2</v>
      </c>
      <c r="G199" s="141">
        <f>Variety!G353</f>
        <v>1.9774717161868904</v>
      </c>
      <c r="H199" s="104">
        <f>Variety!H353</f>
        <v>-0.11517005867593766</v>
      </c>
      <c r="I199" s="274">
        <f>Variety!I353</f>
        <v>4.9689193544028178</v>
      </c>
      <c r="J199" s="275">
        <f>Variety!J353</f>
        <v>0.10173840523105149</v>
      </c>
      <c r="K199" s="101">
        <f>Variety!K353</f>
        <v>2.090294285203512E-2</v>
      </c>
      <c r="L199" s="140">
        <f>Variety!L353</f>
        <v>264941411.62176448</v>
      </c>
      <c r="M199" s="103">
        <f>Variety!M353</f>
        <v>-10984016.371228814</v>
      </c>
      <c r="N199" s="101">
        <f>Variety!N353</f>
        <v>-3.9807916403803628E-2</v>
      </c>
      <c r="O199" s="139">
        <f>Variety!O353</f>
        <v>83889487.03015089</v>
      </c>
      <c r="P199" s="102">
        <f>Variety!P353</f>
        <v>-1250650.0888709128</v>
      </c>
      <c r="Q199" s="101">
        <f>Variety!Q353</f>
        <v>-1.4689312599092532E-2</v>
      </c>
    </row>
    <row r="200" spans="2:17" s="65" customFormat="1">
      <c r="B200" s="561"/>
      <c r="C200" s="135" t="s">
        <v>357</v>
      </c>
      <c r="D200" s="139">
        <f>Variety!D354</f>
        <v>155298371.02722242</v>
      </c>
      <c r="E200" s="102">
        <f>Variety!E354</f>
        <v>2069643.1580880284</v>
      </c>
      <c r="F200" s="101">
        <f>Variety!F354</f>
        <v>1.3506887297632697E-2</v>
      </c>
      <c r="G200" s="141">
        <f>Variety!G354</f>
        <v>5.7595596841707151</v>
      </c>
      <c r="H200" s="104">
        <f>Variety!H354</f>
        <v>0.10341051687568914</v>
      </c>
      <c r="I200" s="274">
        <f>Variety!I354</f>
        <v>4.825381350876695</v>
      </c>
      <c r="J200" s="275">
        <f>Variety!J354</f>
        <v>3.1070507098164057E-2</v>
      </c>
      <c r="K200" s="101">
        <f>Variety!K354</f>
        <v>6.4807035068415626E-3</v>
      </c>
      <c r="L200" s="140">
        <f>Variety!L354</f>
        <v>749373863.37628877</v>
      </c>
      <c r="M200" s="103">
        <f>Variety!M354</f>
        <v>14747711.774908185</v>
      </c>
      <c r="N200" s="101">
        <f>Variety!N354</f>
        <v>2.0075124936350646E-2</v>
      </c>
      <c r="O200" s="139">
        <f>Variety!O354</f>
        <v>204606869.80086067</v>
      </c>
      <c r="P200" s="102">
        <f>Variety!P354</f>
        <v>4123677.496486187</v>
      </c>
      <c r="Q200" s="101">
        <f>Variety!Q354</f>
        <v>2.056869430842662E-2</v>
      </c>
    </row>
    <row r="201" spans="2:17" s="65" customFormat="1">
      <c r="B201" s="561"/>
      <c r="C201" s="135" t="s">
        <v>358</v>
      </c>
      <c r="D201" s="139">
        <f>Variety!D355</f>
        <v>7511789.7129074447</v>
      </c>
      <c r="E201" s="102">
        <f>Variety!E355</f>
        <v>-250933.53843451757</v>
      </c>
      <c r="F201" s="101">
        <f>Variety!F355</f>
        <v>-3.2325452075228626E-2</v>
      </c>
      <c r="G201" s="141">
        <f>Variety!G355</f>
        <v>0.27859018031068805</v>
      </c>
      <c r="H201" s="104">
        <f>Variety!H355</f>
        <v>-7.956091166019863E-3</v>
      </c>
      <c r="I201" s="274">
        <f>Variety!I355</f>
        <v>6.5231398044873075</v>
      </c>
      <c r="J201" s="275">
        <f>Variety!J355</f>
        <v>0.13026173445428313</v>
      </c>
      <c r="K201" s="101">
        <f>Variety!K355</f>
        <v>2.0376070531501662E-2</v>
      </c>
      <c r="L201" s="140">
        <f>Variety!L355</f>
        <v>49000454.479204834</v>
      </c>
      <c r="M201" s="103">
        <f>Variety!M355</f>
        <v>-625688.75803465396</v>
      </c>
      <c r="N201" s="101">
        <f>Variety!N355</f>
        <v>-1.2608047235174559E-2</v>
      </c>
      <c r="O201" s="139">
        <f>Variety!O355</f>
        <v>12794361.650300868</v>
      </c>
      <c r="P201" s="102">
        <f>Variety!P355</f>
        <v>-532868.84635765851</v>
      </c>
      <c r="Q201" s="101">
        <f>Variety!Q355</f>
        <v>-3.9983464418302229E-2</v>
      </c>
    </row>
    <row r="202" spans="2:17" s="65" customFormat="1">
      <c r="B202" s="561"/>
      <c r="C202" s="135" t="s">
        <v>266</v>
      </c>
      <c r="D202" s="139">
        <f>Variety!D356</f>
        <v>36561401.861633636</v>
      </c>
      <c r="E202" s="102">
        <f>Variety!E356</f>
        <v>-3206146.2055335417</v>
      </c>
      <c r="F202" s="101">
        <f>Variety!F356</f>
        <v>-8.0622174646482553E-2</v>
      </c>
      <c r="G202" s="141">
        <f>Variety!G356</f>
        <v>1.3559548291856638</v>
      </c>
      <c r="H202" s="104">
        <f>Variety!H356</f>
        <v>-0.11198911979481685</v>
      </c>
      <c r="I202" s="274">
        <f>Variety!I356</f>
        <v>5.4170761533730287</v>
      </c>
      <c r="J202" s="275">
        <f>Variety!J356</f>
        <v>0.22526781370141169</v>
      </c>
      <c r="K202" s="101">
        <f>Variety!K356</f>
        <v>4.3389085066969153E-2</v>
      </c>
      <c r="L202" s="140">
        <f>Variety!L356</f>
        <v>198055898.15854383</v>
      </c>
      <c r="M202" s="103">
        <f>Variety!M356</f>
        <v>-8409589.5448666215</v>
      </c>
      <c r="N202" s="101">
        <f>Variety!N356</f>
        <v>-4.0731211973533674E-2</v>
      </c>
      <c r="O202" s="139">
        <f>Variety!O356</f>
        <v>37636157.873528883</v>
      </c>
      <c r="P202" s="102">
        <f>Variety!P356</f>
        <v>-3593113.8975555003</v>
      </c>
      <c r="Q202" s="101">
        <f>Variety!Q356</f>
        <v>-8.714958434156686E-2</v>
      </c>
    </row>
    <row r="203" spans="2:17" s="65" customFormat="1">
      <c r="B203" s="561"/>
      <c r="C203" s="135" t="s">
        <v>261</v>
      </c>
      <c r="D203" s="139">
        <f>Variety!D357</f>
        <v>207692532.64237702</v>
      </c>
      <c r="E203" s="102">
        <f>Variety!E357</f>
        <v>-14690555.34964633</v>
      </c>
      <c r="F203" s="101">
        <f>Variety!F357</f>
        <v>-6.6059678738579555E-2</v>
      </c>
      <c r="G203" s="141">
        <f>Variety!G357</f>
        <v>7.702704991674759</v>
      </c>
      <c r="H203" s="104">
        <f>Variety!H357</f>
        <v>-0.50614680432028258</v>
      </c>
      <c r="I203" s="274">
        <f>Variety!I357</f>
        <v>4.5882851873314054</v>
      </c>
      <c r="J203" s="275">
        <f>Variety!J357</f>
        <v>0.12767775944531312</v>
      </c>
      <c r="K203" s="101">
        <f>Variety!K357</f>
        <v>2.8623401971471035E-2</v>
      </c>
      <c r="L203" s="140">
        <f>Variety!L357</f>
        <v>952952571.04236293</v>
      </c>
      <c r="M203" s="103">
        <f>Variety!M357</f>
        <v>-39011083.091102839</v>
      </c>
      <c r="N203" s="101">
        <f>Variety!N357</f>
        <v>-3.9327129505749021E-2</v>
      </c>
      <c r="O203" s="139">
        <f>Variety!O357</f>
        <v>213233009.95619294</v>
      </c>
      <c r="P203" s="102">
        <f>Variety!P357</f>
        <v>-14021548.666310132</v>
      </c>
      <c r="Q203" s="101">
        <f>Variety!Q357</f>
        <v>-6.1699746536665066E-2</v>
      </c>
    </row>
    <row r="204" spans="2:17" s="65" customFormat="1">
      <c r="B204" s="561"/>
      <c r="C204" s="135" t="s">
        <v>274</v>
      </c>
      <c r="D204" s="139">
        <f>Variety!D358</f>
        <v>7062024.9044292141</v>
      </c>
      <c r="E204" s="102">
        <f>Variety!E358</f>
        <v>-658115.39946655557</v>
      </c>
      <c r="F204" s="101">
        <f>Variety!F358</f>
        <v>-8.5246559461419971E-2</v>
      </c>
      <c r="G204" s="141">
        <f>Variety!G358</f>
        <v>0.26190972679958269</v>
      </c>
      <c r="H204" s="104">
        <f>Variety!H358</f>
        <v>-2.3064675576022597E-2</v>
      </c>
      <c r="I204" s="274">
        <f>Variety!I358</f>
        <v>4.7799441856100771</v>
      </c>
      <c r="J204" s="275">
        <f>Variety!J358</f>
        <v>1.7429338169995923E-2</v>
      </c>
      <c r="K204" s="101">
        <f>Variety!K358</f>
        <v>3.6596921433986579E-3</v>
      </c>
      <c r="L204" s="140">
        <f>Variety!L358</f>
        <v>33756084.880559981</v>
      </c>
      <c r="M204" s="103">
        <f>Variety!M358</f>
        <v>-3011197.9410642013</v>
      </c>
      <c r="N204" s="101">
        <f>Variety!N358</f>
        <v>-8.1898843481934047E-2</v>
      </c>
      <c r="O204" s="139">
        <f>Variety!O358</f>
        <v>12081168.004132625</v>
      </c>
      <c r="P204" s="102">
        <f>Variety!P358</f>
        <v>-1053864.0810888689</v>
      </c>
      <c r="Q204" s="101">
        <f>Variety!Q358</f>
        <v>-8.02330800755785E-2</v>
      </c>
    </row>
    <row r="205" spans="2:17" s="65" customFormat="1">
      <c r="B205" s="561"/>
      <c r="C205" s="135" t="s">
        <v>263</v>
      </c>
      <c r="D205" s="139">
        <f>Variety!D359</f>
        <v>160163368.87826177</v>
      </c>
      <c r="E205" s="102">
        <f>Variety!E359</f>
        <v>3571171.1221840382</v>
      </c>
      <c r="F205" s="101">
        <f>Variety!F359</f>
        <v>2.2805549531572572E-2</v>
      </c>
      <c r="G205" s="141">
        <f>Variety!G359</f>
        <v>5.9399881413469444</v>
      </c>
      <c r="H205" s="104">
        <f>Variety!H359</f>
        <v>0.15968283398068905</v>
      </c>
      <c r="I205" s="274">
        <f>Variety!I359</f>
        <v>5.4169465828834573</v>
      </c>
      <c r="J205" s="275">
        <f>Variety!J359</f>
        <v>-2.3635883748105435E-2</v>
      </c>
      <c r="K205" s="101">
        <f>Variety!K359</f>
        <v>-4.3443664153737498E-3</v>
      </c>
      <c r="L205" s="140">
        <f>Variety!L359</f>
        <v>867596413.7482028</v>
      </c>
      <c r="M205" s="103">
        <f>Variety!M359</f>
        <v>15643648.225183964</v>
      </c>
      <c r="N205" s="101">
        <f>Variety!N359</f>
        <v>1.8362107452729773E-2</v>
      </c>
      <c r="O205" s="139">
        <f>Variety!O359</f>
        <v>260792060.11657968</v>
      </c>
      <c r="P205" s="102">
        <f>Variety!P359</f>
        <v>8252424.0866163671</v>
      </c>
      <c r="Q205" s="101">
        <f>Variety!Q359</f>
        <v>3.2677738102217087E-2</v>
      </c>
    </row>
    <row r="206" spans="2:17" s="65" customFormat="1">
      <c r="B206" s="561"/>
      <c r="C206" s="135" t="s">
        <v>284</v>
      </c>
      <c r="D206" s="139">
        <f>Variety!D360</f>
        <v>6637830.6381699722</v>
      </c>
      <c r="E206" s="102">
        <f>Variety!E360</f>
        <v>634541.44165287446</v>
      </c>
      <c r="F206" s="101">
        <f>Variety!F360</f>
        <v>0.10569896283207772</v>
      </c>
      <c r="G206" s="141">
        <f>Variety!G360</f>
        <v>0.24617760946929307</v>
      </c>
      <c r="H206" s="104">
        <f>Variety!H360</f>
        <v>2.4577524014617491E-2</v>
      </c>
      <c r="I206" s="274">
        <f>Variety!I360</f>
        <v>8.1302849703218705</v>
      </c>
      <c r="J206" s="275">
        <f>Variety!J360</f>
        <v>0.47052249676932245</v>
      </c>
      <c r="K206" s="101">
        <f>Variety!K360</f>
        <v>6.1427818211587069E-2</v>
      </c>
      <c r="L206" s="140">
        <f>Variety!L360</f>
        <v>53967454.673055351</v>
      </c>
      <c r="M206" s="103">
        <f>Variety!M360</f>
        <v>7983685.3676902577</v>
      </c>
      <c r="N206" s="101">
        <f>Variety!N360</f>
        <v>0.17361963771766686</v>
      </c>
      <c r="O206" s="139">
        <f>Variety!O360</f>
        <v>9637483.6540601384</v>
      </c>
      <c r="P206" s="102">
        <f>Variety!P360</f>
        <v>1031150.6592242159</v>
      </c>
      <c r="Q206" s="101">
        <f>Variety!Q360</f>
        <v>0.11981300977349349</v>
      </c>
    </row>
    <row r="207" spans="2:17" s="65" customFormat="1">
      <c r="B207" s="561"/>
      <c r="C207" s="135" t="s">
        <v>260</v>
      </c>
      <c r="D207" s="139">
        <f>Variety!D361</f>
        <v>299616511.08055449</v>
      </c>
      <c r="E207" s="102">
        <f>Variety!E361</f>
        <v>-5486486.9295320511</v>
      </c>
      <c r="F207" s="101">
        <f>Variety!F361</f>
        <v>-1.7982409105500401E-2</v>
      </c>
      <c r="G207" s="141">
        <f>Variety!G361</f>
        <v>11.111894906025494</v>
      </c>
      <c r="H207" s="104">
        <f>Variety!H361</f>
        <v>-0.15040617897610353</v>
      </c>
      <c r="I207" s="274">
        <f>Variety!I361</f>
        <v>6.1105300665786153</v>
      </c>
      <c r="J207" s="275">
        <f>Variety!J361</f>
        <v>0.34048326211710478</v>
      </c>
      <c r="K207" s="101">
        <f>Variety!K361</f>
        <v>5.9008752208705932E-2</v>
      </c>
      <c r="L207" s="140">
        <f>Variety!L361</f>
        <v>1830815699.401113</v>
      </c>
      <c r="M207" s="103">
        <f>Variety!M361</f>
        <v>70357120.70138669</v>
      </c>
      <c r="N207" s="101">
        <f>Variety!N361</f>
        <v>3.9965223580183534E-2</v>
      </c>
      <c r="O207" s="139">
        <f>Variety!O361</f>
        <v>517818974.58514875</v>
      </c>
      <c r="P207" s="102">
        <f>Variety!P361</f>
        <v>-12058974.9386217</v>
      </c>
      <c r="Q207" s="101">
        <f>Variety!Q361</f>
        <v>-2.2758023709912336E-2</v>
      </c>
    </row>
    <row r="208" spans="2:17" s="65" customFormat="1">
      <c r="B208" s="561"/>
      <c r="C208" s="135" t="s">
        <v>359</v>
      </c>
      <c r="D208" s="139">
        <f>Variety!D362</f>
        <v>906153.62165650679</v>
      </c>
      <c r="E208" s="102">
        <f>Variety!E362</f>
        <v>-40371.589719876298</v>
      </c>
      <c r="F208" s="101">
        <f>Variety!F362</f>
        <v>-4.2652418799463597E-2</v>
      </c>
      <c r="G208" s="141">
        <f>Variety!G362</f>
        <v>3.3606571868311792E-2</v>
      </c>
      <c r="H208" s="104">
        <f>Variety!H362</f>
        <v>-1.3326191084782543E-3</v>
      </c>
      <c r="I208" s="274">
        <f>Variety!I362</f>
        <v>15.284452458898864</v>
      </c>
      <c r="J208" s="275">
        <f>Variety!J362</f>
        <v>0.68615986816927332</v>
      </c>
      <c r="K208" s="101">
        <f>Variety!K362</f>
        <v>4.7002748020340955E-2</v>
      </c>
      <c r="L208" s="140">
        <f>Variety!L362</f>
        <v>13850061.950667907</v>
      </c>
      <c r="M208" s="103">
        <f>Variety!M362</f>
        <v>32409.970493294299</v>
      </c>
      <c r="N208" s="101">
        <f>Variety!N362</f>
        <v>2.3455483275881968E-3</v>
      </c>
      <c r="O208" s="139">
        <f>Variety!O362</f>
        <v>2092667.0059303872</v>
      </c>
      <c r="P208" s="102">
        <f>Variety!P362</f>
        <v>-70819.994727935875</v>
      </c>
      <c r="Q208" s="101">
        <f>Variety!Q362</f>
        <v>-3.2734190085905855E-2</v>
      </c>
    </row>
    <row r="209" spans="2:17" s="65" customFormat="1">
      <c r="B209" s="561"/>
      <c r="C209" s="135" t="s">
        <v>289</v>
      </c>
      <c r="D209" s="139">
        <f>Variety!D363</f>
        <v>1819303.9773618612</v>
      </c>
      <c r="E209" s="102">
        <f>Variety!E363</f>
        <v>34126.091814976186</v>
      </c>
      <c r="F209" s="101">
        <f>Variety!F363</f>
        <v>1.9116353664958011E-2</v>
      </c>
      <c r="G209" s="141">
        <f>Variety!G363</f>
        <v>6.7472632017679293E-2</v>
      </c>
      <c r="H209" s="104">
        <f>Variety!H363</f>
        <v>1.5761610932904235E-3</v>
      </c>
      <c r="I209" s="274">
        <f>Variety!I363</f>
        <v>6.4850140901960316</v>
      </c>
      <c r="J209" s="275">
        <f>Variety!J363</f>
        <v>0.27628747601559667</v>
      </c>
      <c r="K209" s="101">
        <f>Variety!K363</f>
        <v>4.4499861756607105E-2</v>
      </c>
      <c r="L209" s="140">
        <f>Variety!L363</f>
        <v>11798211.927541351</v>
      </c>
      <c r="M209" s="103">
        <f>Variety!M363</f>
        <v>714530.47850005142</v>
      </c>
      <c r="N209" s="101">
        <f>Variety!N363</f>
        <v>6.4466890516946054E-2</v>
      </c>
      <c r="O209" s="139">
        <f>Variety!O363</f>
        <v>2520897.6797335371</v>
      </c>
      <c r="P209" s="102">
        <f>Variety!P363</f>
        <v>10069.590448717587</v>
      </c>
      <c r="Q209" s="101">
        <f>Variety!Q363</f>
        <v>4.0104659063240743E-3</v>
      </c>
    </row>
    <row r="210" spans="2:17" s="65" customFormat="1">
      <c r="B210" s="561"/>
      <c r="C210" s="135" t="s">
        <v>273</v>
      </c>
      <c r="D210" s="139">
        <f>Variety!D364</f>
        <v>29761229.330038026</v>
      </c>
      <c r="E210" s="102">
        <f>Variety!E364</f>
        <v>857552.93570840359</v>
      </c>
      <c r="F210" s="101">
        <f>Variety!F364</f>
        <v>2.9669337699775797E-2</v>
      </c>
      <c r="G210" s="141">
        <f>Variety!G364</f>
        <v>1.103756436508913</v>
      </c>
      <c r="H210" s="104">
        <f>Variety!H364</f>
        <v>3.6831797487069995E-2</v>
      </c>
      <c r="I210" s="274">
        <f>Variety!I364</f>
        <v>11.936280239692111</v>
      </c>
      <c r="J210" s="275">
        <f>Variety!J364</f>
        <v>0.26244454268113238</v>
      </c>
      <c r="K210" s="101">
        <f>Variety!K364</f>
        <v>2.2481431938289987E-2</v>
      </c>
      <c r="L210" s="140">
        <f>Variety!L364</f>
        <v>355238373.56107819</v>
      </c>
      <c r="M210" s="103">
        <f>Variety!M364</f>
        <v>17821604.29409945</v>
      </c>
      <c r="N210" s="101">
        <f>Variety!N364</f>
        <v>5.2817778834217413E-2</v>
      </c>
      <c r="O210" s="139">
        <f>Variety!O364</f>
        <v>73936744.69588612</v>
      </c>
      <c r="P210" s="102">
        <f>Variety!P364</f>
        <v>2438004.2152096182</v>
      </c>
      <c r="Q210" s="101">
        <f>Variety!Q364</f>
        <v>3.4098561720377743E-2</v>
      </c>
    </row>
    <row r="211" spans="2:17" s="65" customFormat="1">
      <c r="B211" s="561"/>
      <c r="C211" s="135" t="s">
        <v>293</v>
      </c>
      <c r="D211" s="139">
        <f>Variety!D365</f>
        <v>1355668.8480959111</v>
      </c>
      <c r="E211" s="102">
        <f>Variety!E365</f>
        <v>-190232.02500316733</v>
      </c>
      <c r="F211" s="101">
        <f>Variety!F365</f>
        <v>-0.12305577175967812</v>
      </c>
      <c r="G211" s="141">
        <f>Variety!G365</f>
        <v>5.0277769115882616E-2</v>
      </c>
      <c r="H211" s="104">
        <f>Variety!H365</f>
        <v>-6.7862426898391143E-3</v>
      </c>
      <c r="I211" s="274">
        <f>Variety!I365</f>
        <v>13.3420303115964</v>
      </c>
      <c r="J211" s="275">
        <f>Variety!J365</f>
        <v>0.48868927368501858</v>
      </c>
      <c r="K211" s="101">
        <f>Variety!K365</f>
        <v>3.8020408253668238E-2</v>
      </c>
      <c r="L211" s="140">
        <f>Variety!L365</f>
        <v>18087374.863782622</v>
      </c>
      <c r="M211" s="103">
        <f>Variety!M365</f>
        <v>-1782616.2689647973</v>
      </c>
      <c r="N211" s="101">
        <f>Variety!N365</f>
        <v>-8.9713994186283022E-2</v>
      </c>
      <c r="O211" s="139">
        <f>Variety!O365</f>
        <v>2934672.3389304392</v>
      </c>
      <c r="P211" s="102">
        <f>Variety!P365</f>
        <v>-468553.44706484582</v>
      </c>
      <c r="Q211" s="101">
        <f>Variety!Q365</f>
        <v>-0.1376792127613172</v>
      </c>
    </row>
    <row r="212" spans="2:17" s="65" customFormat="1">
      <c r="B212" s="561"/>
      <c r="C212" s="135" t="s">
        <v>271</v>
      </c>
      <c r="D212" s="139">
        <f>Variety!D366</f>
        <v>52927447.844127156</v>
      </c>
      <c r="E212" s="102">
        <f>Variety!E366</f>
        <v>1878158.8621004298</v>
      </c>
      <c r="F212" s="101">
        <f>Variety!F366</f>
        <v>3.6791087585209777E-2</v>
      </c>
      <c r="G212" s="141">
        <f>Variety!G366</f>
        <v>1.9629233247761979</v>
      </c>
      <c r="H212" s="104">
        <f>Variety!H366</f>
        <v>7.8535211776296077E-2</v>
      </c>
      <c r="I212" s="274">
        <f>Variety!I366</f>
        <v>8.2853184465326226</v>
      </c>
      <c r="J212" s="275">
        <f>Variety!J366</f>
        <v>0.11845768930705702</v>
      </c>
      <c r="K212" s="101">
        <f>Variety!K366</f>
        <v>1.450467845949896E-2</v>
      </c>
      <c r="L212" s="140">
        <f>Variety!L366</f>
        <v>438520759.95084006</v>
      </c>
      <c r="M212" s="103">
        <f>Variety!M366</f>
        <v>21608325.079258561</v>
      </c>
      <c r="N212" s="101">
        <f>Variety!N366</f>
        <v>5.182940894030761E-2</v>
      </c>
      <c r="O212" s="139">
        <f>Variety!O366</f>
        <v>80205556.798265383</v>
      </c>
      <c r="P212" s="102">
        <f>Variety!P366</f>
        <v>2730393.8996492773</v>
      </c>
      <c r="Q212" s="101">
        <f>Variety!Q366</f>
        <v>3.5242183397823472E-2</v>
      </c>
    </row>
    <row r="213" spans="2:17" s="65" customFormat="1">
      <c r="B213" s="561"/>
      <c r="C213" s="135" t="s">
        <v>360</v>
      </c>
      <c r="D213" s="139">
        <f>Variety!D367</f>
        <v>13082869.805823147</v>
      </c>
      <c r="E213" s="102">
        <f>Variety!E367</f>
        <v>348702.40851416066</v>
      </c>
      <c r="F213" s="101">
        <f>Variety!F367</f>
        <v>2.7383212237955128E-2</v>
      </c>
      <c r="G213" s="141">
        <f>Variety!G367</f>
        <v>0.4852051505013204</v>
      </c>
      <c r="H213" s="104">
        <f>Variety!H367</f>
        <v>1.5147405311403517E-2</v>
      </c>
      <c r="I213" s="274">
        <f>Variety!I367</f>
        <v>16.316706267987076</v>
      </c>
      <c r="J213" s="275">
        <f>Variety!J367</f>
        <v>0.19412561206847911</v>
      </c>
      <c r="K213" s="101">
        <f>Variety!K367</f>
        <v>1.2040604181887944E-2</v>
      </c>
      <c r="L213" s="140">
        <f>Variety!L367</f>
        <v>213469343.76393342</v>
      </c>
      <c r="M213" s="103">
        <f>Variety!M367</f>
        <v>8161702.8148502707</v>
      </c>
      <c r="N213" s="101">
        <f>Variety!N367</f>
        <v>3.9753526839628898E-2</v>
      </c>
      <c r="O213" s="139">
        <f>Variety!O367</f>
        <v>44427626.587417334</v>
      </c>
      <c r="P213" s="102">
        <f>Variety!P367</f>
        <v>1080000.913357161</v>
      </c>
      <c r="Q213" s="101">
        <f>Variety!Q367</f>
        <v>2.4914880493753285E-2</v>
      </c>
    </row>
    <row r="214" spans="2:17" s="65" customFormat="1">
      <c r="B214" s="561"/>
      <c r="C214" s="135" t="s">
        <v>290</v>
      </c>
      <c r="D214" s="139">
        <f>Variety!D368</f>
        <v>1594265.2177003641</v>
      </c>
      <c r="E214" s="102">
        <f>Variety!E368</f>
        <v>-93143.440498789772</v>
      </c>
      <c r="F214" s="101">
        <f>Variety!F368</f>
        <v>-5.5199100731292243E-2</v>
      </c>
      <c r="G214" s="141">
        <f>Variety!G368</f>
        <v>5.9126606499517599E-2</v>
      </c>
      <c r="H214" s="104">
        <f>Variety!H368</f>
        <v>-3.1608980023200284E-3</v>
      </c>
      <c r="I214" s="274">
        <f>Variety!I368</f>
        <v>15.138147496962709</v>
      </c>
      <c r="J214" s="275">
        <f>Variety!J368</f>
        <v>0.48793542500667542</v>
      </c>
      <c r="K214" s="101">
        <f>Variety!K368</f>
        <v>3.3305690225515508E-2</v>
      </c>
      <c r="L214" s="140">
        <f>Variety!L368</f>
        <v>24134222.014825474</v>
      </c>
      <c r="M214" s="103">
        <f>Variety!M368</f>
        <v>-586672.67984690145</v>
      </c>
      <c r="N214" s="101">
        <f>Variety!N368</f>
        <v>-2.3731854655460179E-2</v>
      </c>
      <c r="O214" s="139">
        <f>Variety!O368</f>
        <v>4910791.7377470275</v>
      </c>
      <c r="P214" s="102">
        <f>Variety!P368</f>
        <v>-294815.99887924735</v>
      </c>
      <c r="Q214" s="101">
        <f>Variety!Q368</f>
        <v>-5.6634309343929927E-2</v>
      </c>
    </row>
    <row r="215" spans="2:17" s="65" customFormat="1">
      <c r="B215" s="561"/>
      <c r="C215" s="135" t="s">
        <v>276</v>
      </c>
      <c r="D215" s="139">
        <f>Variety!D369</f>
        <v>21300286.305450276</v>
      </c>
      <c r="E215" s="102">
        <f>Variety!E369</f>
        <v>1017041.841214411</v>
      </c>
      <c r="F215" s="101">
        <f>Variety!F369</f>
        <v>5.0141970285261572E-2</v>
      </c>
      <c r="G215" s="141">
        <f>Variety!G369</f>
        <v>0.78996495233462705</v>
      </c>
      <c r="H215" s="104">
        <f>Variety!H369</f>
        <v>4.1247281165219918E-2</v>
      </c>
      <c r="I215" s="274">
        <f>Variety!I369</f>
        <v>9.3684816357655212</v>
      </c>
      <c r="J215" s="275">
        <f>Variety!J369</f>
        <v>-0.27530145364247538</v>
      </c>
      <c r="K215" s="101">
        <f>Variety!K369</f>
        <v>-2.8547039174371902E-2</v>
      </c>
      <c r="L215" s="140">
        <f>Variety!L369</f>
        <v>199551341.08915871</v>
      </c>
      <c r="M215" s="103">
        <f>Variety!M369</f>
        <v>3944131.1266325414</v>
      </c>
      <c r="N215" s="101">
        <f>Variety!N369</f>
        <v>2.0163526320876136E-2</v>
      </c>
      <c r="O215" s="139">
        <f>Variety!O369</f>
        <v>45812673.08639314</v>
      </c>
      <c r="P215" s="102">
        <f>Variety!P369</f>
        <v>1629789.0284671262</v>
      </c>
      <c r="Q215" s="101">
        <f>Variety!Q369</f>
        <v>3.6887339140885184E-2</v>
      </c>
    </row>
    <row r="216" spans="2:17" s="65" customFormat="1">
      <c r="B216" s="561"/>
      <c r="C216" s="135" t="s">
        <v>280</v>
      </c>
      <c r="D216" s="139">
        <f>Variety!D370</f>
        <v>5354505.6585136196</v>
      </c>
      <c r="E216" s="102">
        <f>Variety!E370</f>
        <v>390429.51242042147</v>
      </c>
      <c r="F216" s="101">
        <f>Variety!F370</f>
        <v>7.8650991832124761E-2</v>
      </c>
      <c r="G216" s="141">
        <f>Variety!G370</f>
        <v>0.19858286159378388</v>
      </c>
      <c r="H216" s="104">
        <f>Variety!H370</f>
        <v>1.5343363683875677E-2</v>
      </c>
      <c r="I216" s="274">
        <f>Variety!I370</f>
        <v>17.828710123508415</v>
      </c>
      <c r="J216" s="275">
        <f>Variety!J370</f>
        <v>0.90433294954508625</v>
      </c>
      <c r="K216" s="101">
        <f>Variety!K370</f>
        <v>5.343375063374995E-2</v>
      </c>
      <c r="L216" s="140">
        <f>Variety!L370</f>
        <v>95463929.240324855</v>
      </c>
      <c r="M216" s="103">
        <f>Variety!M370</f>
        <v>11450032.223569274</v>
      </c>
      <c r="N216" s="101">
        <f>Variety!N370</f>
        <v>0.13628735995052937</v>
      </c>
      <c r="O216" s="139">
        <f>Variety!O370</f>
        <v>15370175.356716923</v>
      </c>
      <c r="P216" s="102">
        <f>Variety!P370</f>
        <v>1314226.5526009295</v>
      </c>
      <c r="Q216" s="101">
        <f>Variety!Q370</f>
        <v>9.3499668426231419E-2</v>
      </c>
    </row>
    <row r="217" spans="2:17" s="65" customFormat="1">
      <c r="B217" s="561"/>
      <c r="C217" s="135" t="s">
        <v>288</v>
      </c>
      <c r="D217" s="139">
        <f>Variety!D371</f>
        <v>3823882.2120608087</v>
      </c>
      <c r="E217" s="102">
        <f>Variety!E371</f>
        <v>344222.04591436079</v>
      </c>
      <c r="F217" s="101">
        <f>Variety!F371</f>
        <v>9.8924041279459113E-2</v>
      </c>
      <c r="G217" s="141">
        <f>Variety!G371</f>
        <v>0.14181654115188611</v>
      </c>
      <c r="H217" s="104">
        <f>Variety!H371</f>
        <v>1.3371456310955071E-2</v>
      </c>
      <c r="I217" s="274">
        <f>Variety!I371</f>
        <v>18.56713058162175</v>
      </c>
      <c r="J217" s="275">
        <f>Variety!J371</f>
        <v>0.1368788735464328</v>
      </c>
      <c r="K217" s="101">
        <f>Variety!K371</f>
        <v>7.4268586080383564E-3</v>
      </c>
      <c r="L217" s="140">
        <f>Variety!L371</f>
        <v>70998520.360073671</v>
      </c>
      <c r="M217" s="103">
        <f>Variety!M371</f>
        <v>6867507.6394314542</v>
      </c>
      <c r="N217" s="101">
        <f>Variety!N371</f>
        <v>0.10708559475501578</v>
      </c>
      <c r="O217" s="139">
        <f>Variety!O371</f>
        <v>8989983.9920407869</v>
      </c>
      <c r="P217" s="102">
        <f>Variety!P371</f>
        <v>776690.96343074553</v>
      </c>
      <c r="Q217" s="101">
        <f>Variety!Q371</f>
        <v>9.4565110574435104E-2</v>
      </c>
    </row>
    <row r="218" spans="2:17" s="65" customFormat="1">
      <c r="B218" s="561"/>
      <c r="C218" s="135" t="s">
        <v>278</v>
      </c>
      <c r="D218" s="139">
        <f>Variety!D372</f>
        <v>14294014.01987515</v>
      </c>
      <c r="E218" s="102">
        <f>Variety!E372</f>
        <v>731265.10107621737</v>
      </c>
      <c r="F218" s="101">
        <f>Variety!F372</f>
        <v>5.3917174567954439E-2</v>
      </c>
      <c r="G218" s="141">
        <f>Variety!G372</f>
        <v>0.53012292614075562</v>
      </c>
      <c r="H218" s="104">
        <f>Variety!H372</f>
        <v>2.9479658588387192E-2</v>
      </c>
      <c r="I218" s="274">
        <f>Variety!I372</f>
        <v>8.0288695497406852</v>
      </c>
      <c r="J218" s="275">
        <f>Variety!J372</f>
        <v>-0.2241714384799991</v>
      </c>
      <c r="K218" s="101">
        <f>Variety!K372</f>
        <v>-2.7162283429823287E-2</v>
      </c>
      <c r="L218" s="140">
        <f>Variety!L372</f>
        <v>114764773.90774204</v>
      </c>
      <c r="M218" s="103">
        <f>Variety!M372</f>
        <v>2830851.1679486781</v>
      </c>
      <c r="N218" s="101">
        <f>Variety!N372</f>
        <v>2.5290377560781126E-2</v>
      </c>
      <c r="O218" s="139">
        <f>Variety!O372</f>
        <v>31173957.272728883</v>
      </c>
      <c r="P218" s="102">
        <f>Variety!P372</f>
        <v>1669134.3089500666</v>
      </c>
      <c r="Q218" s="101">
        <f>Variety!Q372</f>
        <v>5.6571575128552917E-2</v>
      </c>
    </row>
    <row r="219" spans="2:17" s="65" customFormat="1">
      <c r="B219" s="561"/>
      <c r="C219" s="135" t="s">
        <v>268</v>
      </c>
      <c r="D219" s="139">
        <f>Variety!D373</f>
        <v>42509898.849934787</v>
      </c>
      <c r="E219" s="102">
        <f>Variety!E373</f>
        <v>802494.18537617475</v>
      </c>
      <c r="F219" s="101">
        <f>Variety!F373</f>
        <v>1.9241048246238734E-2</v>
      </c>
      <c r="G219" s="141">
        <f>Variety!G373</f>
        <v>1.5765670816427397</v>
      </c>
      <c r="H219" s="104">
        <f>Variety!H373</f>
        <v>3.7016989149940116E-2</v>
      </c>
      <c r="I219" s="274">
        <f>Variety!I373</f>
        <v>6.3629518602371871</v>
      </c>
      <c r="J219" s="275">
        <f>Variety!J373</f>
        <v>-2.8864615070540722E-3</v>
      </c>
      <c r="K219" s="101">
        <f>Variety!K373</f>
        <v>-4.5342991153177469E-4</v>
      </c>
      <c r="L219" s="140">
        <f>Variety!L373</f>
        <v>270488439.96568722</v>
      </c>
      <c r="M219" s="103">
        <f>Variety!M373</f>
        <v>4985845.051545471</v>
      </c>
      <c r="N219" s="101">
        <f>Variety!N373</f>
        <v>1.8778893867902852E-2</v>
      </c>
      <c r="O219" s="139">
        <f>Variety!O373</f>
        <v>84102067.489453822</v>
      </c>
      <c r="P219" s="102">
        <f>Variety!P373</f>
        <v>-306444.62701588869</v>
      </c>
      <c r="Q219" s="101">
        <f>Variety!Q373</f>
        <v>-3.6304943581169404E-3</v>
      </c>
    </row>
    <row r="220" spans="2:17" s="65" customFormat="1">
      <c r="B220" s="561"/>
      <c r="C220" s="135" t="s">
        <v>294</v>
      </c>
      <c r="D220" s="139">
        <f>Variety!D374</f>
        <v>871991.93562591635</v>
      </c>
      <c r="E220" s="102">
        <f>Variety!E374</f>
        <v>-40172.497039303533</v>
      </c>
      <c r="F220" s="101">
        <f>Variety!F374</f>
        <v>-4.4040850093140536E-2</v>
      </c>
      <c r="G220" s="141">
        <f>Variety!G374</f>
        <v>3.2339615439189964E-2</v>
      </c>
      <c r="H220" s="104">
        <f>Variety!H374</f>
        <v>-1.3312122704930221E-3</v>
      </c>
      <c r="I220" s="274">
        <f>Variety!I374</f>
        <v>15.163411903181453</v>
      </c>
      <c r="J220" s="275">
        <f>Variety!J374</f>
        <v>0.31752606701358843</v>
      </c>
      <c r="K220" s="101">
        <f>Variety!K374</f>
        <v>2.138815228122155E-2</v>
      </c>
      <c r="L220" s="140">
        <f>Variety!L374</f>
        <v>13222372.896148255</v>
      </c>
      <c r="M220" s="103">
        <f>Variety!M374</f>
        <v>-319516.13501242921</v>
      </c>
      <c r="N220" s="101">
        <f>Variety!N374</f>
        <v>-2.3594650220305585E-2</v>
      </c>
      <c r="O220" s="139">
        <f>Variety!O374</f>
        <v>1847325.6313864312</v>
      </c>
      <c r="P220" s="102">
        <f>Variety!P374</f>
        <v>-95649.234467509435</v>
      </c>
      <c r="Q220" s="101">
        <f>Variety!Q374</f>
        <v>-4.9228240750027123E-2</v>
      </c>
    </row>
    <row r="221" spans="2:17" s="65" customFormat="1">
      <c r="B221" s="561"/>
      <c r="C221" s="135" t="s">
        <v>285</v>
      </c>
      <c r="D221" s="139">
        <f>Variety!D375</f>
        <v>3122369.7207612316</v>
      </c>
      <c r="E221" s="102">
        <f>Variety!E375</f>
        <v>189764.7614281564</v>
      </c>
      <c r="F221" s="101">
        <f>Variety!F375</f>
        <v>6.4708600053418774E-2</v>
      </c>
      <c r="G221" s="141">
        <f>Variety!G375</f>
        <v>0.11579950674189249</v>
      </c>
      <c r="H221" s="104">
        <f>Variety!H375</f>
        <v>7.5479319268653283E-3</v>
      </c>
      <c r="I221" s="274">
        <f>Variety!I375</f>
        <v>9.6521282299343962</v>
      </c>
      <c r="J221" s="275">
        <f>Variety!J375</f>
        <v>0.1848428344007722</v>
      </c>
      <c r="K221" s="101">
        <f>Variety!K375</f>
        <v>1.952437543374106E-2</v>
      </c>
      <c r="L221" s="140">
        <f>Variety!L375</f>
        <v>30137512.926051859</v>
      </c>
      <c r="M221" s="103">
        <f>Variety!M375</f>
        <v>2373704.8236883581</v>
      </c>
      <c r="N221" s="101">
        <f>Variety!N375</f>
        <v>8.5496370488394466E-2</v>
      </c>
      <c r="O221" s="139">
        <f>Variety!O375</f>
        <v>5641727.9580276068</v>
      </c>
      <c r="P221" s="102">
        <f>Variety!P375</f>
        <v>288628.69516327232</v>
      </c>
      <c r="Q221" s="101">
        <f>Variety!Q375</f>
        <v>5.3918054007620432E-2</v>
      </c>
    </row>
    <row r="222" spans="2:17" s="65" customFormat="1">
      <c r="B222" s="561"/>
      <c r="C222" s="135" t="s">
        <v>264</v>
      </c>
      <c r="D222" s="139">
        <f>Variety!D376</f>
        <v>102542796.71774051</v>
      </c>
      <c r="E222" s="102">
        <f>Variety!E376</f>
        <v>2838376.4517854452</v>
      </c>
      <c r="F222" s="101">
        <f>Variety!F376</f>
        <v>2.8467909890196045E-2</v>
      </c>
      <c r="G222" s="141">
        <f>Variety!G376</f>
        <v>3.8030106431321431</v>
      </c>
      <c r="H222" s="104">
        <f>Variety!H376</f>
        <v>0.12261022797922916</v>
      </c>
      <c r="I222" s="274">
        <f>Variety!I376</f>
        <v>5.7151514166705208</v>
      </c>
      <c r="J222" s="275">
        <f>Variety!J376</f>
        <v>-3.298712056756159E-2</v>
      </c>
      <c r="K222" s="101">
        <f>Variety!K376</f>
        <v>-5.7387483537255767E-3</v>
      </c>
      <c r="L222" s="140">
        <f>Variety!L376</f>
        <v>586047609.93075192</v>
      </c>
      <c r="M222" s="103">
        <f>Variety!M376</f>
        <v>12932789.467033982</v>
      </c>
      <c r="N222" s="101">
        <f>Variety!N376</f>
        <v>2.2565791365454169E-2</v>
      </c>
      <c r="O222" s="139">
        <f>Variety!O376</f>
        <v>174801026.95109025</v>
      </c>
      <c r="P222" s="102">
        <f>Variety!P376</f>
        <v>4771093.4291991591</v>
      </c>
      <c r="Q222" s="101">
        <f>Variety!Q376</f>
        <v>2.8060314618572078E-2</v>
      </c>
    </row>
    <row r="223" spans="2:17" s="65" customFormat="1">
      <c r="B223" s="561"/>
      <c r="C223" s="135" t="s">
        <v>262</v>
      </c>
      <c r="D223" s="139">
        <f>Variety!D377</f>
        <v>249019606.61640677</v>
      </c>
      <c r="E223" s="102">
        <f>Variety!E377</f>
        <v>1389323.7341811061</v>
      </c>
      <c r="F223" s="101">
        <f>Variety!F377</f>
        <v>5.6104758998392623E-3</v>
      </c>
      <c r="G223" s="141">
        <f>Variety!G377</f>
        <v>9.2354045786127248</v>
      </c>
      <c r="H223" s="104">
        <f>Variety!H377</f>
        <v>9.460025425946661E-2</v>
      </c>
      <c r="I223" s="274">
        <f>Variety!I377</f>
        <v>4.9825804314421465</v>
      </c>
      <c r="J223" s="275">
        <f>Variety!J377</f>
        <v>6.7447795106314601E-2</v>
      </c>
      <c r="K223" s="101">
        <f>Variety!K377</f>
        <v>1.3722477112356435E-2</v>
      </c>
      <c r="L223" s="140">
        <f>Variety!L377</f>
        <v>1240760218.9723296</v>
      </c>
      <c r="M223" s="103">
        <f>Variety!M377</f>
        <v>23624533.832828045</v>
      </c>
      <c r="N223" s="101">
        <f>Variety!N377</f>
        <v>1.9409942639320717E-2</v>
      </c>
      <c r="O223" s="139">
        <f>Variety!O377</f>
        <v>340749848.42129397</v>
      </c>
      <c r="P223" s="102">
        <f>Variety!P377</f>
        <v>5278722.1703059673</v>
      </c>
      <c r="Q223" s="101">
        <f>Variety!Q377</f>
        <v>1.5735250390391597E-2</v>
      </c>
    </row>
    <row r="224" spans="2:17" s="65" customFormat="1">
      <c r="B224" s="561"/>
      <c r="C224" s="135" t="s">
        <v>272</v>
      </c>
      <c r="D224" s="139">
        <f>Variety!D378</f>
        <v>19470769.912092969</v>
      </c>
      <c r="E224" s="102">
        <f>Variety!E378</f>
        <v>72161.754198919982</v>
      </c>
      <c r="F224" s="101">
        <f>Variety!F378</f>
        <v>3.7199449368512843E-3</v>
      </c>
      <c r="G224" s="141">
        <f>Variety!G378</f>
        <v>0.72211357185322411</v>
      </c>
      <c r="H224" s="104">
        <f>Variety!H378</f>
        <v>6.0505795880729796E-3</v>
      </c>
      <c r="I224" s="274">
        <f>Variety!I378</f>
        <v>6.2772026485997108</v>
      </c>
      <c r="J224" s="275">
        <f>Variety!J378</f>
        <v>-0.1030003833467994</v>
      </c>
      <c r="K224" s="101">
        <f>Variety!K378</f>
        <v>-1.6143746967151831E-2</v>
      </c>
      <c r="L224" s="140">
        <f>Variety!L378</f>
        <v>122221968.46246554</v>
      </c>
      <c r="M224" s="103">
        <f>Variety!M378</f>
        <v>-1545090.1220723838</v>
      </c>
      <c r="N224" s="101">
        <f>Variety!N378</f>
        <v>-1.2483855880092881E-2</v>
      </c>
      <c r="O224" s="139">
        <f>Variety!O378</f>
        <v>38029140.15089871</v>
      </c>
      <c r="P224" s="102">
        <f>Variety!P378</f>
        <v>482694.84176049381</v>
      </c>
      <c r="Q224" s="101">
        <f>Variety!Q378</f>
        <v>1.2855939830954208E-2</v>
      </c>
    </row>
    <row r="225" spans="2:17" s="65" customFormat="1">
      <c r="B225" s="561"/>
      <c r="C225" s="135" t="s">
        <v>292</v>
      </c>
      <c r="D225" s="139">
        <f>Variety!D379</f>
        <v>2536848.9826571541</v>
      </c>
      <c r="E225" s="102">
        <f>Variety!E379</f>
        <v>145444.04091786454</v>
      </c>
      <c r="F225" s="101">
        <f>Variety!F379</f>
        <v>6.0819495008687996E-2</v>
      </c>
      <c r="G225" s="141">
        <f>Variety!G379</f>
        <v>9.4084265203145223E-2</v>
      </c>
      <c r="H225" s="104">
        <f>Variety!H379</f>
        <v>5.8100671595776449E-3</v>
      </c>
      <c r="I225" s="274">
        <f>Variety!I379</f>
        <v>7.5309426142937861</v>
      </c>
      <c r="J225" s="275">
        <f>Variety!J379</f>
        <v>0.35066234144518571</v>
      </c>
      <c r="K225" s="101">
        <f>Variety!K379</f>
        <v>4.8836859860634525E-2</v>
      </c>
      <c r="L225" s="140">
        <f>Variety!L379</f>
        <v>19104864.109520599</v>
      </c>
      <c r="M225" s="103">
        <f>Variety!M379</f>
        <v>1933906.3819573224</v>
      </c>
      <c r="N225" s="101">
        <f>Variety!N379</f>
        <v>0.11262658802385639</v>
      </c>
      <c r="O225" s="139">
        <f>Variety!O379</f>
        <v>3868260.3151191287</v>
      </c>
      <c r="P225" s="102">
        <f>Variety!P379</f>
        <v>244632.28447797056</v>
      </c>
      <c r="Q225" s="101">
        <f>Variety!Q379</f>
        <v>6.7510319052997772E-2</v>
      </c>
    </row>
    <row r="226" spans="2:17" s="65" customFormat="1">
      <c r="B226" s="561"/>
      <c r="C226" s="135" t="s">
        <v>287</v>
      </c>
      <c r="D226" s="139">
        <f>Variety!D380</f>
        <v>3865232.5578971957</v>
      </c>
      <c r="E226" s="102">
        <f>Variety!E380</f>
        <v>19796.636107149068</v>
      </c>
      <c r="F226" s="101">
        <f>Variety!F380</f>
        <v>5.1480863313758595E-3</v>
      </c>
      <c r="G226" s="141">
        <f>Variety!G380</f>
        <v>0.14335010382373167</v>
      </c>
      <c r="H226" s="104">
        <f>Variety!H380</f>
        <v>1.40309761028104E-3</v>
      </c>
      <c r="I226" s="274">
        <f>Variety!I380</f>
        <v>5.8892428776365389</v>
      </c>
      <c r="J226" s="275">
        <f>Variety!J380</f>
        <v>0.16617430002607314</v>
      </c>
      <c r="K226" s="101">
        <f>Variety!K380</f>
        <v>2.9035874334299057E-2</v>
      </c>
      <c r="L226" s="140">
        <f>Variety!L380</f>
        <v>22763293.31200492</v>
      </c>
      <c r="M226" s="103">
        <f>Variety!M380</f>
        <v>755599.82079376653</v>
      </c>
      <c r="N226" s="101">
        <f>Variety!N380</f>
        <v>3.4333439853454786E-2</v>
      </c>
      <c r="O226" s="139">
        <f>Variety!O380</f>
        <v>5229230.3109309496</v>
      </c>
      <c r="P226" s="102">
        <f>Variety!P380</f>
        <v>-209214.82300659083</v>
      </c>
      <c r="Q226" s="101">
        <f>Variety!Q380</f>
        <v>-3.8469602589355389E-2</v>
      </c>
    </row>
    <row r="227" spans="2:17" s="65" customFormat="1">
      <c r="B227" s="561"/>
      <c r="C227" s="135" t="s">
        <v>265</v>
      </c>
      <c r="D227" s="139">
        <f>Variety!D381</f>
        <v>98365364.984906927</v>
      </c>
      <c r="E227" s="102">
        <f>Variety!E381</f>
        <v>1114052.9873080701</v>
      </c>
      <c r="F227" s="101">
        <f>Variety!F381</f>
        <v>1.1455403165517974E-2</v>
      </c>
      <c r="G227" s="141">
        <f>Variety!G381</f>
        <v>3.6480819904189334</v>
      </c>
      <c r="H227" s="104">
        <f>Variety!H381</f>
        <v>5.8233435105237596E-2</v>
      </c>
      <c r="I227" s="274">
        <f>Variety!I381</f>
        <v>9.9309577009911969</v>
      </c>
      <c r="J227" s="275">
        <f>Variety!J381</f>
        <v>0.35196679596345426</v>
      </c>
      <c r="K227" s="101">
        <f>Variety!K381</f>
        <v>3.6743619390923195E-2</v>
      </c>
      <c r="L227" s="140">
        <f>Variety!L381</f>
        <v>976862278.90767121</v>
      </c>
      <c r="M227" s="103">
        <f>Variety!M381</f>
        <v>45292845.780656457</v>
      </c>
      <c r="N227" s="101">
        <f>Variety!N381</f>
        <v>4.8619935530324565E-2</v>
      </c>
      <c r="O227" s="139">
        <f>Variety!O381</f>
        <v>237950438.622271</v>
      </c>
      <c r="P227" s="102">
        <f>Variety!P381</f>
        <v>2867359.6770663261</v>
      </c>
      <c r="Q227" s="101">
        <f>Variety!Q381</f>
        <v>1.2197218489445924E-2</v>
      </c>
    </row>
    <row r="228" spans="2:17" s="65" customFormat="1">
      <c r="B228" s="561"/>
      <c r="C228" s="135" t="s">
        <v>267</v>
      </c>
      <c r="D228" s="139">
        <f>Variety!D382</f>
        <v>31370113.120685898</v>
      </c>
      <c r="E228" s="102">
        <f>Variety!E382</f>
        <v>1725189.4621707574</v>
      </c>
      <c r="F228" s="101">
        <f>Variety!F382</f>
        <v>5.8195105578395301E-2</v>
      </c>
      <c r="G228" s="141">
        <f>Variety!G382</f>
        <v>1.1634252028703251</v>
      </c>
      <c r="H228" s="104">
        <f>Variety!H382</f>
        <v>6.9138820692438374E-2</v>
      </c>
      <c r="I228" s="274">
        <f>Variety!I382</f>
        <v>5.8602638027660321</v>
      </c>
      <c r="J228" s="275">
        <f>Variety!J382</f>
        <v>0.3058569447398769</v>
      </c>
      <c r="K228" s="101">
        <f>Variety!K382</f>
        <v>5.5065635729927051E-2</v>
      </c>
      <c r="L228" s="140">
        <f>Variety!L382</f>
        <v>183837138.40983135</v>
      </c>
      <c r="M228" s="103">
        <f>Variety!M382</f>
        <v>19177171.135313034</v>
      </c>
      <c r="N228" s="101">
        <f>Variety!N382</f>
        <v>0.11646529179336698</v>
      </c>
      <c r="O228" s="139">
        <f>Variety!O382</f>
        <v>33756748.556559972</v>
      </c>
      <c r="P228" s="102">
        <f>Variety!P382</f>
        <v>1479260.2067435905</v>
      </c>
      <c r="Q228" s="101">
        <f>Variety!Q382</f>
        <v>4.5829470704526046E-2</v>
      </c>
    </row>
    <row r="229" spans="2:17" s="65" customFormat="1">
      <c r="B229" s="561"/>
      <c r="C229" s="135" t="s">
        <v>283</v>
      </c>
      <c r="D229" s="139">
        <f>Variety!D383</f>
        <v>3576719.1979894913</v>
      </c>
      <c r="E229" s="102">
        <f>Variety!E383</f>
        <v>-128800.54922318831</v>
      </c>
      <c r="F229" s="101">
        <f>Variety!F383</f>
        <v>-3.4759104797666529E-2</v>
      </c>
      <c r="G229" s="141">
        <f>Variety!G383</f>
        <v>0.13264999212856285</v>
      </c>
      <c r="H229" s="104">
        <f>Variety!H383</f>
        <v>-4.1322726859852887E-3</v>
      </c>
      <c r="I229" s="274">
        <f>Variety!I383</f>
        <v>16.865327560913567</v>
      </c>
      <c r="J229" s="275">
        <f>Variety!J383</f>
        <v>1.3397030851033271</v>
      </c>
      <c r="K229" s="101">
        <f>Variety!K383</f>
        <v>8.6289803491682845E-2</v>
      </c>
      <c r="L229" s="140">
        <f>Variety!L383</f>
        <v>60322540.867500842</v>
      </c>
      <c r="M229" s="103">
        <f>Variety!M383</f>
        <v>2792032.7845774889</v>
      </c>
      <c r="N229" s="101">
        <f>Variety!N383</f>
        <v>4.8531342371478922E-2</v>
      </c>
      <c r="O229" s="139">
        <f>Variety!O383</f>
        <v>6804392.5195493735</v>
      </c>
      <c r="P229" s="102">
        <f>Variety!P383</f>
        <v>-223810.8258580165</v>
      </c>
      <c r="Q229" s="101">
        <f>Variety!Q383</f>
        <v>-3.1844671370282226E-2</v>
      </c>
    </row>
    <row r="230" spans="2:17" s="65" customFormat="1">
      <c r="B230" s="561"/>
      <c r="C230" s="135" t="s">
        <v>270</v>
      </c>
      <c r="D230" s="139">
        <f>Variety!D384</f>
        <v>42528257.125814594</v>
      </c>
      <c r="E230" s="102">
        <f>Variety!E384</f>
        <v>1447151.62976183</v>
      </c>
      <c r="F230" s="101">
        <f>Variety!F384</f>
        <v>3.522669636777126E-2</v>
      </c>
      <c r="G230" s="141">
        <f>Variety!G384</f>
        <v>1.5772479360839604</v>
      </c>
      <c r="H230" s="104">
        <f>Variety!H384</f>
        <v>6.0816494836815949E-2</v>
      </c>
      <c r="I230" s="274">
        <f>Variety!I384</f>
        <v>6.5604232347967883</v>
      </c>
      <c r="J230" s="275">
        <f>Variety!J384</f>
        <v>-7.8162501356653813E-2</v>
      </c>
      <c r="K230" s="101">
        <f>Variety!K384</f>
        <v>-1.1773968803473353E-2</v>
      </c>
      <c r="L230" s="140">
        <f>Variety!L384</f>
        <v>279003366.18360615</v>
      </c>
      <c r="M230" s="103">
        <f>Variety!M384</f>
        <v>6282925.212095499</v>
      </c>
      <c r="N230" s="101">
        <f>Variety!N384</f>
        <v>2.3037969540214389E-2</v>
      </c>
      <c r="O230" s="139">
        <f>Variety!O384</f>
        <v>86187805.951633126</v>
      </c>
      <c r="P230" s="102">
        <f>Variety!P384</f>
        <v>3360681.8381210864</v>
      </c>
      <c r="Q230" s="101">
        <f>Variety!Q384</f>
        <v>4.0574653220065621E-2</v>
      </c>
    </row>
    <row r="231" spans="2:17" s="65" customFormat="1">
      <c r="B231" s="561"/>
      <c r="C231" s="135" t="s">
        <v>296</v>
      </c>
      <c r="D231" s="139">
        <f>Variety!D385</f>
        <v>954.34464909236431</v>
      </c>
      <c r="E231" s="102">
        <f>Variety!E385</f>
        <v>-4104.9767279921261</v>
      </c>
      <c r="F231" s="101">
        <f>Variety!F385</f>
        <v>-0.81136903984496045</v>
      </c>
      <c r="G231" s="141">
        <f>Variety!G385</f>
        <v>3.5393835294981449E-5</v>
      </c>
      <c r="H231" s="104">
        <f>Variety!H385</f>
        <v>-1.5136146047771602E-4</v>
      </c>
      <c r="I231" s="274">
        <f>Variety!I385</f>
        <v>9.4597614550005371</v>
      </c>
      <c r="J231" s="275">
        <f>Variety!J385</f>
        <v>3.9166932258129865</v>
      </c>
      <c r="K231" s="101">
        <f>Variety!K385</f>
        <v>0.70659300298510985</v>
      </c>
      <c r="L231" s="140">
        <f>Variety!L385</f>
        <v>9027.8727262699613</v>
      </c>
      <c r="M231" s="103">
        <f>Variety!M385</f>
        <v>-19016.290860296485</v>
      </c>
      <c r="N231" s="101">
        <f>Variety!N385</f>
        <v>-0.67808372325304644</v>
      </c>
      <c r="O231" s="139">
        <f>Variety!O385</f>
        <v>1304.5176730155945</v>
      </c>
      <c r="P231" s="102">
        <f>Variety!P385</f>
        <v>-9464.9832851886749</v>
      </c>
      <c r="Q231" s="101">
        <f>Variety!Q385</f>
        <v>-0.8788692551234879</v>
      </c>
    </row>
    <row r="232" spans="2:17" s="65" customFormat="1">
      <c r="B232" s="561"/>
      <c r="C232" s="135" t="s">
        <v>286</v>
      </c>
      <c r="D232" s="139">
        <f>Variety!D386</f>
        <v>5314004.6174876988</v>
      </c>
      <c r="E232" s="102">
        <f>Variety!E386</f>
        <v>787984.23387842067</v>
      </c>
      <c r="F232" s="101">
        <f>Variety!F386</f>
        <v>0.1741009025792416</v>
      </c>
      <c r="G232" s="141">
        <f>Variety!G386</f>
        <v>0.19708079713865226</v>
      </c>
      <c r="H232" s="104">
        <f>Variety!H386</f>
        <v>3.0011300576783084E-2</v>
      </c>
      <c r="I232" s="274">
        <f>Variety!I386</f>
        <v>4.9583938223748936</v>
      </c>
      <c r="J232" s="275">
        <f>Variety!J386</f>
        <v>-7.428016142876448E-2</v>
      </c>
      <c r="K232" s="101">
        <f>Variety!K386</f>
        <v>-1.4759581420893885E-2</v>
      </c>
      <c r="L232" s="140">
        <f>Variety!L386</f>
        <v>26348927.667422663</v>
      </c>
      <c r="M232" s="103">
        <f>Variety!M386</f>
        <v>3570942.6326671951</v>
      </c>
      <c r="N232" s="101">
        <f>Variety!N386</f>
        <v>0.15677166471127812</v>
      </c>
      <c r="O232" s="139">
        <f>Variety!O386</f>
        <v>4087730.4757505762</v>
      </c>
      <c r="P232" s="102">
        <f>Variety!P386</f>
        <v>401999.73807805683</v>
      </c>
      <c r="Q232" s="101">
        <f>Variety!Q386</f>
        <v>0.10906920952448992</v>
      </c>
    </row>
    <row r="233" spans="2:17" s="65" customFormat="1">
      <c r="B233" s="561"/>
      <c r="C233" s="135" t="s">
        <v>291</v>
      </c>
      <c r="D233" s="139">
        <f>Variety!D387</f>
        <v>2318300.78547832</v>
      </c>
      <c r="E233" s="102">
        <f>Variety!E387</f>
        <v>188795.05372084444</v>
      </c>
      <c r="F233" s="101">
        <f>Variety!F387</f>
        <v>8.8656748326773643E-2</v>
      </c>
      <c r="G233" s="141">
        <f>Variety!G387</f>
        <v>8.5978955551836919E-2</v>
      </c>
      <c r="H233" s="104">
        <f>Variety!H387</f>
        <v>7.3722723343338514E-3</v>
      </c>
      <c r="I233" s="274">
        <f>Variety!I387</f>
        <v>6.8896717241856145</v>
      </c>
      <c r="J233" s="275">
        <f>Variety!J387</f>
        <v>0.22417533113286048</v>
      </c>
      <c r="K233" s="101">
        <f>Variety!K387</f>
        <v>3.3632203501979485E-2</v>
      </c>
      <c r="L233" s="140">
        <f>Variety!L387</f>
        <v>15972331.369867282</v>
      </c>
      <c r="M233" s="103">
        <f>Variety!M387</f>
        <v>1778118.5958526637</v>
      </c>
      <c r="N233" s="101">
        <f>Variety!N387</f>
        <v>0.12527067363030306</v>
      </c>
      <c r="O233" s="139">
        <f>Variety!O387</f>
        <v>2293394.9965909999</v>
      </c>
      <c r="P233" s="102">
        <f>Variety!P387</f>
        <v>175866.36475469125</v>
      </c>
      <c r="Q233" s="101">
        <f>Variety!Q387</f>
        <v>8.3052650202977876E-2</v>
      </c>
    </row>
    <row r="234" spans="2:17" s="65" customFormat="1">
      <c r="B234" s="561"/>
      <c r="C234" s="135" t="s">
        <v>269</v>
      </c>
      <c r="D234" s="139">
        <f>Variety!D388</f>
        <v>36424663.249167033</v>
      </c>
      <c r="E234" s="102">
        <f>Variety!E388</f>
        <v>-351222.048367396</v>
      </c>
      <c r="F234" s="101">
        <f>Variety!F388</f>
        <v>-9.5503356486415572E-3</v>
      </c>
      <c r="G234" s="141">
        <f>Variety!G388</f>
        <v>1.3508835963425707</v>
      </c>
      <c r="H234" s="104">
        <f>Variety!H388</f>
        <v>-6.6287702668972326E-3</v>
      </c>
      <c r="I234" s="274">
        <f>Variety!I388</f>
        <v>5.6493776848956605</v>
      </c>
      <c r="J234" s="275">
        <f>Variety!J388</f>
        <v>0.22670164949046878</v>
      </c>
      <c r="K234" s="101">
        <f>Variety!K388</f>
        <v>4.1806231464006173E-2</v>
      </c>
      <c r="L234" s="140">
        <f>Variety!L388</f>
        <v>205776679.7396833</v>
      </c>
      <c r="M234" s="103">
        <f>Variety!M388</f>
        <v>6352967.8559332192</v>
      </c>
      <c r="N234" s="101">
        <f>Variety!N388</f>
        <v>3.1856632272678535E-2</v>
      </c>
      <c r="O234" s="139">
        <f>Variety!O388</f>
        <v>49083435.585186355</v>
      </c>
      <c r="P234" s="102">
        <f>Variety!P388</f>
        <v>-330405.71141479164</v>
      </c>
      <c r="Q234" s="101">
        <f>Variety!Q388</f>
        <v>-6.6865012463120949E-3</v>
      </c>
    </row>
    <row r="235" spans="2:17" s="65" customFormat="1">
      <c r="B235" s="561"/>
      <c r="C235" s="135" t="s">
        <v>281</v>
      </c>
      <c r="D235" s="139">
        <f>Variety!D389</f>
        <v>9134125.3423359692</v>
      </c>
      <c r="E235" s="102">
        <f>Variety!E389</f>
        <v>1109053.0578904832</v>
      </c>
      <c r="F235" s="101">
        <f>Variety!F389</f>
        <v>0.13819851318225432</v>
      </c>
      <c r="G235" s="141">
        <f>Variety!G389</f>
        <v>0.33875783579634888</v>
      </c>
      <c r="H235" s="104">
        <f>Variety!H389</f>
        <v>4.252744512238138E-2</v>
      </c>
      <c r="I235" s="274">
        <f>Variety!I389</f>
        <v>6.0119788622573154</v>
      </c>
      <c r="J235" s="275">
        <f>Variety!J389</f>
        <v>0.12656580662998795</v>
      </c>
      <c r="K235" s="101">
        <f>Variety!K389</f>
        <v>2.1504999807782782E-2</v>
      </c>
      <c r="L235" s="140">
        <f>Variety!L389</f>
        <v>54914168.483332708</v>
      </c>
      <c r="M235" s="103">
        <f>Variety!M389</f>
        <v>7683303.2881042212</v>
      </c>
      <c r="N235" s="101">
        <f>Variety!N389</f>
        <v>0.1626754719894572</v>
      </c>
      <c r="O235" s="139">
        <f>Variety!O389</f>
        <v>12186515.241265157</v>
      </c>
      <c r="P235" s="102">
        <f>Variety!P389</f>
        <v>1533448.0314075556</v>
      </c>
      <c r="Q235" s="101">
        <f>Variety!Q389</f>
        <v>0.14394427456428796</v>
      </c>
    </row>
    <row r="236" spans="2:17" s="65" customFormat="1">
      <c r="B236" s="561"/>
      <c r="C236" s="135" t="s">
        <v>313</v>
      </c>
      <c r="D236" s="139">
        <f>Variety!D390</f>
        <v>75556491.100859344</v>
      </c>
      <c r="E236" s="102">
        <f>Variety!E390</f>
        <v>475724.10771781206</v>
      </c>
      <c r="F236" s="101">
        <f>Variety!F390</f>
        <v>6.336164729927019E-3</v>
      </c>
      <c r="G236" s="141">
        <f>Variety!G390</f>
        <v>2.8021679631503096</v>
      </c>
      <c r="H236" s="104">
        <f>Variety!H390</f>
        <v>3.0703214902717324E-2</v>
      </c>
      <c r="I236" s="274">
        <f>Variety!I390</f>
        <v>3.3322943399865945</v>
      </c>
      <c r="J236" s="275">
        <f>Variety!J390</f>
        <v>0.18635307042177418</v>
      </c>
      <c r="K236" s="101">
        <f>Variety!K390</f>
        <v>5.923602968200118E-2</v>
      </c>
      <c r="L236" s="140">
        <f>Variety!L390</f>
        <v>251776467.6446411</v>
      </c>
      <c r="M236" s="103">
        <f>Variety!M390</f>
        <v>15576784.210336983</v>
      </c>
      <c r="N236" s="101">
        <f>Variety!N390</f>
        <v>6.5947523653940313E-2</v>
      </c>
      <c r="O236" s="139">
        <f>Variety!O390</f>
        <v>58222602.24127923</v>
      </c>
      <c r="P236" s="102">
        <f>Variety!P390</f>
        <v>1033559.9721619859</v>
      </c>
      <c r="Q236" s="101">
        <f>Variety!Q390</f>
        <v>1.8072692445142074E-2</v>
      </c>
    </row>
    <row r="237" spans="2:17" s="65" customFormat="1">
      <c r="B237" s="561"/>
      <c r="C237" s="135" t="s">
        <v>314</v>
      </c>
      <c r="D237" s="139">
        <f>Variety!D391</f>
        <v>1736728.6557699367</v>
      </c>
      <c r="E237" s="102">
        <f>Variety!E391</f>
        <v>15691.907752625644</v>
      </c>
      <c r="F237" s="101">
        <f>Variety!F391</f>
        <v>9.1177063887236693E-3</v>
      </c>
      <c r="G237" s="141">
        <f>Variety!G391</f>
        <v>6.4410156281440492E-2</v>
      </c>
      <c r="H237" s="104">
        <f>Variety!H391</f>
        <v>8.8133433953942186E-4</v>
      </c>
      <c r="I237" s="274">
        <f>Variety!I391</f>
        <v>12.853865414264975</v>
      </c>
      <c r="J237" s="275">
        <f>Variety!J391</f>
        <v>0.55458544312057967</v>
      </c>
      <c r="K237" s="101">
        <f>Variety!K391</f>
        <v>4.5090886980514673E-2</v>
      </c>
      <c r="L237" s="140">
        <f>Variety!L391</f>
        <v>22323676.40236409</v>
      </c>
      <c r="M237" s="103">
        <f>Variety!M391</f>
        <v>1156163.5978712924</v>
      </c>
      <c r="N237" s="101">
        <f>Variety!N391</f>
        <v>5.4619718837533762E-2</v>
      </c>
      <c r="O237" s="139">
        <f>Variety!O391</f>
        <v>4321098.1887556454</v>
      </c>
      <c r="P237" s="102">
        <f>Variety!P391</f>
        <v>-31866.376188378781</v>
      </c>
      <c r="Q237" s="101">
        <f>Variety!Q391</f>
        <v>-7.3206146553569653E-3</v>
      </c>
    </row>
    <row r="238" spans="2:17" s="65" customFormat="1">
      <c r="B238" s="561"/>
      <c r="C238" s="135" t="s">
        <v>361</v>
      </c>
      <c r="D238" s="139">
        <f>Variety!D392</f>
        <v>1790720.9950187709</v>
      </c>
      <c r="E238" s="102">
        <f>Variety!E392</f>
        <v>322329.36385036004</v>
      </c>
      <c r="F238" s="101">
        <f>Variety!F392</f>
        <v>0.21951185025065828</v>
      </c>
      <c r="G238" s="141">
        <f>Variety!G392</f>
        <v>6.6412573295442159E-2</v>
      </c>
      <c r="H238" s="104">
        <f>Variety!H392</f>
        <v>1.2209668804911589E-2</v>
      </c>
      <c r="I238" s="274">
        <f>Variety!I392</f>
        <v>14.245531099640726</v>
      </c>
      <c r="J238" s="275">
        <f>Variety!J392</f>
        <v>0.84914978209838132</v>
      </c>
      <c r="K238" s="101">
        <f>Variety!K392</f>
        <v>6.3386504308177119E-2</v>
      </c>
      <c r="L238" s="140">
        <f>Variety!L392</f>
        <v>25509771.625319485</v>
      </c>
      <c r="M238" s="103">
        <f>Variety!M392</f>
        <v>5838637.4106994569</v>
      </c>
      <c r="N238" s="101">
        <f>Variety!N392</f>
        <v>0.29681244340044466</v>
      </c>
      <c r="O238" s="139">
        <f>Variety!O392</f>
        <v>3594247.6837170497</v>
      </c>
      <c r="P238" s="102">
        <f>Variety!P392</f>
        <v>758195.10360202147</v>
      </c>
      <c r="Q238" s="101">
        <f>Variety!Q392</f>
        <v>0.2673416949030154</v>
      </c>
    </row>
    <row r="239" spans="2:17" s="65" customFormat="1">
      <c r="B239" s="561"/>
      <c r="C239" s="135" t="s">
        <v>315</v>
      </c>
      <c r="D239" s="139">
        <f>Variety!D393</f>
        <v>105913103.77100681</v>
      </c>
      <c r="E239" s="102">
        <f>Variety!E393</f>
        <v>3670557.4332319051</v>
      </c>
      <c r="F239" s="101">
        <f>Variety!F393</f>
        <v>3.5900489225939469E-2</v>
      </c>
      <c r="G239" s="141">
        <f>Variety!G393</f>
        <v>3.9280054160899751</v>
      </c>
      <c r="H239" s="104">
        <f>Variety!H393</f>
        <v>0.15391486941110877</v>
      </c>
      <c r="I239" s="274">
        <f>Variety!I393</f>
        <v>5.9612532693761615</v>
      </c>
      <c r="J239" s="275">
        <f>Variety!J393</f>
        <v>6.5173869087120195E-2</v>
      </c>
      <c r="K239" s="101">
        <f>Variety!K393</f>
        <v>1.1053763808527612E-2</v>
      </c>
      <c r="L239" s="140">
        <f>Variety!L393</f>
        <v>631374836.12469101</v>
      </c>
      <c r="M239" s="103">
        <f>Variety!M393</f>
        <v>28544664.829438686</v>
      </c>
      <c r="N239" s="101">
        <f>Variety!N393</f>
        <v>4.7351088562981307E-2</v>
      </c>
      <c r="O239" s="139">
        <f>Variety!O393</f>
        <v>121425223.30914322</v>
      </c>
      <c r="P239" s="102">
        <f>Variety!P393</f>
        <v>3883135.711683169</v>
      </c>
      <c r="Q239" s="101">
        <f>Variety!Q393</f>
        <v>3.3036130215600146E-2</v>
      </c>
    </row>
    <row r="240" spans="2:17" s="65" customFormat="1" ht="15.75" thickBot="1">
      <c r="B240" s="562"/>
      <c r="C240" s="109" t="s">
        <v>316</v>
      </c>
      <c r="D240" s="136">
        <f>Variety!D394</f>
        <v>50942206.166636743</v>
      </c>
      <c r="E240" s="98">
        <f>Variety!E394</f>
        <v>-5096291.9108923897</v>
      </c>
      <c r="F240" s="97">
        <f>Variety!F394</f>
        <v>-9.0942692715312995E-2</v>
      </c>
      <c r="G240" s="138">
        <f>Variety!G394</f>
        <v>1.8892965516595313</v>
      </c>
      <c r="H240" s="100">
        <f>Variety!H394</f>
        <v>-0.17925879462242111</v>
      </c>
      <c r="I240" s="276">
        <f>Variety!I394</f>
        <v>6.4208198474194198</v>
      </c>
      <c r="J240" s="277">
        <f>Variety!J394</f>
        <v>-0.16965629248559733</v>
      </c>
      <c r="K240" s="97">
        <f>Variety!K394</f>
        <v>-2.5742645733642308E-2</v>
      </c>
      <c r="L240" s="137">
        <f>Variety!L394</f>
        <v>327090728.42607313</v>
      </c>
      <c r="M240" s="99">
        <f>Variety!M394</f>
        <v>-42229656.069995761</v>
      </c>
      <c r="N240" s="97">
        <f>Variety!N394</f>
        <v>-0.11434423292832151</v>
      </c>
      <c r="O240" s="136">
        <f>Variety!O394</f>
        <v>103689830.91225077</v>
      </c>
      <c r="P240" s="98">
        <f>Variety!P394</f>
        <v>-11163090.816987082</v>
      </c>
      <c r="Q240" s="97">
        <f>Variety!Q394</f>
        <v>-9.7194661214659542E-2</v>
      </c>
    </row>
    <row r="242" spans="2:17" ht="23.25">
      <c r="B242" s="576" t="s">
        <v>326</v>
      </c>
      <c r="C242" s="576"/>
      <c r="D242" s="576"/>
      <c r="E242" s="576"/>
      <c r="F242" s="576"/>
      <c r="G242" s="576"/>
      <c r="H242" s="576"/>
      <c r="I242" s="576"/>
      <c r="J242" s="576"/>
      <c r="K242" s="576"/>
      <c r="L242" s="576"/>
      <c r="M242" s="576"/>
      <c r="N242" s="576"/>
      <c r="O242" s="576"/>
      <c r="P242" s="576"/>
      <c r="Q242" s="576"/>
    </row>
    <row r="243" spans="2:17">
      <c r="B243" s="578" t="s">
        <v>24</v>
      </c>
      <c r="C243" s="578"/>
      <c r="D243" s="578"/>
      <c r="E243" s="578"/>
      <c r="F243" s="578"/>
      <c r="G243" s="578"/>
      <c r="H243" s="578"/>
      <c r="I243" s="578"/>
      <c r="J243" s="578"/>
      <c r="K243" s="578"/>
      <c r="L243" s="578"/>
      <c r="M243" s="578"/>
      <c r="N243" s="578"/>
      <c r="O243" s="578"/>
      <c r="P243" s="578"/>
      <c r="Q243" s="578"/>
    </row>
    <row r="244" spans="2:17" ht="15.75" thickBot="1">
      <c r="B244" s="577" t="str">
        <f>'HOME PAGE'!H7</f>
        <v>YTD ENDING 01-28-2024</v>
      </c>
      <c r="C244" s="577"/>
      <c r="D244" s="577"/>
      <c r="E244" s="577"/>
      <c r="F244" s="577"/>
      <c r="G244" s="577"/>
      <c r="H244" s="577"/>
      <c r="I244" s="577"/>
      <c r="J244" s="577"/>
      <c r="K244" s="577"/>
      <c r="L244" s="577"/>
      <c r="M244" s="577"/>
      <c r="N244" s="577"/>
      <c r="O244" s="577"/>
      <c r="P244" s="577"/>
      <c r="Q244" s="577"/>
    </row>
    <row r="245" spans="2:17">
      <c r="D245" s="567" t="s">
        <v>90</v>
      </c>
      <c r="E245" s="565"/>
      <c r="F245" s="568"/>
      <c r="G245" s="564" t="s">
        <v>29</v>
      </c>
      <c r="H245" s="566"/>
      <c r="I245" s="567" t="s">
        <v>30</v>
      </c>
      <c r="J245" s="565"/>
      <c r="K245" s="568"/>
      <c r="L245" s="564" t="s">
        <v>31</v>
      </c>
      <c r="M245" s="565"/>
      <c r="N245" s="566"/>
      <c r="O245" s="567" t="s">
        <v>32</v>
      </c>
      <c r="P245" s="565"/>
      <c r="Q245" s="568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Data'!D51</f>
        <v>260725125.63564983</v>
      </c>
      <c r="E247" s="494">
        <f>'Segment Data'!E51</f>
        <v>6218637.430613935</v>
      </c>
      <c r="F247" s="495">
        <f>'Segment Data'!F51</f>
        <v>2.44341017569818E-2</v>
      </c>
      <c r="G247" s="496">
        <f>'Segment Data'!G51</f>
        <v>100.00000000000004</v>
      </c>
      <c r="H247" s="497">
        <f>'Segment Data'!H51</f>
        <v>4.2632564145606011E-14</v>
      </c>
      <c r="I247" s="498">
        <f>'Segment Data'!I51</f>
        <v>6.1870034103071214</v>
      </c>
      <c r="J247" s="499">
        <f>'Segment Data'!J51</f>
        <v>-5.3959702860464809E-2</v>
      </c>
      <c r="K247" s="495">
        <f>'Segment Data'!K51</f>
        <v>-8.6460538032370592E-3</v>
      </c>
      <c r="L247" s="500">
        <f>'Segment Data'!L51</f>
        <v>1613107241.4605181</v>
      </c>
      <c r="M247" s="501">
        <f>'Segment Data'!M51</f>
        <v>24741636.511067629</v>
      </c>
      <c r="N247" s="495">
        <f>'Segment Data'!N51</f>
        <v>1.5576789395319994E-2</v>
      </c>
      <c r="O247" s="493">
        <f>'Segment Data'!O51</f>
        <v>412947162.30013025</v>
      </c>
      <c r="P247" s="494">
        <f>'Segment Data'!P51</f>
        <v>9994020.6841140985</v>
      </c>
      <c r="Q247" s="495">
        <f>'Segment Data'!Q51</f>
        <v>2.4801942588246761E-2</v>
      </c>
    </row>
    <row r="248" spans="2:17">
      <c r="B248" s="560" t="s">
        <v>86</v>
      </c>
      <c r="C248" s="488" t="s">
        <v>300</v>
      </c>
      <c r="D248" s="392">
        <f>'Segment Data'!D52</f>
        <v>227553353.79821181</v>
      </c>
      <c r="E248" s="384">
        <f>'Segment Data'!E52</f>
        <v>5722687.2540492117</v>
      </c>
      <c r="F248" s="128">
        <f>'Segment Data'!F52</f>
        <v>2.5797547936907653E-2</v>
      </c>
      <c r="G248" s="385">
        <f>'Segment Data'!G52</f>
        <v>87.277109654635353</v>
      </c>
      <c r="H248" s="129">
        <f>'Segment Data'!H52</f>
        <v>0.11600499727548197</v>
      </c>
      <c r="I248" s="386">
        <f>'Segment Data'!I52</f>
        <v>6.2712918625219443</v>
      </c>
      <c r="J248" s="387">
        <f>'Segment Data'!J52</f>
        <v>-4.952907905654591E-2</v>
      </c>
      <c r="K248" s="128">
        <f>'Segment Data'!K52</f>
        <v>-7.8358617518719149E-3</v>
      </c>
      <c r="L248" s="388">
        <f>'Segment Data'!L52</f>
        <v>1427053495.9643028</v>
      </c>
      <c r="M248" s="389">
        <f>'Segment Data'!M52</f>
        <v>24901573.387644768</v>
      </c>
      <c r="N248" s="128">
        <f>'Segment Data'!N52</f>
        <v>1.7759540165864843E-2</v>
      </c>
      <c r="O248" s="390">
        <f>'Segment Data'!O52</f>
        <v>373218980.00260842</v>
      </c>
      <c r="P248" s="391">
        <f>'Segment Data'!P52</f>
        <v>9773422.8699292541</v>
      </c>
      <c r="Q248" s="128">
        <f>'Segment Data'!Q52</f>
        <v>2.689102309307189E-2</v>
      </c>
    </row>
    <row r="249" spans="2:17">
      <c r="B249" s="561"/>
      <c r="C249" s="488" t="s">
        <v>301</v>
      </c>
      <c r="D249" s="392">
        <f>'Segment Data'!D53</f>
        <v>29328542.042494833</v>
      </c>
      <c r="E249" s="384">
        <f>'Segment Data'!E53</f>
        <v>1422795.6502939314</v>
      </c>
      <c r="F249" s="128">
        <f>'Segment Data'!F53</f>
        <v>5.098575864258461E-2</v>
      </c>
      <c r="G249" s="385">
        <f>'Segment Data'!G53</f>
        <v>11.24883609548241</v>
      </c>
      <c r="H249" s="129">
        <f>'Segment Data'!H53</f>
        <v>0.28418580738467192</v>
      </c>
      <c r="I249" s="386">
        <f>'Segment Data'!I53</f>
        <v>5.1266529695202436</v>
      </c>
      <c r="J249" s="387">
        <f>'Segment Data'!J53</f>
        <v>5.6651036907874541E-2</v>
      </c>
      <c r="K249" s="128">
        <f>'Segment Data'!K53</f>
        <v>1.1173770278758953E-2</v>
      </c>
      <c r="L249" s="388">
        <f>'Segment Data'!L53</f>
        <v>150357257.15385544</v>
      </c>
      <c r="M249" s="389">
        <f>'Segment Data'!M53</f>
        <v>8875069.014406234</v>
      </c>
      <c r="N249" s="128">
        <f>'Segment Data'!N53</f>
        <v>6.2729232075904084E-2</v>
      </c>
      <c r="O249" s="390">
        <f>'Segment Data'!O53</f>
        <v>32140137.381240249</v>
      </c>
      <c r="P249" s="391">
        <f>'Segment Data'!P53</f>
        <v>2697068.4826206863</v>
      </c>
      <c r="Q249" s="128">
        <f>'Segment Data'!Q53</f>
        <v>9.1602831617431643E-2</v>
      </c>
    </row>
    <row r="250" spans="2:17">
      <c r="B250" s="561"/>
      <c r="C250" s="488" t="s">
        <v>415</v>
      </c>
      <c r="D250" s="392">
        <f>'Segment Data'!D54</f>
        <v>1658676.6730008649</v>
      </c>
      <c r="E250" s="384">
        <f>'Segment Data'!E54</f>
        <v>67553.451357522979</v>
      </c>
      <c r="F250" s="128">
        <f>'Segment Data'!F54</f>
        <v>4.2456454936125251E-2</v>
      </c>
      <c r="G250" s="385">
        <f>'Segment Data'!G54</f>
        <v>0.63617830040622259</v>
      </c>
      <c r="H250" s="129">
        <f>'Segment Data'!H54</f>
        <v>1.0998473807264153E-2</v>
      </c>
      <c r="I250" s="386">
        <f>'Segment Data'!I54</f>
        <v>11.17192648840977</v>
      </c>
      <c r="J250" s="387">
        <f>'Segment Data'!J54</f>
        <v>-0.10995813821614142</v>
      </c>
      <c r="K250" s="128">
        <f>'Segment Data'!K54</f>
        <v>-9.7464334953961274E-3</v>
      </c>
      <c r="L250" s="388">
        <f>'Segment Data'!L54</f>
        <v>18530613.858805753</v>
      </c>
      <c r="M250" s="389">
        <f>'Segment Data'!M54</f>
        <v>579745.24548023939</v>
      </c>
      <c r="N250" s="128">
        <f>'Segment Data'!N54</f>
        <v>3.2296222426243797E-2</v>
      </c>
      <c r="O250" s="390">
        <f>'Segment Data'!O54</f>
        <v>3629562.0455985069</v>
      </c>
      <c r="P250" s="391">
        <f>'Segment Data'!P54</f>
        <v>143697.75562695181</v>
      </c>
      <c r="Q250" s="128">
        <f>'Segment Data'!Q54</f>
        <v>4.1222991967976012E-2</v>
      </c>
    </row>
    <row r="251" spans="2:17">
      <c r="B251" s="561"/>
      <c r="C251" s="488" t="s">
        <v>299</v>
      </c>
      <c r="D251" s="392">
        <f>'Segment Data'!D55</f>
        <v>545983.69114557444</v>
      </c>
      <c r="E251" s="384">
        <f>'Segment Data'!E55</f>
        <v>-81336.135184374172</v>
      </c>
      <c r="F251" s="128">
        <f>'Segment Data'!F55</f>
        <v>-0.12965656714569415</v>
      </c>
      <c r="G251" s="385">
        <f>'Segment Data'!G55</f>
        <v>0.20940969529287301</v>
      </c>
      <c r="H251" s="129">
        <f>'Segment Data'!H55</f>
        <v>-3.7075111736708993E-2</v>
      </c>
      <c r="I251" s="386">
        <f>'Segment Data'!I55</f>
        <v>3.0195292706311947</v>
      </c>
      <c r="J251" s="387">
        <f>'Segment Data'!J55</f>
        <v>-0.1505124295402851</v>
      </c>
      <c r="K251" s="128">
        <f>'Segment Data'!K55</f>
        <v>-4.7479637107658013E-2</v>
      </c>
      <c r="L251" s="388">
        <f>'Segment Data'!L55</f>
        <v>1648613.7367013239</v>
      </c>
      <c r="M251" s="389">
        <f>'Segment Data'!M55</f>
        <v>-340016.2721089439</v>
      </c>
      <c r="N251" s="128">
        <f>'Segment Data'!N55</f>
        <v>-0.17098015749664991</v>
      </c>
      <c r="O251" s="390">
        <f>'Segment Data'!O55</f>
        <v>877510.27641940117</v>
      </c>
      <c r="P251" s="391">
        <f>'Segment Data'!P55</f>
        <v>-155986.11282774399</v>
      </c>
      <c r="Q251" s="128">
        <f>'Segment Data'!Q55</f>
        <v>-0.15093048650259216</v>
      </c>
    </row>
    <row r="252" spans="2:17" ht="15.75" thickBot="1">
      <c r="B252" s="562"/>
      <c r="C252" s="489" t="s">
        <v>414</v>
      </c>
      <c r="D252" s="393">
        <f>'Segment Data'!D56</f>
        <v>105624.62753062864</v>
      </c>
      <c r="E252" s="127">
        <f>'Segment Data'!E56</f>
        <v>-28099.944771790877</v>
      </c>
      <c r="F252" s="125">
        <f>'Segment Data'!F56</f>
        <v>-0.2101329941683609</v>
      </c>
      <c r="G252" s="186">
        <f>'Segment Data'!G56</f>
        <v>4.0511871371474092E-2</v>
      </c>
      <c r="H252" s="126">
        <f>'Segment Data'!H56</f>
        <v>-1.2030825376865048E-2</v>
      </c>
      <c r="I252" s="250">
        <f>'Segment Data'!I56</f>
        <v>30.424606413535919</v>
      </c>
      <c r="J252" s="251">
        <f>'Segment Data'!J56</f>
        <v>0.79013303535718293</v>
      </c>
      <c r="K252" s="125">
        <f>'Segment Data'!K56</f>
        <v>2.6662631229309959E-2</v>
      </c>
      <c r="L252" s="185">
        <f>'Segment Data'!L56</f>
        <v>3213587.7201957069</v>
      </c>
      <c r="M252" s="184">
        <f>'Segment Data'!M56</f>
        <v>-749269.55770868203</v>
      </c>
      <c r="N252" s="125">
        <f>'Segment Data'!N56</f>
        <v>-0.18907306147167269</v>
      </c>
      <c r="O252" s="183">
        <f>'Segment Data'!O56</f>
        <v>752211.88198912144</v>
      </c>
      <c r="P252" s="182">
        <f>'Segment Data'!P56</f>
        <v>-203138.33643204882</v>
      </c>
      <c r="Q252" s="125">
        <f>'Segment Data'!Q56</f>
        <v>-0.21263232322044062</v>
      </c>
    </row>
    <row r="253" spans="2:17">
      <c r="B253" s="560" t="s">
        <v>257</v>
      </c>
      <c r="C253" s="239" t="s">
        <v>256</v>
      </c>
      <c r="D253" s="124">
        <f>Fat!D35</f>
        <v>244447945.85258201</v>
      </c>
      <c r="E253" s="123">
        <f>Fat!E35</f>
        <v>6184089.7326186001</v>
      </c>
      <c r="F253" s="121">
        <f>Fat!F35</f>
        <v>2.5954795802116855E-2</v>
      </c>
      <c r="G253" s="238">
        <f>Fat!G35</f>
        <v>93.75695773724</v>
      </c>
      <c r="H253" s="122">
        <f>Fat!H35</f>
        <v>0.13896874199957665</v>
      </c>
      <c r="I253" s="252">
        <f>Fat!I35</f>
        <v>6.2226380601702287</v>
      </c>
      <c r="J253" s="253">
        <f>Fat!J35</f>
        <v>-4.9441735654029983E-2</v>
      </c>
      <c r="K253" s="121">
        <f>Fat!K35</f>
        <v>-7.8828295020969986E-3</v>
      </c>
      <c r="L253" s="237">
        <f>Fat!L35</f>
        <v>1521111091.5927081</v>
      </c>
      <c r="M253" s="236">
        <f>Fat!M35</f>
        <v>26701173.547507524</v>
      </c>
      <c r="N253" s="121">
        <f>Fat!N35</f>
        <v>1.786736906995013E-2</v>
      </c>
      <c r="O253" s="240">
        <f>Fat!O35</f>
        <v>390240714.50230277</v>
      </c>
      <c r="P253" s="241">
        <f>Fat!P35</f>
        <v>10605936.315699577</v>
      </c>
      <c r="Q253" s="121">
        <f>Fat!Q35</f>
        <v>2.7937209457892197E-2</v>
      </c>
    </row>
    <row r="254" spans="2:17">
      <c r="B254" s="561"/>
      <c r="C254" s="235" t="s">
        <v>335</v>
      </c>
      <c r="D254" s="113">
        <f>Fat!D36</f>
        <v>15046260.043154627</v>
      </c>
      <c r="E254" s="112">
        <f>Fat!E36</f>
        <v>49427.843643382192</v>
      </c>
      <c r="F254" s="110">
        <f>Fat!F36</f>
        <v>3.2958856234313987E-3</v>
      </c>
      <c r="G254" s="218">
        <f>Fat!G36</f>
        <v>5.7709282933402504</v>
      </c>
      <c r="H254" s="111">
        <f>Fat!H36</f>
        <v>-0.12158639470553023</v>
      </c>
      <c r="I254" s="254">
        <f>Fat!I36</f>
        <v>5.5838688674882366</v>
      </c>
      <c r="J254" s="255">
        <f>Fat!J36</f>
        <v>-0.12545860273611886</v>
      </c>
      <c r="K254" s="110">
        <f>Fat!K36</f>
        <v>-2.1974322438223851E-2</v>
      </c>
      <c r="L254" s="217">
        <f>Fat!L36</f>
        <v>84016343.027103335</v>
      </c>
      <c r="M254" s="216">
        <f>Fat!M36</f>
        <v>-1605483.0159113556</v>
      </c>
      <c r="N254" s="110">
        <f>Fat!N36</f>
        <v>-1.8750861668201203E-2</v>
      </c>
      <c r="O254" s="215">
        <f>Fat!O36</f>
        <v>20483820.566869855</v>
      </c>
      <c r="P254" s="214">
        <f>Fat!P36</f>
        <v>-614969.7755250968</v>
      </c>
      <c r="Q254" s="110">
        <f>Fat!Q36</f>
        <v>-2.9147157990825876E-2</v>
      </c>
    </row>
    <row r="255" spans="2:17">
      <c r="B255" s="561"/>
      <c r="C255" s="235" t="s">
        <v>85</v>
      </c>
      <c r="D255" s="113">
        <f>Fat!D37</f>
        <v>310175.73236153409</v>
      </c>
      <c r="E255" s="112">
        <f>Fat!E37</f>
        <v>-16956.137028413068</v>
      </c>
      <c r="F255" s="110">
        <f>Fat!F37</f>
        <v>-5.1832727456465097E-2</v>
      </c>
      <c r="G255" s="218">
        <f>Fat!G37</f>
        <v>0.1189665674166705</v>
      </c>
      <c r="H255" s="111">
        <f>Fat!H37</f>
        <v>-9.5692006484653092E-3</v>
      </c>
      <c r="I255" s="254">
        <f>Fat!I37</f>
        <v>4.7923214809250503</v>
      </c>
      <c r="J255" s="255">
        <f>Fat!J37</f>
        <v>-0.10173423916913027</v>
      </c>
      <c r="K255" s="110">
        <f>Fat!K37</f>
        <v>-2.0787307089992123E-2</v>
      </c>
      <c r="L255" s="217">
        <f>Fat!L37</f>
        <v>1486461.825057839</v>
      </c>
      <c r="M255" s="216">
        <f>Fat!M37</f>
        <v>-114539.7715551341</v>
      </c>
      <c r="N255" s="110">
        <f>Fat!N37</f>
        <v>-7.1542571723507781E-2</v>
      </c>
      <c r="O255" s="215">
        <f>Fat!O37</f>
        <v>434395.07377266884</v>
      </c>
      <c r="P255" s="214">
        <f>Fat!P37</f>
        <v>-22084.287115440588</v>
      </c>
      <c r="Q255" s="110">
        <f>Fat!Q37</f>
        <v>-4.8379596116841325E-2</v>
      </c>
    </row>
    <row r="256" spans="2:17" ht="15.75" thickBot="1">
      <c r="B256" s="562"/>
      <c r="C256" s="242" t="s">
        <v>21</v>
      </c>
      <c r="D256" s="108">
        <f>Fat!D38</f>
        <v>920744.00755176402</v>
      </c>
      <c r="E256" s="107">
        <f>Fat!E38</f>
        <v>2075.9913805144606</v>
      </c>
      <c r="F256" s="105">
        <f>Fat!F38</f>
        <v>2.2597841047809742E-3</v>
      </c>
      <c r="G256" s="230">
        <f>Fat!G38</f>
        <v>0.35314740200315692</v>
      </c>
      <c r="H256" s="106">
        <f>Fat!H38</f>
        <v>-7.8131466454696152E-3</v>
      </c>
      <c r="I256" s="256">
        <f>Fat!I38</f>
        <v>7.0522805061844931</v>
      </c>
      <c r="J256" s="257">
        <f>Fat!J38</f>
        <v>-0.27665567761044318</v>
      </c>
      <c r="K256" s="105">
        <f>Fat!K38</f>
        <v>-3.7748408591980726E-2</v>
      </c>
      <c r="L256" s="229">
        <f>Fat!L38</f>
        <v>6493345.0156434933</v>
      </c>
      <c r="M256" s="228">
        <f>Fat!M38</f>
        <v>-239514.24896908924</v>
      </c>
      <c r="N256" s="105">
        <f>Fat!N38</f>
        <v>-3.5573927740916653E-2</v>
      </c>
      <c r="O256" s="227">
        <f>Fat!O38</f>
        <v>1788232.1571849585</v>
      </c>
      <c r="P256" s="226">
        <f>Fat!P38</f>
        <v>25138.4310551628</v>
      </c>
      <c r="Q256" s="105">
        <f>Fat!Q38</f>
        <v>1.4258136525926335E-2</v>
      </c>
    </row>
    <row r="257" spans="2:17">
      <c r="B257" s="560" t="s">
        <v>87</v>
      </c>
      <c r="C257" s="239" t="s">
        <v>254</v>
      </c>
      <c r="D257" s="124">
        <f>'Form Data'!D155</f>
        <v>2140932.4165999778</v>
      </c>
      <c r="E257" s="123">
        <f>'Form Data'!E155</f>
        <v>99061.182742439676</v>
      </c>
      <c r="F257" s="121">
        <f>'Form Data'!F155</f>
        <v>4.8514901968275244E-2</v>
      </c>
      <c r="G257" s="238">
        <f>'Form Data'!G155</f>
        <v>0.8211454156481347</v>
      </c>
      <c r="H257" s="122">
        <f>'Form Data'!H155</f>
        <v>1.8858900966998937E-2</v>
      </c>
      <c r="I257" s="252">
        <f>'Form Data'!I155</f>
        <v>9.7807489974408384</v>
      </c>
      <c r="J257" s="253">
        <f>'Form Data'!J155</f>
        <v>-0.47560736620365951</v>
      </c>
      <c r="K257" s="121">
        <f>'Form Data'!K155</f>
        <v>-4.6371961868401479E-2</v>
      </c>
      <c r="L257" s="237">
        <f>'Form Data'!L155</f>
        <v>20939922.587248825</v>
      </c>
      <c r="M257" s="236">
        <f>'Form Data'!M155</f>
        <v>-2236.4358685798943</v>
      </c>
      <c r="N257" s="121">
        <f>'Form Data'!N155</f>
        <v>-1.0679108424834143E-4</v>
      </c>
      <c r="O257" s="240">
        <f>'Form Data'!O155</f>
        <v>4164840.4517972469</v>
      </c>
      <c r="P257" s="241">
        <f>'Form Data'!P155</f>
        <v>128376.8549427106</v>
      </c>
      <c r="Q257" s="121">
        <f>'Form Data'!Q155</f>
        <v>3.1804289042207598E-2</v>
      </c>
    </row>
    <row r="258" spans="2:17">
      <c r="B258" s="561"/>
      <c r="C258" s="235" t="s">
        <v>253</v>
      </c>
      <c r="D258" s="113">
        <f>'Form Data'!D156</f>
        <v>53095491.785139509</v>
      </c>
      <c r="E258" s="112">
        <f>'Form Data'!E156</f>
        <v>1828883.2846418843</v>
      </c>
      <c r="F258" s="110">
        <f>'Form Data'!F156</f>
        <v>3.5673966703378322E-2</v>
      </c>
      <c r="G258" s="218">
        <f>'Form Data'!G156</f>
        <v>20.364547396685424</v>
      </c>
      <c r="H258" s="111">
        <f>'Form Data'!H156</f>
        <v>0.2210104432399973</v>
      </c>
      <c r="I258" s="254">
        <f>'Form Data'!I156</f>
        <v>5.7914942578918662</v>
      </c>
      <c r="J258" s="255">
        <f>'Form Data'!J156</f>
        <v>-3.042338056113536E-3</v>
      </c>
      <c r="K258" s="110">
        <f>'Form Data'!K156</f>
        <v>-5.2503560996421887E-4</v>
      </c>
      <c r="L258" s="217">
        <f>'Form Data'!L156</f>
        <v>307502235.79358023</v>
      </c>
      <c r="M258" s="216">
        <f>'Form Data'!M156</f>
        <v>10435996.687308967</v>
      </c>
      <c r="N258" s="110">
        <f>'Form Data'!N156</f>
        <v>3.5130200990546208E-2</v>
      </c>
      <c r="O258" s="215">
        <f>'Form Data'!O156</f>
        <v>80884227.58384943</v>
      </c>
      <c r="P258" s="214">
        <f>'Form Data'!P156</f>
        <v>2374665.7812189907</v>
      </c>
      <c r="Q258" s="110">
        <f>'Form Data'!Q156</f>
        <v>3.0246835247772687E-2</v>
      </c>
    </row>
    <row r="259" spans="2:17">
      <c r="B259" s="561"/>
      <c r="C259" s="235" t="s">
        <v>252</v>
      </c>
      <c r="D259" s="113">
        <f>'Form Data'!D157</f>
        <v>213832.82737068777</v>
      </c>
      <c r="E259" s="112">
        <f>'Form Data'!E157</f>
        <v>5323.3418914566864</v>
      </c>
      <c r="F259" s="110">
        <f>'Form Data'!F157</f>
        <v>2.5530454306295462E-2</v>
      </c>
      <c r="G259" s="218">
        <f>'Form Data'!G157</f>
        <v>8.2014660784748603E-2</v>
      </c>
      <c r="H259" s="111">
        <f>'Form Data'!H157</f>
        <v>8.7678510233321627E-5</v>
      </c>
      <c r="I259" s="254">
        <f>'Form Data'!I157</f>
        <v>8.0476134514522943</v>
      </c>
      <c r="J259" s="255">
        <f>'Form Data'!J157</f>
        <v>6.4933593582924054E-2</v>
      </c>
      <c r="K259" s="110">
        <f>'Form Data'!K157</f>
        <v>8.1343101238003628E-3</v>
      </c>
      <c r="L259" s="217">
        <f>'Form Data'!L157</f>
        <v>1720843.9379104234</v>
      </c>
      <c r="M259" s="216">
        <f>'Form Data'!M157</f>
        <v>56379.468000659486</v>
      </c>
      <c r="N259" s="110">
        <f>'Form Data'!N157</f>
        <v>3.3872437063024841E-2</v>
      </c>
      <c r="O259" s="215">
        <f>'Form Data'!O157</f>
        <v>338591.49002993107</v>
      </c>
      <c r="P259" s="214">
        <f>'Form Data'!P157</f>
        <v>11944.677424266469</v>
      </c>
      <c r="Q259" s="110">
        <f>'Form Data'!Q157</f>
        <v>3.6567561547543259E-2</v>
      </c>
    </row>
    <row r="260" spans="2:17">
      <c r="B260" s="561"/>
      <c r="C260" s="235" t="s">
        <v>251</v>
      </c>
      <c r="D260" s="113">
        <f>'Form Data'!D158</f>
        <v>2874102.7020080383</v>
      </c>
      <c r="E260" s="112">
        <f>'Form Data'!E158</f>
        <v>79931.111441005487</v>
      </c>
      <c r="F260" s="110">
        <f>'Form Data'!F158</f>
        <v>2.8606371817267218E-2</v>
      </c>
      <c r="G260" s="218">
        <f>'Form Data'!G158</f>
        <v>1.1023497236796627</v>
      </c>
      <c r="H260" s="111">
        <f>'Form Data'!H158</f>
        <v>4.4713904891986456E-3</v>
      </c>
      <c r="I260" s="254">
        <f>'Form Data'!I158</f>
        <v>12.616348980416587</v>
      </c>
      <c r="J260" s="255">
        <f>'Form Data'!J158</f>
        <v>-0.35050608186936749</v>
      </c>
      <c r="K260" s="110">
        <f>'Form Data'!K158</f>
        <v>-2.7030924629427917E-2</v>
      </c>
      <c r="L260" s="217">
        <f>'Form Data'!L158</f>
        <v>36260682.69409167</v>
      </c>
      <c r="M260" s="216">
        <f>'Form Data'!M158</f>
        <v>29064.660051941872</v>
      </c>
      <c r="N260" s="110">
        <f>'Form Data'!N158</f>
        <v>8.0219050732527385E-4</v>
      </c>
      <c r="O260" s="215">
        <f>'Form Data'!O158</f>
        <v>8528805.9441332817</v>
      </c>
      <c r="P260" s="214">
        <f>'Form Data'!P158</f>
        <v>210382.49640921876</v>
      </c>
      <c r="Q260" s="110">
        <f>'Form Data'!Q158</f>
        <v>2.5291150147781889E-2</v>
      </c>
    </row>
    <row r="261" spans="2:17">
      <c r="B261" s="561"/>
      <c r="C261" s="235" t="s">
        <v>250</v>
      </c>
      <c r="D261" s="113">
        <f>'Form Data'!D159</f>
        <v>1383352.7960410642</v>
      </c>
      <c r="E261" s="112">
        <f>'Form Data'!E159</f>
        <v>59105.815182154067</v>
      </c>
      <c r="F261" s="110">
        <f>'Form Data'!F159</f>
        <v>4.4633528364790287E-2</v>
      </c>
      <c r="G261" s="218">
        <f>'Form Data'!G159</f>
        <v>0.53057901215636205</v>
      </c>
      <c r="H261" s="111">
        <f>'Form Data'!H159</f>
        <v>1.0259475236710558E-2</v>
      </c>
      <c r="I261" s="254">
        <f>'Form Data'!I159</f>
        <v>7.3957772494511671</v>
      </c>
      <c r="J261" s="255">
        <f>'Form Data'!J159</f>
        <v>-0.22435621613110612</v>
      </c>
      <c r="K261" s="110">
        <f>'Form Data'!K159</f>
        <v>-2.9442557291739314E-2</v>
      </c>
      <c r="L261" s="217">
        <f>'Form Data'!L159</f>
        <v>10230969.136925163</v>
      </c>
      <c r="M261" s="216">
        <f>'Form Data'!M159</f>
        <v>140030.40138589405</v>
      </c>
      <c r="N261" s="110">
        <f>'Form Data'!N159</f>
        <v>1.3876845857038165E-2</v>
      </c>
      <c r="O261" s="215">
        <f>'Form Data'!O159</f>
        <v>3442098.4245113134</v>
      </c>
      <c r="P261" s="214">
        <f>'Form Data'!P159</f>
        <v>7137.7057914827019</v>
      </c>
      <c r="Q261" s="110">
        <f>'Form Data'!Q159</f>
        <v>2.0779584909322748E-3</v>
      </c>
    </row>
    <row r="262" spans="2:17">
      <c r="B262" s="561"/>
      <c r="C262" s="235" t="s">
        <v>249</v>
      </c>
      <c r="D262" s="113">
        <f>'Form Data'!D160</f>
        <v>404514.39261673868</v>
      </c>
      <c r="E262" s="112">
        <f>'Form Data'!E160</f>
        <v>5130.5477544647292</v>
      </c>
      <c r="F262" s="110">
        <f>'Form Data'!F160</f>
        <v>1.2846157450945417E-2</v>
      </c>
      <c r="G262" s="218">
        <f>'Form Data'!G160</f>
        <v>0.15514975460478911</v>
      </c>
      <c r="H262" s="111">
        <f>'Form Data'!H160</f>
        <v>-1.7750639642847565E-3</v>
      </c>
      <c r="I262" s="254">
        <f>'Form Data'!I160</f>
        <v>7.9163477853012392</v>
      </c>
      <c r="J262" s="255">
        <f>'Form Data'!J160</f>
        <v>4.7266711270372852E-3</v>
      </c>
      <c r="K262" s="110">
        <f>'Form Data'!K160</f>
        <v>5.974339593397787E-4</v>
      </c>
      <c r="L262" s="217">
        <f>'Form Data'!L160</f>
        <v>3202276.6161139952</v>
      </c>
      <c r="M262" s="216">
        <f>'Form Data'!M160</f>
        <v>42502.956441554707</v>
      </c>
      <c r="N262" s="110">
        <f>'Form Data'!N160</f>
        <v>1.3451266140993401E-2</v>
      </c>
      <c r="O262" s="215">
        <f>'Form Data'!O160</f>
        <v>623645.06179070473</v>
      </c>
      <c r="P262" s="214">
        <f>'Form Data'!P160</f>
        <v>9727.854797837208</v>
      </c>
      <c r="Q262" s="110">
        <f>'Form Data'!Q160</f>
        <v>1.5845548368788799E-2</v>
      </c>
    </row>
    <row r="263" spans="2:17">
      <c r="B263" s="561"/>
      <c r="C263" s="235" t="s">
        <v>248</v>
      </c>
      <c r="D263" s="113">
        <f>'Form Data'!D161</f>
        <v>6056220.5458713081</v>
      </c>
      <c r="E263" s="112">
        <f>'Form Data'!E161</f>
        <v>-115046.26639101561</v>
      </c>
      <c r="F263" s="110">
        <f>'Form Data'!F161</f>
        <v>-1.8642244759604038E-2</v>
      </c>
      <c r="G263" s="218">
        <f>'Form Data'!G161</f>
        <v>2.3228373295846336</v>
      </c>
      <c r="H263" s="111">
        <f>'Form Data'!H161</f>
        <v>-0.10196011105688729</v>
      </c>
      <c r="I263" s="254">
        <f>'Form Data'!I161</f>
        <v>8.9658284012113381</v>
      </c>
      <c r="J263" s="255">
        <f>'Form Data'!J161</f>
        <v>0.21587361459891419</v>
      </c>
      <c r="K263" s="110">
        <f>'Form Data'!K161</f>
        <v>2.4671397723015027E-2</v>
      </c>
      <c r="L263" s="217">
        <f>'Form Data'!L161</f>
        <v>54299034.17417261</v>
      </c>
      <c r="M263" s="216">
        <f>'Form Data'!M161</f>
        <v>300728.5907554999</v>
      </c>
      <c r="N263" s="110">
        <f>'Form Data'!N161</f>
        <v>5.5692227284971276E-3</v>
      </c>
      <c r="O263" s="215">
        <f>'Form Data'!O161</f>
        <v>12540784.216840386</v>
      </c>
      <c r="P263" s="214">
        <f>'Form Data'!P161</f>
        <v>-265620.21833276749</v>
      </c>
      <c r="Q263" s="110">
        <f>'Form Data'!Q161</f>
        <v>-2.0741201769579758E-2</v>
      </c>
    </row>
    <row r="264" spans="2:17" ht="15" customHeight="1">
      <c r="B264" s="561"/>
      <c r="C264" s="235" t="s">
        <v>247</v>
      </c>
      <c r="D264" s="113">
        <f>'Form Data'!D162</f>
        <v>4888508.3586685061</v>
      </c>
      <c r="E264" s="112">
        <f>'Form Data'!E162</f>
        <v>553348.94121094979</v>
      </c>
      <c r="F264" s="110">
        <f>'Form Data'!F162</f>
        <v>0.12764212060636809</v>
      </c>
      <c r="G264" s="218">
        <f>'Form Data'!G162</f>
        <v>1.8749663450157661</v>
      </c>
      <c r="H264" s="111">
        <f>'Form Data'!H162</f>
        <v>0.1716072487380087</v>
      </c>
      <c r="I264" s="254">
        <f>'Form Data'!I162</f>
        <v>4.9500142364144208</v>
      </c>
      <c r="J264" s="255">
        <f>'Form Data'!J162</f>
        <v>-0.19419020214505434</v>
      </c>
      <c r="K264" s="110">
        <f>'Form Data'!K162</f>
        <v>-3.7749316626971605E-2</v>
      </c>
      <c r="L264" s="217">
        <f>'Form Data'!L162</f>
        <v>24198185.970240001</v>
      </c>
      <c r="M264" s="216">
        <f>'Form Data'!M162</f>
        <v>1897239.6530919299</v>
      </c>
      <c r="N264" s="110">
        <f>'Form Data'!N162</f>
        <v>8.5074401153688625E-2</v>
      </c>
      <c r="O264" s="215">
        <f>'Form Data'!O162</f>
        <v>2881979.4673694372</v>
      </c>
      <c r="P264" s="214">
        <f>'Form Data'!P162</f>
        <v>293658.82155460957</v>
      </c>
      <c r="Q264" s="110">
        <f>'Form Data'!Q162</f>
        <v>0.11345534875265155</v>
      </c>
    </row>
    <row r="265" spans="2:17">
      <c r="B265" s="561"/>
      <c r="C265" s="235" t="s">
        <v>246</v>
      </c>
      <c r="D265" s="113">
        <f>'Form Data'!D163</f>
        <v>1335332.8799986886</v>
      </c>
      <c r="E265" s="112">
        <f>'Form Data'!E163</f>
        <v>-24843.211231484544</v>
      </c>
      <c r="F265" s="110">
        <f>'Form Data'!F163</f>
        <v>-1.8264702189417104E-2</v>
      </c>
      <c r="G265" s="218">
        <f>'Form Data'!G163</f>
        <v>0.51216117999488442</v>
      </c>
      <c r="H265" s="111">
        <f>'Form Data'!H163</f>
        <v>-2.2275525655773176E-2</v>
      </c>
      <c r="I265" s="254">
        <f>'Form Data'!I163</f>
        <v>12.06898758255446</v>
      </c>
      <c r="J265" s="255">
        <f>'Form Data'!J163</f>
        <v>0.24679070896674205</v>
      </c>
      <c r="K265" s="110">
        <f>'Form Data'!K163</f>
        <v>2.0875198713540603E-2</v>
      </c>
      <c r="L265" s="217">
        <f>'Form Data'!L163</f>
        <v>16116115.947280856</v>
      </c>
      <c r="M265" s="216">
        <f>'Form Data'!M163</f>
        <v>35846.414010740817</v>
      </c>
      <c r="N265" s="110">
        <f>'Form Data'!N163</f>
        <v>2.2292172364757009E-3</v>
      </c>
      <c r="O265" s="215">
        <f>'Form Data'!O163</f>
        <v>3218729.5887851715</v>
      </c>
      <c r="P265" s="214">
        <f>'Form Data'!P163</f>
        <v>69596.919390621595</v>
      </c>
      <c r="Q265" s="110">
        <f>'Form Data'!Q163</f>
        <v>2.210034530047356E-2</v>
      </c>
    </row>
    <row r="266" spans="2:17">
      <c r="B266" s="561"/>
      <c r="C266" s="235" t="s">
        <v>245</v>
      </c>
      <c r="D266" s="113">
        <f>'Form Data'!D164</f>
        <v>3809514.7567251949</v>
      </c>
      <c r="E266" s="112">
        <f>'Form Data'!E164</f>
        <v>288133.70509260567</v>
      </c>
      <c r="F266" s="110">
        <f>'Form Data'!F164</f>
        <v>8.182406302181372E-2</v>
      </c>
      <c r="G266" s="218">
        <f>'Form Data'!G164</f>
        <v>1.4611229920543984</v>
      </c>
      <c r="H266" s="111">
        <f>'Form Data'!H164</f>
        <v>7.7511487110882404E-2</v>
      </c>
      <c r="I266" s="254">
        <f>'Form Data'!I164</f>
        <v>13.074460170262117</v>
      </c>
      <c r="J266" s="255">
        <f>'Form Data'!J164</f>
        <v>0.14608734232402654</v>
      </c>
      <c r="K266" s="110">
        <f>'Form Data'!K164</f>
        <v>1.1299747019078316E-2</v>
      </c>
      <c r="L266" s="217">
        <f>'Form Data'!L164</f>
        <v>49807348.954829343</v>
      </c>
      <c r="M266" s="216">
        <f>'Form Data'!M164</f>
        <v>4281621.8500865176</v>
      </c>
      <c r="N266" s="110">
        <f>'Form Data'!N164</f>
        <v>9.404840125311173E-2</v>
      </c>
      <c r="O266" s="215">
        <f>'Form Data'!O164</f>
        <v>8995483.9399074316</v>
      </c>
      <c r="P266" s="214">
        <f>'Form Data'!P164</f>
        <v>898868.81246542092</v>
      </c>
      <c r="Q266" s="110">
        <f>'Form Data'!Q164</f>
        <v>0.11101785107938104</v>
      </c>
    </row>
    <row r="267" spans="2:17">
      <c r="B267" s="561"/>
      <c r="C267" s="235" t="s">
        <v>244</v>
      </c>
      <c r="D267" s="113">
        <f>'Form Data'!D165</f>
        <v>5036455.3000258654</v>
      </c>
      <c r="E267" s="112">
        <f>'Form Data'!E165</f>
        <v>-32775.862810370512</v>
      </c>
      <c r="F267" s="110">
        <f>'Form Data'!F165</f>
        <v>-6.4656477003176178E-3</v>
      </c>
      <c r="G267" s="218">
        <f>'Form Data'!G165</f>
        <v>1.9317107577365054</v>
      </c>
      <c r="H267" s="111">
        <f>'Form Data'!H165</f>
        <v>-6.0077820459723208E-2</v>
      </c>
      <c r="I267" s="254">
        <f>'Form Data'!I165</f>
        <v>9.4355012353453933</v>
      </c>
      <c r="J267" s="255">
        <f>'Form Data'!J165</f>
        <v>0.29520336231587763</v>
      </c>
      <c r="K267" s="110">
        <f>'Form Data'!K165</f>
        <v>3.2296908308310265E-2</v>
      </c>
      <c r="L267" s="217">
        <f>'Form Data'!L165</f>
        <v>47521480.205155909</v>
      </c>
      <c r="M267" s="216">
        <f>'Form Data'!M165</f>
        <v>1187197.3895889223</v>
      </c>
      <c r="N267" s="110">
        <f>'Form Data'!N165</f>
        <v>2.5622440177061681E-2</v>
      </c>
      <c r="O267" s="215">
        <f>'Form Data'!O165</f>
        <v>8683420.8478168249</v>
      </c>
      <c r="P267" s="214">
        <f>'Form Data'!P165</f>
        <v>277014.47023900226</v>
      </c>
      <c r="Q267" s="110">
        <f>'Form Data'!Q165</f>
        <v>3.2952781223838448E-2</v>
      </c>
    </row>
    <row r="268" spans="2:17">
      <c r="B268" s="561"/>
      <c r="C268" s="235" t="s">
        <v>243</v>
      </c>
      <c r="D268" s="113">
        <f>'Form Data'!D166</f>
        <v>830814.18104772118</v>
      </c>
      <c r="E268" s="112">
        <f>'Form Data'!E166</f>
        <v>74446.630468139425</v>
      </c>
      <c r="F268" s="110">
        <f>'Form Data'!F166</f>
        <v>9.8426526112989909E-2</v>
      </c>
      <c r="G268" s="218">
        <f>'Form Data'!G166</f>
        <v>0.31865520402845343</v>
      </c>
      <c r="H268" s="111">
        <f>'Form Data'!H166</f>
        <v>2.1465314719920026E-2</v>
      </c>
      <c r="I268" s="254">
        <f>'Form Data'!I166</f>
        <v>11.713446014146655</v>
      </c>
      <c r="J268" s="255">
        <f>'Form Data'!J166</f>
        <v>-0.40999198886640009</v>
      </c>
      <c r="K268" s="110">
        <f>'Form Data'!K166</f>
        <v>-3.3818128880974539E-2</v>
      </c>
      <c r="L268" s="217">
        <f>'Form Data'!L166</f>
        <v>9731697.0574899465</v>
      </c>
      <c r="M268" s="216">
        <f>'Form Data'!M166</f>
        <v>561921.95054754615</v>
      </c>
      <c r="N268" s="110">
        <f>'Form Data'!N166</f>
        <v>6.1279796286619642E-2</v>
      </c>
      <c r="O268" s="215">
        <f>'Form Data'!O166</f>
        <v>2279564.3235678673</v>
      </c>
      <c r="P268" s="214">
        <f>'Form Data'!P166</f>
        <v>178390.44001688343</v>
      </c>
      <c r="Q268" s="110">
        <f>'Form Data'!Q166</f>
        <v>8.4900369937686251E-2</v>
      </c>
    </row>
    <row r="269" spans="2:17">
      <c r="B269" s="561"/>
      <c r="C269" s="235" t="s">
        <v>242</v>
      </c>
      <c r="D269" s="113">
        <f>'Form Data'!D167</f>
        <v>53817237.168960817</v>
      </c>
      <c r="E269" s="112">
        <f>'Form Data'!E167</f>
        <v>277737.05460754782</v>
      </c>
      <c r="F269" s="110">
        <f>'Form Data'!F167</f>
        <v>5.1875167682615322E-3</v>
      </c>
      <c r="G269" s="218">
        <f>'Form Data'!G167</f>
        <v>20.641369732876342</v>
      </c>
      <c r="H269" s="111">
        <f>'Form Data'!H167</f>
        <v>-0.39522563722703197</v>
      </c>
      <c r="I269" s="254">
        <f>'Form Data'!I167</f>
        <v>5.2695091397279388</v>
      </c>
      <c r="J269" s="255">
        <f>'Form Data'!J167</f>
        <v>-1.0129248463252694E-2</v>
      </c>
      <c r="K269" s="110">
        <f>'Form Data'!K167</f>
        <v>-1.9185496654294506E-3</v>
      </c>
      <c r="L269" s="217">
        <f>'Form Data'!L167</f>
        <v>283590423.13674515</v>
      </c>
      <c r="M269" s="216">
        <f>'Form Data'!M167</f>
        <v>921223.04843896627</v>
      </c>
      <c r="N269" s="110">
        <f>'Form Data'!N167</f>
        <v>3.2590145942719443E-3</v>
      </c>
      <c r="O269" s="215">
        <f>'Form Data'!O167</f>
        <v>76331703.019834399</v>
      </c>
      <c r="P269" s="214">
        <f>'Form Data'!P167</f>
        <v>2003623.4424075782</v>
      </c>
      <c r="Q269" s="110">
        <f>'Form Data'!Q167</f>
        <v>2.6956480697451945E-2</v>
      </c>
    </row>
    <row r="270" spans="2:17">
      <c r="B270" s="561"/>
      <c r="C270" s="235" t="s">
        <v>241</v>
      </c>
      <c r="D270" s="113">
        <f>'Form Data'!D168</f>
        <v>33234237.406476118</v>
      </c>
      <c r="E270" s="112">
        <f>'Form Data'!E168</f>
        <v>1301188.1217059083</v>
      </c>
      <c r="F270" s="110">
        <f>'Form Data'!F168</f>
        <v>4.0747380874975897E-2</v>
      </c>
      <c r="G270" s="218">
        <f>'Form Data'!G168</f>
        <v>12.746848745570956</v>
      </c>
      <c r="H270" s="111">
        <f>'Form Data'!H168</f>
        <v>0.19980151310737249</v>
      </c>
      <c r="I270" s="254">
        <f>'Form Data'!I168</f>
        <v>5.1374475353131386</v>
      </c>
      <c r="J270" s="255">
        <f>'Form Data'!J168</f>
        <v>-0.1846859618584995</v>
      </c>
      <c r="K270" s="110">
        <f>'Form Data'!K168</f>
        <v>-3.4701489911263574E-2</v>
      </c>
      <c r="L270" s="217">
        <f>'Form Data'!L168</f>
        <v>170739151.05191246</v>
      </c>
      <c r="M270" s="216">
        <f>'Form Data'!M168</f>
        <v>787199.78660410643</v>
      </c>
      <c r="N270" s="110">
        <f>'Form Data'!N168</f>
        <v>4.6318961373690007E-3</v>
      </c>
      <c r="O270" s="215">
        <f>'Form Data'!O168</f>
        <v>57168950.068942904</v>
      </c>
      <c r="P270" s="214">
        <f>'Form Data'!P168</f>
        <v>1616313.3770091385</v>
      </c>
      <c r="Q270" s="110">
        <f>'Form Data'!Q168</f>
        <v>2.90951694331338E-2</v>
      </c>
    </row>
    <row r="271" spans="2:17">
      <c r="B271" s="561"/>
      <c r="C271" s="235" t="s">
        <v>240</v>
      </c>
      <c r="D271" s="113">
        <f>'Form Data'!D169</f>
        <v>53404911.346570238</v>
      </c>
      <c r="E271" s="112">
        <f>'Form Data'!E169</f>
        <v>1103724.7811039314</v>
      </c>
      <c r="F271" s="110">
        <f>'Form Data'!F169</f>
        <v>2.1103245520488905E-2</v>
      </c>
      <c r="G271" s="218">
        <f>'Form Data'!G169</f>
        <v>20.483223937995493</v>
      </c>
      <c r="H271" s="111">
        <f>'Form Data'!H169</f>
        <v>-6.68166265229857E-2</v>
      </c>
      <c r="I271" s="254">
        <f>'Form Data'!I169</f>
        <v>6.0836180331209206</v>
      </c>
      <c r="J271" s="255">
        <f>'Form Data'!J169</f>
        <v>-8.5898074840952354E-2</v>
      </c>
      <c r="K271" s="110">
        <f>'Form Data'!K169</f>
        <v>-1.3922984126761469E-2</v>
      </c>
      <c r="L271" s="217">
        <f>'Form Data'!L169</f>
        <v>324895081.72521877</v>
      </c>
      <c r="M271" s="216">
        <f>'Form Data'!M169</f>
        <v>2222068.7440552711</v>
      </c>
      <c r="N271" s="110">
        <f>'Form Data'!N169</f>
        <v>6.886441241322489E-3</v>
      </c>
      <c r="O271" s="215">
        <f>'Form Data'!O169</f>
        <v>89328278.103806973</v>
      </c>
      <c r="P271" s="214">
        <f>'Form Data'!P169</f>
        <v>2098957.3599388003</v>
      </c>
      <c r="Q271" s="110">
        <f>'Form Data'!Q169</f>
        <v>2.4062520973904839E-2</v>
      </c>
    </row>
    <row r="272" spans="2:17">
      <c r="B272" s="561"/>
      <c r="C272" s="235" t="s">
        <v>239</v>
      </c>
      <c r="D272" s="113">
        <f>'Form Data'!D170</f>
        <v>16652012.530132428</v>
      </c>
      <c r="E272" s="112">
        <f>'Form Data'!E170</f>
        <v>27353.957804463804</v>
      </c>
      <c r="F272" s="110">
        <f>'Form Data'!F170</f>
        <v>1.6453846366502195E-3</v>
      </c>
      <c r="G272" s="218">
        <f>'Form Data'!G170</f>
        <v>6.3868077499376783</v>
      </c>
      <c r="H272" s="111">
        <f>'Form Data'!H170</f>
        <v>-0.14530806745350144</v>
      </c>
      <c r="I272" s="254">
        <f>'Form Data'!I170</f>
        <v>8.1425179347745882</v>
      </c>
      <c r="J272" s="255">
        <f>'Form Data'!J170</f>
        <v>0.1322637382311882</v>
      </c>
      <c r="K272" s="110">
        <f>'Form Data'!K170</f>
        <v>1.6511802869909283E-2</v>
      </c>
      <c r="L272" s="217">
        <f>'Form Data'!L170</f>
        <v>135589310.67669445</v>
      </c>
      <c r="M272" s="216">
        <f>'Form Data'!M170</f>
        <v>2421569.5816031694</v>
      </c>
      <c r="N272" s="110">
        <f>'Form Data'!N170</f>
        <v>1.818435577332498E-2</v>
      </c>
      <c r="O272" s="215">
        <f>'Form Data'!O170</f>
        <v>29052208.337516189</v>
      </c>
      <c r="P272" s="214">
        <f>'Form Data'!P170</f>
        <v>-30292.768090046942</v>
      </c>
      <c r="Q272" s="110">
        <f>'Form Data'!Q170</f>
        <v>-1.0416149553315896E-3</v>
      </c>
    </row>
    <row r="273" spans="2:17">
      <c r="B273" s="561"/>
      <c r="C273" s="235" t="s">
        <v>238</v>
      </c>
      <c r="D273" s="113">
        <f>'Form Data'!D171</f>
        <v>2329741.1776197022</v>
      </c>
      <c r="E273" s="112">
        <f>'Form Data'!E171</f>
        <v>-244888.33471216215</v>
      </c>
      <c r="F273" s="110">
        <f>'Form Data'!F171</f>
        <v>-9.5115951067602206E-2</v>
      </c>
      <c r="G273" s="218">
        <f>'Form Data'!G171</f>
        <v>0.89356220346611259</v>
      </c>
      <c r="H273" s="111">
        <f>'Form Data'!H171</f>
        <v>-0.11805425098658784</v>
      </c>
      <c r="I273" s="254">
        <f>'Form Data'!I171</f>
        <v>8.4443301404773567</v>
      </c>
      <c r="J273" s="255">
        <f>'Form Data'!J171</f>
        <v>-0.1945032595441134</v>
      </c>
      <c r="K273" s="110">
        <f>'Form Data'!K171</f>
        <v>-2.2514991381085089E-2</v>
      </c>
      <c r="L273" s="217">
        <f>'Form Data'!L171</f>
        <v>19673103.645685263</v>
      </c>
      <c r="M273" s="216">
        <f>'Form Data'!M171</f>
        <v>-2568691.7781282365</v>
      </c>
      <c r="N273" s="110">
        <f>'Form Data'!N171</f>
        <v>-0.11548940763019651</v>
      </c>
      <c r="O273" s="215">
        <f>'Form Data'!O171</f>
        <v>4455176.642075181</v>
      </c>
      <c r="P273" s="214">
        <f>'Form Data'!P171</f>
        <v>-507008.47036248259</v>
      </c>
      <c r="Q273" s="110">
        <f>'Form Data'!Q171</f>
        <v>-0.10217443704219564</v>
      </c>
    </row>
    <row r="274" spans="2:17">
      <c r="B274" s="563"/>
      <c r="C274" s="231" t="s">
        <v>237</v>
      </c>
      <c r="D274" s="113">
        <f>'Form Data'!D172</f>
        <v>11227980.489457794</v>
      </c>
      <c r="E274" s="112">
        <f>'Form Data'!E172</f>
        <v>497775.83691061661</v>
      </c>
      <c r="F274" s="110">
        <f>'Form Data'!F172</f>
        <v>4.6390153126525197E-2</v>
      </c>
      <c r="G274" s="218">
        <f>'Form Data'!G172</f>
        <v>4.306443601123557</v>
      </c>
      <c r="H274" s="111">
        <f>'Form Data'!H172</f>
        <v>9.0360652423759902E-2</v>
      </c>
      <c r="I274" s="254">
        <f>'Form Data'!I172</f>
        <v>5.8539011598878989</v>
      </c>
      <c r="J274" s="255">
        <f>'Form Data'!J172</f>
        <v>-0.17089201063422532</v>
      </c>
      <c r="K274" s="110">
        <f>'Form Data'!K172</f>
        <v>-2.8364792914445457E-2</v>
      </c>
      <c r="L274" s="217">
        <f>'Form Data'!L172</f>
        <v>65727488.010435678</v>
      </c>
      <c r="M274" s="216">
        <f>'Form Data'!M172</f>
        <v>1080224.3014647216</v>
      </c>
      <c r="N274" s="110">
        <f>'Form Data'!N172</f>
        <v>1.670951312537643E-2</v>
      </c>
      <c r="O274" s="215">
        <f>'Form Data'!O172</f>
        <v>12917267.745046735</v>
      </c>
      <c r="P274" s="214">
        <f>'Form Data'!P172</f>
        <v>326788.44077336043</v>
      </c>
      <c r="Q274" s="110">
        <f>'Form Data'!Q172</f>
        <v>2.5955202568217092E-2</v>
      </c>
    </row>
    <row r="275" spans="2:17" ht="15.75" thickBot="1">
      <c r="B275" s="561"/>
      <c r="C275" s="243" t="s">
        <v>236</v>
      </c>
      <c r="D275" s="108">
        <f>'Form Data'!D173</f>
        <v>7674385.75716672</v>
      </c>
      <c r="E275" s="107">
        <f>'Form Data'!E173</f>
        <v>441296.07234885171</v>
      </c>
      <c r="F275" s="105">
        <f>'Form Data'!F173</f>
        <v>6.1010728689722266E-2</v>
      </c>
      <c r="G275" s="230">
        <f>'Form Data'!G173</f>
        <v>2.9434776331803509</v>
      </c>
      <c r="H275" s="106">
        <f>'Form Data'!H173</f>
        <v>0.10147162546288291</v>
      </c>
      <c r="I275" s="256">
        <f>'Form Data'!I173</f>
        <v>3.3883087641345466</v>
      </c>
      <c r="J275" s="257">
        <f>'Form Data'!J173</f>
        <v>-1.5401484818811095E-2</v>
      </c>
      <c r="K275" s="105">
        <f>'Form Data'!K173</f>
        <v>-4.5249106687465712E-3</v>
      </c>
      <c r="L275" s="229">
        <f>'Form Data'!L173</f>
        <v>26003188.520357337</v>
      </c>
      <c r="M275" s="228">
        <f>'Form Data'!M173</f>
        <v>1383847.0285439454</v>
      </c>
      <c r="N275" s="105">
        <f>'Form Data'!N173</f>
        <v>5.6209749923819559E-2</v>
      </c>
      <c r="O275" s="227">
        <f>'Form Data'!O173</f>
        <v>6087137.40125072</v>
      </c>
      <c r="P275" s="226">
        <f>'Form Data'!P173</f>
        <v>441646.2526949551</v>
      </c>
      <c r="Q275" s="105">
        <f>'Form Data'!Q173</f>
        <v>7.822990791650386E-2</v>
      </c>
    </row>
    <row r="276" spans="2:17">
      <c r="B276" s="560" t="s">
        <v>88</v>
      </c>
      <c r="C276" s="225" t="s">
        <v>235</v>
      </c>
      <c r="D276" s="118">
        <f>Package!D59</f>
        <v>112303569.82034613</v>
      </c>
      <c r="E276" s="117">
        <f>Package!E59</f>
        <v>2260496.6141570657</v>
      </c>
      <c r="F276" s="115">
        <f>Package!F59</f>
        <v>2.0541925523304364E-2</v>
      </c>
      <c r="G276" s="224">
        <f>Package!G59</f>
        <v>43.07355094625008</v>
      </c>
      <c r="H276" s="116">
        <f>Package!H59</f>
        <v>-0.16427531990623834</v>
      </c>
      <c r="I276" s="258">
        <f>Package!I59</f>
        <v>5.471116711478782</v>
      </c>
      <c r="J276" s="259">
        <f>Package!J59</f>
        <v>-9.0073083786422536E-2</v>
      </c>
      <c r="K276" s="115">
        <f>Package!K59</f>
        <v>-1.6196728955935064E-2</v>
      </c>
      <c r="L276" s="223">
        <f>Package!L59</f>
        <v>614425937.60281992</v>
      </c>
      <c r="M276" s="222">
        <f>Package!M59</f>
        <v>2455521.8489394188</v>
      </c>
      <c r="N276" s="115">
        <f>Package!N59</f>
        <v>4.0124845674353142E-3</v>
      </c>
      <c r="O276" s="221">
        <f>Package!O59</f>
        <v>183580377.73386824</v>
      </c>
      <c r="P276" s="220">
        <f>Package!P59</f>
        <v>4512392.0822055936</v>
      </c>
      <c r="Q276" s="115">
        <f>Package!Q59</f>
        <v>2.5199323406605238E-2</v>
      </c>
    </row>
    <row r="277" spans="2:17">
      <c r="B277" s="561"/>
      <c r="C277" s="219" t="s">
        <v>234</v>
      </c>
      <c r="D277" s="113">
        <f>Package!D60</f>
        <v>453584.6652225572</v>
      </c>
      <c r="E277" s="112">
        <f>Package!E60</f>
        <v>23375.667664992972</v>
      </c>
      <c r="F277" s="110">
        <f>Package!F60</f>
        <v>5.433560850122663E-2</v>
      </c>
      <c r="G277" s="218">
        <f>Package!G60</f>
        <v>0.17397044650634053</v>
      </c>
      <c r="H277" s="111">
        <f>Package!H60</f>
        <v>4.933892431939646E-3</v>
      </c>
      <c r="I277" s="254">
        <f>Package!I60</f>
        <v>10.24678944218766</v>
      </c>
      <c r="J277" s="255">
        <f>Package!J60</f>
        <v>0.18278142629739946</v>
      </c>
      <c r="K277" s="110">
        <f>Package!K60</f>
        <v>1.8161891962804707E-2</v>
      </c>
      <c r="L277" s="217">
        <f>Package!L60</f>
        <v>4647786.5587407239</v>
      </c>
      <c r="M277" s="216">
        <f>Package!M60</f>
        <v>318159.75881328341</v>
      </c>
      <c r="N277" s="110">
        <f>Package!N60</f>
        <v>7.3484337915363837E-2</v>
      </c>
      <c r="O277" s="215">
        <f>Package!O60</f>
        <v>1037941.0774081945</v>
      </c>
      <c r="P277" s="214">
        <f>Package!P60</f>
        <v>42738.368751178961</v>
      </c>
      <c r="Q277" s="110">
        <f>Package!Q60</f>
        <v>4.2944385479871332E-2</v>
      </c>
    </row>
    <row r="278" spans="2:17">
      <c r="B278" s="561"/>
      <c r="C278" s="219" t="s">
        <v>233</v>
      </c>
      <c r="D278" s="113">
        <f>Package!D61</f>
        <v>2254408.8064482538</v>
      </c>
      <c r="E278" s="112">
        <f>Package!E61</f>
        <v>-49734.875448119361</v>
      </c>
      <c r="F278" s="110">
        <f>Package!F61</f>
        <v>-2.1584971388236604E-2</v>
      </c>
      <c r="G278" s="218">
        <f>Package!G61</f>
        <v>0.86466879666928487</v>
      </c>
      <c r="H278" s="111">
        <f>Package!H61</f>
        <v>-4.066909791519624E-2</v>
      </c>
      <c r="I278" s="254">
        <f>Package!I61</f>
        <v>6.6855781716733311</v>
      </c>
      <c r="J278" s="255">
        <f>Package!J61</f>
        <v>0.20702184657766232</v>
      </c>
      <c r="K278" s="110">
        <f>Package!K61</f>
        <v>3.1954935048682354E-2</v>
      </c>
      <c r="L278" s="217">
        <f>Package!L61</f>
        <v>15072026.306418573</v>
      </c>
      <c r="M278" s="216">
        <f>Package!M61</f>
        <v>144501.68213960342</v>
      </c>
      <c r="N278" s="110">
        <f>Package!N61</f>
        <v>9.6802173017070565E-3</v>
      </c>
      <c r="O278" s="215">
        <f>Package!O61</f>
        <v>4413631.9136008024</v>
      </c>
      <c r="P278" s="214">
        <f>Package!P61</f>
        <v>-87617.734785367735</v>
      </c>
      <c r="Q278" s="110">
        <f>Package!Q61</f>
        <v>-1.9465202250397568E-2</v>
      </c>
    </row>
    <row r="279" spans="2:17">
      <c r="B279" s="561"/>
      <c r="C279" s="219" t="s">
        <v>232</v>
      </c>
      <c r="D279" s="113">
        <f>Package!D62</f>
        <v>34262353.113631465</v>
      </c>
      <c r="E279" s="112">
        <f>Package!E62</f>
        <v>494957.09737426043</v>
      </c>
      <c r="F279" s="110">
        <f>Package!F62</f>
        <v>1.4657840276933553E-2</v>
      </c>
      <c r="G279" s="218">
        <f>Package!G62</f>
        <v>13.141178100921266</v>
      </c>
      <c r="H279" s="111">
        <f>Package!H62</f>
        <v>-0.12661568084411634</v>
      </c>
      <c r="I279" s="254">
        <f>Package!I62</f>
        <v>8.0176809742933113</v>
      </c>
      <c r="J279" s="255">
        <f>Package!J62</f>
        <v>-2.4139233141555749E-2</v>
      </c>
      <c r="K279" s="110">
        <f>Package!K62</f>
        <v>-3.0017126121818062E-3</v>
      </c>
      <c r="L279" s="217">
        <f>Package!L62</f>
        <v>274704616.69368219</v>
      </c>
      <c r="M279" s="216">
        <f>Package!M62</f>
        <v>3153289.0576893687</v>
      </c>
      <c r="N279" s="110">
        <f>Package!N62</f>
        <v>1.1612129040725101E-2</v>
      </c>
      <c r="O279" s="215">
        <f>Package!O62</f>
        <v>59985600.39526093</v>
      </c>
      <c r="P279" s="214">
        <f>Package!P62</f>
        <v>551992.62090024352</v>
      </c>
      <c r="Q279" s="110">
        <f>Package!Q62</f>
        <v>9.287550286293909E-3</v>
      </c>
    </row>
    <row r="280" spans="2:17">
      <c r="B280" s="561"/>
      <c r="C280" s="219" t="s">
        <v>231</v>
      </c>
      <c r="D280" s="113">
        <f>Package!D63</f>
        <v>36756417.218777716</v>
      </c>
      <c r="E280" s="112">
        <f>Package!E63</f>
        <v>752545.41469347477</v>
      </c>
      <c r="F280" s="110">
        <f>Package!F63</f>
        <v>2.0901791307014563E-2</v>
      </c>
      <c r="G280" s="218">
        <f>Package!G63</f>
        <v>14.097765656135097</v>
      </c>
      <c r="H280" s="111">
        <f>Package!H63</f>
        <v>-4.8778134559443131E-2</v>
      </c>
      <c r="I280" s="254">
        <f>Package!I63</f>
        <v>6.0627936976633725</v>
      </c>
      <c r="J280" s="255">
        <f>Package!J63</f>
        <v>-3.0862790349671876E-2</v>
      </c>
      <c r="K280" s="110">
        <f>Package!K63</f>
        <v>-5.0647407530080993E-3</v>
      </c>
      <c r="L280" s="217">
        <f>Package!L63</f>
        <v>222846574.662691</v>
      </c>
      <c r="M280" s="216">
        <f>Package!M63</f>
        <v>3451347.6501431465</v>
      </c>
      <c r="N280" s="110">
        <f>Package!N63</f>
        <v>1.5731188399762928E-2</v>
      </c>
      <c r="O280" s="215">
        <f>Package!O63</f>
        <v>49908287.056153178</v>
      </c>
      <c r="P280" s="214">
        <f>Package!P63</f>
        <v>1652069.5722261816</v>
      </c>
      <c r="Q280" s="110">
        <f>Package!Q63</f>
        <v>3.4235372318115215E-2</v>
      </c>
    </row>
    <row r="281" spans="2:17">
      <c r="B281" s="561"/>
      <c r="C281" s="219" t="s">
        <v>230</v>
      </c>
      <c r="D281" s="113">
        <f>Package!D64</f>
        <v>49281119.296405062</v>
      </c>
      <c r="E281" s="112">
        <f>Package!E64</f>
        <v>2276527.790668875</v>
      </c>
      <c r="F281" s="110">
        <f>Package!F64</f>
        <v>4.8432030100528795E-2</v>
      </c>
      <c r="G281" s="218">
        <f>Package!G64</f>
        <v>18.901561242422392</v>
      </c>
      <c r="H281" s="111">
        <f>Package!H64</f>
        <v>0.43264446263944478</v>
      </c>
      <c r="I281" s="254">
        <f>Package!I64</f>
        <v>6.8022996081617189</v>
      </c>
      <c r="J281" s="255">
        <f>Package!J64</f>
        <v>-6.5277726382991119E-2</v>
      </c>
      <c r="K281" s="110">
        <f>Package!K64</f>
        <v>-9.5052044124259941E-3</v>
      </c>
      <c r="L281" s="217">
        <f>Package!L64</f>
        <v>335224938.47970706</v>
      </c>
      <c r="M281" s="216">
        <f>Package!M64</f>
        <v>12417271.235380411</v>
      </c>
      <c r="N281" s="110">
        <f>Package!N64</f>
        <v>3.8466469341888423E-2</v>
      </c>
      <c r="O281" s="215">
        <f>Package!O64</f>
        <v>77710012.657742262</v>
      </c>
      <c r="P281" s="214">
        <f>Package!P64</f>
        <v>3942508.1270112842</v>
      </c>
      <c r="Q281" s="110">
        <f>Package!Q64</f>
        <v>5.3445052155300515E-2</v>
      </c>
    </row>
    <row r="282" spans="2:17" ht="15.75" thickBot="1">
      <c r="B282" s="562"/>
      <c r="C282" s="213" t="s">
        <v>229</v>
      </c>
      <c r="D282" s="212">
        <f>Package!D65</f>
        <v>3874595.9390277192</v>
      </c>
      <c r="E282" s="154">
        <f>Package!E65</f>
        <v>474099.96345530218</v>
      </c>
      <c r="F282" s="152">
        <f>Package!F65</f>
        <v>0.13942082768543648</v>
      </c>
      <c r="G282" s="211">
        <f>Package!G65</f>
        <v>1.4860845994728842</v>
      </c>
      <c r="H282" s="153">
        <f>Package!H65</f>
        <v>0.14997093119072091</v>
      </c>
      <c r="I282" s="260">
        <f>Package!I65</f>
        <v>7.7170000682128412</v>
      </c>
      <c r="J282" s="261">
        <f>Package!J65</f>
        <v>-0.42192517603500246</v>
      </c>
      <c r="K282" s="152">
        <f>Package!K65</f>
        <v>-5.1840404398995628E-2</v>
      </c>
      <c r="L282" s="210">
        <f>Package!L65</f>
        <v>29900257.125774108</v>
      </c>
      <c r="M282" s="209">
        <f>Package!M65</f>
        <v>2223874.5872245654</v>
      </c>
      <c r="N282" s="152">
        <f>Package!N65</f>
        <v>8.0352791197585233E-2</v>
      </c>
      <c r="O282" s="208">
        <f>Package!O65</f>
        <v>6955731.0251888037</v>
      </c>
      <c r="P282" s="207">
        <f>Package!P65</f>
        <v>809060.69740129169</v>
      </c>
      <c r="Q282" s="152">
        <f>Package!Q65</f>
        <v>0.1316258485091899</v>
      </c>
    </row>
    <row r="283" spans="2:17">
      <c r="B283" s="560" t="s">
        <v>228</v>
      </c>
      <c r="C283" s="234" t="s">
        <v>20</v>
      </c>
      <c r="D283" s="151">
        <f>'NB &amp; PL'!D19</f>
        <v>119007756.14690794</v>
      </c>
      <c r="E283" s="133">
        <f>'NB &amp; PL'!E19</f>
        <v>3570867.5311325788</v>
      </c>
      <c r="F283" s="131">
        <f>'NB &amp; PL'!F19</f>
        <v>3.0933504653074925E-2</v>
      </c>
      <c r="G283" s="196">
        <f>'NB &amp; PL'!G19</f>
        <v>45.644912762729014</v>
      </c>
      <c r="H283" s="132">
        <f>'NB &amp; PL'!H19</f>
        <v>0.28776315529862018</v>
      </c>
      <c r="I283" s="262">
        <f>'NB &amp; PL'!I19</f>
        <v>7.7259614346162024</v>
      </c>
      <c r="J283" s="263">
        <f>'NB &amp; PL'!J19</f>
        <v>-6.3400909493235957E-2</v>
      </c>
      <c r="K283" s="131">
        <f>'NB &amp; PL'!K19</f>
        <v>-8.1394222906040221E-3</v>
      </c>
      <c r="L283" s="195">
        <f>'NB &amp; PL'!L19</f>
        <v>919449334.41122007</v>
      </c>
      <c r="M283" s="194">
        <f>'NB &amp; PL'!M19</f>
        <v>20269581.106343985</v>
      </c>
      <c r="N283" s="131">
        <f>'NB &amp; PL'!N19</f>
        <v>2.2542301505171208E-2</v>
      </c>
      <c r="O283" s="193">
        <f>'NB &amp; PL'!O19</f>
        <v>194701214.42252064</v>
      </c>
      <c r="P283" s="192">
        <f>'NB &amp; PL'!P19</f>
        <v>4884042.021224618</v>
      </c>
      <c r="Q283" s="131">
        <f>'NB &amp; PL'!Q19</f>
        <v>2.573024326218059E-2</v>
      </c>
    </row>
    <row r="284" spans="2:17" ht="15.75" thickBot="1">
      <c r="B284" s="562"/>
      <c r="C284" s="244" t="s">
        <v>19</v>
      </c>
      <c r="D284" s="149">
        <f>'NB &amp; PL'!D20</f>
        <v>141333013.20321</v>
      </c>
      <c r="E284" s="127">
        <f>'NB &amp; PL'!E20</f>
        <v>2684947.8199655414</v>
      </c>
      <c r="F284" s="125">
        <f>'NB &amp; PL'!F20</f>
        <v>1.936520219408713E-2</v>
      </c>
      <c r="G284" s="186">
        <f>'NB &amp; PL'!G20</f>
        <v>54.2076690378954</v>
      </c>
      <c r="H284" s="126">
        <f>'NB &amp; PL'!H20</f>
        <v>-0.26955327619607772</v>
      </c>
      <c r="I284" s="250">
        <f>'NB &amp; PL'!I20</f>
        <v>4.870943403762424</v>
      </c>
      <c r="J284" s="251">
        <f>'NB &amp; PL'!J20</f>
        <v>-5.5174606596308351E-2</v>
      </c>
      <c r="K284" s="125">
        <f>'NB &amp; PL'!K20</f>
        <v>-1.1200423229871101E-2</v>
      </c>
      <c r="L284" s="185">
        <f>'NB &amp; PL'!L20</f>
        <v>688425108.3960433</v>
      </c>
      <c r="M284" s="184">
        <f>'NB &amp; PL'!M20</f>
        <v>5428376.4102476835</v>
      </c>
      <c r="N284" s="125">
        <f>'NB &amp; PL'!N20</f>
        <v>7.947880503710196E-3</v>
      </c>
      <c r="O284" s="183">
        <f>'NB &amp; PL'!O20</f>
        <v>217072588.55497038</v>
      </c>
      <c r="P284" s="182">
        <f>'NB &amp; PL'!P20</f>
        <v>5416803.5526693463</v>
      </c>
      <c r="Q284" s="125">
        <f>'NB &amp; PL'!Q20</f>
        <v>2.5592513583365825E-2</v>
      </c>
    </row>
    <row r="285" spans="2:17">
      <c r="B285" s="560" t="s">
        <v>227</v>
      </c>
      <c r="C285" s="135" t="s">
        <v>226</v>
      </c>
      <c r="D285" s="181">
        <f>Sodium!D35</f>
        <v>259747583.75260139</v>
      </c>
      <c r="E285" s="180">
        <f>Sodium!E35</f>
        <v>6218733.6951033771</v>
      </c>
      <c r="F285" s="173">
        <f>Sodium!F35</f>
        <v>2.4528702329904568E-2</v>
      </c>
      <c r="G285" s="179">
        <f>Sodium!G35</f>
        <v>99.625068017259522</v>
      </c>
      <c r="H285" s="178">
        <f>Sodium!H35</f>
        <v>9.1989502007265855E-3</v>
      </c>
      <c r="I285" s="264">
        <f>Sodium!I35</f>
        <v>6.183751374921151</v>
      </c>
      <c r="J285" s="265">
        <f>Sodium!J35</f>
        <v>-5.3875817940909343E-2</v>
      </c>
      <c r="K285" s="173">
        <f>Sodium!K35</f>
        <v>-8.63722955462317E-3</v>
      </c>
      <c r="L285" s="177">
        <f>Sodium!L35</f>
        <v>1606214478.1625957</v>
      </c>
      <c r="M285" s="176">
        <f>Sodium!M35</f>
        <v>24796028.868898153</v>
      </c>
      <c r="N285" s="173">
        <f>Sodium!N35</f>
        <v>1.5679612742581006E-2</v>
      </c>
      <c r="O285" s="175">
        <f>Sodium!O35</f>
        <v>410735873.22540593</v>
      </c>
      <c r="P285" s="174">
        <f>Sodium!P35</f>
        <v>9990508.6463398933</v>
      </c>
      <c r="Q285" s="173">
        <f>Sodium!Q35</f>
        <v>2.4929817109260143E-2</v>
      </c>
    </row>
    <row r="286" spans="2:17">
      <c r="B286" s="561"/>
      <c r="C286" s="134" t="s">
        <v>225</v>
      </c>
      <c r="D286" s="172">
        <f>Sodium!D36</f>
        <v>106158.63356565684</v>
      </c>
      <c r="E286" s="171">
        <f>Sodium!E36</f>
        <v>889.82090422016336</v>
      </c>
      <c r="F286" s="164">
        <f>Sodium!F36</f>
        <v>8.4528445008873274E-3</v>
      </c>
      <c r="G286" s="170">
        <f>Sodium!G36</f>
        <v>4.0716687088304712E-2</v>
      </c>
      <c r="H286" s="169">
        <f>Sodium!H36</f>
        <v>-6.4524965596793327E-4</v>
      </c>
      <c r="I286" s="266">
        <f>Sodium!I36</f>
        <v>15.794626421369921</v>
      </c>
      <c r="J286" s="267">
        <f>Sodium!J36</f>
        <v>-7.3963887333304612E-2</v>
      </c>
      <c r="K286" s="164">
        <f>Sodium!K36</f>
        <v>-4.6610244447951163E-3</v>
      </c>
      <c r="L286" s="168">
        <f>Sodium!L36</f>
        <v>1676735.9585726513</v>
      </c>
      <c r="M286" s="167">
        <f>Sodium!M36</f>
        <v>6268.2981646817643</v>
      </c>
      <c r="N286" s="164">
        <f>Sodium!N36</f>
        <v>3.7524211412454946E-3</v>
      </c>
      <c r="O286" s="166">
        <f>Sodium!O36</f>
        <v>226599.78420984745</v>
      </c>
      <c r="P286" s="165">
        <f>Sodium!P36</f>
        <v>1245.5817216386786</v>
      </c>
      <c r="Q286" s="164">
        <f>Sodium!Q36</f>
        <v>5.5272176328899445E-3</v>
      </c>
    </row>
    <row r="287" spans="2:17">
      <c r="B287" s="561"/>
      <c r="C287" s="134" t="s">
        <v>224</v>
      </c>
      <c r="D287" s="172">
        <f>Sodium!D37</f>
        <v>789556.0213760098</v>
      </c>
      <c r="E287" s="171">
        <f>Sodium!E37</f>
        <v>8135.2516162458342</v>
      </c>
      <c r="F287" s="164">
        <f>Sodium!F37</f>
        <v>1.0410846410886793E-2</v>
      </c>
      <c r="G287" s="170">
        <f>Sodium!G37</f>
        <v>0.30283081442613802</v>
      </c>
      <c r="H287" s="169">
        <f>Sodium!H37</f>
        <v>-4.2029179045813825E-3</v>
      </c>
      <c r="I287" s="266">
        <f>Sodium!I37</f>
        <v>6.0820153392601046</v>
      </c>
      <c r="J287" s="267">
        <f>Sodium!J37</f>
        <v>-0.10998827276393186</v>
      </c>
      <c r="K287" s="164">
        <f>Sodium!K37</f>
        <v>-1.7762953585871537E-2</v>
      </c>
      <c r="L287" s="168">
        <f>Sodium!L37</f>
        <v>4802091.8332140706</v>
      </c>
      <c r="M287" s="167">
        <f>Sodium!M37</f>
        <v>-36468.395648990758</v>
      </c>
      <c r="N287" s="164">
        <f>Sodium!N37</f>
        <v>-7.537034556570954E-3</v>
      </c>
      <c r="O287" s="166">
        <f>Sodium!O37</f>
        <v>1880931.6327748299</v>
      </c>
      <c r="P287" s="165">
        <f>Sodium!P37</f>
        <v>5393.9217469687574</v>
      </c>
      <c r="Q287" s="164">
        <f>Sodium!Q37</f>
        <v>2.8759335070968513E-3</v>
      </c>
    </row>
    <row r="288" spans="2:17" ht="15.75" thickBot="1">
      <c r="B288" s="562"/>
      <c r="C288" s="327" t="s">
        <v>223</v>
      </c>
      <c r="D288" s="163">
        <f>Sodium!D38</f>
        <v>81827.228106729439</v>
      </c>
      <c r="E288" s="162">
        <f>Sodium!E38</f>
        <v>-9121.3370099624008</v>
      </c>
      <c r="F288" s="155">
        <f>Sodium!F38</f>
        <v>-0.10029115905522248</v>
      </c>
      <c r="G288" s="161">
        <f>Sodium!G38</f>
        <v>3.1384481226055243E-2</v>
      </c>
      <c r="H288" s="160">
        <f>Sodium!H38</f>
        <v>-4.3507826401538163E-3</v>
      </c>
      <c r="I288" s="270">
        <f>Sodium!I38</f>
        <v>5.058652427943505</v>
      </c>
      <c r="J288" s="271">
        <f>Sodium!J38</f>
        <v>0.24133875269490357</v>
      </c>
      <c r="K288" s="155">
        <f>Sodium!K38</f>
        <v>5.0098201812122829E-2</v>
      </c>
      <c r="L288" s="159">
        <f>Sodium!L38</f>
        <v>413935.50613399385</v>
      </c>
      <c r="M288" s="158">
        <f>Sodium!M38</f>
        <v>-24192.260346883675</v>
      </c>
      <c r="N288" s="155">
        <f>Sodium!N38</f>
        <v>-5.5217363969420022E-2</v>
      </c>
      <c r="O288" s="157">
        <f>Sodium!O38</f>
        <v>103757.65773963928</v>
      </c>
      <c r="P288" s="156">
        <f>Sodium!P38</f>
        <v>-3127.4656943330629</v>
      </c>
      <c r="Q288" s="155">
        <f>Sodium!Q38</f>
        <v>-2.9260065328595857E-2</v>
      </c>
    </row>
    <row r="289" spans="2:17">
      <c r="B289" s="572"/>
      <c r="C289" s="315" t="s">
        <v>220</v>
      </c>
      <c r="D289" s="316">
        <f>'Flavor Groups'!D99</f>
        <v>1503907.2093262265</v>
      </c>
      <c r="E289" s="317">
        <f>'Flavor Groups'!E99</f>
        <v>-91251.141422393499</v>
      </c>
      <c r="F289" s="318">
        <f>'Flavor Groups'!F99</f>
        <v>-5.7205067684702675E-2</v>
      </c>
      <c r="G289" s="319">
        <f>'Flavor Groups'!G99</f>
        <v>0.57681713860898132</v>
      </c>
      <c r="H289" s="320">
        <f>'Flavor Groups'!H99</f>
        <v>-4.9948159988642549E-2</v>
      </c>
      <c r="I289" s="321">
        <f>'Flavor Groups'!I99</f>
        <v>8.3748980833375253</v>
      </c>
      <c r="J289" s="322">
        <f>'Flavor Groups'!J99</f>
        <v>0.25552857287195074</v>
      </c>
      <c r="K289" s="318">
        <f>'Flavor Groups'!K99</f>
        <v>3.1471479718047521E-2</v>
      </c>
      <c r="L289" s="323">
        <f>'Flavor Groups'!L99</f>
        <v>12595069.6049037</v>
      </c>
      <c r="M289" s="324">
        <f>'Flavor Groups'!M99</f>
        <v>-356610.47252919525</v>
      </c>
      <c r="N289" s="318">
        <f>'Flavor Groups'!N99</f>
        <v>-2.7533916094063814E-2</v>
      </c>
      <c r="O289" s="325">
        <f>'Flavor Groups'!O99</f>
        <v>3141454.9300303459</v>
      </c>
      <c r="P289" s="326">
        <f>'Flavor Groups'!P99</f>
        <v>-199096.18721625442</v>
      </c>
      <c r="Q289" s="318">
        <f>'Flavor Groups'!Q99</f>
        <v>-5.9599802615909823E-2</v>
      </c>
    </row>
    <row r="290" spans="2:17">
      <c r="B290" s="572"/>
      <c r="C290" s="233" t="s">
        <v>219</v>
      </c>
      <c r="D290" s="150">
        <f>'Flavor Groups'!D100</f>
        <v>478103.97289017739</v>
      </c>
      <c r="E290" s="130">
        <f>'Flavor Groups'!E100</f>
        <v>23669.162224216445</v>
      </c>
      <c r="F290" s="128">
        <f>'Flavor Groups'!F100</f>
        <v>5.2084835203381488E-2</v>
      </c>
      <c r="G290" s="191">
        <f>'Flavor Groups'!G100</f>
        <v>0.18337472145216402</v>
      </c>
      <c r="H290" s="129">
        <f>'Flavor Groups'!H100</f>
        <v>4.8194265082259213E-3</v>
      </c>
      <c r="I290" s="248">
        <f>'Flavor Groups'!I100</f>
        <v>11.656385283129774</v>
      </c>
      <c r="J290" s="249">
        <f>'Flavor Groups'!J100</f>
        <v>-2.6320624991496899E-2</v>
      </c>
      <c r="K290" s="128">
        <f>'Flavor Groups'!K100</f>
        <v>-2.2529562242254195E-3</v>
      </c>
      <c r="L290" s="190">
        <f>'Flavor Groups'!L100</f>
        <v>5572964.1134029403</v>
      </c>
      <c r="M290" s="189">
        <f>'Flavor Groups'!M100</f>
        <v>263935.86597974692</v>
      </c>
      <c r="N290" s="128">
        <f>'Flavor Groups'!N100</f>
        <v>4.9714534125496819E-2</v>
      </c>
      <c r="O290" s="188">
        <f>'Flavor Groups'!O100</f>
        <v>1036810.8609477282</v>
      </c>
      <c r="P290" s="187">
        <f>'Flavor Groups'!P100</f>
        <v>43612.808707336779</v>
      </c>
      <c r="Q290" s="128">
        <f>'Flavor Groups'!Q100</f>
        <v>4.3911492384583167E-2</v>
      </c>
    </row>
    <row r="291" spans="2:17">
      <c r="B291" s="572"/>
      <c r="C291" s="233" t="s">
        <v>218</v>
      </c>
      <c r="D291" s="150">
        <f>'Flavor Groups'!D101</f>
        <v>167060.09744147453</v>
      </c>
      <c r="E291" s="130">
        <f>'Flavor Groups'!E101</f>
        <v>-55972.267202138581</v>
      </c>
      <c r="F291" s="128">
        <f>'Flavor Groups'!F101</f>
        <v>-0.250960291308293</v>
      </c>
      <c r="G291" s="191">
        <f>'Flavor Groups'!G101</f>
        <v>6.4075181490153968E-2</v>
      </c>
      <c r="H291" s="129">
        <f>'Flavor Groups'!H101</f>
        <v>-2.3558091129573272E-2</v>
      </c>
      <c r="I291" s="248">
        <f>'Flavor Groups'!I101</f>
        <v>11.061224450336082</v>
      </c>
      <c r="J291" s="249">
        <f>'Flavor Groups'!J101</f>
        <v>0.4995319756044001</v>
      </c>
      <c r="K291" s="128">
        <f>'Flavor Groups'!K101</f>
        <v>4.729658402756047E-2</v>
      </c>
      <c r="L291" s="190">
        <f>'Flavor Groups'!L101</f>
        <v>1847889.2344951665</v>
      </c>
      <c r="M291" s="189">
        <f>'Flavor Groups'!M101</f>
        <v>-507710.01278289477</v>
      </c>
      <c r="N291" s="128">
        <f>'Flavor Groups'!N101</f>
        <v>-0.21553327178617634</v>
      </c>
      <c r="O291" s="188">
        <f>'Flavor Groups'!O101</f>
        <v>400419.78328168392</v>
      </c>
      <c r="P291" s="187">
        <f>'Flavor Groups'!P101</f>
        <v>-135423.85928530572</v>
      </c>
      <c r="Q291" s="128">
        <f>'Flavor Groups'!Q101</f>
        <v>-0.25273017822241944</v>
      </c>
    </row>
    <row r="292" spans="2:17">
      <c r="B292" s="572"/>
      <c r="C292" s="233" t="s">
        <v>217</v>
      </c>
      <c r="D292" s="150">
        <f>'Flavor Groups'!D102</f>
        <v>171531.73935883364</v>
      </c>
      <c r="E292" s="130">
        <f>'Flavor Groups'!E102</f>
        <v>12710.017402494879</v>
      </c>
      <c r="F292" s="128">
        <f>'Flavor Groups'!F102</f>
        <v>8.0026946225837767E-2</v>
      </c>
      <c r="G292" s="191">
        <f>'Flavor Groups'!G102</f>
        <v>6.5790260505441525E-2</v>
      </c>
      <c r="H292" s="129">
        <f>'Flavor Groups'!H102</f>
        <v>3.3864596921638138E-3</v>
      </c>
      <c r="I292" s="248">
        <f>'Flavor Groups'!I102</f>
        <v>9.5342142948250057</v>
      </c>
      <c r="J292" s="249">
        <f>'Flavor Groups'!J102</f>
        <v>0.14392502724238909</v>
      </c>
      <c r="K292" s="128">
        <f>'Flavor Groups'!K102</f>
        <v>1.5327006777017035E-2</v>
      </c>
      <c r="L292" s="190">
        <f>'Flavor Groups'!L102</f>
        <v>1635420.3614111887</v>
      </c>
      <c r="M292" s="189">
        <f>'Flavor Groups'!M102</f>
        <v>144038.45026559033</v>
      </c>
      <c r="N292" s="128">
        <f>'Flavor Groups'!N102</f>
        <v>9.6580526550002099E-2</v>
      </c>
      <c r="O292" s="188">
        <f>'Flavor Groups'!O102</f>
        <v>386745.89103281498</v>
      </c>
      <c r="P292" s="187">
        <f>'Flavor Groups'!P102</f>
        <v>43730.456138743903</v>
      </c>
      <c r="Q292" s="128">
        <f>'Flavor Groups'!Q102</f>
        <v>0.12748830428650712</v>
      </c>
    </row>
    <row r="293" spans="2:17">
      <c r="B293" s="572"/>
      <c r="C293" s="233" t="s">
        <v>216</v>
      </c>
      <c r="D293" s="150">
        <f>'Flavor Groups'!D103</f>
        <v>2993250.1710486608</v>
      </c>
      <c r="E293" s="130">
        <f>'Flavor Groups'!E103</f>
        <v>-289256.40020295372</v>
      </c>
      <c r="F293" s="128">
        <f>'Flavor Groups'!F103</f>
        <v>-8.8120585267453311E-2</v>
      </c>
      <c r="G293" s="191">
        <f>'Flavor Groups'!G103</f>
        <v>1.1480482227215714</v>
      </c>
      <c r="H293" s="129">
        <f>'Flavor Groups'!H103</f>
        <v>-0.14170536839597858</v>
      </c>
      <c r="I293" s="248">
        <f>'Flavor Groups'!I103</f>
        <v>6.5476778789753096</v>
      </c>
      <c r="J293" s="249">
        <f>'Flavor Groups'!J103</f>
        <v>2.06952020076141E-2</v>
      </c>
      <c r="K293" s="128">
        <f>'Flavor Groups'!K103</f>
        <v>3.1707150197660206E-3</v>
      </c>
      <c r="L293" s="190">
        <f>'Flavor Groups'!L103</f>
        <v>19598837.931214377</v>
      </c>
      <c r="M293" s="189">
        <f>'Flavor Groups'!M103</f>
        <v>-1826025.5963775367</v>
      </c>
      <c r="N293" s="128">
        <f>'Flavor Groups'!N103</f>
        <v>-8.522927551094539E-2</v>
      </c>
      <c r="O293" s="188">
        <f>'Flavor Groups'!O103</f>
        <v>5046736.2419500351</v>
      </c>
      <c r="P293" s="187">
        <f>'Flavor Groups'!P103</f>
        <v>-406339.32318299823</v>
      </c>
      <c r="Q293" s="128">
        <f>'Flavor Groups'!Q103</f>
        <v>-7.4515623033198364E-2</v>
      </c>
    </row>
    <row r="294" spans="2:17">
      <c r="B294" s="572"/>
      <c r="C294" s="233" t="s">
        <v>215</v>
      </c>
      <c r="D294" s="150">
        <f>'Flavor Groups'!D104</f>
        <v>9523496.6803597007</v>
      </c>
      <c r="E294" s="130">
        <f>'Flavor Groups'!E104</f>
        <v>490289.75104256161</v>
      </c>
      <c r="F294" s="128">
        <f>'Flavor Groups'!F104</f>
        <v>5.4276377689448638E-2</v>
      </c>
      <c r="G294" s="191">
        <f>'Flavor Groups'!G104</f>
        <v>3.6526961707819097</v>
      </c>
      <c r="H294" s="129">
        <f>'Flavor Groups'!H104</f>
        <v>0.10339297107731449</v>
      </c>
      <c r="I294" s="248">
        <f>'Flavor Groups'!I104</f>
        <v>6.3025982783206143</v>
      </c>
      <c r="J294" s="249">
        <f>'Flavor Groups'!J104</f>
        <v>-9.5555033006029078E-2</v>
      </c>
      <c r="K294" s="128">
        <f>'Flavor Groups'!K104</f>
        <v>-1.4934783265800791E-2</v>
      </c>
      <c r="L294" s="190">
        <f>'Flavor Groups'!L104</f>
        <v>60022773.781227134</v>
      </c>
      <c r="M294" s="189">
        <f>'Flavor Groups'!M104</f>
        <v>2226930.9545179009</v>
      </c>
      <c r="N294" s="128">
        <f>'Flavor Groups'!N104</f>
        <v>3.8530988486403177E-2</v>
      </c>
      <c r="O294" s="188">
        <f>'Flavor Groups'!O104</f>
        <v>16713312.829803824</v>
      </c>
      <c r="P294" s="187">
        <f>'Flavor Groups'!P104</f>
        <v>821151.71948112547</v>
      </c>
      <c r="Q294" s="128">
        <f>'Flavor Groups'!Q104</f>
        <v>5.1670236274395001E-2</v>
      </c>
    </row>
    <row r="295" spans="2:17">
      <c r="B295" s="572"/>
      <c r="C295" s="233" t="s">
        <v>214</v>
      </c>
      <c r="D295" s="150">
        <f>'Flavor Groups'!D105</f>
        <v>235265860.04500663</v>
      </c>
      <c r="E295" s="130">
        <f>'Flavor Groups'!E105</f>
        <v>5667757.4581355453</v>
      </c>
      <c r="F295" s="128">
        <f>'Flavor Groups'!F105</f>
        <v>2.4685558784141449E-2</v>
      </c>
      <c r="G295" s="191">
        <f>'Flavor Groups'!G105</f>
        <v>90.235208237574639</v>
      </c>
      <c r="H295" s="129">
        <f>'Flavor Groups'!H105</f>
        <v>2.2143648862922305E-2</v>
      </c>
      <c r="I295" s="248">
        <f>'Flavor Groups'!I105</f>
        <v>6.0386705953546098</v>
      </c>
      <c r="J295" s="249">
        <f>'Flavor Groups'!J105</f>
        <v>-5.5462846871394689E-2</v>
      </c>
      <c r="K295" s="128">
        <f>'Flavor Groups'!K105</f>
        <v>-9.1010227126132257E-3</v>
      </c>
      <c r="L295" s="190">
        <f>'Flavor Groups'!L105</f>
        <v>1420693031.1445944</v>
      </c>
      <c r="M295" s="189">
        <f>'Flavor Groups'!M105</f>
        <v>21491555.89830637</v>
      </c>
      <c r="N295" s="128">
        <f>'Flavor Groups'!N105</f>
        <v>1.5359872240360107E-2</v>
      </c>
      <c r="O295" s="188">
        <f>'Flavor Groups'!O105</f>
        <v>363883996.40879703</v>
      </c>
      <c r="P295" s="187">
        <f>'Flavor Groups'!P105</f>
        <v>8933649.1206004024</v>
      </c>
      <c r="Q295" s="128">
        <f>'Flavor Groups'!Q105</f>
        <v>2.5168729059861603E-2</v>
      </c>
    </row>
    <row r="296" spans="2:17">
      <c r="B296" s="572"/>
      <c r="C296" s="233" t="s">
        <v>213</v>
      </c>
      <c r="D296" s="150">
        <f>'Flavor Groups'!D106</f>
        <v>3417162.9356295164</v>
      </c>
      <c r="E296" s="130">
        <f>'Flavor Groups'!E106</f>
        <v>156871.57350625983</v>
      </c>
      <c r="F296" s="128">
        <f>'Flavor Groups'!F106</f>
        <v>4.8115814227136317E-2</v>
      </c>
      <c r="G296" s="191">
        <f>'Flavor Groups'!G106</f>
        <v>1.3106381394192248</v>
      </c>
      <c r="H296" s="129">
        <f>'Flavor Groups'!H106</f>
        <v>2.9613288101212554E-2</v>
      </c>
      <c r="I296" s="248">
        <f>'Flavor Groups'!I106</f>
        <v>7.6089757807829264</v>
      </c>
      <c r="J296" s="249">
        <f>'Flavor Groups'!J106</f>
        <v>-6.3087291110890398E-2</v>
      </c>
      <c r="K296" s="128">
        <f>'Flavor Groups'!K106</f>
        <v>-8.2229891125383519E-3</v>
      </c>
      <c r="L296" s="190">
        <f>'Flavor Groups'!L106</f>
        <v>26001110.016194075</v>
      </c>
      <c r="M296" s="189">
        <f>'Flavor Groups'!M106</f>
        <v>987949.05323384702</v>
      </c>
      <c r="N296" s="128">
        <f>'Flavor Groups'!N106</f>
        <v>3.949716929806725E-2</v>
      </c>
      <c r="O296" s="188">
        <f>'Flavor Groups'!O106</f>
        <v>7094941.7913165092</v>
      </c>
      <c r="P296" s="187">
        <f>'Flavor Groups'!P106</f>
        <v>331897.15843512025</v>
      </c>
      <c r="Q296" s="128">
        <f>'Flavor Groups'!Q106</f>
        <v>4.9075109873068477E-2</v>
      </c>
    </row>
    <row r="297" spans="2:17">
      <c r="B297" s="572"/>
      <c r="C297" s="233" t="s">
        <v>212</v>
      </c>
      <c r="D297" s="150">
        <f>'Flavor Groups'!D107</f>
        <v>2223521.5871478841</v>
      </c>
      <c r="E297" s="130">
        <f>'Flavor Groups'!E107</f>
        <v>109946.15612249868</v>
      </c>
      <c r="F297" s="128">
        <f>'Flavor Groups'!F107</f>
        <v>5.201903585203918E-2</v>
      </c>
      <c r="G297" s="191">
        <f>'Flavor Groups'!G107</f>
        <v>0.85282213661875605</v>
      </c>
      <c r="H297" s="129">
        <f>'Flavor Groups'!H107</f>
        <v>2.2361803001389458E-2</v>
      </c>
      <c r="I297" s="248">
        <f>'Flavor Groups'!I107</f>
        <v>5.0116663682947458</v>
      </c>
      <c r="J297" s="249">
        <f>'Flavor Groups'!J107</f>
        <v>-0.47101017712885884</v>
      </c>
      <c r="K297" s="128">
        <f>'Flavor Groups'!K107</f>
        <v>-8.5908802612477936E-2</v>
      </c>
      <c r="L297" s="190">
        <f>'Flavor Groups'!L107</f>
        <v>11143548.357486404</v>
      </c>
      <c r="M297" s="189">
        <f>'Flavor Groups'!M107</f>
        <v>-444502.08518006094</v>
      </c>
      <c r="N297" s="128">
        <f>'Flavor Groups'!N107</f>
        <v>-3.835865984354301E-2</v>
      </c>
      <c r="O297" s="188">
        <f>'Flavor Groups'!O107</f>
        <v>3995924.3736690283</v>
      </c>
      <c r="P297" s="187">
        <f>'Flavor Groups'!P107</f>
        <v>51261.990714934655</v>
      </c>
      <c r="Q297" s="128">
        <f>'Flavor Groups'!Q107</f>
        <v>1.2995279630634798E-2</v>
      </c>
    </row>
    <row r="298" spans="2:17">
      <c r="B298" s="572"/>
      <c r="C298" s="233" t="s">
        <v>211</v>
      </c>
      <c r="D298" s="150">
        <f>'Flavor Groups'!D108</f>
        <v>285757.62342543888</v>
      </c>
      <c r="E298" s="130">
        <f>'Flavor Groups'!E108</f>
        <v>49448.700311888882</v>
      </c>
      <c r="F298" s="128">
        <f>'Flavor Groups'!F108</f>
        <v>0.20925447782658649</v>
      </c>
      <c r="G298" s="191">
        <f>'Flavor Groups'!G108</f>
        <v>0.1096011068088508</v>
      </c>
      <c r="H298" s="129">
        <f>'Flavor Groups'!H108</f>
        <v>1.6751244795441378E-2</v>
      </c>
      <c r="I298" s="248">
        <f>'Flavor Groups'!I108</f>
        <v>9.3672058488041383</v>
      </c>
      <c r="J298" s="249">
        <f>'Flavor Groups'!J108</f>
        <v>-0.46081729108389879</v>
      </c>
      <c r="K298" s="128">
        <f>'Flavor Groups'!K108</f>
        <v>-4.6888095858629464E-2</v>
      </c>
      <c r="L298" s="190">
        <f>'Flavor Groups'!L108</f>
        <v>2676750.4814911415</v>
      </c>
      <c r="M298" s="189">
        <f>'Flavor Groups'!M108</f>
        <v>354300.91696914891</v>
      </c>
      <c r="N298" s="128">
        <f>'Flavor Groups'!N108</f>
        <v>0.1525548379527765</v>
      </c>
      <c r="O298" s="188">
        <f>'Flavor Groups'!O108</f>
        <v>564859.09924530983</v>
      </c>
      <c r="P298" s="187">
        <f>'Flavor Groups'!P108</f>
        <v>66069.614962295222</v>
      </c>
      <c r="Q298" s="128">
        <f>'Flavor Groups'!Q108</f>
        <v>0.13245991955357089</v>
      </c>
    </row>
    <row r="299" spans="2:17">
      <c r="B299" s="572"/>
      <c r="C299" s="233" t="s">
        <v>210</v>
      </c>
      <c r="D299" s="150">
        <f>'Flavor Groups'!D109</f>
        <v>1091210.3536248764</v>
      </c>
      <c r="E299" s="130">
        <f>'Flavor Groups'!E109</f>
        <v>-39399.410355716478</v>
      </c>
      <c r="F299" s="128">
        <f>'Flavor Groups'!F109</f>
        <v>-3.4847930392004629E-2</v>
      </c>
      <c r="G299" s="191">
        <f>'Flavor Groups'!G109</f>
        <v>0.41852903549839993</v>
      </c>
      <c r="H299" s="129">
        <f>'Flavor Groups'!H109</f>
        <v>-2.570709064300869E-2</v>
      </c>
      <c r="I299" s="248">
        <f>'Flavor Groups'!I109</f>
        <v>9.9864822916156477</v>
      </c>
      <c r="J299" s="249">
        <f>'Flavor Groups'!J109</f>
        <v>0.29224641903567239</v>
      </c>
      <c r="K299" s="128">
        <f>'Flavor Groups'!K109</f>
        <v>3.0146411009276938E-2</v>
      </c>
      <c r="L299" s="190">
        <f>'Flavor Groups'!L109</f>
        <v>10897352.872902477</v>
      </c>
      <c r="M299" s="189">
        <f>'Flavor Groups'!M109</f>
        <v>-63044.858967365697</v>
      </c>
      <c r="N299" s="128">
        <f>'Flavor Groups'!N109</f>
        <v>-5.7520594151477247E-3</v>
      </c>
      <c r="O299" s="188">
        <f>'Flavor Groups'!O109</f>
        <v>2303174.0373914242</v>
      </c>
      <c r="P299" s="187">
        <f>'Flavor Groups'!P109</f>
        <v>-67856.55782540096</v>
      </c>
      <c r="Q299" s="128">
        <f>'Flavor Groups'!Q109</f>
        <v>-2.8619014011160678E-2</v>
      </c>
    </row>
    <row r="300" spans="2:17" ht="15.75" thickBot="1">
      <c r="B300" s="573"/>
      <c r="C300" s="232" t="s">
        <v>209</v>
      </c>
      <c r="D300" s="149">
        <f>'Flavor Groups'!D110</f>
        <v>420943.58004594961</v>
      </c>
      <c r="E300" s="127">
        <f>'Flavor Groups'!E110</f>
        <v>-20072.877203623357</v>
      </c>
      <c r="F300" s="125">
        <f>'Flavor Groups'!F110</f>
        <v>-4.5515029821810112E-2</v>
      </c>
      <c r="G300" s="186">
        <f>'Flavor Groups'!G110</f>
        <v>0.16145109874611666</v>
      </c>
      <c r="H300" s="126">
        <f>'Flavor Groups'!H110</f>
        <v>-1.1831893117839498E-2</v>
      </c>
      <c r="I300" s="250">
        <f>'Flavor Groups'!I110</f>
        <v>10.399817861836954</v>
      </c>
      <c r="J300" s="251">
        <f>'Flavor Groups'!J110</f>
        <v>4.0054905893873283E-2</v>
      </c>
      <c r="K300" s="125">
        <f>'Flavor Groups'!K110</f>
        <v>3.8663921234698717E-3</v>
      </c>
      <c r="L300" s="185">
        <f>'Flavor Groups'!L110</f>
        <v>4377736.5625874605</v>
      </c>
      <c r="M300" s="184">
        <f>'Flavor Groups'!M110</f>
        <v>-191089.39418792073</v>
      </c>
      <c r="N300" s="125">
        <f>'Flavor Groups'!N110</f>
        <v>-4.1824616651142732E-2</v>
      </c>
      <c r="O300" s="183">
        <f>'Flavor Groups'!O110</f>
        <v>773960.71507537365</v>
      </c>
      <c r="P300" s="182">
        <f>'Flavor Groups'!P110</f>
        <v>-44053.595087955822</v>
      </c>
      <c r="Q300" s="125">
        <f>'Flavor Groups'!Q110</f>
        <v>-5.3854308586801895E-2</v>
      </c>
    </row>
    <row r="301" spans="2:17">
      <c r="B301" s="571" t="s">
        <v>208</v>
      </c>
      <c r="C301" s="135" t="s">
        <v>207</v>
      </c>
      <c r="D301" s="181">
        <f>'Cheddar Sharpness'!D43</f>
        <v>260725125.63564971</v>
      </c>
      <c r="E301" s="180">
        <f>'Cheddar Sharpness'!E43</f>
        <v>6218637.4306138158</v>
      </c>
      <c r="F301" s="173">
        <f>'Cheddar Sharpness'!F43</f>
        <v>2.4434101756981332E-2</v>
      </c>
      <c r="G301" s="179">
        <f>'Cheddar Sharpness'!G43</f>
        <v>99.999999999999986</v>
      </c>
      <c r="H301" s="178">
        <f>'Cheddar Sharpness'!H43</f>
        <v>0</v>
      </c>
      <c r="I301" s="264">
        <f>'Cheddar Sharpness'!I43</f>
        <v>6.1870034103071241</v>
      </c>
      <c r="J301" s="265">
        <f>'Cheddar Sharpness'!J43</f>
        <v>-5.3959702860460368E-2</v>
      </c>
      <c r="K301" s="173">
        <f>'Cheddar Sharpness'!K43</f>
        <v>-8.6460538032363497E-3</v>
      </c>
      <c r="L301" s="177">
        <f>'Cheddar Sharpness'!L43</f>
        <v>1613107241.4605181</v>
      </c>
      <c r="M301" s="176">
        <f>'Cheddar Sharpness'!M43</f>
        <v>24741636.511068106</v>
      </c>
      <c r="N301" s="173">
        <f>'Cheddar Sharpness'!N43</f>
        <v>1.55767893953203E-2</v>
      </c>
      <c r="O301" s="175">
        <f>'Cheddar Sharpness'!O43</f>
        <v>412947162.30013025</v>
      </c>
      <c r="P301" s="174">
        <f>'Cheddar Sharpness'!P43</f>
        <v>9994020.6841141582</v>
      </c>
      <c r="Q301" s="173">
        <f>'Cheddar Sharpness'!Q43</f>
        <v>2.480194258824691E-2</v>
      </c>
    </row>
    <row r="302" spans="2:17">
      <c r="B302" s="572"/>
      <c r="C302" s="120" t="s">
        <v>206</v>
      </c>
      <c r="D302" s="172">
        <f>'Cheddar Sharpness'!D44</f>
        <v>8703986.5551358741</v>
      </c>
      <c r="E302" s="171">
        <f>'Cheddar Sharpness'!E44</f>
        <v>318670.27767600771</v>
      </c>
      <c r="F302" s="164">
        <f>'Cheddar Sharpness'!F44</f>
        <v>3.8003370073542576E-2</v>
      </c>
      <c r="G302" s="170">
        <f>'Cheddar Sharpness'!G44</f>
        <v>3.3383765887217396</v>
      </c>
      <c r="H302" s="169">
        <f>'Cheddar Sharpness'!H44</f>
        <v>4.3640829095653366E-2</v>
      </c>
      <c r="I302" s="266">
        <f>'Cheddar Sharpness'!I44</f>
        <v>6.4643695159800654</v>
      </c>
      <c r="J302" s="267">
        <f>'Cheddar Sharpness'!J44</f>
        <v>-0.16194551657116474</v>
      </c>
      <c r="K302" s="164">
        <f>'Cheddar Sharpness'!K44</f>
        <v>-2.4439755093988234E-2</v>
      </c>
      <c r="L302" s="168">
        <f>'Cheddar Sharpness'!L44</f>
        <v>56265785.354520686</v>
      </c>
      <c r="M302" s="167">
        <f>'Cheddar Sharpness'!M44</f>
        <v>702038.05249185115</v>
      </c>
      <c r="N302" s="164">
        <f>'Cheddar Sharpness'!N44</f>
        <v>1.2634821922210729E-2</v>
      </c>
      <c r="O302" s="166">
        <f>'Cheddar Sharpness'!O44</f>
        <v>15793739.393950462</v>
      </c>
      <c r="P302" s="165">
        <f>'Cheddar Sharpness'!P44</f>
        <v>425787.87589753792</v>
      </c>
      <c r="Q302" s="164">
        <f>'Cheddar Sharpness'!Q44</f>
        <v>2.7706221964414683E-2</v>
      </c>
    </row>
    <row r="303" spans="2:17">
      <c r="B303" s="572"/>
      <c r="C303" s="120" t="s">
        <v>205</v>
      </c>
      <c r="D303" s="172">
        <f>'Cheddar Sharpness'!D45</f>
        <v>26356753.617541384</v>
      </c>
      <c r="E303" s="171">
        <f>'Cheddar Sharpness'!E45</f>
        <v>567373.53148686886</v>
      </c>
      <c r="F303" s="164">
        <f>'Cheddar Sharpness'!F45</f>
        <v>2.2000278005661462E-2</v>
      </c>
      <c r="G303" s="170">
        <f>'Cheddar Sharpness'!G45</f>
        <v>10.109019433122691</v>
      </c>
      <c r="H303" s="169">
        <f>'Cheddar Sharpness'!H45</f>
        <v>-2.4073938264381312E-2</v>
      </c>
      <c r="I303" s="266">
        <f>'Cheddar Sharpness'!I45</f>
        <v>5.7144729823943896</v>
      </c>
      <c r="J303" s="267">
        <f>'Cheddar Sharpness'!J45</f>
        <v>-8.563582230514033E-2</v>
      </c>
      <c r="K303" s="164">
        <f>'Cheddar Sharpness'!K45</f>
        <v>-1.4764519975169092E-2</v>
      </c>
      <c r="L303" s="168">
        <f>'Cheddar Sharpness'!L45</f>
        <v>150614956.45106584</v>
      </c>
      <c r="M303" s="167">
        <f>'Cheddar Sharpness'!M45</f>
        <v>1033745.9461983144</v>
      </c>
      <c r="N303" s="164">
        <f>'Cheddar Sharpness'!N45</f>
        <v>6.9109344864185015E-3</v>
      </c>
      <c r="O303" s="166">
        <f>'Cheddar Sharpness'!O45</f>
        <v>43994339.123958945</v>
      </c>
      <c r="P303" s="165">
        <f>'Cheddar Sharpness'!P45</f>
        <v>1315310.9305749536</v>
      </c>
      <c r="Q303" s="164">
        <f>'Cheddar Sharpness'!Q45</f>
        <v>3.0818671048813855E-2</v>
      </c>
    </row>
    <row r="304" spans="2:17">
      <c r="B304" s="572"/>
      <c r="C304" s="120" t="s">
        <v>204</v>
      </c>
      <c r="D304" s="172">
        <f>'Cheddar Sharpness'!D46</f>
        <v>6257952.3441387191</v>
      </c>
      <c r="E304" s="171">
        <f>'Cheddar Sharpness'!E46</f>
        <v>502781.12708916701</v>
      </c>
      <c r="F304" s="164">
        <f>'Cheddar Sharpness'!F46</f>
        <v>8.7361628025885721E-2</v>
      </c>
      <c r="G304" s="170">
        <f>'Cheddar Sharpness'!G46</f>
        <v>2.4002106927292819</v>
      </c>
      <c r="H304" s="169">
        <f>'Cheddar Sharpness'!H46</f>
        <v>0.13890440633981216</v>
      </c>
      <c r="I304" s="266">
        <f>'Cheddar Sharpness'!I46</f>
        <v>5.7275908917181484</v>
      </c>
      <c r="J304" s="267">
        <f>'Cheddar Sharpness'!J46</f>
        <v>-4.9413286693210878E-2</v>
      </c>
      <c r="K304" s="164">
        <f>'Cheddar Sharpness'!K46</f>
        <v>-8.5534448595118075E-3</v>
      </c>
      <c r="L304" s="168">
        <f>'Cheddar Sharpness'!L46</f>
        <v>35842990.847095162</v>
      </c>
      <c r="M304" s="167">
        <f>'Cheddar Sharpness'!M46</f>
        <v>2595342.6787271127</v>
      </c>
      <c r="N304" s="164">
        <f>'Cheddar Sharpness'!N46</f>
        <v>7.8060940298217321E-2</v>
      </c>
      <c r="O304" s="166">
        <f>'Cheddar Sharpness'!O46</f>
        <v>8895022.9330009222</v>
      </c>
      <c r="P304" s="165">
        <f>'Cheddar Sharpness'!P46</f>
        <v>611241.02526216768</v>
      </c>
      <c r="Q304" s="164">
        <f>'Cheddar Sharpness'!Q46</f>
        <v>7.3787677182947431E-2</v>
      </c>
    </row>
    <row r="305" spans="2:17" ht="15.75" thickBot="1">
      <c r="B305" s="573"/>
      <c r="C305" s="119" t="s">
        <v>203</v>
      </c>
      <c r="D305" s="163">
        <f>'Cheddar Sharpness'!D47</f>
        <v>13974707.608493624</v>
      </c>
      <c r="E305" s="162">
        <f>'Cheddar Sharpness'!E47</f>
        <v>-386609.81304030679</v>
      </c>
      <c r="F305" s="155">
        <f>'Cheddar Sharpness'!F47</f>
        <v>-2.6920219203609319E-2</v>
      </c>
      <c r="G305" s="161">
        <f>'Cheddar Sharpness'!G47</f>
        <v>5.3599389680696046</v>
      </c>
      <c r="H305" s="160">
        <f>'Cheddar Sharpness'!H47</f>
        <v>-0.28287097474181078</v>
      </c>
      <c r="I305" s="270">
        <f>'Cheddar Sharpness'!I47</f>
        <v>5.2979750822877998</v>
      </c>
      <c r="J305" s="271">
        <f>'Cheddar Sharpness'!J47</f>
        <v>-1.5289835775992522E-2</v>
      </c>
      <c r="K305" s="155">
        <f>'Cheddar Sharpness'!K47</f>
        <v>-2.8776723938629231E-3</v>
      </c>
      <c r="L305" s="159">
        <f>'Cheddar Sharpness'!L47</f>
        <v>74037652.692056954</v>
      </c>
      <c r="M305" s="158">
        <f>'Cheddar Sharpness'!M47</f>
        <v>-2267831.3409576416</v>
      </c>
      <c r="N305" s="155">
        <f>'Cheddar Sharpness'!N47</f>
        <v>-2.9720424025833241E-2</v>
      </c>
      <c r="O305" s="157">
        <f>'Cheddar Sharpness'!O47</f>
        <v>20591690.95035696</v>
      </c>
      <c r="P305" s="156">
        <f>'Cheddar Sharpness'!P47</f>
        <v>-25365.57790254429</v>
      </c>
      <c r="Q305" s="155">
        <f>'Cheddar Sharpness'!Q47</f>
        <v>-1.2303200443659868E-3</v>
      </c>
    </row>
    <row r="306" spans="2:17">
      <c r="B306" s="560" t="s">
        <v>89</v>
      </c>
      <c r="C306" s="402" t="s">
        <v>416</v>
      </c>
      <c r="D306" s="348">
        <f>Size!D51</f>
        <v>326627.96982278134</v>
      </c>
      <c r="E306" s="349">
        <f>Size!E51</f>
        <v>-65119.45378298196</v>
      </c>
      <c r="F306" s="352">
        <f>Size!F51</f>
        <v>-0.16622816095024329</v>
      </c>
      <c r="G306" s="364">
        <f>Size!G51</f>
        <v>0.125276752298598</v>
      </c>
      <c r="H306" s="365">
        <f>Size!H51</f>
        <v>-2.8647584314055702E-2</v>
      </c>
      <c r="I306" s="363">
        <f>Size!I51</f>
        <v>17.455152767789773</v>
      </c>
      <c r="J306" s="350">
        <f>Size!J51</f>
        <v>-4.4459069032395604E-2</v>
      </c>
      <c r="K306" s="352">
        <f>Size!K51</f>
        <v>-2.5405745822799416E-3</v>
      </c>
      <c r="L306" s="368">
        <f>Size!L51</f>
        <v>5701341.1114896759</v>
      </c>
      <c r="M306" s="371">
        <f>Size!M51</f>
        <v>-1154086.7396863271</v>
      </c>
      <c r="N306" s="352">
        <f>Size!N51</f>
        <v>-0.16834642049195386</v>
      </c>
      <c r="O306" s="360">
        <f>Size!O51</f>
        <v>2325712.1713672876</v>
      </c>
      <c r="P306" s="351">
        <f>Size!P51</f>
        <v>-518595.09272228787</v>
      </c>
      <c r="Q306" s="352">
        <f>Size!Q51</f>
        <v>-0.18232738047317937</v>
      </c>
    </row>
    <row r="307" spans="2:17">
      <c r="B307" s="561"/>
      <c r="C307" s="402" t="s">
        <v>417</v>
      </c>
      <c r="D307" s="172">
        <f>Size!D52</f>
        <v>34952529.803817205</v>
      </c>
      <c r="E307" s="397">
        <f>Size!E52</f>
        <v>361178.01273149252</v>
      </c>
      <c r="F307" s="356">
        <f>Size!F52</f>
        <v>1.0441280667862454E-2</v>
      </c>
      <c r="G307" s="344">
        <f>Size!G52</f>
        <v>13.405892400512872</v>
      </c>
      <c r="H307" s="366">
        <f>Size!H52</f>
        <v>-0.18564785256632277</v>
      </c>
      <c r="I307" s="346">
        <f>Size!I52</f>
        <v>9.8781041089341279</v>
      </c>
      <c r="J307" s="398">
        <f>Size!J52</f>
        <v>-7.6506993383667066E-3</v>
      </c>
      <c r="K307" s="356">
        <f>Size!K52</f>
        <v>-7.7391150061344107E-4</v>
      </c>
      <c r="L307" s="369">
        <f>Size!L52</f>
        <v>345264728.27272928</v>
      </c>
      <c r="M307" s="399">
        <f>Size!M52</f>
        <v>3303105.9793583155</v>
      </c>
      <c r="N307" s="356">
        <f>Size!N52</f>
        <v>9.6592885400589214E-3</v>
      </c>
      <c r="O307" s="400">
        <f>Size!O52</f>
        <v>90231738.364311695</v>
      </c>
      <c r="P307" s="401">
        <f>Size!P52</f>
        <v>1307730.0463459045</v>
      </c>
      <c r="Q307" s="356">
        <f>Size!Q52</f>
        <v>1.4706152714909691E-2</v>
      </c>
    </row>
    <row r="308" spans="2:17">
      <c r="B308" s="561"/>
      <c r="C308" s="114" t="s">
        <v>202</v>
      </c>
      <c r="D308" s="172">
        <f>Size!D53</f>
        <v>112060970.18253615</v>
      </c>
      <c r="E308" s="353">
        <f>Size!E53</f>
        <v>2753726.3331892937</v>
      </c>
      <c r="F308" s="356">
        <f>Size!F53</f>
        <v>2.5192532866208098E-2</v>
      </c>
      <c r="G308" s="344">
        <f>Size!G53</f>
        <v>42.980502899109055</v>
      </c>
      <c r="H308" s="366">
        <f>Size!H53</f>
        <v>3.1796710806865747E-2</v>
      </c>
      <c r="I308" s="346">
        <f>Size!I53</f>
        <v>6.2883607082782023</v>
      </c>
      <c r="J308" s="354">
        <f>Size!J53</f>
        <v>-6.1481689167937503E-2</v>
      </c>
      <c r="K308" s="356">
        <f>Size!K53</f>
        <v>-9.6823960847697566E-3</v>
      </c>
      <c r="L308" s="369">
        <f>Size!L53</f>
        <v>704679801.82739556</v>
      </c>
      <c r="M308" s="372">
        <f>Size!M53</f>
        <v>10596030.484829068</v>
      </c>
      <c r="N308" s="356">
        <f>Size!N53</f>
        <v>1.526621269984913E-2</v>
      </c>
      <c r="O308" s="361">
        <f>Size!O53</f>
        <v>219646653.75411069</v>
      </c>
      <c r="P308" s="355">
        <f>Size!P53</f>
        <v>5579137.5726394653</v>
      </c>
      <c r="Q308" s="356">
        <f>Size!Q53</f>
        <v>2.6062513697360179E-2</v>
      </c>
    </row>
    <row r="309" spans="2:17">
      <c r="B309" s="561"/>
      <c r="C309" s="114" t="s">
        <v>201</v>
      </c>
      <c r="D309" s="172">
        <f>Size!D54</f>
        <v>30109737.218801685</v>
      </c>
      <c r="E309" s="353">
        <f>Size!E54</f>
        <v>1190175.5029783659</v>
      </c>
      <c r="F309" s="356">
        <f>Size!F54</f>
        <v>4.1154686736734399E-2</v>
      </c>
      <c r="G309" s="344">
        <f>Size!G54</f>
        <v>11.548460143760186</v>
      </c>
      <c r="H309" s="366">
        <f>Size!H54</f>
        <v>0.18546428468209086</v>
      </c>
      <c r="I309" s="346">
        <f>Size!I54</f>
        <v>5.2801730158684652</v>
      </c>
      <c r="J309" s="354">
        <f>Size!J54</f>
        <v>-0.13043604602330827</v>
      </c>
      <c r="K309" s="356">
        <f>Size!K54</f>
        <v>-2.41074608295027E-2</v>
      </c>
      <c r="L309" s="369">
        <f>Size!L54</f>
        <v>158984621.97760707</v>
      </c>
      <c r="M309" s="372">
        <f>Size!M54</f>
        <v>2512179.2920350134</v>
      </c>
      <c r="N309" s="356">
        <f>Size!N54</f>
        <v>1.6055090908775434E-2</v>
      </c>
      <c r="O309" s="361">
        <f>Size!O54</f>
        <v>38810335.367136359</v>
      </c>
      <c r="P309" s="355">
        <f>Size!P54</f>
        <v>1458251.3111355826</v>
      </c>
      <c r="Q309" s="356">
        <f>Size!Q54</f>
        <v>3.9040694729356291E-2</v>
      </c>
    </row>
    <row r="310" spans="2:17">
      <c r="B310" s="561"/>
      <c r="C310" s="114" t="s">
        <v>200</v>
      </c>
      <c r="D310" s="172">
        <f>Size!D55</f>
        <v>44984318.997088037</v>
      </c>
      <c r="E310" s="353">
        <f>Size!E55</f>
        <v>2825143.5500058606</v>
      </c>
      <c r="F310" s="356">
        <f>Size!F55</f>
        <v>6.701135684097892E-2</v>
      </c>
      <c r="G310" s="344">
        <f>Size!G55</f>
        <v>17.253541977366371</v>
      </c>
      <c r="H310" s="366">
        <f>Size!H55</f>
        <v>0.68847295126051122</v>
      </c>
      <c r="I310" s="346">
        <f>Size!I55</f>
        <v>5.4305479880848271</v>
      </c>
      <c r="J310" s="354">
        <f>Size!J55</f>
        <v>-4.2301850149615738E-2</v>
      </c>
      <c r="K310" s="356">
        <f>Size!K55</f>
        <v>-7.729400842333806E-3</v>
      </c>
      <c r="L310" s="369">
        <f>Size!L55</f>
        <v>244289503.02500251</v>
      </c>
      <c r="M310" s="372">
        <f>Size!M55</f>
        <v>13558666.499341309</v>
      </c>
      <c r="N310" s="356">
        <f>Size!N55</f>
        <v>5.8763998360632452E-2</v>
      </c>
      <c r="O310" s="361">
        <f>Size!O55</f>
        <v>43017666.10013938</v>
      </c>
      <c r="P310" s="355">
        <f>Size!P55</f>
        <v>2796930.1030952409</v>
      </c>
      <c r="Q310" s="356">
        <f>Size!Q55</f>
        <v>6.9539505773857299E-2</v>
      </c>
    </row>
    <row r="311" spans="2:17" ht="15.75" thickBot="1">
      <c r="B311" s="562"/>
      <c r="C311" s="109" t="s">
        <v>199</v>
      </c>
      <c r="D311" s="163">
        <f>Size!D56</f>
        <v>38244980.000207126</v>
      </c>
      <c r="E311" s="162">
        <f>Size!E56</f>
        <v>-845259.42607924342</v>
      </c>
      <c r="F311" s="359">
        <f>Size!F56</f>
        <v>-2.1623285978413467E-2</v>
      </c>
      <c r="G311" s="345">
        <f>Size!G56</f>
        <v>14.668697505453528</v>
      </c>
      <c r="H311" s="367">
        <f>Size!H56</f>
        <v>-0.69053349175170808</v>
      </c>
      <c r="I311" s="347">
        <f>Size!I56</f>
        <v>4.0196517848687421</v>
      </c>
      <c r="J311" s="357">
        <f>Size!J56</f>
        <v>-1.4554764276322629E-2</v>
      </c>
      <c r="K311" s="359">
        <f>Size!K56</f>
        <v>-3.6078381458696253E-3</v>
      </c>
      <c r="L311" s="370">
        <f>Size!L56</f>
        <v>153731502.12010193</v>
      </c>
      <c r="M311" s="373">
        <f>Size!M56</f>
        <v>-3966597.7810711563</v>
      </c>
      <c r="N311" s="359">
        <f>Size!N56</f>
        <v>-2.5153110808291038E-2</v>
      </c>
      <c r="O311" s="362">
        <f>Size!O56</f>
        <v>18495008.818058729</v>
      </c>
      <c r="P311" s="358">
        <f>Size!P56</f>
        <v>-465318.7550073415</v>
      </c>
      <c r="Q311" s="359">
        <f>Size!Q56</f>
        <v>-2.4541704420146519E-2</v>
      </c>
    </row>
    <row r="312" spans="2:17">
      <c r="B312" s="560" t="s">
        <v>198</v>
      </c>
      <c r="C312" s="135" t="s">
        <v>295</v>
      </c>
      <c r="D312" s="144">
        <f>Variety!D395</f>
        <v>20807.952002987266</v>
      </c>
      <c r="E312" s="143">
        <f>Variety!E395</f>
        <v>13.312028452754021</v>
      </c>
      <c r="F312" s="142">
        <f>Variety!F395</f>
        <v>6.4016633464470502E-4</v>
      </c>
      <c r="G312" s="148">
        <f>Variety!G395</f>
        <v>7.9808004511484378E-3</v>
      </c>
      <c r="H312" s="147">
        <f>Variety!H395</f>
        <v>-1.897731641622661E-4</v>
      </c>
      <c r="I312" s="272">
        <f>Variety!I395</f>
        <v>6.5327040453080487</v>
      </c>
      <c r="J312" s="273">
        <f>Variety!J395</f>
        <v>-0.60707252298968584</v>
      </c>
      <c r="K312" s="142">
        <f>Variety!K395</f>
        <v>-8.5026823624317432E-2</v>
      </c>
      <c r="L312" s="146">
        <f>Variety!L395</f>
        <v>135932.19222449063</v>
      </c>
      <c r="M312" s="145">
        <f>Variety!M395</f>
        <v>-12536.891011878266</v>
      </c>
      <c r="N312" s="142">
        <f>Variety!N395</f>
        <v>-8.4441088599698691E-2</v>
      </c>
      <c r="O312" s="144">
        <f>Variety!O395</f>
        <v>28241.940519094467</v>
      </c>
      <c r="P312" s="143">
        <f>Variety!P395</f>
        <v>2654.7584801912308</v>
      </c>
      <c r="Q312" s="142">
        <f>Variety!Q395</f>
        <v>0.103753452652773</v>
      </c>
    </row>
    <row r="313" spans="2:17">
      <c r="B313" s="561"/>
      <c r="C313" s="135" t="s">
        <v>282</v>
      </c>
      <c r="D313" s="139">
        <f>Variety!D396</f>
        <v>333051.46908290865</v>
      </c>
      <c r="E313" s="102">
        <f>Variety!E396</f>
        <v>55217.072647939378</v>
      </c>
      <c r="F313" s="101">
        <f>Variety!F396</f>
        <v>0.19874095272744116</v>
      </c>
      <c r="G313" s="141">
        <f>Variety!G396</f>
        <v>0.12774045779858259</v>
      </c>
      <c r="H313" s="104">
        <f>Variety!H396</f>
        <v>1.8574519281863947E-2</v>
      </c>
      <c r="I313" s="274">
        <f>Variety!I396</f>
        <v>11.118092202803137</v>
      </c>
      <c r="J313" s="275">
        <f>Variety!J396</f>
        <v>-0.85266987229819868</v>
      </c>
      <c r="K313" s="101">
        <f>Variety!K396</f>
        <v>-7.1229372612100855E-2</v>
      </c>
      <c r="L313" s="140">
        <f>Variety!L396</f>
        <v>3702896.9415428163</v>
      </c>
      <c r="M313" s="103">
        <f>Variety!M396</f>
        <v>377007.48554041656</v>
      </c>
      <c r="N313" s="101">
        <f>Variety!N396</f>
        <v>0.11335538674023342</v>
      </c>
      <c r="O313" s="139">
        <f>Variety!O396</f>
        <v>753495.21126532555</v>
      </c>
      <c r="P313" s="102">
        <f>Variety!P396</f>
        <v>111066.18376104289</v>
      </c>
      <c r="Q313" s="101">
        <f>Variety!Q396</f>
        <v>0.17288475303258691</v>
      </c>
    </row>
    <row r="314" spans="2:17">
      <c r="B314" s="561"/>
      <c r="C314" s="135" t="s">
        <v>277</v>
      </c>
      <c r="D314" s="139">
        <f>Variety!D397</f>
        <v>957904.02904710954</v>
      </c>
      <c r="E314" s="102">
        <f>Variety!E397</f>
        <v>-46645.27543011785</v>
      </c>
      <c r="F314" s="101">
        <f>Variety!F397</f>
        <v>-4.6434032876457261E-2</v>
      </c>
      <c r="G314" s="141">
        <f>Variety!G397</f>
        <v>0.36739996834280259</v>
      </c>
      <c r="H314" s="104">
        <f>Variety!H397</f>
        <v>-2.7304823492579178E-2</v>
      </c>
      <c r="I314" s="274">
        <f>Variety!I397</f>
        <v>8.2617659200052209</v>
      </c>
      <c r="J314" s="275">
        <f>Variety!J397</f>
        <v>5.7939996823339612E-3</v>
      </c>
      <c r="K314" s="101">
        <f>Variety!K397</f>
        <v>7.0179498407346339E-4</v>
      </c>
      <c r="L314" s="140">
        <f>Variety!L397</f>
        <v>7913978.8618171001</v>
      </c>
      <c r="M314" s="103">
        <f>Variety!M397</f>
        <v>-379551.98852677457</v>
      </c>
      <c r="N314" s="101">
        <f>Variety!N397</f>
        <v>-4.5764825063746788E-2</v>
      </c>
      <c r="O314" s="139">
        <f>Variety!O397</f>
        <v>2162109.7966398001</v>
      </c>
      <c r="P314" s="102">
        <f>Variety!P397</f>
        <v>-107343.51324488409</v>
      </c>
      <c r="Q314" s="101">
        <f>Variety!Q397</f>
        <v>-4.7299282508851632E-2</v>
      </c>
    </row>
    <row r="315" spans="2:17">
      <c r="B315" s="561"/>
      <c r="C315" s="135" t="s">
        <v>279</v>
      </c>
      <c r="D315" s="139">
        <f>Variety!D398</f>
        <v>581871.92887879314</v>
      </c>
      <c r="E315" s="102">
        <f>Variety!E398</f>
        <v>-31334.396926273708</v>
      </c>
      <c r="F315" s="101">
        <f>Variety!F398</f>
        <v>-5.1099272149770107E-2</v>
      </c>
      <c r="G315" s="141">
        <f>Variety!G398</f>
        <v>0.22317447444322258</v>
      </c>
      <c r="H315" s="104">
        <f>Variety!H398</f>
        <v>-1.7764894187354191E-2</v>
      </c>
      <c r="I315" s="274">
        <f>Variety!I398</f>
        <v>14.970199126310336</v>
      </c>
      <c r="J315" s="275">
        <f>Variety!J398</f>
        <v>0.59065285901617415</v>
      </c>
      <c r="K315" s="101">
        <f>Variety!K398</f>
        <v>4.1075903789787586E-2</v>
      </c>
      <c r="L315" s="140">
        <f>Variety!L398</f>
        <v>8710738.6413258184</v>
      </c>
      <c r="M315" s="103">
        <f>Variety!M398</f>
        <v>-106890.09198559821</v>
      </c>
      <c r="N315" s="101">
        <f>Variety!N398</f>
        <v>-1.2122317146534719E-2</v>
      </c>
      <c r="O315" s="139">
        <f>Variety!O398</f>
        <v>1961823.6768159866</v>
      </c>
      <c r="P315" s="102">
        <f>Variety!P398</f>
        <v>-98144.466251230566</v>
      </c>
      <c r="Q315" s="101">
        <f>Variety!Q398</f>
        <v>-4.7643681569316428E-2</v>
      </c>
    </row>
    <row r="316" spans="2:17">
      <c r="B316" s="561"/>
      <c r="C316" s="135" t="s">
        <v>275</v>
      </c>
      <c r="D316" s="139">
        <f>Variety!D399</f>
        <v>761047.71405409009</v>
      </c>
      <c r="E316" s="102">
        <f>Variety!E399</f>
        <v>29463.596872207359</v>
      </c>
      <c r="F316" s="101">
        <f>Variety!F399</f>
        <v>4.0273696735931556E-2</v>
      </c>
      <c r="G316" s="141">
        <f>Variety!G399</f>
        <v>0.29189657582814477</v>
      </c>
      <c r="H316" s="104">
        <f>Variety!H399</f>
        <v>4.4445260428745414E-3</v>
      </c>
      <c r="I316" s="274">
        <f>Variety!I399</f>
        <v>15.085869274728834</v>
      </c>
      <c r="J316" s="275">
        <f>Variety!J399</f>
        <v>0.89344304696006205</v>
      </c>
      <c r="K316" s="101">
        <f>Variety!K399</f>
        <v>6.2952100833327529E-2</v>
      </c>
      <c r="L316" s="140">
        <f>Variety!L399</f>
        <v>11481066.326051213</v>
      </c>
      <c r="M316" s="103">
        <f>Variety!M399</f>
        <v>1098112.7135399971</v>
      </c>
      <c r="N316" s="101">
        <f>Variety!N399</f>
        <v>0.10576111138711022</v>
      </c>
      <c r="O316" s="139">
        <f>Variety!O399</f>
        <v>1720589.7092092037</v>
      </c>
      <c r="P316" s="102">
        <f>Variety!P399</f>
        <v>120096.12164592487</v>
      </c>
      <c r="Q316" s="101">
        <f>Variety!Q399</f>
        <v>7.5036927719759838E-2</v>
      </c>
    </row>
    <row r="317" spans="2:17">
      <c r="B317" s="561"/>
      <c r="C317" s="135" t="s">
        <v>355</v>
      </c>
      <c r="D317" s="139">
        <f>Variety!D400</f>
        <v>243432.39316269421</v>
      </c>
      <c r="E317" s="102">
        <f>Variety!E400</f>
        <v>55300.498249783268</v>
      </c>
      <c r="F317" s="101">
        <f>Variety!F400</f>
        <v>0.29394536357262918</v>
      </c>
      <c r="G317" s="141">
        <f>Variety!G400</f>
        <v>9.3367446873102181E-2</v>
      </c>
      <c r="H317" s="104">
        <f>Variety!H400</f>
        <v>1.944717229002442E-2</v>
      </c>
      <c r="I317" s="274">
        <f>Variety!I400</f>
        <v>14.278968471894283</v>
      </c>
      <c r="J317" s="275">
        <f>Variety!J400</f>
        <v>-0.96181818202419755</v>
      </c>
      <c r="K317" s="101">
        <f>Variety!K400</f>
        <v>-6.3108171767295843E-2</v>
      </c>
      <c r="L317" s="140">
        <f>Variety!L400</f>
        <v>3475963.4670078838</v>
      </c>
      <c r="M317" s="103">
        <f>Variety!M400</f>
        <v>608685.3938427968</v>
      </c>
      <c r="N317" s="101">
        <f>Variety!N400</f>
        <v>0.21228683731079159</v>
      </c>
      <c r="O317" s="139">
        <f>Variety!O400</f>
        <v>490068.66959834099</v>
      </c>
      <c r="P317" s="102">
        <f>Variety!P400</f>
        <v>115486.83185443783</v>
      </c>
      <c r="Q317" s="101">
        <f>Variety!Q400</f>
        <v>0.30830867975343401</v>
      </c>
    </row>
    <row r="318" spans="2:17">
      <c r="B318" s="561"/>
      <c r="C318" s="135" t="s">
        <v>259</v>
      </c>
      <c r="D318" s="139">
        <f>Variety!D401</f>
        <v>56601741.713079974</v>
      </c>
      <c r="E318" s="102">
        <f>Variety!E401</f>
        <v>1329162.3453311026</v>
      </c>
      <c r="F318" s="101">
        <f>Variety!F401</f>
        <v>2.4047409412318085E-2</v>
      </c>
      <c r="G318" s="141">
        <f>Variety!G401</f>
        <v>21.709354468651426</v>
      </c>
      <c r="H318" s="104">
        <f>Variety!H401</f>
        <v>-8.1977075508916641E-3</v>
      </c>
      <c r="I318" s="274">
        <f>Variety!I401</f>
        <v>5.8754026620774509</v>
      </c>
      <c r="J318" s="275">
        <f>Variety!J401</f>
        <v>-9.3327100040010436E-2</v>
      </c>
      <c r="K318" s="101">
        <f>Variety!K401</f>
        <v>-1.5636006949475593E-2</v>
      </c>
      <c r="L318" s="140">
        <f>Variety!L401</f>
        <v>332558023.93925035</v>
      </c>
      <c r="M318" s="103">
        <f>Variety!M401</f>
        <v>2650934.4379681349</v>
      </c>
      <c r="N318" s="101">
        <f>Variety!N401</f>
        <v>8.0353970021545471E-3</v>
      </c>
      <c r="O318" s="139">
        <f>Variety!O401</f>
        <v>93559113.461916327</v>
      </c>
      <c r="P318" s="102">
        <f>Variety!P401</f>
        <v>2542079.942955181</v>
      </c>
      <c r="Q318" s="101">
        <f>Variety!Q401</f>
        <v>2.7929716501094288E-2</v>
      </c>
    </row>
    <row r="319" spans="2:17">
      <c r="B319" s="561"/>
      <c r="C319" s="135" t="s">
        <v>356</v>
      </c>
      <c r="D319" s="139">
        <f>Variety!D402</f>
        <v>5290358.6758926455</v>
      </c>
      <c r="E319" s="102">
        <f>Variety!E402</f>
        <v>-406322.23295917921</v>
      </c>
      <c r="F319" s="101">
        <f>Variety!F402</f>
        <v>-7.1326135246194453E-2</v>
      </c>
      <c r="G319" s="141">
        <f>Variety!G402</f>
        <v>2.0290943049676216</v>
      </c>
      <c r="H319" s="104">
        <f>Variety!H402</f>
        <v>-0.2092301279491755</v>
      </c>
      <c r="I319" s="274">
        <f>Variety!I402</f>
        <v>5.0301917602754056</v>
      </c>
      <c r="J319" s="275">
        <f>Variety!J402</f>
        <v>2.0839731800636585E-2</v>
      </c>
      <c r="K319" s="101">
        <f>Variety!K402</f>
        <v>4.160165163513533E-3</v>
      </c>
      <c r="L319" s="140">
        <f>Variety!L402</f>
        <v>26611518.620376691</v>
      </c>
      <c r="M319" s="103">
        <f>Variety!M402</f>
        <v>-1925161.4459536895</v>
      </c>
      <c r="N319" s="101">
        <f>Variety!N402</f>
        <v>-6.7462698585780231E-2</v>
      </c>
      <c r="O319" s="139">
        <f>Variety!O402</f>
        <v>8317770.4545682669</v>
      </c>
      <c r="P319" s="102">
        <f>Variety!P402</f>
        <v>-186159.36254772544</v>
      </c>
      <c r="Q319" s="101">
        <f>Variety!Q402</f>
        <v>-2.1890980587944128E-2</v>
      </c>
    </row>
    <row r="320" spans="2:17">
      <c r="B320" s="561"/>
      <c r="C320" s="135" t="s">
        <v>357</v>
      </c>
      <c r="D320" s="139">
        <f>Variety!D403</f>
        <v>15922852.842057949</v>
      </c>
      <c r="E320" s="102">
        <f>Variety!E403</f>
        <v>482242.42473116145</v>
      </c>
      <c r="F320" s="101">
        <f>Variety!F403</f>
        <v>3.1232082909753996E-2</v>
      </c>
      <c r="G320" s="141">
        <f>Variety!G403</f>
        <v>6.107141689255271</v>
      </c>
      <c r="H320" s="104">
        <f>Variety!H403</f>
        <v>4.0258865864340798E-2</v>
      </c>
      <c r="I320" s="274">
        <f>Variety!I403</f>
        <v>4.8528353962967996</v>
      </c>
      <c r="J320" s="275">
        <f>Variety!J403</f>
        <v>-6.8701429005179726E-2</v>
      </c>
      <c r="K320" s="101">
        <f>Variety!K403</f>
        <v>-1.3959344701431609E-2</v>
      </c>
      <c r="L320" s="140">
        <f>Variety!L403</f>
        <v>77270983.881963909</v>
      </c>
      <c r="M320" s="103">
        <f>Variety!M403</f>
        <v>1279451.1079487652</v>
      </c>
      <c r="N320" s="101">
        <f>Variety!N403</f>
        <v>1.6836758797241499E-2</v>
      </c>
      <c r="O320" s="139">
        <f>Variety!O403</f>
        <v>20994560.694379926</v>
      </c>
      <c r="P320" s="102">
        <f>Variety!P403</f>
        <v>738827.95911964774</v>
      </c>
      <c r="Q320" s="101">
        <f>Variety!Q403</f>
        <v>3.6475005312127211E-2</v>
      </c>
    </row>
    <row r="321" spans="2:17">
      <c r="B321" s="561"/>
      <c r="C321" s="135" t="s">
        <v>358</v>
      </c>
      <c r="D321" s="139">
        <f>Variety!D404</f>
        <v>730731.84220384143</v>
      </c>
      <c r="E321" s="102">
        <f>Variety!E404</f>
        <v>-30923.986130453064</v>
      </c>
      <c r="F321" s="101">
        <f>Variety!F404</f>
        <v>-4.0600997169656497E-2</v>
      </c>
      <c r="G321" s="141">
        <f>Variety!G404</f>
        <v>0.28026905363351989</v>
      </c>
      <c r="H321" s="104">
        <f>Variety!H404</f>
        <v>-1.8998691446789506E-2</v>
      </c>
      <c r="I321" s="274">
        <f>Variety!I404</f>
        <v>6.3627359994957233</v>
      </c>
      <c r="J321" s="275">
        <f>Variety!J404</f>
        <v>-0.26032673604249545</v>
      </c>
      <c r="K321" s="101">
        <f>Variety!K404</f>
        <v>-3.9306095448202058E-2</v>
      </c>
      <c r="L321" s="140">
        <f>Variety!L404</f>
        <v>4649453.79836821</v>
      </c>
      <c r="M321" s="103">
        <f>Variety!M404</f>
        <v>-395040.5355781503</v>
      </c>
      <c r="N321" s="101">
        <f>Variety!N404</f>
        <v>-7.8311225947815866E-2</v>
      </c>
      <c r="O321" s="139">
        <f>Variety!O404</f>
        <v>1240896.8991104364</v>
      </c>
      <c r="P321" s="102">
        <f>Variety!P404</f>
        <v>-47926.311359243002</v>
      </c>
      <c r="Q321" s="101">
        <f>Variety!Q404</f>
        <v>-3.7186101995926542E-2</v>
      </c>
    </row>
    <row r="322" spans="2:17">
      <c r="B322" s="561"/>
      <c r="C322" s="135" t="s">
        <v>266</v>
      </c>
      <c r="D322" s="139">
        <f>Variety!D405</f>
        <v>3535686.6119401199</v>
      </c>
      <c r="E322" s="102">
        <f>Variety!E405</f>
        <v>-30385.41696225293</v>
      </c>
      <c r="F322" s="101">
        <f>Variety!F405</f>
        <v>-8.5206963617068272E-3</v>
      </c>
      <c r="G322" s="141">
        <f>Variety!G405</f>
        <v>1.3560973854438043</v>
      </c>
      <c r="H322" s="104">
        <f>Variety!H405</f>
        <v>-4.5073977240461804E-2</v>
      </c>
      <c r="I322" s="274">
        <f>Variety!I405</f>
        <v>5.4733913889141963</v>
      </c>
      <c r="J322" s="275">
        <f>Variety!J405</f>
        <v>-2.2597413763154606E-2</v>
      </c>
      <c r="K322" s="101">
        <f>Variety!K405</f>
        <v>-4.1116193235594583E-3</v>
      </c>
      <c r="L322" s="140">
        <f>Variety!L405</f>
        <v>19352196.655692261</v>
      </c>
      <c r="M322" s="103">
        <f>Variety!M405</f>
        <v>-246895.28469608352</v>
      </c>
      <c r="N322" s="101">
        <f>Variety!N405</f>
        <v>-1.25972818254554E-2</v>
      </c>
      <c r="O322" s="139">
        <f>Variety!O405</f>
        <v>3654001.1172778606</v>
      </c>
      <c r="P322" s="102">
        <f>Variety!P405</f>
        <v>22903.965851373971</v>
      </c>
      <c r="Q322" s="101">
        <f>Variety!Q405</f>
        <v>6.3077259836950613E-3</v>
      </c>
    </row>
    <row r="323" spans="2:17">
      <c r="B323" s="561"/>
      <c r="C323" s="135" t="s">
        <v>261</v>
      </c>
      <c r="D323" s="139">
        <f>Variety!D406</f>
        <v>20168776.659774505</v>
      </c>
      <c r="E323" s="102">
        <f>Variety!E406</f>
        <v>-105735.84899995103</v>
      </c>
      <c r="F323" s="101">
        <f>Variety!F406</f>
        <v>-5.2152104251182562E-3</v>
      </c>
      <c r="G323" s="141">
        <f>Variety!G406</f>
        <v>7.7356474987222192</v>
      </c>
      <c r="H323" s="104">
        <f>Variety!H406</f>
        <v>-0.23055904153732509</v>
      </c>
      <c r="I323" s="274">
        <f>Variety!I406</f>
        <v>4.6082192742401356</v>
      </c>
      <c r="J323" s="275">
        <f>Variety!J406</f>
        <v>-8.4635469564055654E-2</v>
      </c>
      <c r="K323" s="101">
        <f>Variety!K406</f>
        <v>-1.8034964682381624E-2</v>
      </c>
      <c r="L323" s="140">
        <f>Variety!L406</f>
        <v>92942145.341417462</v>
      </c>
      <c r="M323" s="103">
        <f>Variety!M406</f>
        <v>-2203196.8637021631</v>
      </c>
      <c r="N323" s="101">
        <f>Variety!N406</f>
        <v>-2.3156118971671663E-2</v>
      </c>
      <c r="O323" s="139">
        <f>Variety!O406</f>
        <v>20591905.425214648</v>
      </c>
      <c r="P323" s="102">
        <f>Variety!P406</f>
        <v>-320088.29832410812</v>
      </c>
      <c r="Q323" s="101">
        <f>Variety!Q406</f>
        <v>-1.5306445791623083E-2</v>
      </c>
    </row>
    <row r="324" spans="2:17">
      <c r="B324" s="561"/>
      <c r="C324" s="135" t="s">
        <v>274</v>
      </c>
      <c r="D324" s="139">
        <f>Variety!D407</f>
        <v>634306.0664382237</v>
      </c>
      <c r="E324" s="102">
        <f>Variety!E407</f>
        <v>-45517.631524602883</v>
      </c>
      <c r="F324" s="101">
        <f>Variety!F407</f>
        <v>-6.6955052701166404E-2</v>
      </c>
      <c r="G324" s="141">
        <f>Variety!G407</f>
        <v>0.2432853622725393</v>
      </c>
      <c r="H324" s="104">
        <f>Variety!H407</f>
        <v>-2.3829123789264356E-2</v>
      </c>
      <c r="I324" s="274">
        <f>Variety!I407</f>
        <v>4.8565430801169445</v>
      </c>
      <c r="J324" s="275">
        <f>Variety!J407</f>
        <v>-6.5752629569454157E-2</v>
      </c>
      <c r="K324" s="101">
        <f>Variety!K407</f>
        <v>-1.335812260122082E-2</v>
      </c>
      <c r="L324" s="140">
        <f>Variety!L407</f>
        <v>3080534.7376367543</v>
      </c>
      <c r="M324" s="103">
        <f>Variety!M407</f>
        <v>-265758.53418880887</v>
      </c>
      <c r="N324" s="101">
        <f>Variety!N407</f>
        <v>-7.9418781499633731E-2</v>
      </c>
      <c r="O324" s="139">
        <f>Variety!O407</f>
        <v>1064874.1442627907</v>
      </c>
      <c r="P324" s="102">
        <f>Variety!P407</f>
        <v>-89185.938393512275</v>
      </c>
      <c r="Q324" s="101">
        <f>Variety!Q407</f>
        <v>-7.7280151816907811E-2</v>
      </c>
    </row>
    <row r="325" spans="2:17">
      <c r="B325" s="561"/>
      <c r="C325" s="135" t="s">
        <v>263</v>
      </c>
      <c r="D325" s="139">
        <f>Variety!D408</f>
        <v>15782649.87139635</v>
      </c>
      <c r="E325" s="102">
        <f>Variety!E408</f>
        <v>829527.83010031469</v>
      </c>
      <c r="F325" s="101">
        <f>Variety!F408</f>
        <v>5.5475226364728902E-2</v>
      </c>
      <c r="G325" s="141">
        <f>Variety!G408</f>
        <v>6.053367443171477</v>
      </c>
      <c r="H325" s="104">
        <f>Variety!H408</f>
        <v>0.17802723210012772</v>
      </c>
      <c r="I325" s="274">
        <f>Variety!I408</f>
        <v>5.4045150336226992</v>
      </c>
      <c r="J325" s="275">
        <f>Variety!J408</f>
        <v>-0.14694382847743981</v>
      </c>
      <c r="K325" s="101">
        <f>Variety!K408</f>
        <v>-2.6469407794881935E-2</v>
      </c>
      <c r="L325" s="140">
        <f>Variety!L408</f>
        <v>85297568.500364929</v>
      </c>
      <c r="M325" s="103">
        <f>Variety!M408</f>
        <v>2285926.6281471401</v>
      </c>
      <c r="N325" s="101">
        <f>Variety!N408</f>
        <v>2.7537422180685604E-2</v>
      </c>
      <c r="O325" s="139">
        <f>Variety!O408</f>
        <v>25514884.73737216</v>
      </c>
      <c r="P325" s="102">
        <f>Variety!P408</f>
        <v>1357078.2349483594</v>
      </c>
      <c r="Q325" s="101">
        <f>Variety!Q408</f>
        <v>5.6175556949353042E-2</v>
      </c>
    </row>
    <row r="326" spans="2:17" ht="15" customHeight="1">
      <c r="B326" s="561"/>
      <c r="C326" s="135" t="s">
        <v>284</v>
      </c>
      <c r="D326" s="139">
        <f>Variety!D409</f>
        <v>520723.76213763159</v>
      </c>
      <c r="E326" s="102">
        <f>Variety!E409</f>
        <v>-28887.393506237597</v>
      </c>
      <c r="F326" s="101">
        <f>Variety!F409</f>
        <v>-5.2559692811176714E-2</v>
      </c>
      <c r="G326" s="141">
        <f>Variety!G409</f>
        <v>0.19972135821896847</v>
      </c>
      <c r="H326" s="104">
        <f>Variety!H409</f>
        <v>-1.623036840306194E-2</v>
      </c>
      <c r="I326" s="274">
        <f>Variety!I409</f>
        <v>8.135280489455603</v>
      </c>
      <c r="J326" s="275">
        <f>Variety!J409</f>
        <v>0.24548571258938701</v>
      </c>
      <c r="K326" s="101">
        <f>Variety!K409</f>
        <v>3.1114334343547097E-2</v>
      </c>
      <c r="L326" s="140">
        <f>Variety!L409</f>
        <v>4236233.8625141941</v>
      </c>
      <c r="M326" s="103">
        <f>Variety!M409</f>
        <v>-100085.36259221006</v>
      </c>
      <c r="N326" s="101">
        <f>Variety!N409</f>
        <v>-2.308071832275083E-2</v>
      </c>
      <c r="O326" s="139">
        <f>Variety!O409</f>
        <v>728451.62044131756</v>
      </c>
      <c r="P326" s="102">
        <f>Variety!P409</f>
        <v>-55556.618066536845</v>
      </c>
      <c r="Q326" s="101">
        <f>Variety!Q409</f>
        <v>-7.0862288605887225E-2</v>
      </c>
    </row>
    <row r="327" spans="2:17">
      <c r="B327" s="561"/>
      <c r="C327" s="135" t="s">
        <v>260</v>
      </c>
      <c r="D327" s="139">
        <f>Variety!D410</f>
        <v>26172370.326616451</v>
      </c>
      <c r="E327" s="102">
        <f>Variety!E410</f>
        <v>11881.445086557418</v>
      </c>
      <c r="F327" s="101">
        <f>Variety!F410</f>
        <v>4.5417519299289865E-4</v>
      </c>
      <c r="G327" s="141">
        <f>Variety!G410</f>
        <v>10.038300015316139</v>
      </c>
      <c r="H327" s="104">
        <f>Variety!H410</f>
        <v>-0.24060841881951411</v>
      </c>
      <c r="I327" s="274">
        <f>Variety!I410</f>
        <v>6.4510616677378412</v>
      </c>
      <c r="J327" s="275">
        <f>Variety!J410</f>
        <v>0.18253941896860759</v>
      </c>
      <c r="K327" s="101">
        <f>Variety!K410</f>
        <v>2.9120008149360485E-2</v>
      </c>
      <c r="L327" s="140">
        <f>Variety!L410</f>
        <v>168839574.96787471</v>
      </c>
      <c r="M327" s="103">
        <f>Variety!M410</f>
        <v>4851968.3753243983</v>
      </c>
      <c r="N327" s="101">
        <f>Variety!N410</f>
        <v>2.9587408927674509E-2</v>
      </c>
      <c r="O327" s="139">
        <f>Variety!O410</f>
        <v>44977142.250770211</v>
      </c>
      <c r="P327" s="102">
        <f>Variety!P410</f>
        <v>-429270.82993508875</v>
      </c>
      <c r="Q327" s="101">
        <f>Variety!Q410</f>
        <v>-9.4539691821087773E-3</v>
      </c>
    </row>
    <row r="328" spans="2:17">
      <c r="B328" s="561"/>
      <c r="C328" s="135" t="s">
        <v>359</v>
      </c>
      <c r="D328" s="139">
        <f>Variety!D411</f>
        <v>79720.426526129246</v>
      </c>
      <c r="E328" s="102">
        <f>Variety!E411</f>
        <v>15501.355620840463</v>
      </c>
      <c r="F328" s="101">
        <f>Variety!F411</f>
        <v>0.24138243363411604</v>
      </c>
      <c r="G328" s="141">
        <f>Variety!G411</f>
        <v>3.0576426545684952E-2</v>
      </c>
      <c r="H328" s="104">
        <f>Variety!H411</f>
        <v>5.3436431466414996E-3</v>
      </c>
      <c r="I328" s="274">
        <f>Variety!I411</f>
        <v>16.460766320047888</v>
      </c>
      <c r="J328" s="275">
        <f>Variety!J411</f>
        <v>0.12113709203034873</v>
      </c>
      <c r="K328" s="101">
        <f>Variety!K411</f>
        <v>7.4136989487273751E-3</v>
      </c>
      <c r="L328" s="140">
        <f>Variety!L411</f>
        <v>1312259.3119811607</v>
      </c>
      <c r="M328" s="103">
        <f>Variety!M411</f>
        <v>262943.50402097334</v>
      </c>
      <c r="N328" s="101">
        <f>Variety!N411</f>
        <v>0.25058566927731812</v>
      </c>
      <c r="O328" s="139">
        <f>Variety!O411</f>
        <v>185052.52511668205</v>
      </c>
      <c r="P328" s="102">
        <f>Variety!P411</f>
        <v>38230.844160918437</v>
      </c>
      <c r="Q328" s="101">
        <f>Variety!Q411</f>
        <v>0.26038963668068299</v>
      </c>
    </row>
    <row r="329" spans="2:17">
      <c r="B329" s="561"/>
      <c r="C329" s="135" t="s">
        <v>289</v>
      </c>
      <c r="D329" s="139">
        <f>Variety!D412</f>
        <v>178756.19449959637</v>
      </c>
      <c r="E329" s="102">
        <f>Variety!E412</f>
        <v>15559.694207508786</v>
      </c>
      <c r="F329" s="101">
        <f>Variety!F412</f>
        <v>9.5343308095824295E-2</v>
      </c>
      <c r="G329" s="141">
        <f>Variety!G412</f>
        <v>6.8561169186815984E-2</v>
      </c>
      <c r="H329" s="104">
        <f>Variety!H412</f>
        <v>4.438442319195629E-3</v>
      </c>
      <c r="I329" s="274">
        <f>Variety!I412</f>
        <v>6.4944808939252381</v>
      </c>
      <c r="J329" s="275">
        <f>Variety!J412</f>
        <v>9.8940699734201054E-2</v>
      </c>
      <c r="K329" s="101">
        <f>Variety!K412</f>
        <v>1.547026470478088E-2</v>
      </c>
      <c r="L329" s="140">
        <f>Variety!L412</f>
        <v>1160928.6898484123</v>
      </c>
      <c r="M329" s="103">
        <f>Variety!M412</f>
        <v>117198.91267905687</v>
      </c>
      <c r="N329" s="101">
        <f>Variety!N412</f>
        <v>0.11228855901467703</v>
      </c>
      <c r="O329" s="139">
        <f>Variety!O412</f>
        <v>246553.80759871006</v>
      </c>
      <c r="P329" s="102">
        <f>Variety!P412</f>
        <v>18140.446757389815</v>
      </c>
      <c r="Q329" s="101">
        <f>Variety!Q412</f>
        <v>7.9419376741240902E-2</v>
      </c>
    </row>
    <row r="330" spans="2:17">
      <c r="B330" s="561"/>
      <c r="C330" s="135" t="s">
        <v>273</v>
      </c>
      <c r="D330" s="139">
        <f>Variety!D413</f>
        <v>2842327.8418693873</v>
      </c>
      <c r="E330" s="102">
        <f>Variety!E413</f>
        <v>139971.76627941011</v>
      </c>
      <c r="F330" s="101">
        <f>Variety!F413</f>
        <v>5.1796196490816453E-2</v>
      </c>
      <c r="G330" s="141">
        <f>Variety!G413</f>
        <v>1.0901626128052566</v>
      </c>
      <c r="H330" s="104">
        <f>Variety!H413</f>
        <v>2.8360183071951983E-2</v>
      </c>
      <c r="I330" s="274">
        <f>Variety!I413</f>
        <v>11.583196521228771</v>
      </c>
      <c r="J330" s="275">
        <f>Variety!J413</f>
        <v>-0.30436498753873309</v>
      </c>
      <c r="K330" s="101">
        <f>Variety!K413</f>
        <v>-2.5603651961275065E-2</v>
      </c>
      <c r="L330" s="140">
        <f>Variety!L413</f>
        <v>32923241.970133167</v>
      </c>
      <c r="M330" s="103">
        <f>Variety!M413</f>
        <v>798817.90296574309</v>
      </c>
      <c r="N330" s="101">
        <f>Variety!N413</f>
        <v>2.4866372741672596E-2</v>
      </c>
      <c r="O330" s="139">
        <f>Variety!O413</f>
        <v>7164627.2793413401</v>
      </c>
      <c r="P330" s="102">
        <f>Variety!P413</f>
        <v>456285.54817858152</v>
      </c>
      <c r="Q330" s="101">
        <f>Variety!Q413</f>
        <v>6.801763631971286E-2</v>
      </c>
    </row>
    <row r="331" spans="2:17">
      <c r="B331" s="561"/>
      <c r="C331" s="135" t="s">
        <v>293</v>
      </c>
      <c r="D331" s="139">
        <f>Variety!D414</f>
        <v>132462.57019856971</v>
      </c>
      <c r="E331" s="102">
        <f>Variety!E414</f>
        <v>6090.7691301008017</v>
      </c>
      <c r="F331" s="101">
        <f>Variety!F414</f>
        <v>4.819721708960048E-2</v>
      </c>
      <c r="G331" s="141">
        <f>Variety!G414</f>
        <v>5.0805448794252188E-2</v>
      </c>
      <c r="H331" s="104">
        <f>Variety!H414</f>
        <v>1.1517830037513707E-3</v>
      </c>
      <c r="I331" s="274">
        <f>Variety!I414</f>
        <v>12.869727576148996</v>
      </c>
      <c r="J331" s="275">
        <f>Variety!J414</f>
        <v>-0.85022038678755507</v>
      </c>
      <c r="K331" s="101">
        <f>Variety!K414</f>
        <v>-6.196965098441802E-2</v>
      </c>
      <c r="L331" s="140">
        <f>Variety!L414</f>
        <v>1704757.1924921048</v>
      </c>
      <c r="M331" s="103">
        <f>Variety!M414</f>
        <v>-29057.34214985813</v>
      </c>
      <c r="N331" s="101">
        <f>Variety!N414</f>
        <v>-1.6759198616280228E-2</v>
      </c>
      <c r="O331" s="139">
        <f>Variety!O414</f>
        <v>288751.9508920908</v>
      </c>
      <c r="P331" s="102">
        <f>Variety!P414</f>
        <v>16128.471337050316</v>
      </c>
      <c r="Q331" s="101">
        <f>Variety!Q414</f>
        <v>5.9160243143306035E-2</v>
      </c>
    </row>
    <row r="332" spans="2:17">
      <c r="B332" s="561"/>
      <c r="C332" s="135" t="s">
        <v>271</v>
      </c>
      <c r="D332" s="139">
        <f>Variety!D415</f>
        <v>4118498.3277849113</v>
      </c>
      <c r="E332" s="102">
        <f>Variety!E415</f>
        <v>191885.08713916922</v>
      </c>
      <c r="F332" s="101">
        <f>Variety!F415</f>
        <v>4.8867834792818352E-2</v>
      </c>
      <c r="G332" s="141">
        <f>Variety!G415</f>
        <v>1.5796323111337975</v>
      </c>
      <c r="H332" s="104">
        <f>Variety!H415</f>
        <v>3.6798072078022326E-2</v>
      </c>
      <c r="I332" s="274">
        <f>Variety!I415</f>
        <v>8.3857577475286682</v>
      </c>
      <c r="J332" s="275">
        <f>Variety!J415</f>
        <v>-0.43820706829042422</v>
      </c>
      <c r="K332" s="101">
        <f>Variety!K415</f>
        <v>-4.9661017177316032E-2</v>
      </c>
      <c r="L332" s="140">
        <f>Variety!L415</f>
        <v>34536729.260406181</v>
      </c>
      <c r="M332" s="103">
        <f>Variety!M415</f>
        <v>-111567.82038123161</v>
      </c>
      <c r="N332" s="101">
        <f>Variety!N415</f>
        <v>-3.2200087675620949E-3</v>
      </c>
      <c r="O332" s="139">
        <f>Variety!O415</f>
        <v>6257588.741779089</v>
      </c>
      <c r="P332" s="102">
        <f>Variety!P415</f>
        <v>291631.63760933373</v>
      </c>
      <c r="Q332" s="101">
        <f>Variety!Q415</f>
        <v>4.888262394738057E-2</v>
      </c>
    </row>
    <row r="333" spans="2:17">
      <c r="B333" s="561"/>
      <c r="C333" s="135" t="s">
        <v>360</v>
      </c>
      <c r="D333" s="139">
        <f>Variety!D416</f>
        <v>1152963.4720786072</v>
      </c>
      <c r="E333" s="102">
        <f>Variety!E416</f>
        <v>42044.98905904917</v>
      </c>
      <c r="F333" s="101">
        <f>Variety!F416</f>
        <v>3.7847051517918583E-2</v>
      </c>
      <c r="G333" s="141">
        <f>Variety!G416</f>
        <v>0.44221417834881621</v>
      </c>
      <c r="H333" s="104">
        <f>Variety!H416</f>
        <v>5.715096987645496E-3</v>
      </c>
      <c r="I333" s="274">
        <f>Variety!I416</f>
        <v>16.324533317359787</v>
      </c>
      <c r="J333" s="275">
        <f>Variety!J416</f>
        <v>3.607862524690475E-2</v>
      </c>
      <c r="K333" s="101">
        <f>Variety!K416</f>
        <v>2.2149814656374106E-3</v>
      </c>
      <c r="L333" s="140">
        <f>Variety!L416</f>
        <v>18821590.613646045</v>
      </c>
      <c r="M333" s="103">
        <f>Variety!M416</f>
        <v>726445.23635119945</v>
      </c>
      <c r="N333" s="101">
        <f>Variety!N416</f>
        <v>4.0145863501197261E-2</v>
      </c>
      <c r="O333" s="139">
        <f>Variety!O416</f>
        <v>3922943.309471488</v>
      </c>
      <c r="P333" s="102">
        <f>Variety!P416</f>
        <v>104006.02837901004</v>
      </c>
      <c r="Q333" s="101">
        <f>Variety!Q416</f>
        <v>2.723428554167226E-2</v>
      </c>
    </row>
    <row r="334" spans="2:17">
      <c r="B334" s="561"/>
      <c r="C334" s="135" t="s">
        <v>290</v>
      </c>
      <c r="D334" s="139">
        <f>Variety!D417</f>
        <v>145797.39603907405</v>
      </c>
      <c r="E334" s="102">
        <f>Variety!E417</f>
        <v>-7031.5603825233993</v>
      </c>
      <c r="F334" s="101">
        <f>Variety!F417</f>
        <v>-4.6009346312134568E-2</v>
      </c>
      <c r="G334" s="141">
        <f>Variety!G417</f>
        <v>5.5919963863712389E-2</v>
      </c>
      <c r="H334" s="104">
        <f>Variety!H417</f>
        <v>-4.1291757474063509E-3</v>
      </c>
      <c r="I334" s="274">
        <f>Variety!I417</f>
        <v>15.140138285548922</v>
      </c>
      <c r="J334" s="275">
        <f>Variety!J417</f>
        <v>0.10178352809011315</v>
      </c>
      <c r="K334" s="101">
        <f>Variety!K417</f>
        <v>6.7682622023283482E-3</v>
      </c>
      <c r="L334" s="140">
        <f>Variety!L417</f>
        <v>2207392.7377045238</v>
      </c>
      <c r="M334" s="103">
        <f>Variety!M417</f>
        <v>-90903.326175671071</v>
      </c>
      <c r="N334" s="101">
        <f>Variety!N417</f>
        <v>-3.9552487429404419E-2</v>
      </c>
      <c r="O334" s="139">
        <f>Variety!O417</f>
        <v>449988.98626661301</v>
      </c>
      <c r="P334" s="102">
        <f>Variety!P417</f>
        <v>-20396.510123095359</v>
      </c>
      <c r="Q334" s="101">
        <f>Variety!Q417</f>
        <v>-4.3361264919182609E-2</v>
      </c>
    </row>
    <row r="335" spans="2:17">
      <c r="B335" s="561"/>
      <c r="C335" s="135" t="s">
        <v>276</v>
      </c>
      <c r="D335" s="139">
        <f>Variety!D418</f>
        <v>2055283.0563529402</v>
      </c>
      <c r="E335" s="102">
        <f>Variety!E418</f>
        <v>195072.92752627004</v>
      </c>
      <c r="F335" s="101">
        <f>Variety!F418</f>
        <v>0.10486607104398069</v>
      </c>
      <c r="G335" s="141">
        <f>Variety!G418</f>
        <v>0.7882949720868464</v>
      </c>
      <c r="H335" s="104">
        <f>Variety!H418</f>
        <v>5.7386246754844383E-2</v>
      </c>
      <c r="I335" s="274">
        <f>Variety!I418</f>
        <v>9.0485058126166518</v>
      </c>
      <c r="J335" s="275">
        <f>Variety!J418</f>
        <v>-0.63893708844362429</v>
      </c>
      <c r="K335" s="101">
        <f>Variety!K418</f>
        <v>-6.5955184971845729E-2</v>
      </c>
      <c r="L335" s="140">
        <f>Variety!L418</f>
        <v>18597240.681982096</v>
      </c>
      <c r="M335" s="103">
        <f>Variety!M418</f>
        <v>576561.27499974892</v>
      </c>
      <c r="N335" s="101">
        <f>Variety!N418</f>
        <v>3.1994424959158461E-2</v>
      </c>
      <c r="O335" s="139">
        <f>Variety!O418</f>
        <v>4379308.3334203959</v>
      </c>
      <c r="P335" s="102">
        <f>Variety!P418</f>
        <v>324542.61331234593</v>
      </c>
      <c r="Q335" s="101">
        <f>Variety!Q418</f>
        <v>8.0039794087954766E-2</v>
      </c>
    </row>
    <row r="336" spans="2:17">
      <c r="B336" s="561"/>
      <c r="C336" s="135" t="s">
        <v>280</v>
      </c>
      <c r="D336" s="139">
        <f>Variety!D419</f>
        <v>490633.78247888834</v>
      </c>
      <c r="E336" s="102">
        <f>Variety!E419</f>
        <v>65492.186671731935</v>
      </c>
      <c r="F336" s="101">
        <f>Variety!F419</f>
        <v>0.15404793912811837</v>
      </c>
      <c r="G336" s="141">
        <f>Variety!G419</f>
        <v>0.18818047600234908</v>
      </c>
      <c r="H336" s="104">
        <f>Variety!H419</f>
        <v>2.1134991698368105E-2</v>
      </c>
      <c r="I336" s="274">
        <f>Variety!I419</f>
        <v>18.996490024077389</v>
      </c>
      <c r="J336" s="275">
        <f>Variety!J419</f>
        <v>0.52304618142246539</v>
      </c>
      <c r="K336" s="101">
        <f>Variety!K419</f>
        <v>2.8313409555762368E-2</v>
      </c>
      <c r="L336" s="140">
        <f>Variety!L419</f>
        <v>9320319.754335558</v>
      </c>
      <c r="M336" s="103">
        <f>Variety!M419</f>
        <v>1466490.3590153558</v>
      </c>
      <c r="N336" s="101">
        <f>Variety!N419</f>
        <v>0.18672297107563623</v>
      </c>
      <c r="O336" s="139">
        <f>Variety!O419</f>
        <v>1424143.7238191366</v>
      </c>
      <c r="P336" s="102">
        <f>Variety!P419</f>
        <v>207936.34793249308</v>
      </c>
      <c r="Q336" s="101">
        <f>Variety!Q419</f>
        <v>0.17097112881830917</v>
      </c>
    </row>
    <row r="337" spans="2:17">
      <c r="B337" s="561"/>
      <c r="C337" s="135" t="s">
        <v>288</v>
      </c>
      <c r="D337" s="139">
        <f>Variety!D420</f>
        <v>364381.74357845861</v>
      </c>
      <c r="E337" s="102">
        <f>Variety!E420</f>
        <v>36142.148103864689</v>
      </c>
      <c r="F337" s="101">
        <f>Variety!F420</f>
        <v>0.11010904413164294</v>
      </c>
      <c r="G337" s="141">
        <f>Variety!G420</f>
        <v>0.1397570497626929</v>
      </c>
      <c r="H337" s="104">
        <f>Variety!H420</f>
        <v>1.0786036964717749E-2</v>
      </c>
      <c r="I337" s="274">
        <f>Variety!I420</f>
        <v>19.003525181641287</v>
      </c>
      <c r="J337" s="275">
        <f>Variety!J420</f>
        <v>1.2267581458687005E-3</v>
      </c>
      <c r="K337" s="101">
        <f>Variety!K420</f>
        <v>6.4558408595029407E-5</v>
      </c>
      <c r="L337" s="140">
        <f>Variety!L420</f>
        <v>6924537.6398235969</v>
      </c>
      <c r="M337" s="103">
        <f>Variety!M420</f>
        <v>687230.89220794756</v>
      </c>
      <c r="N337" s="101">
        <f>Variety!N420</f>
        <v>0.11018071100489919</v>
      </c>
      <c r="O337" s="139">
        <f>Variety!O420</f>
        <v>856061.73511517048</v>
      </c>
      <c r="P337" s="102">
        <f>Variety!P420</f>
        <v>81192.764321886352</v>
      </c>
      <c r="Q337" s="101">
        <f>Variety!Q420</f>
        <v>0.10478257277325739</v>
      </c>
    </row>
    <row r="338" spans="2:17">
      <c r="B338" s="561"/>
      <c r="C338" s="135" t="s">
        <v>278</v>
      </c>
      <c r="D338" s="139">
        <f>Variety!D421</f>
        <v>1318342.7427568084</v>
      </c>
      <c r="E338" s="102">
        <f>Variety!E421</f>
        <v>59968.81820429326</v>
      </c>
      <c r="F338" s="101">
        <f>Variety!F421</f>
        <v>4.7655801693140223E-2</v>
      </c>
      <c r="G338" s="141">
        <f>Variety!G421</f>
        <v>0.50564468596675494</v>
      </c>
      <c r="H338" s="104">
        <f>Variety!H421</f>
        <v>1.1207811910034615E-2</v>
      </c>
      <c r="I338" s="274">
        <f>Variety!I421</f>
        <v>7.9105251944872927</v>
      </c>
      <c r="J338" s="275">
        <f>Variety!J421</f>
        <v>-0.30607778828058674</v>
      </c>
      <c r="K338" s="101">
        <f>Variety!K421</f>
        <v>-3.7251135161635869E-2</v>
      </c>
      <c r="L338" s="140">
        <f>Variety!L421</f>
        <v>10428783.481547212</v>
      </c>
      <c r="M338" s="103">
        <f>Variety!M421</f>
        <v>89224.539631692693</v>
      </c>
      <c r="N338" s="101">
        <f>Variety!N421</f>
        <v>8.6294338213969164E-3</v>
      </c>
      <c r="O338" s="139">
        <f>Variety!O421</f>
        <v>2903454.783011198</v>
      </c>
      <c r="P338" s="102">
        <f>Variety!P421</f>
        <v>163532.26886917278</v>
      </c>
      <c r="Q338" s="101">
        <f>Variety!Q421</f>
        <v>5.9684997668768384E-2</v>
      </c>
    </row>
    <row r="339" spans="2:17">
      <c r="B339" s="561"/>
      <c r="C339" s="135" t="s">
        <v>268</v>
      </c>
      <c r="D339" s="139">
        <f>Variety!D422</f>
        <v>4363213.5250158114</v>
      </c>
      <c r="E339" s="102">
        <f>Variety!E422</f>
        <v>131738.86097965576</v>
      </c>
      <c r="F339" s="101">
        <f>Variety!F422</f>
        <v>3.1133085139164646E-2</v>
      </c>
      <c r="G339" s="141">
        <f>Variety!G422</f>
        <v>1.6734917719871705</v>
      </c>
      <c r="H339" s="104">
        <f>Variety!H422</f>
        <v>1.0872208187606702E-2</v>
      </c>
      <c r="I339" s="274">
        <f>Variety!I422</f>
        <v>6.3645261453602826</v>
      </c>
      <c r="J339" s="275">
        <f>Variety!J422</f>
        <v>-0.14112071594984332</v>
      </c>
      <c r="K339" s="101">
        <f>Variety!K422</f>
        <v>-2.1692034467641549E-2</v>
      </c>
      <c r="L339" s="140">
        <f>Variety!L422</f>
        <v>27769786.557752732</v>
      </c>
      <c r="M339" s="103">
        <f>Variety!M422</f>
        <v>241306.69095259532</v>
      </c>
      <c r="N339" s="101">
        <f>Variety!N422</f>
        <v>8.7657107156002365E-3</v>
      </c>
      <c r="O339" s="139">
        <f>Variety!O422</f>
        <v>8612976.3949614763</v>
      </c>
      <c r="P339" s="102">
        <f>Variety!P422</f>
        <v>105903.55265022255</v>
      </c>
      <c r="Q339" s="101">
        <f>Variety!Q422</f>
        <v>1.2448882784157522E-2</v>
      </c>
    </row>
    <row r="340" spans="2:17">
      <c r="B340" s="561"/>
      <c r="C340" s="135" t="s">
        <v>294</v>
      </c>
      <c r="D340" s="139">
        <f>Variety!D423</f>
        <v>81844.837710769003</v>
      </c>
      <c r="E340" s="102">
        <f>Variety!E423</f>
        <v>-5978.4082320601592</v>
      </c>
      <c r="F340" s="101">
        <f>Variety!F423</f>
        <v>-6.8073186863896615E-2</v>
      </c>
      <c r="G340" s="141">
        <f>Variety!G423</f>
        <v>3.1391235313907966E-2</v>
      </c>
      <c r="H340" s="104">
        <f>Variety!H423</f>
        <v>-3.1160366076144683E-3</v>
      </c>
      <c r="I340" s="274">
        <f>Variety!I423</f>
        <v>15.111167205206284</v>
      </c>
      <c r="J340" s="275">
        <f>Variety!J423</f>
        <v>-0.319699082331935</v>
      </c>
      <c r="K340" s="101">
        <f>Variety!K423</f>
        <v>-2.0718155181612852E-2</v>
      </c>
      <c r="L340" s="140">
        <f>Variety!L423</f>
        <v>1236771.0275304031</v>
      </c>
      <c r="M340" s="103">
        <f>Variety!M423</f>
        <v>-118417.73755097715</v>
      </c>
      <c r="N340" s="101">
        <f>Variety!N423</f>
        <v>-8.7380991196356367E-2</v>
      </c>
      <c r="O340" s="139">
        <f>Variety!O423</f>
        <v>171180.5261054039</v>
      </c>
      <c r="P340" s="102">
        <f>Variety!P423</f>
        <v>-19096.182222221134</v>
      </c>
      <c r="Q340" s="101">
        <f>Variety!Q423</f>
        <v>-0.10036006188072512</v>
      </c>
    </row>
    <row r="341" spans="2:17">
      <c r="B341" s="561"/>
      <c r="C341" s="135" t="s">
        <v>285</v>
      </c>
      <c r="D341" s="139">
        <f>Variety!D424</f>
        <v>274665.76485279051</v>
      </c>
      <c r="E341" s="102">
        <f>Variety!E424</f>
        <v>29804.093219039234</v>
      </c>
      <c r="F341" s="101">
        <f>Variety!F424</f>
        <v>0.12171808278601612</v>
      </c>
      <c r="G341" s="141">
        <f>Variety!G424</f>
        <v>0.10534687218316738</v>
      </c>
      <c r="H341" s="104">
        <f>Variety!H424</f>
        <v>9.136487386813788E-3</v>
      </c>
      <c r="I341" s="274">
        <f>Variety!I424</f>
        <v>9.891523978640171</v>
      </c>
      <c r="J341" s="275">
        <f>Variety!J424</f>
        <v>-0.18389793654358044</v>
      </c>
      <c r="K341" s="101">
        <f>Variety!K424</f>
        <v>-1.8252132574859678E-2</v>
      </c>
      <c r="L341" s="140">
        <f>Variety!L424</f>
        <v>2716862.9991529202</v>
      </c>
      <c r="M341" s="103">
        <f>Variety!M424</f>
        <v>249778.34658569517</v>
      </c>
      <c r="N341" s="101">
        <f>Variety!N424</f>
        <v>0.10124433562738845</v>
      </c>
      <c r="O341" s="139">
        <f>Variety!O424</f>
        <v>500686.40789318085</v>
      </c>
      <c r="P341" s="102">
        <f>Variety!P424</f>
        <v>52015.516670489218</v>
      </c>
      <c r="Q341" s="101">
        <f>Variety!Q424</f>
        <v>0.11593245224520712</v>
      </c>
    </row>
    <row r="342" spans="2:17">
      <c r="B342" s="561"/>
      <c r="C342" s="135" t="s">
        <v>264</v>
      </c>
      <c r="D342" s="139">
        <f>Variety!D425</f>
        <v>9895645.9523784276</v>
      </c>
      <c r="E342" s="102">
        <f>Variety!E425</f>
        <v>469338.65380892903</v>
      </c>
      <c r="F342" s="101">
        <f>Variety!F425</f>
        <v>4.9790298463975827E-2</v>
      </c>
      <c r="G342" s="141">
        <f>Variety!G425</f>
        <v>3.79543242265308</v>
      </c>
      <c r="H342" s="104">
        <f>Variety!H425</f>
        <v>9.1673290596901325E-2</v>
      </c>
      <c r="I342" s="274">
        <f>Variety!I425</f>
        <v>5.7209356795431745</v>
      </c>
      <c r="J342" s="275">
        <f>Variety!J425</f>
        <v>-0.14047979804454247</v>
      </c>
      <c r="K342" s="101">
        <f>Variety!K425</f>
        <v>-2.3966872606402807E-2</v>
      </c>
      <c r="L342" s="140">
        <f>Variety!L425</f>
        <v>56612354.001088746</v>
      </c>
      <c r="M342" s="103">
        <f>Variety!M425</f>
        <v>1360850.5047554299</v>
      </c>
      <c r="N342" s="101">
        <f>Variety!N425</f>
        <v>2.4630108117252244E-2</v>
      </c>
      <c r="O342" s="139">
        <f>Variety!O425</f>
        <v>16845419.590338826</v>
      </c>
      <c r="P342" s="102">
        <f>Variety!P425</f>
        <v>718848.15324465185</v>
      </c>
      <c r="Q342" s="101">
        <f>Variety!Q425</f>
        <v>4.4575386407997714E-2</v>
      </c>
    </row>
    <row r="343" spans="2:17">
      <c r="B343" s="561"/>
      <c r="C343" s="135" t="s">
        <v>262</v>
      </c>
      <c r="D343" s="139">
        <f>Variety!D426</f>
        <v>25801074.667096131</v>
      </c>
      <c r="E343" s="102">
        <f>Variety!E426</f>
        <v>822887.42549164966</v>
      </c>
      <c r="F343" s="101">
        <f>Variety!F426</f>
        <v>3.2944241210628035E-2</v>
      </c>
      <c r="G343" s="141">
        <f>Variety!G426</f>
        <v>9.8958911628455155</v>
      </c>
      <c r="H343" s="104">
        <f>Variety!H426</f>
        <v>8.1529486737078827E-2</v>
      </c>
      <c r="I343" s="274">
        <f>Variety!I426</f>
        <v>4.997924844744781</v>
      </c>
      <c r="J343" s="275">
        <f>Variety!J426</f>
        <v>-0.10083688421532333</v>
      </c>
      <c r="K343" s="101">
        <f>Variety!K426</f>
        <v>-1.9776739839123463E-2</v>
      </c>
      <c r="L343" s="140">
        <f>Variety!L426</f>
        <v>128951832.09979494</v>
      </c>
      <c r="M343" s="103">
        <f>Variety!M426</f>
        <v>1594006.9335024655</v>
      </c>
      <c r="N343" s="101">
        <f>Variety!N426</f>
        <v>1.2515971683884783E-2</v>
      </c>
      <c r="O343" s="139">
        <f>Variety!O426</f>
        <v>35244438.855749607</v>
      </c>
      <c r="P343" s="102">
        <f>Variety!P426</f>
        <v>1312362.4511827528</v>
      </c>
      <c r="Q343" s="101">
        <f>Variety!Q426</f>
        <v>3.8676161032282851E-2</v>
      </c>
    </row>
    <row r="344" spans="2:17">
      <c r="B344" s="561"/>
      <c r="C344" s="135" t="s">
        <v>272</v>
      </c>
      <c r="D344" s="139">
        <f>Variety!D427</f>
        <v>1837892.3626170803</v>
      </c>
      <c r="E344" s="102">
        <f>Variety!E427</f>
        <v>22961.182879676111</v>
      </c>
      <c r="F344" s="101">
        <f>Variety!F427</f>
        <v>1.2651269169885704E-2</v>
      </c>
      <c r="G344" s="141">
        <f>Variety!G427</f>
        <v>0.70491570696774442</v>
      </c>
      <c r="H344" s="104">
        <f>Variety!H427</f>
        <v>-8.2021363287521076E-3</v>
      </c>
      <c r="I344" s="274">
        <f>Variety!I427</f>
        <v>6.2858744249331977</v>
      </c>
      <c r="J344" s="275">
        <f>Variety!J427</f>
        <v>-0.22913618610554565</v>
      </c>
      <c r="K344" s="101">
        <f>Variety!K427</f>
        <v>-3.5170500830391208E-2</v>
      </c>
      <c r="L344" s="140">
        <f>Variety!L427</f>
        <v>11552760.597954756</v>
      </c>
      <c r="M344" s="103">
        <f>Variety!M427</f>
        <v>-271535.29633949697</v>
      </c>
      <c r="N344" s="101">
        <f>Variety!N427</f>
        <v>-2.2964183133350444E-2</v>
      </c>
      <c r="O344" s="139">
        <f>Variety!O427</f>
        <v>3602688.3926655054</v>
      </c>
      <c r="P344" s="102">
        <f>Variety!P427</f>
        <v>70157.096690499224</v>
      </c>
      <c r="Q344" s="101">
        <f>Variety!Q427</f>
        <v>1.986029020335553E-2</v>
      </c>
    </row>
    <row r="345" spans="2:17">
      <c r="B345" s="561"/>
      <c r="C345" s="135" t="s">
        <v>292</v>
      </c>
      <c r="D345" s="139">
        <f>Variety!D428</f>
        <v>222863.7825737372</v>
      </c>
      <c r="E345" s="102">
        <f>Variety!E428</f>
        <v>-16554.807565339812</v>
      </c>
      <c r="F345" s="101">
        <f>Variety!F428</f>
        <v>-6.9145873575327671E-2</v>
      </c>
      <c r="G345" s="141">
        <f>Variety!G428</f>
        <v>8.5478444791384681E-2</v>
      </c>
      <c r="H345" s="104">
        <f>Variety!H428</f>
        <v>-8.5932591669820868E-3</v>
      </c>
      <c r="I345" s="274">
        <f>Variety!I428</f>
        <v>7.3955452666654198</v>
      </c>
      <c r="J345" s="275">
        <f>Variety!J428</f>
        <v>-0.10254147702286609</v>
      </c>
      <c r="K345" s="101">
        <f>Variety!K428</f>
        <v>-1.3675685615291542E-2</v>
      </c>
      <c r="L345" s="140">
        <f>Variety!L428</f>
        <v>1648199.1923243534</v>
      </c>
      <c r="M345" s="103">
        <f>Variety!M428</f>
        <v>-146982.16458999901</v>
      </c>
      <c r="N345" s="101">
        <f>Variety!N428</f>
        <v>-8.1875941962008397E-2</v>
      </c>
      <c r="O345" s="139">
        <f>Variety!O428</f>
        <v>337614.023047328</v>
      </c>
      <c r="P345" s="102">
        <f>Variety!P428</f>
        <v>-27479.448343077675</v>
      </c>
      <c r="Q345" s="101">
        <f>Variety!Q428</f>
        <v>-7.5266885048440257E-2</v>
      </c>
    </row>
    <row r="346" spans="2:17">
      <c r="B346" s="561"/>
      <c r="C346" s="135" t="s">
        <v>287</v>
      </c>
      <c r="D346" s="139">
        <f>Variety!D429</f>
        <v>275655.57455829077</v>
      </c>
      <c r="E346" s="102">
        <f>Variety!E429</f>
        <v>-100032.13906885742</v>
      </c>
      <c r="F346" s="101">
        <f>Variety!F429</f>
        <v>-0.26626406837497607</v>
      </c>
      <c r="G346" s="141">
        <f>Variety!G429</f>
        <v>0.10572650943641909</v>
      </c>
      <c r="H346" s="104">
        <f>Variety!H429</f>
        <v>-4.188768943008922E-2</v>
      </c>
      <c r="I346" s="274">
        <f>Variety!I429</f>
        <v>5.7347862297295569</v>
      </c>
      <c r="J346" s="275">
        <f>Variety!J429</f>
        <v>-0.14977867385524313</v>
      </c>
      <c r="K346" s="101">
        <f>Variety!K429</f>
        <v>-2.5452803445841835E-2</v>
      </c>
      <c r="L346" s="140">
        <f>Variety!L429</f>
        <v>1580825.7931250751</v>
      </c>
      <c r="M346" s="103">
        <f>Variety!M429</f>
        <v>-629932.94119325816</v>
      </c>
      <c r="N346" s="101">
        <f>Variety!N429</f>
        <v>-0.28493970482377945</v>
      </c>
      <c r="O346" s="139">
        <f>Variety!O429</f>
        <v>333949.54036188126</v>
      </c>
      <c r="P346" s="102">
        <f>Variety!P429</f>
        <v>-185299.77001625684</v>
      </c>
      <c r="Q346" s="101">
        <f>Variety!Q429</f>
        <v>-0.35686088804107247</v>
      </c>
    </row>
    <row r="347" spans="2:17">
      <c r="B347" s="561"/>
      <c r="C347" s="135" t="s">
        <v>265</v>
      </c>
      <c r="D347" s="139">
        <f>Variety!D430</f>
        <v>10258077.302346196</v>
      </c>
      <c r="E347" s="102">
        <f>Variety!E430</f>
        <v>403211.31787468493</v>
      </c>
      <c r="F347" s="101">
        <f>Variety!F430</f>
        <v>4.0914946840477813E-2</v>
      </c>
      <c r="G347" s="141">
        <f>Variety!G430</f>
        <v>3.9344414073392158</v>
      </c>
      <c r="H347" s="104">
        <f>Variety!H430</f>
        <v>6.2294157194371369E-2</v>
      </c>
      <c r="I347" s="274">
        <f>Variety!I430</f>
        <v>9.9443644269870806</v>
      </c>
      <c r="J347" s="275">
        <f>Variety!J430</f>
        <v>5.7037854953994938E-2</v>
      </c>
      <c r="K347" s="101">
        <f>Variety!K430</f>
        <v>5.7687843663756424E-3</v>
      </c>
      <c r="L347" s="140">
        <f>Variety!L430</f>
        <v>102010059.0147351</v>
      </c>
      <c r="M347" s="103">
        <f>Variety!M430</f>
        <v>4571780.7026449293</v>
      </c>
      <c r="N347" s="101">
        <f>Variety!N430</f>
        <v>4.691976071253777E-2</v>
      </c>
      <c r="O347" s="139">
        <f>Variety!O430</f>
        <v>24823167.180300832</v>
      </c>
      <c r="P347" s="102">
        <f>Variety!P430</f>
        <v>1015870.6574124359</v>
      </c>
      <c r="Q347" s="101">
        <f>Variety!Q430</f>
        <v>4.2670559273110878E-2</v>
      </c>
    </row>
    <row r="348" spans="2:17">
      <c r="B348" s="561"/>
      <c r="C348" s="135" t="s">
        <v>267</v>
      </c>
      <c r="D348" s="139">
        <f>Variety!D431</f>
        <v>3222527.7466538493</v>
      </c>
      <c r="E348" s="102">
        <f>Variety!E431</f>
        <v>650895.17270489596</v>
      </c>
      <c r="F348" s="101">
        <f>Variety!F431</f>
        <v>0.25310582051983921</v>
      </c>
      <c r="G348" s="141">
        <f>Variety!G431</f>
        <v>1.2359866502306993</v>
      </c>
      <c r="H348" s="104">
        <f>Variety!H431</f>
        <v>0.22554774469003158</v>
      </c>
      <c r="I348" s="274">
        <f>Variety!I431</f>
        <v>5.795089110830645</v>
      </c>
      <c r="J348" s="275">
        <f>Variety!J431</f>
        <v>-0.17090390085836127</v>
      </c>
      <c r="K348" s="101">
        <f>Variety!K431</f>
        <v>-2.8646346136094018E-2</v>
      </c>
      <c r="L348" s="140">
        <f>Variety!L431</f>
        <v>18674835.453983337</v>
      </c>
      <c r="M348" s="103">
        <f>Variety!M431</f>
        <v>3332493.4891720694</v>
      </c>
      <c r="N348" s="101">
        <f>Variety!N431</f>
        <v>0.21720891744007376</v>
      </c>
      <c r="O348" s="139">
        <f>Variety!O431</f>
        <v>3461488.4355945587</v>
      </c>
      <c r="P348" s="102">
        <f>Variety!P431</f>
        <v>694694.02611816023</v>
      </c>
      <c r="Q348" s="101">
        <f>Variety!Q431</f>
        <v>0.25108263329534031</v>
      </c>
    </row>
    <row r="349" spans="2:17">
      <c r="B349" s="561"/>
      <c r="C349" s="135" t="s">
        <v>283</v>
      </c>
      <c r="D349" s="139">
        <f>Variety!D432</f>
        <v>347846.73969162186</v>
      </c>
      <c r="E349" s="102">
        <f>Variety!E432</f>
        <v>-6535.4977729297825</v>
      </c>
      <c r="F349" s="101">
        <f>Variety!F432</f>
        <v>-1.8441945114654679E-2</v>
      </c>
      <c r="G349" s="141">
        <f>Variety!G432</f>
        <v>0.13341512017438634</v>
      </c>
      <c r="H349" s="104">
        <f>Variety!H432</f>
        <v>-5.8277887054272448E-3</v>
      </c>
      <c r="I349" s="274">
        <f>Variety!I432</f>
        <v>17.513185163450391</v>
      </c>
      <c r="J349" s="275">
        <f>Variety!J432</f>
        <v>1.2154473518773266</v>
      </c>
      <c r="K349" s="101">
        <f>Variety!K432</f>
        <v>7.4577672430969799E-2</v>
      </c>
      <c r="L349" s="140">
        <f>Variety!L432</f>
        <v>6091904.360721902</v>
      </c>
      <c r="M349" s="103">
        <f>Variety!M432</f>
        <v>316275.56944601424</v>
      </c>
      <c r="N349" s="101">
        <f>Variety!N432</f>
        <v>5.4760369974564474E-2</v>
      </c>
      <c r="O349" s="139">
        <f>Variety!O432</f>
        <v>672135.17786037922</v>
      </c>
      <c r="P349" s="102">
        <f>Variety!P432</f>
        <v>-8402.294453702867</v>
      </c>
      <c r="Q349" s="101">
        <f>Variety!Q432</f>
        <v>-1.2346556649014377E-2</v>
      </c>
    </row>
    <row r="350" spans="2:17">
      <c r="B350" s="561"/>
      <c r="C350" s="135" t="s">
        <v>270</v>
      </c>
      <c r="D350" s="139">
        <f>Variety!D433</f>
        <v>4149034.888373286</v>
      </c>
      <c r="E350" s="102">
        <f>Variety!E433</f>
        <v>22228.131592745427</v>
      </c>
      <c r="F350" s="101">
        <f>Variety!F433</f>
        <v>5.3862787629257282E-3</v>
      </c>
      <c r="G350" s="141">
        <f>Variety!G433</f>
        <v>1.5913444775442755</v>
      </c>
      <c r="H350" s="104">
        <f>Variety!H433</f>
        <v>-3.0149255635483874E-2</v>
      </c>
      <c r="I350" s="274">
        <f>Variety!I433</f>
        <v>6.4937398304983835</v>
      </c>
      <c r="J350" s="275">
        <f>Variety!J433</f>
        <v>-8.893323398297337E-2</v>
      </c>
      <c r="K350" s="101">
        <f>Variety!K433</f>
        <v>-1.3510200660403046E-2</v>
      </c>
      <c r="L350" s="140">
        <f>Variety!L433</f>
        <v>26942753.112757023</v>
      </c>
      <c r="M350" s="103">
        <f>Variety!M433</f>
        <v>-222666.5674219057</v>
      </c>
      <c r="N350" s="101">
        <f>Variety!N433</f>
        <v>-8.1966916043771966E-3</v>
      </c>
      <c r="O350" s="139">
        <f>Variety!O433</f>
        <v>8401619.2506082058</v>
      </c>
      <c r="P350" s="102">
        <f>Variety!P433</f>
        <v>49097.223596679047</v>
      </c>
      <c r="Q350" s="101">
        <f>Variety!Q433</f>
        <v>5.8781315916200802E-3</v>
      </c>
    </row>
    <row r="351" spans="2:17">
      <c r="B351" s="561"/>
      <c r="C351" s="135" t="s">
        <v>296</v>
      </c>
      <c r="D351" s="139">
        <f>Variety!D434</f>
        <v>52.256273359060287</v>
      </c>
      <c r="E351" s="102">
        <f>Variety!E434</f>
        <v>-55.453054189682007</v>
      </c>
      <c r="F351" s="101">
        <f>Variety!F434</f>
        <v>-0.51483985140086896</v>
      </c>
      <c r="G351" s="141">
        <f>Variety!G434</f>
        <v>2.0042668780639807E-5</v>
      </c>
      <c r="H351" s="104">
        <f>Variety!H434</f>
        <v>-2.2278188462877434E-5</v>
      </c>
      <c r="I351" s="274">
        <f>Variety!I434</f>
        <v>6.7257975662371221</v>
      </c>
      <c r="J351" s="275">
        <f>Variety!J434</f>
        <v>-3.3356414033774415</v>
      </c>
      <c r="K351" s="101">
        <f>Variety!K434</f>
        <v>-0.33152727094514434</v>
      </c>
      <c r="L351" s="140">
        <f>Variety!L434</f>
        <v>351.46511617898943</v>
      </c>
      <c r="M351" s="103">
        <f>Variety!M434</f>
        <v>-732.24570941090576</v>
      </c>
      <c r="N351" s="101">
        <f>Variety!N434</f>
        <v>-0.67568367143727959</v>
      </c>
      <c r="O351" s="139">
        <f>Variety!O434</f>
        <v>53.04860782623291</v>
      </c>
      <c r="P351" s="102">
        <f>Variety!P434</f>
        <v>-111.61941349506378</v>
      </c>
      <c r="Q351" s="101">
        <f>Variety!Q434</f>
        <v>-0.67784511284844062</v>
      </c>
    </row>
    <row r="352" spans="2:17">
      <c r="B352" s="561"/>
      <c r="C352" s="135" t="s">
        <v>286</v>
      </c>
      <c r="D352" s="139">
        <f>Variety!D435</f>
        <v>642204.47912740707</v>
      </c>
      <c r="E352" s="102">
        <f>Variety!E435</f>
        <v>51560.146544201532</v>
      </c>
      <c r="F352" s="101">
        <f>Variety!F435</f>
        <v>8.7294745246604272E-2</v>
      </c>
      <c r="G352" s="141">
        <f>Variety!G435</f>
        <v>0.24631476447147466</v>
      </c>
      <c r="H352" s="104">
        <f>Variety!H435</f>
        <v>1.4240393107169874E-2</v>
      </c>
      <c r="I352" s="274">
        <f>Variety!I435</f>
        <v>4.4630714594556098</v>
      </c>
      <c r="J352" s="275">
        <f>Variety!J435</f>
        <v>-0.18261920173171564</v>
      </c>
      <c r="K352" s="101">
        <f>Variety!K435</f>
        <v>-3.9309376161744403E-2</v>
      </c>
      <c r="L352" s="140">
        <f>Variety!L435</f>
        <v>2866204.4819280864</v>
      </c>
      <c r="M352" s="103">
        <f>Variety!M435</f>
        <v>122253.62196306791</v>
      </c>
      <c r="N352" s="101">
        <f>Variety!N435</f>
        <v>4.4553867107017531E-2</v>
      </c>
      <c r="O352" s="139">
        <f>Variety!O435</f>
        <v>457234.11953759193</v>
      </c>
      <c r="P352" s="102">
        <f>Variety!P435</f>
        <v>29790.963394866092</v>
      </c>
      <c r="Q352" s="101">
        <f>Variety!Q435</f>
        <v>6.9695731389646368E-2</v>
      </c>
    </row>
    <row r="353" spans="2:17">
      <c r="B353" s="561"/>
      <c r="C353" s="135" t="s">
        <v>291</v>
      </c>
      <c r="D353" s="139">
        <f>Variety!D436</f>
        <v>230422.71857282519</v>
      </c>
      <c r="E353" s="102">
        <f>Variety!E436</f>
        <v>16517.755817960366</v>
      </c>
      <c r="F353" s="101">
        <f>Variety!F436</f>
        <v>7.7220068226699912E-2</v>
      </c>
      <c r="G353" s="141">
        <f>Variety!G436</f>
        <v>8.8377642166650769E-2</v>
      </c>
      <c r="H353" s="104">
        <f>Variety!H436</f>
        <v>4.3306835749552935E-3</v>
      </c>
      <c r="I353" s="274">
        <f>Variety!I436</f>
        <v>6.8956116026648155</v>
      </c>
      <c r="J353" s="275">
        <f>Variety!J436</f>
        <v>-5.2795499498210496E-2</v>
      </c>
      <c r="K353" s="101">
        <f>Variety!K436</f>
        <v>-7.5982162130044679E-3</v>
      </c>
      <c r="L353" s="140">
        <f>Variety!L436</f>
        <v>1588905.571708343</v>
      </c>
      <c r="M353" s="103">
        <f>Variety!M436</f>
        <v>102606.80931452266</v>
      </c>
      <c r="N353" s="101">
        <f>Variety!N436</f>
        <v>6.9035117239326094E-2</v>
      </c>
      <c r="O353" s="139">
        <f>Variety!O436</f>
        <v>227892.13534736633</v>
      </c>
      <c r="P353" s="102">
        <f>Variety!P436</f>
        <v>13469.223583592306</v>
      </c>
      <c r="Q353" s="101">
        <f>Variety!Q436</f>
        <v>6.2816158370384942E-2</v>
      </c>
    </row>
    <row r="354" spans="2:17">
      <c r="B354" s="561"/>
      <c r="C354" s="135" t="s">
        <v>269</v>
      </c>
      <c r="D354" s="139">
        <f>Variety!D437</f>
        <v>3319354.8917114683</v>
      </c>
      <c r="E354" s="102">
        <f>Variety!E437</f>
        <v>-224825.0467131366</v>
      </c>
      <c r="F354" s="101">
        <f>Variety!F437</f>
        <v>-6.3434997832833448E-2</v>
      </c>
      <c r="G354" s="141">
        <f>Variety!G437</f>
        <v>1.2731242850564775</v>
      </c>
      <c r="H354" s="104">
        <f>Variety!H437</f>
        <v>-0.11944529673325577</v>
      </c>
      <c r="I354" s="274">
        <f>Variety!I437</f>
        <v>5.8025723619897542</v>
      </c>
      <c r="J354" s="275">
        <f>Variety!J437</f>
        <v>0.11316995300273014</v>
      </c>
      <c r="K354" s="101">
        <f>Variety!K437</f>
        <v>1.9891360263771463E-2</v>
      </c>
      <c r="L354" s="140">
        <f>Variety!L437</f>
        <v>19260796.954280458</v>
      </c>
      <c r="M354" s="103">
        <f>Variety!M437</f>
        <v>-903468.92527597025</v>
      </c>
      <c r="N354" s="101">
        <f>Variety!N437</f>
        <v>-4.4805445964286435E-2</v>
      </c>
      <c r="O354" s="139">
        <f>Variety!O437</f>
        <v>4566856.6901106834</v>
      </c>
      <c r="P354" s="102">
        <f>Variety!P437</f>
        <v>-192210.79785140231</v>
      </c>
      <c r="Q354" s="101">
        <f>Variety!Q437</f>
        <v>-4.0388332028825726E-2</v>
      </c>
    </row>
    <row r="355" spans="2:17">
      <c r="B355" s="561"/>
      <c r="C355" s="135" t="s">
        <v>281</v>
      </c>
      <c r="D355" s="139">
        <f>Variety!D438</f>
        <v>959231.79881990841</v>
      </c>
      <c r="E355" s="102">
        <f>Variety!E438</f>
        <v>136445.51847290737</v>
      </c>
      <c r="F355" s="101">
        <f>Variety!F438</f>
        <v>0.16583348766506287</v>
      </c>
      <c r="G355" s="141">
        <f>Variety!G438</f>
        <v>0.36790922872557613</v>
      </c>
      <c r="H355" s="104">
        <f>Variety!H438</f>
        <v>4.4622272015793996E-2</v>
      </c>
      <c r="I355" s="274">
        <f>Variety!I438</f>
        <v>6.2500290695070211</v>
      </c>
      <c r="J355" s="275">
        <f>Variety!J438</f>
        <v>4.194853171063162E-2</v>
      </c>
      <c r="K355" s="101">
        <f>Variety!K438</f>
        <v>6.7570856169210727E-3</v>
      </c>
      <c r="L355" s="140">
        <f>Variety!L438</f>
        <v>5995226.6270199381</v>
      </c>
      <c r="M355" s="103">
        <f>Variety!M438</f>
        <v>887303.1332318373</v>
      </c>
      <c r="N355" s="101">
        <f>Variety!N438</f>
        <v>0.17371112435628946</v>
      </c>
      <c r="O355" s="139">
        <f>Variety!O438</f>
        <v>1278929.1796579361</v>
      </c>
      <c r="P355" s="102">
        <f>Variety!P438</f>
        <v>151344.50836331816</v>
      </c>
      <c r="Q355" s="101">
        <f>Variety!Q438</f>
        <v>0.13422008317083137</v>
      </c>
    </row>
    <row r="356" spans="2:17">
      <c r="B356" s="561"/>
      <c r="C356" s="135" t="s">
        <v>313</v>
      </c>
      <c r="D356" s="139">
        <f>Variety!D439</f>
        <v>7671887.7685986822</v>
      </c>
      <c r="E356" s="102">
        <f>Variety!E439</f>
        <v>441048.41962539032</v>
      </c>
      <c r="F356" s="101">
        <f>Variety!F439</f>
        <v>6.099546654815597E-2</v>
      </c>
      <c r="G356" s="141">
        <f>Variety!G439</f>
        <v>2.9425195404142825</v>
      </c>
      <c r="H356" s="104">
        <f>Variety!H439</f>
        <v>0.10139772856170115</v>
      </c>
      <c r="I356" s="274">
        <f>Variety!I439</f>
        <v>3.3874912876951808</v>
      </c>
      <c r="J356" s="275">
        <f>Variety!J439</f>
        <v>-1.551549875492908E-2</v>
      </c>
      <c r="K356" s="101">
        <f>Variety!K439</f>
        <v>-4.5593499303932545E-3</v>
      </c>
      <c r="L356" s="140">
        <f>Variety!L439</f>
        <v>25988452.976303257</v>
      </c>
      <c r="M356" s="103">
        <f>Variety!M439</f>
        <v>1381857.6000166498</v>
      </c>
      <c r="N356" s="101">
        <f>Variety!N439</f>
        <v>5.6158016941602044E-2</v>
      </c>
      <c r="O356" s="139">
        <f>Variety!O439</f>
        <v>6084568.9608705044</v>
      </c>
      <c r="P356" s="102">
        <f>Variety!P439</f>
        <v>441397.88122092746</v>
      </c>
      <c r="Q356" s="101">
        <f>Variety!Q439</f>
        <v>7.8218057718061756E-2</v>
      </c>
    </row>
    <row r="357" spans="2:17">
      <c r="B357" s="561"/>
      <c r="C357" s="135" t="s">
        <v>314</v>
      </c>
      <c r="D357" s="139">
        <f>Variety!D440</f>
        <v>173533.21516050329</v>
      </c>
      <c r="E357" s="102">
        <f>Variety!E440</f>
        <v>10598.892606438749</v>
      </c>
      <c r="F357" s="101">
        <f>Variety!F440</f>
        <v>6.5050091597010487E-2</v>
      </c>
      <c r="G357" s="141">
        <f>Variety!G440</f>
        <v>6.6557917936534899E-2</v>
      </c>
      <c r="H357" s="104">
        <f>Variety!H440</f>
        <v>2.5382052356150153E-3</v>
      </c>
      <c r="I357" s="274">
        <f>Variety!I440</f>
        <v>13.029120590040398</v>
      </c>
      <c r="J357" s="275">
        <f>Variety!J440</f>
        <v>0.17983711180823825</v>
      </c>
      <c r="K357" s="101">
        <f>Variety!K440</f>
        <v>1.3995886394202328E-2</v>
      </c>
      <c r="L357" s="140">
        <f>Variety!L440</f>
        <v>2260985.1867036237</v>
      </c>
      <c r="M357" s="103">
        <f>Variety!M440</f>
        <v>167395.88787273271</v>
      </c>
      <c r="N357" s="101">
        <f>Variety!N440</f>
        <v>7.9956411683136927E-2</v>
      </c>
      <c r="O357" s="139">
        <f>Variety!O440</f>
        <v>428695.09888219833</v>
      </c>
      <c r="P357" s="102">
        <f>Variety!P440</f>
        <v>14182.05504463258</v>
      </c>
      <c r="Q357" s="101">
        <f>Variety!Q440</f>
        <v>3.4213772655583952E-2</v>
      </c>
    </row>
    <row r="358" spans="2:17">
      <c r="B358" s="561"/>
      <c r="C358" s="135" t="s">
        <v>361</v>
      </c>
      <c r="D358" s="139">
        <f>Variety!D441</f>
        <v>155939.71203835553</v>
      </c>
      <c r="E358" s="102">
        <f>Variety!E441</f>
        <v>24223.389074149891</v>
      </c>
      <c r="F358" s="101">
        <f>Variety!F441</f>
        <v>0.1839057493332294</v>
      </c>
      <c r="G358" s="141">
        <f>Variety!G441</f>
        <v>5.981000552139859E-2</v>
      </c>
      <c r="H358" s="104">
        <f>Variety!H441</f>
        <v>8.0563846635711353E-3</v>
      </c>
      <c r="I358" s="274">
        <f>Variety!I441</f>
        <v>14.71788944727081</v>
      </c>
      <c r="J358" s="275">
        <f>Variety!J441</f>
        <v>0.12249989132413219</v>
      </c>
      <c r="K358" s="101">
        <f>Variety!K441</f>
        <v>8.3930539061371889E-3</v>
      </c>
      <c r="L358" s="140">
        <f>Variety!L441</f>
        <v>2295103.4422197617</v>
      </c>
      <c r="M358" s="103">
        <f>Variety!M441</f>
        <v>372652.39768029517</v>
      </c>
      <c r="N358" s="101">
        <f>Variety!N441</f>
        <v>0.19384233410716892</v>
      </c>
      <c r="O358" s="139">
        <f>Variety!O441</f>
        <v>307586.11736881733</v>
      </c>
      <c r="P358" s="102">
        <f>Variety!P441</f>
        <v>48223.462569480238</v>
      </c>
      <c r="Q358" s="101">
        <f>Variety!Q441</f>
        <v>0.18593063294632614</v>
      </c>
    </row>
    <row r="359" spans="2:17">
      <c r="B359" s="561"/>
      <c r="C359" s="135" t="s">
        <v>315</v>
      </c>
      <c r="D359" s="139">
        <f>Variety!D442</f>
        <v>10885843.837653957</v>
      </c>
      <c r="E359" s="102">
        <f>Variety!E442</f>
        <v>477575.6969911512</v>
      </c>
      <c r="F359" s="101">
        <f>Variety!F442</f>
        <v>4.5884261486823959E-2</v>
      </c>
      <c r="G359" s="141">
        <f>Variety!G442</f>
        <v>4.1752185605872052</v>
      </c>
      <c r="H359" s="104">
        <f>Variety!H442</f>
        <v>8.5630034153379775E-2</v>
      </c>
      <c r="I359" s="274">
        <f>Variety!I442</f>
        <v>5.8044497655515892</v>
      </c>
      <c r="J359" s="275">
        <f>Variety!J442</f>
        <v>-0.16594483299255458</v>
      </c>
      <c r="K359" s="101">
        <f>Variety!K442</f>
        <v>-2.779461729933555E-2</v>
      </c>
      <c r="L359" s="140">
        <f>Variety!L442</f>
        <v>63186333.711301729</v>
      </c>
      <c r="M359" s="103">
        <f>Variety!M442</f>
        <v>1044865.8240894154</v>
      </c>
      <c r="N359" s="101">
        <f>Variety!N442</f>
        <v>1.6814308699399608E-2</v>
      </c>
      <c r="O359" s="139">
        <f>Variety!O442</f>
        <v>12380383.716237307</v>
      </c>
      <c r="P359" s="102">
        <f>Variety!P442</f>
        <v>314030.59293234348</v>
      </c>
      <c r="Q359" s="101">
        <f>Variety!Q442</f>
        <v>2.6025311021755575E-2</v>
      </c>
    </row>
    <row r="360" spans="2:17" ht="15.75" thickBot="1">
      <c r="B360" s="562"/>
      <c r="C360" s="109" t="s">
        <v>316</v>
      </c>
      <c r="D360" s="136">
        <f>Variety!D443</f>
        <v>4711704.5370370792</v>
      </c>
      <c r="E360" s="98">
        <f>Variety!E443</f>
        <v>-542834.76153787784</v>
      </c>
      <c r="F360" s="97">
        <f>Variety!F443</f>
        <v>-0.10330777461024906</v>
      </c>
      <c r="G360" s="138">
        <f>Variety!G443</f>
        <v>1.8071540000411965</v>
      </c>
      <c r="H360" s="100">
        <f>Variety!H443</f>
        <v>-0.2574453489317019</v>
      </c>
      <c r="I360" s="276">
        <f>Variety!I443</f>
        <v>6.4033720343009763</v>
      </c>
      <c r="J360" s="277">
        <f>Variety!J443</f>
        <v>-0.39559640752708436</v>
      </c>
      <c r="K360" s="97">
        <f>Variety!K443</f>
        <v>-5.8184768897194511E-2</v>
      </c>
      <c r="L360" s="137">
        <f>Variety!L443</f>
        <v>30170797.066352263</v>
      </c>
      <c r="M360" s="99">
        <f>Variety!M443</f>
        <v>-5554649.8010042235</v>
      </c>
      <c r="N360" s="97">
        <f>Variety!N443</f>
        <v>-0.15548160451646273</v>
      </c>
      <c r="O360" s="136">
        <f>Variety!O443</f>
        <v>9573047.3728381395</v>
      </c>
      <c r="P360" s="98">
        <f>Variety!P443</f>
        <v>-1305698.3106906991</v>
      </c>
      <c r="Q360" s="97">
        <f>Variety!Q443</f>
        <v>-0.1200228729188527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192:B240"/>
    <mergeCell ref="B156:B162"/>
    <mergeCell ref="B163:B164"/>
    <mergeCell ref="B165:B168"/>
    <mergeCell ref="B169:B180"/>
    <mergeCell ref="B186:B191"/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</mergeCells>
  <conditionalFormatting sqref="D43:Q65 D165:Q185 D285:Q305 D306:D311 D186:D191 D66:D71">
    <cfRule type="cellIs" dxfId="350" priority="40" operator="lessThan">
      <formula>0</formula>
    </cfRule>
  </conditionalFormatting>
  <conditionalFormatting sqref="D156:Q162">
    <cfRule type="cellIs" dxfId="349" priority="36" operator="lessThan">
      <formula>0</formula>
    </cfRule>
  </conditionalFormatting>
  <conditionalFormatting sqref="D276:Q282">
    <cfRule type="cellIs" dxfId="348" priority="30" operator="lessThan">
      <formula>0</formula>
    </cfRule>
  </conditionalFormatting>
  <conditionalFormatting sqref="D163:Q164">
    <cfRule type="cellIs" dxfId="347" priority="34" operator="lessThan">
      <formula>0</formula>
    </cfRule>
  </conditionalFormatting>
  <conditionalFormatting sqref="D137:Q155">
    <cfRule type="cellIs" dxfId="346" priority="37" operator="lessThan">
      <formula>0</formula>
    </cfRule>
  </conditionalFormatting>
  <conditionalFormatting sqref="D248:Q256">
    <cfRule type="cellIs" dxfId="345" priority="33" operator="lessThan">
      <formula>0</formula>
    </cfRule>
  </conditionalFormatting>
  <conditionalFormatting sqref="D257:Q275">
    <cfRule type="cellIs" dxfId="344" priority="31" operator="lessThan">
      <formula>0</formula>
    </cfRule>
  </conditionalFormatting>
  <conditionalFormatting sqref="D283:Q284">
    <cfRule type="cellIs" dxfId="343" priority="28" operator="lessThan">
      <formula>0</formula>
    </cfRule>
  </conditionalFormatting>
  <conditionalFormatting sqref="D73:Q105 D108:Q119">
    <cfRule type="cellIs" dxfId="342" priority="26" operator="lessThan">
      <formula>0</formula>
    </cfRule>
  </conditionalFormatting>
  <conditionalFormatting sqref="D120:Q120">
    <cfRule type="cellIs" dxfId="341" priority="22" operator="lessThan">
      <formula>0</formula>
    </cfRule>
  </conditionalFormatting>
  <conditionalFormatting sqref="D193:Q225 D228:Q239">
    <cfRule type="cellIs" dxfId="340" priority="20" operator="lessThan">
      <formula>0</formula>
    </cfRule>
  </conditionalFormatting>
  <conditionalFormatting sqref="D106:Q107">
    <cfRule type="cellIs" dxfId="339" priority="24" operator="lessThan">
      <formula>0</formula>
    </cfRule>
  </conditionalFormatting>
  <conditionalFormatting sqref="D72:Q72">
    <cfRule type="cellIs" dxfId="338" priority="25" operator="lessThan">
      <formula>0</formula>
    </cfRule>
  </conditionalFormatting>
  <conditionalFormatting sqref="D226:Q227">
    <cfRule type="cellIs" dxfId="337" priority="18" operator="lessThan">
      <formula>0</formula>
    </cfRule>
  </conditionalFormatting>
  <conditionalFormatting sqref="D240:Q240">
    <cfRule type="cellIs" dxfId="336" priority="16" operator="lessThan">
      <formula>0</formula>
    </cfRule>
  </conditionalFormatting>
  <conditionalFormatting sqref="D346:Q347">
    <cfRule type="cellIs" dxfId="335" priority="12" operator="lessThan">
      <formula>0</formula>
    </cfRule>
  </conditionalFormatting>
  <conditionalFormatting sqref="D360:Q360">
    <cfRule type="cellIs" dxfId="334" priority="10" operator="lessThan">
      <formula>0</formula>
    </cfRule>
  </conditionalFormatting>
  <conditionalFormatting sqref="D313:Q345 D348:Q359">
    <cfRule type="cellIs" dxfId="333" priority="14" operator="lessThan">
      <formula>0</formula>
    </cfRule>
  </conditionalFormatting>
  <conditionalFormatting sqref="D312:Q312">
    <cfRule type="cellIs" dxfId="332" priority="13" operator="lessThan">
      <formula>0</formula>
    </cfRule>
  </conditionalFormatting>
  <conditionalFormatting sqref="D121:Q121">
    <cfRule type="cellIs" dxfId="331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36:Q42">
    <cfRule type="cellIs" dxfId="330" priority="42" operator="lessThan">
      <formula>0</formula>
    </cfRule>
  </conditionalFormatting>
  <conditionalFormatting sqref="D8:Q16">
    <cfRule type="cellIs" dxfId="329" priority="45" operator="lessThan">
      <formula>0</formula>
    </cfRule>
  </conditionalFormatting>
  <conditionalFormatting sqref="D17:Q35">
    <cfRule type="cellIs" dxfId="328" priority="43" operator="lessThan">
      <formula>0</formula>
    </cfRule>
  </conditionalFormatting>
  <conditionalFormatting sqref="D128:Q136">
    <cfRule type="cellIs" dxfId="327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92:Q192">
    <cfRule type="cellIs" dxfId="326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E306:Q311">
    <cfRule type="cellIs" dxfId="325" priority="9" operator="lessThan">
      <formula>0</formula>
    </cfRule>
  </conditionalFormatting>
  <conditionalFormatting sqref="E186:Q191">
    <cfRule type="cellIs" dxfId="324" priority="8" operator="lessThan">
      <formula>0</formula>
    </cfRule>
  </conditionalFormatting>
  <conditionalFormatting sqref="E66:Q71">
    <cfRule type="cellIs" dxfId="323" priority="7" operator="lessThan">
      <formula>0</formula>
    </cfRule>
  </conditionalFormatting>
  <conditionalFormatting sqref="C8:C12">
    <cfRule type="cellIs" dxfId="322" priority="6" operator="lessThan">
      <formula>0</formula>
    </cfRule>
  </conditionalFormatting>
  <conditionalFormatting sqref="C128:C132">
    <cfRule type="cellIs" dxfId="321" priority="5" operator="lessThan">
      <formula>0</formula>
    </cfRule>
  </conditionalFormatting>
  <conditionalFormatting sqref="C248:C252">
    <cfRule type="cellIs" dxfId="320" priority="4" operator="lessThan">
      <formula>0</formula>
    </cfRule>
  </conditionalFormatting>
  <conditionalFormatting sqref="D7:Q7">
    <cfRule type="cellIs" dxfId="319" priority="3" operator="lessThan">
      <formula>0</formula>
    </cfRule>
  </conditionalFormatting>
  <conditionalFormatting sqref="D127:Q127">
    <cfRule type="cellIs" dxfId="318" priority="2" operator="lessThan">
      <formula>0</formula>
    </cfRule>
  </conditionalFormatting>
  <conditionalFormatting sqref="D247:Q247">
    <cfRule type="cellIs" dxfId="31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1.7109375" style="1" bestFit="1" customWidth="1"/>
    <col min="5" max="5" width="11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2.42578125" style="1" bestFit="1" customWidth="1"/>
    <col min="13" max="13" width="11" style="1" bestFit="1" customWidth="1"/>
    <col min="14" max="14" width="11.5703125" style="78" bestFit="1" customWidth="1"/>
    <col min="15" max="15" width="12.7109375" style="1" bestFit="1" customWidth="1"/>
    <col min="16" max="16" width="11.42578125" style="1" bestFit="1" customWidth="1"/>
    <col min="17" max="17" width="12" style="78" bestFit="1" customWidth="1"/>
    <col min="18" max="16384" width="9.1406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25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Data'!D57</f>
        <v>189707.24087004596</v>
      </c>
      <c r="E7" s="494">
        <f>'Segment Data'!E57</f>
        <v>-32309.973545301968</v>
      </c>
      <c r="F7" s="495">
        <f>'Segment Data'!F57</f>
        <v>-0.14552913669503456</v>
      </c>
      <c r="G7" s="496">
        <f>'Segment Data'!G57</f>
        <v>99.999999999999972</v>
      </c>
      <c r="H7" s="497">
        <f>'Segment Data'!H57</f>
        <v>-2.8421709430404007E-14</v>
      </c>
      <c r="I7" s="498">
        <f>'Segment Data'!I57</f>
        <v>9.6053486232303094</v>
      </c>
      <c r="J7" s="499">
        <f>'Segment Data'!J57</f>
        <v>-0.22694193066678103</v>
      </c>
      <c r="K7" s="495">
        <f>'Segment Data'!K57</f>
        <v>-2.3081288070441651E-2</v>
      </c>
      <c r="L7" s="500">
        <f>'Segment Data'!L57</f>
        <v>1822204.1849079167</v>
      </c>
      <c r="M7" s="501">
        <f>'Segment Data'!M57</f>
        <v>-360733.57519065379</v>
      </c>
      <c r="N7" s="495">
        <f>'Segment Data'!N57</f>
        <v>-0.16525142483877547</v>
      </c>
      <c r="O7" s="493">
        <f>'Segment Data'!O57</f>
        <v>701277.97188806534</v>
      </c>
      <c r="P7" s="494">
        <f>'Segment Data'!P57</f>
        <v>-179052.73053092498</v>
      </c>
      <c r="Q7" s="495">
        <f>'Segment Data'!Q57</f>
        <v>-0.20339257740178809</v>
      </c>
    </row>
    <row r="8" spans="2:17">
      <c r="B8" s="560" t="s">
        <v>86</v>
      </c>
      <c r="C8" s="488" t="s">
        <v>300</v>
      </c>
      <c r="D8" s="392">
        <f>'Segment Data'!D58</f>
        <v>138190.73244114994</v>
      </c>
      <c r="E8" s="384">
        <f>'Segment Data'!E58</f>
        <v>-26015.975519138359</v>
      </c>
      <c r="F8" s="128">
        <f>'Segment Data'!F58</f>
        <v>-0.15843430419072804</v>
      </c>
      <c r="G8" s="385">
        <f>'Segment Data'!G58</f>
        <v>72.844205528145295</v>
      </c>
      <c r="H8" s="129">
        <f>'Segment Data'!H58</f>
        <v>-1.1170449058376164</v>
      </c>
      <c r="I8" s="386">
        <f>'Segment Data'!I58</f>
        <v>9.8079030742622599</v>
      </c>
      <c r="J8" s="387">
        <f>'Segment Data'!J58</f>
        <v>-0.20039111249261232</v>
      </c>
      <c r="K8" s="128">
        <f>'Segment Data'!K58</f>
        <v>-2.0022504210339156E-2</v>
      </c>
      <c r="L8" s="388">
        <f>'Segment Data'!L58</f>
        <v>1355361.3095441079</v>
      </c>
      <c r="M8" s="389">
        <f>'Segment Data'!M58</f>
        <v>-288067.73116100067</v>
      </c>
      <c r="N8" s="128">
        <f>'Segment Data'!N58</f>
        <v>-0.17528455687834629</v>
      </c>
      <c r="O8" s="390">
        <f>'Segment Data'!O58</f>
        <v>598512.22547078133</v>
      </c>
      <c r="P8" s="391">
        <f>'Segment Data'!P58</f>
        <v>-155547.54370854574</v>
      </c>
      <c r="Q8" s="128">
        <f>'Segment Data'!Q58</f>
        <v>-0.20628012535111673</v>
      </c>
    </row>
    <row r="9" spans="2:17">
      <c r="B9" s="561"/>
      <c r="C9" s="488" t="s">
        <v>301</v>
      </c>
      <c r="D9" s="392">
        <f>'Segment Data'!D59</f>
        <v>44858.810878726857</v>
      </c>
      <c r="E9" s="384">
        <f>'Segment Data'!E59</f>
        <v>-6591.2028318634329</v>
      </c>
      <c r="F9" s="128">
        <f>'Segment Data'!F59</f>
        <v>-0.12810886443955841</v>
      </c>
      <c r="G9" s="385">
        <f>'Segment Data'!G59</f>
        <v>23.646335623771062</v>
      </c>
      <c r="H9" s="129">
        <f>'Segment Data'!H59</f>
        <v>0.47245073107168878</v>
      </c>
      <c r="I9" s="386">
        <f>'Segment Data'!I59</f>
        <v>7.049774412928226</v>
      </c>
      <c r="J9" s="387">
        <f>'Segment Data'!J59</f>
        <v>0.19261025999754366</v>
      </c>
      <c r="K9" s="128">
        <f>'Segment Data'!K59</f>
        <v>2.8088909015722481E-2</v>
      </c>
      <c r="L9" s="388">
        <f>'Segment Data'!L59</f>
        <v>316244.49712723494</v>
      </c>
      <c r="M9" s="389">
        <f>'Segment Data'!M59</f>
        <v>-36556.69255681691</v>
      </c>
      <c r="N9" s="128">
        <f>'Segment Data'!N59</f>
        <v>-0.10361839366118621</v>
      </c>
      <c r="O9" s="390">
        <f>'Segment Data'!O59</f>
        <v>58401.021800875664</v>
      </c>
      <c r="P9" s="391">
        <f>'Segment Data'!P59</f>
        <v>-8980.2382144120347</v>
      </c>
      <c r="Q9" s="128">
        <f>'Segment Data'!Q59</f>
        <v>-0.13327501166310288</v>
      </c>
    </row>
    <row r="10" spans="2:17">
      <c r="B10" s="561"/>
      <c r="C10" s="488" t="s">
        <v>415</v>
      </c>
      <c r="D10" s="392">
        <f>'Segment Data'!D60</f>
        <v>0.44067400577068327</v>
      </c>
      <c r="E10" s="384">
        <f>'Segment Data'!E60</f>
        <v>0.44067400577068327</v>
      </c>
      <c r="F10" s="128">
        <f>'Segment Data'!F60</f>
        <v>0</v>
      </c>
      <c r="G10" s="385">
        <f>'Segment Data'!G60</f>
        <v>2.3229161087876216E-4</v>
      </c>
      <c r="H10" s="129">
        <f>'Segment Data'!H60</f>
        <v>2.3229161087876216E-4</v>
      </c>
      <c r="I10" s="386">
        <f>'Segment Data'!I60</f>
        <v>9.0558329550612804</v>
      </c>
      <c r="J10" s="387">
        <f>'Segment Data'!J60</f>
        <v>9.0558329550612804</v>
      </c>
      <c r="K10" s="128">
        <f>'Segment Data'!K60</f>
        <v>0</v>
      </c>
      <c r="L10" s="388">
        <f>'Segment Data'!L60</f>
        <v>3.9906701838970182</v>
      </c>
      <c r="M10" s="389">
        <f>'Segment Data'!M60</f>
        <v>3.9906701838970182</v>
      </c>
      <c r="N10" s="128">
        <f>'Segment Data'!N60</f>
        <v>0</v>
      </c>
      <c r="O10" s="390">
        <f>'Segment Data'!O60</f>
        <v>1.0001679658889771</v>
      </c>
      <c r="P10" s="391">
        <f>'Segment Data'!P60</f>
        <v>1.0001679658889771</v>
      </c>
      <c r="Q10" s="128">
        <f>'Segment Data'!Q60</f>
        <v>0</v>
      </c>
    </row>
    <row r="11" spans="2:17">
      <c r="B11" s="561"/>
      <c r="C11" s="488" t="s">
        <v>299</v>
      </c>
      <c r="D11" s="392">
        <f>'Segment Data'!D61</f>
        <v>2383.1603721420051</v>
      </c>
      <c r="E11" s="384">
        <f>'Segment Data'!E61</f>
        <v>2381.9795700318577</v>
      </c>
      <c r="F11" s="128">
        <f>'Segment Data'!F61</f>
        <v>2017.2555160274576</v>
      </c>
      <c r="G11" s="385">
        <f>'Segment Data'!G61</f>
        <v>1.2562305799252687</v>
      </c>
      <c r="H11" s="129">
        <f>'Segment Data'!H61</f>
        <v>1.2556987283239156</v>
      </c>
      <c r="I11" s="386">
        <f>'Segment Data'!I61</f>
        <v>5.9681004994603324</v>
      </c>
      <c r="J11" s="387">
        <f>'Segment Data'!J61</f>
        <v>-1.9029789446625536</v>
      </c>
      <c r="K11" s="128">
        <f>'Segment Data'!K61</f>
        <v>-0.24176848400170253</v>
      </c>
      <c r="L11" s="388">
        <f>'Segment Data'!L61</f>
        <v>14222.940607274772</v>
      </c>
      <c r="M11" s="389">
        <f>'Segment Data'!M61</f>
        <v>14213.646420058012</v>
      </c>
      <c r="N11" s="128">
        <f>'Segment Data'!N61</f>
        <v>1529.304939589425</v>
      </c>
      <c r="O11" s="390">
        <f>'Segment Data'!O61</f>
        <v>4761.2866753339767</v>
      </c>
      <c r="P11" s="391">
        <f>'Segment Data'!P61</f>
        <v>4759.2617963552475</v>
      </c>
      <c r="Q11" s="128">
        <f>'Segment Data'!Q61</f>
        <v>2350.3932068779804</v>
      </c>
    </row>
    <row r="12" spans="2:17" ht="15.75" thickBot="1">
      <c r="B12" s="562"/>
      <c r="C12" s="489" t="s">
        <v>414</v>
      </c>
      <c r="D12" s="393">
        <f>'Segment Data'!D62</f>
        <v>4258.7806237227205</v>
      </c>
      <c r="E12" s="127">
        <f>'Segment Data'!E62</f>
        <v>-1471.482209096619</v>
      </c>
      <c r="F12" s="125">
        <f>'Segment Data'!F62</f>
        <v>-0.25679139893355241</v>
      </c>
      <c r="G12" s="186">
        <f>'Segment Data'!G62</f>
        <v>2.244922547073513</v>
      </c>
      <c r="H12" s="126">
        <f>'Segment Data'!H62</f>
        <v>-0.33607679025679493</v>
      </c>
      <c r="I12" s="250">
        <f>'Segment Data'!I62</f>
        <v>31.988911670248218</v>
      </c>
      <c r="J12" s="251">
        <f>'Segment Data'!J62</f>
        <v>0.92082871444693737</v>
      </c>
      <c r="K12" s="125">
        <f>'Segment Data'!K62</f>
        <v>2.9639058057008082E-2</v>
      </c>
      <c r="L12" s="185">
        <f>'Segment Data'!L62</f>
        <v>136233.75719523072</v>
      </c>
      <c r="M12" s="184">
        <f>'Segment Data'!M62</f>
        <v>-41794.523853345367</v>
      </c>
      <c r="N12" s="125">
        <f>'Segment Data'!N62</f>
        <v>-0.2347633960580762</v>
      </c>
      <c r="O12" s="183">
        <f>'Segment Data'!O62</f>
        <v>39587.121892809868</v>
      </c>
      <c r="P12" s="182">
        <f>'Segment Data'!P62</f>
        <v>-17622.473278377809</v>
      </c>
      <c r="Q12" s="125">
        <f>'Segment Data'!Q62</f>
        <v>-0.30803352524425781</v>
      </c>
    </row>
    <row r="13" spans="2:17">
      <c r="B13" s="560" t="s">
        <v>257</v>
      </c>
      <c r="C13" s="239" t="s">
        <v>256</v>
      </c>
      <c r="D13" s="124">
        <f>Fat!D39</f>
        <v>181907.23468869622</v>
      </c>
      <c r="E13" s="123">
        <f>Fat!E39</f>
        <v>-33189.358461116673</v>
      </c>
      <c r="F13" s="121">
        <f>Fat!F39</f>
        <v>-0.1542997867846311</v>
      </c>
      <c r="G13" s="238">
        <f>Fat!G39</f>
        <v>95.888398278538588</v>
      </c>
      <c r="H13" s="122">
        <f>Fat!H39</f>
        <v>-0.99444646673960335</v>
      </c>
      <c r="I13" s="252">
        <f>Fat!I39</f>
        <v>9.7244151883674768</v>
      </c>
      <c r="J13" s="253">
        <f>Fat!J39</f>
        <v>-0.20881481069266883</v>
      </c>
      <c r="K13" s="121">
        <f>Fat!K39</f>
        <v>-2.1021843923117286E-2</v>
      </c>
      <c r="L13" s="237">
        <f>Fat!L39</f>
        <v>1768941.4758806848</v>
      </c>
      <c r="M13" s="236">
        <f>Fat!M39</f>
        <v>-367662.45589067182</v>
      </c>
      <c r="N13" s="121">
        <f>Fat!N39</f>
        <v>-0.17207796467259159</v>
      </c>
      <c r="O13" s="240">
        <f>Fat!O39</f>
        <v>692593.9427447319</v>
      </c>
      <c r="P13" s="241">
        <f>Fat!P39</f>
        <v>-179607.08275225898</v>
      </c>
      <c r="Q13" s="121">
        <f>Fat!Q39</f>
        <v>-0.20592395273774949</v>
      </c>
    </row>
    <row r="14" spans="2:17">
      <c r="B14" s="561"/>
      <c r="C14" s="235" t="s">
        <v>335</v>
      </c>
      <c r="D14" s="113">
        <f>Fat!D40</f>
        <v>7754.2481021786207</v>
      </c>
      <c r="E14" s="112">
        <f>Fat!E40</f>
        <v>833.62683664356518</v>
      </c>
      <c r="F14" s="110">
        <f>Fat!F40</f>
        <v>0.12045549158932552</v>
      </c>
      <c r="G14" s="218">
        <f>Fat!G40</f>
        <v>4.0874813563339236</v>
      </c>
      <c r="H14" s="111">
        <f>Fat!H40</f>
        <v>0.97032610161209076</v>
      </c>
      <c r="I14" s="254">
        <f>Fat!I40</f>
        <v>6.8374490147078282</v>
      </c>
      <c r="J14" s="255">
        <f>Fat!J40</f>
        <v>0.14241015194598194</v>
      </c>
      <c r="K14" s="110">
        <f>Fat!K40</f>
        <v>2.1270997056951318E-2</v>
      </c>
      <c r="L14" s="217">
        <f>Fat!L40</f>
        <v>53019.276046041254</v>
      </c>
      <c r="M14" s="216">
        <f>Fat!M40</f>
        <v>6685.4477188279852</v>
      </c>
      <c r="N14" s="110">
        <f>Fat!N40</f>
        <v>0.14428869705336692</v>
      </c>
      <c r="O14" s="215">
        <f>Fat!O40</f>
        <v>8623.0183711051941</v>
      </c>
      <c r="P14" s="214">
        <f>Fat!P40</f>
        <v>493.34144910596297</v>
      </c>
      <c r="Q14" s="110">
        <f>Fat!Q40</f>
        <v>6.0684016577702032E-2</v>
      </c>
    </row>
    <row r="15" spans="2:17">
      <c r="B15" s="561"/>
      <c r="C15" s="235" t="s">
        <v>85</v>
      </c>
      <c r="D15" s="113">
        <f>Fat!D41</f>
        <v>0</v>
      </c>
      <c r="E15" s="112">
        <f>Fat!E41</f>
        <v>0</v>
      </c>
      <c r="F15" s="110">
        <f>Fat!F41</f>
        <v>0</v>
      </c>
      <c r="G15" s="218">
        <f>Fat!G41</f>
        <v>0</v>
      </c>
      <c r="H15" s="111">
        <f>Fat!H41</f>
        <v>0</v>
      </c>
      <c r="I15" s="254">
        <f>Fat!I41</f>
        <v>0</v>
      </c>
      <c r="J15" s="255">
        <f>Fat!J41</f>
        <v>0</v>
      </c>
      <c r="K15" s="110">
        <f>Fat!K41</f>
        <v>0</v>
      </c>
      <c r="L15" s="217">
        <f>Fat!L41</f>
        <v>0</v>
      </c>
      <c r="M15" s="216">
        <f>Fat!M41</f>
        <v>0</v>
      </c>
      <c r="N15" s="110">
        <f>Fat!N41</f>
        <v>0</v>
      </c>
      <c r="O15" s="215">
        <f>Fat!O41</f>
        <v>0</v>
      </c>
      <c r="P15" s="214">
        <f>Fat!P41</f>
        <v>0</v>
      </c>
      <c r="Q15" s="110">
        <f>Fat!Q41</f>
        <v>0</v>
      </c>
    </row>
    <row r="16" spans="2:17" ht="15.75" thickBot="1">
      <c r="B16" s="562"/>
      <c r="C16" s="242" t="s">
        <v>21</v>
      </c>
      <c r="D16" s="108">
        <f>Fat!D42</f>
        <v>45.758079171180725</v>
      </c>
      <c r="E16" s="107">
        <f>Fat!E42</f>
        <v>45.758079171180725</v>
      </c>
      <c r="F16" s="105">
        <f>Fat!F42</f>
        <v>0</v>
      </c>
      <c r="G16" s="230">
        <f>Fat!G42</f>
        <v>2.4120365127510396E-2</v>
      </c>
      <c r="H16" s="106">
        <f>Fat!H42</f>
        <v>2.4120365127510396E-2</v>
      </c>
      <c r="I16" s="256">
        <f>Fat!I42</f>
        <v>5.32</v>
      </c>
      <c r="J16" s="257">
        <f>Fat!J42</f>
        <v>5.32</v>
      </c>
      <c r="K16" s="105">
        <f>Fat!K42</f>
        <v>0</v>
      </c>
      <c r="L16" s="229">
        <f>Fat!L42</f>
        <v>243.43298119068146</v>
      </c>
      <c r="M16" s="228">
        <f>Fat!M42</f>
        <v>243.43298119068146</v>
      </c>
      <c r="N16" s="105">
        <f>Fat!N42</f>
        <v>0</v>
      </c>
      <c r="O16" s="227">
        <f>Fat!O42</f>
        <v>61.010772228240967</v>
      </c>
      <c r="P16" s="226">
        <f>Fat!P42</f>
        <v>61.010772228240967</v>
      </c>
      <c r="Q16" s="105">
        <f>Fat!Q42</f>
        <v>0</v>
      </c>
    </row>
    <row r="17" spans="2:17">
      <c r="B17" s="560" t="s">
        <v>87</v>
      </c>
      <c r="C17" s="239" t="s">
        <v>254</v>
      </c>
      <c r="D17" s="124">
        <f>'Form Data'!D174</f>
        <v>488.87493341416121</v>
      </c>
      <c r="E17" s="123">
        <f>'Form Data'!E174</f>
        <v>-301.34323392348824</v>
      </c>
      <c r="F17" s="121">
        <f>'Form Data'!F174</f>
        <v>-0.38134181973916625</v>
      </c>
      <c r="G17" s="238">
        <f>'Form Data'!G174</f>
        <v>0.25769966985553927</v>
      </c>
      <c r="H17" s="122">
        <f>'Form Data'!H174</f>
        <v>-9.8226860174387198E-2</v>
      </c>
      <c r="I17" s="252">
        <f>'Form Data'!I174</f>
        <v>22.201736222678342</v>
      </c>
      <c r="J17" s="253">
        <f>'Form Data'!J174</f>
        <v>-12.087453556182474</v>
      </c>
      <c r="K17" s="121">
        <f>'Form Data'!K174</f>
        <v>-0.35251499478807613</v>
      </c>
      <c r="L17" s="237">
        <f>'Form Data'!L174</f>
        <v>10853.872317540645</v>
      </c>
      <c r="M17" s="236">
        <f>'Form Data'!M174</f>
        <v>-16242.068389003609</v>
      </c>
      <c r="N17" s="121">
        <f>'Form Data'!N174</f>
        <v>-0.59942810492941478</v>
      </c>
      <c r="O17" s="240">
        <f>'Form Data'!O174</f>
        <v>3261.4965871572495</v>
      </c>
      <c r="P17" s="241">
        <f>'Form Data'!P174</f>
        <v>-4789.2938347564632</v>
      </c>
      <c r="Q17" s="121">
        <f>'Form Data'!Q174</f>
        <v>-0.59488492232021417</v>
      </c>
    </row>
    <row r="18" spans="2:17">
      <c r="B18" s="561"/>
      <c r="C18" s="235" t="s">
        <v>253</v>
      </c>
      <c r="D18" s="113">
        <f>'Form Data'!D175</f>
        <v>17511.209270819829</v>
      </c>
      <c r="E18" s="112">
        <f>'Form Data'!E175</f>
        <v>-5042.8282666296291</v>
      </c>
      <c r="F18" s="110">
        <f>'Form Data'!F175</f>
        <v>-0.22358871480356246</v>
      </c>
      <c r="G18" s="218">
        <f>'Form Data'!G175</f>
        <v>9.2306488621672731</v>
      </c>
      <c r="H18" s="111">
        <f>'Form Data'!H175</f>
        <v>-0.92803977683869121</v>
      </c>
      <c r="I18" s="254">
        <f>'Form Data'!I175</f>
        <v>8.8051067060971011</v>
      </c>
      <c r="J18" s="255">
        <f>'Form Data'!J175</f>
        <v>-2.237018264971292</v>
      </c>
      <c r="K18" s="110">
        <f>'Form Data'!K175</f>
        <v>-0.20258947175770342</v>
      </c>
      <c r="L18" s="217">
        <f>'Form Data'!L175</f>
        <v>154188.06618236541</v>
      </c>
      <c r="M18" s="216">
        <f>'Form Data'!M175</f>
        <v>-94856.434908319119</v>
      </c>
      <c r="N18" s="110">
        <f>'Form Data'!N175</f>
        <v>-0.38088146693822827</v>
      </c>
      <c r="O18" s="215">
        <f>'Form Data'!O175</f>
        <v>45197.181149840355</v>
      </c>
      <c r="P18" s="214">
        <f>'Form Data'!P175</f>
        <v>-46118.530109227228</v>
      </c>
      <c r="Q18" s="110">
        <f>'Form Data'!Q175</f>
        <v>-0.50504485453096326</v>
      </c>
    </row>
    <row r="19" spans="2:17">
      <c r="B19" s="561"/>
      <c r="C19" s="235" t="s">
        <v>252</v>
      </c>
      <c r="D19" s="113">
        <f>'Form Data'!D176</f>
        <v>25.215552002191544</v>
      </c>
      <c r="E19" s="112">
        <f>'Form Data'!E176</f>
        <v>23.893878966569901</v>
      </c>
      <c r="F19" s="110">
        <f>'Form Data'!F176</f>
        <v>18.078509830028818</v>
      </c>
      <c r="G19" s="218">
        <f>'Form Data'!G176</f>
        <v>1.3291823699794781E-2</v>
      </c>
      <c r="H19" s="111">
        <f>'Form Data'!H176</f>
        <v>1.2696521646707551E-2</v>
      </c>
      <c r="I19" s="254">
        <f>'Form Data'!I176</f>
        <v>9.862394096633702</v>
      </c>
      <c r="J19" s="255">
        <f>'Form Data'!J176</f>
        <v>2.8823940966337016</v>
      </c>
      <c r="K19" s="110">
        <f>'Form Data'!K176</f>
        <v>0.41295044364379679</v>
      </c>
      <c r="L19" s="217">
        <f>'Form Data'!L176</f>
        <v>248.68571120977401</v>
      </c>
      <c r="M19" s="216">
        <f>'Form Data'!M176</f>
        <v>239.46043342113495</v>
      </c>
      <c r="N19" s="110">
        <f>'Form Data'!N176</f>
        <v>25.956988928401756</v>
      </c>
      <c r="O19" s="215">
        <f>'Form Data'!O176</f>
        <v>51.707894802093506</v>
      </c>
      <c r="P19" s="214">
        <f>'Form Data'!P176</f>
        <v>49.06454873085022</v>
      </c>
      <c r="Q19" s="110">
        <f>'Form Data'!Q176</f>
        <v>18.56153050280432</v>
      </c>
    </row>
    <row r="20" spans="2:17">
      <c r="B20" s="561"/>
      <c r="C20" s="235" t="s">
        <v>251</v>
      </c>
      <c r="D20" s="113">
        <f>'Form Data'!D177</f>
        <v>34.088370621204376</v>
      </c>
      <c r="E20" s="112">
        <f>'Form Data'!E177</f>
        <v>-12.573669523000717</v>
      </c>
      <c r="F20" s="110">
        <f>'Form Data'!F177</f>
        <v>-0.26946248994134964</v>
      </c>
      <c r="G20" s="218">
        <f>'Form Data'!G177</f>
        <v>1.7968934904575271E-2</v>
      </c>
      <c r="H20" s="111">
        <f>'Form Data'!H177</f>
        <v>-3.0483723646305069E-3</v>
      </c>
      <c r="I20" s="254">
        <f>'Form Data'!I177</f>
        <v>11.96</v>
      </c>
      <c r="J20" s="255">
        <f>'Form Data'!J177</f>
        <v>-2.2915929501397976</v>
      </c>
      <c r="K20" s="110">
        <f>'Form Data'!K177</f>
        <v>-0.16079556567164785</v>
      </c>
      <c r="L20" s="217">
        <f>'Form Data'!L177</f>
        <v>407.69691262960436</v>
      </c>
      <c r="M20" s="216">
        <f>'Form Data'!M177</f>
        <v>-257.3114897286892</v>
      </c>
      <c r="N20" s="110">
        <f>'Form Data'!N177</f>
        <v>-0.38692968211558743</v>
      </c>
      <c r="O20" s="215">
        <f>'Form Data'!O177</f>
        <v>136.3534824848175</v>
      </c>
      <c r="P20" s="214">
        <f>'Form Data'!P177</f>
        <v>-50.044678092002869</v>
      </c>
      <c r="Q20" s="110">
        <f>'Form Data'!Q177</f>
        <v>-0.26848268210982656</v>
      </c>
    </row>
    <row r="21" spans="2:17">
      <c r="B21" s="561"/>
      <c r="C21" s="235" t="s">
        <v>250</v>
      </c>
      <c r="D21" s="113">
        <f>'Form Data'!D178</f>
        <v>65.893700529098524</v>
      </c>
      <c r="E21" s="112">
        <f>'Form Data'!E178</f>
        <v>-255.52678230218874</v>
      </c>
      <c r="F21" s="110">
        <f>'Form Data'!F178</f>
        <v>-0.79499221720824198</v>
      </c>
      <c r="G21" s="218">
        <f>'Form Data'!G178</f>
        <v>3.4734415105555874E-2</v>
      </c>
      <c r="H21" s="111">
        <f>'Form Data'!H178</f>
        <v>-0.11003836013969</v>
      </c>
      <c r="I21" s="254">
        <f>'Form Data'!I178</f>
        <v>12.740644275646556</v>
      </c>
      <c r="J21" s="255">
        <f>'Form Data'!J178</f>
        <v>-2.8705675129601751</v>
      </c>
      <c r="K21" s="110">
        <f>'Form Data'!K178</f>
        <v>-0.18387858366351503</v>
      </c>
      <c r="L21" s="217">
        <f>'Form Data'!L178</f>
        <v>839.52819844722751</v>
      </c>
      <c r="M21" s="216">
        <f>'Form Data'!M178</f>
        <v>-4178.2350322282309</v>
      </c>
      <c r="N21" s="110">
        <f>'Form Data'!N178</f>
        <v>-0.83268875794798791</v>
      </c>
      <c r="O21" s="215">
        <f>'Form Data'!O178</f>
        <v>375.80429673194885</v>
      </c>
      <c r="P21" s="214">
        <f>'Form Data'!P178</f>
        <v>-2092.114571928978</v>
      </c>
      <c r="Q21" s="110">
        <f>'Form Data'!Q178</f>
        <v>-0.84772420945269678</v>
      </c>
    </row>
    <row r="22" spans="2:17">
      <c r="B22" s="561"/>
      <c r="C22" s="235" t="s">
        <v>249</v>
      </c>
      <c r="D22" s="113">
        <f>'Form Data'!D179</f>
        <v>4.8212212026119232</v>
      </c>
      <c r="E22" s="112">
        <f>'Form Data'!E179</f>
        <v>-11.320854038000107</v>
      </c>
      <c r="F22" s="110">
        <f>'Form Data'!F179</f>
        <v>-0.70132581277516548</v>
      </c>
      <c r="G22" s="218">
        <f>'Form Data'!G179</f>
        <v>2.5414007290921357E-3</v>
      </c>
      <c r="H22" s="111">
        <f>'Form Data'!H179</f>
        <v>-4.7292405511887587E-3</v>
      </c>
      <c r="I22" s="254">
        <f>'Form Data'!I179</f>
        <v>8.6200973308710651</v>
      </c>
      <c r="J22" s="255">
        <f>'Form Data'!J179</f>
        <v>-6.5089997514050761</v>
      </c>
      <c r="K22" s="110">
        <f>'Form Data'!K179</f>
        <v>-0.43023054951709061</v>
      </c>
      <c r="L22" s="217">
        <f>'Form Data'!L179</f>
        <v>41.559396020174027</v>
      </c>
      <c r="M22" s="216">
        <f>'Form Data'!M179</f>
        <v>-202.65562740445137</v>
      </c>
      <c r="N22" s="110">
        <f>'Form Data'!N179</f>
        <v>-0.82982457247147634</v>
      </c>
      <c r="O22" s="215">
        <f>'Form Data'!O179</f>
        <v>7.1180709600448608</v>
      </c>
      <c r="P22" s="214">
        <f>'Form Data'!P179</f>
        <v>-27.911892056465149</v>
      </c>
      <c r="Q22" s="110">
        <f>'Form Data'!Q179</f>
        <v>-0.79680050028342775</v>
      </c>
    </row>
    <row r="23" spans="2:17">
      <c r="B23" s="561"/>
      <c r="C23" s="235" t="s">
        <v>248</v>
      </c>
      <c r="D23" s="113">
        <f>'Form Data'!D180</f>
        <v>9320.6611710339785</v>
      </c>
      <c r="E23" s="112">
        <f>'Form Data'!E180</f>
        <v>-2561.0197741736574</v>
      </c>
      <c r="F23" s="110">
        <f>'Form Data'!F180</f>
        <v>-0.21554355700879349</v>
      </c>
      <c r="G23" s="218">
        <f>'Form Data'!G180</f>
        <v>4.9131815571651556</v>
      </c>
      <c r="H23" s="111">
        <f>'Form Data'!H180</f>
        <v>-0.43851199348875358</v>
      </c>
      <c r="I23" s="254">
        <f>'Form Data'!I180</f>
        <v>13.470398972892786</v>
      </c>
      <c r="J23" s="255">
        <f>'Form Data'!J180</f>
        <v>0.82687955806317781</v>
      </c>
      <c r="K23" s="110">
        <f>'Form Data'!K180</f>
        <v>6.5399477070706216E-2</v>
      </c>
      <c r="L23" s="217">
        <f>'Form Data'!L180</f>
        <v>125553.02466497778</v>
      </c>
      <c r="M23" s="216">
        <f>'Form Data'!M180</f>
        <v>-24673.23904656597</v>
      </c>
      <c r="N23" s="110">
        <f>'Form Data'!N180</f>
        <v>-0.16424051585242228</v>
      </c>
      <c r="O23" s="215">
        <f>'Form Data'!O180</f>
        <v>18704.916799426079</v>
      </c>
      <c r="P23" s="214">
        <f>'Form Data'!P180</f>
        <v>-5071.4288079257312</v>
      </c>
      <c r="Q23" s="110">
        <f>'Form Data'!Q180</f>
        <v>-0.21329723632371875</v>
      </c>
    </row>
    <row r="24" spans="2:17" ht="15" customHeight="1">
      <c r="B24" s="561"/>
      <c r="C24" s="235" t="s">
        <v>247</v>
      </c>
      <c r="D24" s="113">
        <f>'Form Data'!D181</f>
        <v>6883.2416931390762</v>
      </c>
      <c r="E24" s="112">
        <f>'Form Data'!E181</f>
        <v>1095.6527063846588</v>
      </c>
      <c r="F24" s="110">
        <f>'Form Data'!F181</f>
        <v>0.18931073179042079</v>
      </c>
      <c r="G24" s="218">
        <f>'Form Data'!G181</f>
        <v>3.6283494829036398</v>
      </c>
      <c r="H24" s="111">
        <f>'Form Data'!H181</f>
        <v>1.0215295559014725</v>
      </c>
      <c r="I24" s="254">
        <f>'Form Data'!I181</f>
        <v>6.6844208844412218</v>
      </c>
      <c r="J24" s="255">
        <f>'Form Data'!J181</f>
        <v>0.34180730366421486</v>
      </c>
      <c r="K24" s="110">
        <f>'Form Data'!K181</f>
        <v>5.3890608234459313E-2</v>
      </c>
      <c r="L24" s="217">
        <f>'Form Data'!L181</f>
        <v>46010.484526275395</v>
      </c>
      <c r="M24" s="216">
        <f>'Form Data'!M181</f>
        <v>9302.0440189313886</v>
      </c>
      <c r="N24" s="110">
        <f>'Form Data'!N181</f>
        <v>0.25340341050637638</v>
      </c>
      <c r="O24" s="215">
        <f>'Form Data'!O181</f>
        <v>6882.2259441614151</v>
      </c>
      <c r="P24" s="214">
        <f>'Form Data'!P181</f>
        <v>1170.0894384384155</v>
      </c>
      <c r="Q24" s="110">
        <f>'Form Data'!Q181</f>
        <v>0.20484269541984876</v>
      </c>
    </row>
    <row r="25" spans="2:17">
      <c r="B25" s="561"/>
      <c r="C25" s="235" t="s">
        <v>246</v>
      </c>
      <c r="D25" s="113">
        <f>'Form Data'!D182</f>
        <v>0</v>
      </c>
      <c r="E25" s="112">
        <f>'Form Data'!E182</f>
        <v>0</v>
      </c>
      <c r="F25" s="110">
        <f>'Form Data'!F182</f>
        <v>0</v>
      </c>
      <c r="G25" s="218">
        <f>'Form Data'!G182</f>
        <v>0</v>
      </c>
      <c r="H25" s="111">
        <f>'Form Data'!H182</f>
        <v>0</v>
      </c>
      <c r="I25" s="254">
        <f>'Form Data'!I182</f>
        <v>0</v>
      </c>
      <c r="J25" s="255">
        <f>'Form Data'!J182</f>
        <v>0</v>
      </c>
      <c r="K25" s="110">
        <f>'Form Data'!K182</f>
        <v>0</v>
      </c>
      <c r="L25" s="217">
        <f>'Form Data'!L182</f>
        <v>0</v>
      </c>
      <c r="M25" s="216">
        <f>'Form Data'!M182</f>
        <v>0</v>
      </c>
      <c r="N25" s="110">
        <f>'Form Data'!N182</f>
        <v>0</v>
      </c>
      <c r="O25" s="215">
        <f>'Form Data'!O182</f>
        <v>0</v>
      </c>
      <c r="P25" s="214">
        <f>'Form Data'!P182</f>
        <v>0</v>
      </c>
      <c r="Q25" s="110">
        <f>'Form Data'!Q182</f>
        <v>0</v>
      </c>
    </row>
    <row r="26" spans="2:17">
      <c r="B26" s="561"/>
      <c r="C26" s="235" t="s">
        <v>245</v>
      </c>
      <c r="D26" s="113">
        <f>'Form Data'!D183</f>
        <v>380.40160040789851</v>
      </c>
      <c r="E26" s="112">
        <f>'Form Data'!E183</f>
        <v>-276.41178430963669</v>
      </c>
      <c r="F26" s="110">
        <f>'Form Data'!F183</f>
        <v>-0.42083762411222558</v>
      </c>
      <c r="G26" s="218">
        <f>'Form Data'!G183</f>
        <v>0.20052033789710891</v>
      </c>
      <c r="H26" s="111">
        <f>'Form Data'!H183</f>
        <v>-9.531860704559017E-2</v>
      </c>
      <c r="I26" s="254">
        <f>'Form Data'!I183</f>
        <v>15.406903721362662</v>
      </c>
      <c r="J26" s="255">
        <f>'Form Data'!J183</f>
        <v>1.7437189963263808</v>
      </c>
      <c r="K26" s="110">
        <f>'Form Data'!K183</f>
        <v>0.12762170982956908</v>
      </c>
      <c r="L26" s="217">
        <f>'Form Data'!L183</f>
        <v>5860.8108329367642</v>
      </c>
      <c r="M26" s="216">
        <f>'Form Data'!M183</f>
        <v>-3113.3517723352415</v>
      </c>
      <c r="N26" s="110">
        <f>'Form Data'!N183</f>
        <v>-0.34692393143247224</v>
      </c>
      <c r="O26" s="215">
        <f>'Form Data'!O183</f>
        <v>1065.384990811348</v>
      </c>
      <c r="P26" s="214">
        <f>'Form Data'!P183</f>
        <v>-668.95263643220051</v>
      </c>
      <c r="Q26" s="110">
        <f>'Form Data'!Q183</f>
        <v>-0.38571073239954634</v>
      </c>
    </row>
    <row r="27" spans="2:17">
      <c r="B27" s="561"/>
      <c r="C27" s="235" t="s">
        <v>244</v>
      </c>
      <c r="D27" s="113">
        <f>'Form Data'!D184</f>
        <v>3172.5062378526209</v>
      </c>
      <c r="E27" s="112">
        <f>'Form Data'!E184</f>
        <v>-1900.7403983700651</v>
      </c>
      <c r="F27" s="110">
        <f>'Form Data'!F184</f>
        <v>-0.37465956904182207</v>
      </c>
      <c r="G27" s="218">
        <f>'Form Data'!G184</f>
        <v>1.6723168938110613</v>
      </c>
      <c r="H27" s="111">
        <f>'Form Data'!H184</f>
        <v>-0.61275214895771213</v>
      </c>
      <c r="I27" s="254">
        <f>'Form Data'!I184</f>
        <v>17.989144271829524</v>
      </c>
      <c r="J27" s="255">
        <f>'Form Data'!J184</f>
        <v>-1.4833181424740935</v>
      </c>
      <c r="K27" s="110">
        <f>'Form Data'!K184</f>
        <v>-7.617517039778765E-2</v>
      </c>
      <c r="L27" s="217">
        <f>'Form Data'!L184</f>
        <v>57070.672416009904</v>
      </c>
      <c r="M27" s="216">
        <f>'Form Data'!M184</f>
        <v>-41717.932026328599</v>
      </c>
      <c r="N27" s="110">
        <f>'Form Data'!N184</f>
        <v>-0.42229498292668727</v>
      </c>
      <c r="O27" s="215">
        <f>'Form Data'!O184</f>
        <v>27761.377891540527</v>
      </c>
      <c r="P27" s="214">
        <f>'Form Data'!P184</f>
        <v>-18069.436959086204</v>
      </c>
      <c r="Q27" s="110">
        <f>'Form Data'!Q184</f>
        <v>-0.39426392522102643</v>
      </c>
    </row>
    <row r="28" spans="2:17">
      <c r="B28" s="561"/>
      <c r="C28" s="235" t="s">
        <v>243</v>
      </c>
      <c r="D28" s="113">
        <f>'Form Data'!D186</f>
        <v>55003.501711115241</v>
      </c>
      <c r="E28" s="112">
        <f>'Form Data'!E186</f>
        <v>-1349.8208227582218</v>
      </c>
      <c r="F28" s="110">
        <f>'Form Data'!F186</f>
        <v>-2.3952817013528475E-2</v>
      </c>
      <c r="G28" s="218">
        <f>'Form Data'!G186</f>
        <v>28.993886294932704</v>
      </c>
      <c r="H28" s="111">
        <f>'Form Data'!H186</f>
        <v>3.6114749885516844</v>
      </c>
      <c r="I28" s="254">
        <f>'Form Data'!I186</f>
        <v>7.6060456482987053</v>
      </c>
      <c r="J28" s="255">
        <f>'Form Data'!J186</f>
        <v>0.13771506857762805</v>
      </c>
      <c r="K28" s="110">
        <f>'Form Data'!K186</f>
        <v>1.8439873156066339E-2</v>
      </c>
      <c r="L28" s="217">
        <f>'Form Data'!L186</f>
        <v>418359.14483101846</v>
      </c>
      <c r="M28" s="216">
        <f>'Form Data'!M186</f>
        <v>-2506.0971175935701</v>
      </c>
      <c r="N28" s="110">
        <f>'Form Data'!N186</f>
        <v>-5.9546307649220569E-3</v>
      </c>
      <c r="O28" s="215">
        <f>'Form Data'!O186</f>
        <v>110079.16241538525</v>
      </c>
      <c r="P28" s="214">
        <f>'Form Data'!P186</f>
        <v>-1756.7336395934108</v>
      </c>
      <c r="Q28" s="110">
        <f>'Form Data'!Q186</f>
        <v>-1.5708137561930909E-2</v>
      </c>
    </row>
    <row r="29" spans="2:17">
      <c r="B29" s="561"/>
      <c r="C29" s="235" t="s">
        <v>242</v>
      </c>
      <c r="D29" s="113">
        <f>'Form Data'!D187</f>
        <v>2513.8603276610374</v>
      </c>
      <c r="E29" s="112">
        <f>'Form Data'!E187</f>
        <v>-4361.9728342293574</v>
      </c>
      <c r="F29" s="110">
        <f>'Form Data'!F187</f>
        <v>-0.63439189572047527</v>
      </c>
      <c r="G29" s="218">
        <f>'Form Data'!G187</f>
        <v>1.3251261871354145</v>
      </c>
      <c r="H29" s="111">
        <f>'Form Data'!H187</f>
        <v>-1.7718558104078685</v>
      </c>
      <c r="I29" s="254">
        <f>'Form Data'!I187</f>
        <v>6.7358143873862355</v>
      </c>
      <c r="J29" s="255">
        <f>'Form Data'!J187</f>
        <v>-2.75620456526</v>
      </c>
      <c r="K29" s="110">
        <f>'Form Data'!K187</f>
        <v>-0.29037073977729583</v>
      </c>
      <c r="L29" s="217">
        <f>'Form Data'!L187</f>
        <v>16932.896562938691</v>
      </c>
      <c r="M29" s="216">
        <f>'Form Data'!M187</f>
        <v>-48332.642124958424</v>
      </c>
      <c r="N29" s="110">
        <f>'Form Data'!N187</f>
        <v>-0.7405537914286956</v>
      </c>
      <c r="O29" s="215">
        <f>'Form Data'!O187</f>
        <v>5201.997544169426</v>
      </c>
      <c r="P29" s="214">
        <f>'Form Data'!P187</f>
        <v>-8188.3408710060266</v>
      </c>
      <c r="Q29" s="110">
        <f>'Form Data'!Q187</f>
        <v>-0.61151112220779036</v>
      </c>
    </row>
    <row r="30" spans="2:17">
      <c r="B30" s="561"/>
      <c r="C30" s="235" t="s">
        <v>241</v>
      </c>
      <c r="D30" s="113">
        <f>'Form Data'!D188</f>
        <v>53079.573026135884</v>
      </c>
      <c r="E30" s="112">
        <f>'Form Data'!E188</f>
        <v>-8926.7006944309978</v>
      </c>
      <c r="F30" s="110">
        <f>'Form Data'!F188</f>
        <v>-0.14396447583125926</v>
      </c>
      <c r="G30" s="218">
        <f>'Form Data'!G188</f>
        <v>27.979729599513103</v>
      </c>
      <c r="H30" s="111">
        <f>'Form Data'!H188</f>
        <v>5.1141321414057472E-2</v>
      </c>
      <c r="I30" s="254">
        <f>'Form Data'!I188</f>
        <v>7.7619217284561763</v>
      </c>
      <c r="J30" s="255">
        <f>'Form Data'!J188</f>
        <v>0.23988019885679801</v>
      </c>
      <c r="K30" s="110">
        <f>'Form Data'!K188</f>
        <v>3.1890305033927931E-2</v>
      </c>
      <c r="L30" s="217">
        <f>'Form Data'!L188</f>
        <v>411999.49120874045</v>
      </c>
      <c r="M30" s="216">
        <f>'Form Data'!M188</f>
        <v>-54414.274813070195</v>
      </c>
      <c r="N30" s="110">
        <f>'Form Data'!N188</f>
        <v>-0.1166652418456398</v>
      </c>
      <c r="O30" s="215">
        <f>'Form Data'!O188</f>
        <v>88360.246541380882</v>
      </c>
      <c r="P30" s="214">
        <f>'Form Data'!P188</f>
        <v>-14351.614141244499</v>
      </c>
      <c r="Q30" s="110">
        <f>'Form Data'!Q188</f>
        <v>-0.13972694142490791</v>
      </c>
    </row>
    <row r="31" spans="2:17">
      <c r="B31" s="561"/>
      <c r="C31" s="235" t="s">
        <v>240</v>
      </c>
      <c r="D31" s="113">
        <f>'Form Data'!D189</f>
        <v>15773.114397707457</v>
      </c>
      <c r="E31" s="112">
        <f>'Form Data'!E189</f>
        <v>-2040.6044873429601</v>
      </c>
      <c r="F31" s="110">
        <f>'Form Data'!F189</f>
        <v>-0.11455241325580089</v>
      </c>
      <c r="G31" s="218">
        <f>'Form Data'!G189</f>
        <v>8.3144503738328144</v>
      </c>
      <c r="H31" s="111">
        <f>'Form Data'!H189</f>
        <v>0.29087484525931195</v>
      </c>
      <c r="I31" s="254">
        <f>'Form Data'!I189</f>
        <v>9.8133784621457867</v>
      </c>
      <c r="J31" s="255">
        <f>'Form Data'!J189</f>
        <v>0.73096707238846825</v>
      </c>
      <c r="K31" s="110">
        <f>'Form Data'!K189</f>
        <v>8.0481607914481362E-2</v>
      </c>
      <c r="L31" s="217">
        <f>'Form Data'!L189</f>
        <v>154787.54111142398</v>
      </c>
      <c r="M31" s="216">
        <f>'Form Data'!M189</f>
        <v>-7003.9821840929799</v>
      </c>
      <c r="N31" s="110">
        <f>'Form Data'!N189</f>
        <v>-4.3290167750630548E-2</v>
      </c>
      <c r="O31" s="215">
        <f>'Form Data'!O189</f>
        <v>34702.515960931778</v>
      </c>
      <c r="P31" s="214">
        <f>'Form Data'!P189</f>
        <v>-1033.5066393613815</v>
      </c>
      <c r="Q31" s="110">
        <f>'Form Data'!Q189</f>
        <v>-2.892058388593316E-2</v>
      </c>
    </row>
    <row r="32" spans="2:17">
      <c r="B32" s="561"/>
      <c r="C32" s="235" t="s">
        <v>239</v>
      </c>
      <c r="D32" s="113">
        <f>'Form Data'!D190</f>
        <v>9995.7500745663383</v>
      </c>
      <c r="E32" s="112">
        <f>'Form Data'!E190</f>
        <v>-757.25103514611692</v>
      </c>
      <c r="F32" s="110">
        <f>'Form Data'!F190</f>
        <v>-7.0422296754172511E-2</v>
      </c>
      <c r="G32" s="218">
        <f>'Form Data'!G190</f>
        <v>5.269039826167556</v>
      </c>
      <c r="H32" s="111">
        <f>'Form Data'!H190</f>
        <v>0.42572119520958296</v>
      </c>
      <c r="I32" s="254">
        <f>'Form Data'!I190</f>
        <v>13.527544144546255</v>
      </c>
      <c r="J32" s="255">
        <f>'Form Data'!J190</f>
        <v>1.0448531657073463</v>
      </c>
      <c r="K32" s="110">
        <f>'Form Data'!K190</f>
        <v>8.3704160223033452E-2</v>
      </c>
      <c r="L32" s="217">
        <f>'Form Data'!L190</f>
        <v>135217.95039154767</v>
      </c>
      <c r="M32" s="216">
        <f>'Form Data'!M190</f>
        <v>991.56044389522867</v>
      </c>
      <c r="N32" s="110">
        <f>'Form Data'!N190</f>
        <v>7.3872242580757174E-3</v>
      </c>
      <c r="O32" s="215">
        <f>'Form Data'!O190</f>
        <v>157032.5133048296</v>
      </c>
      <c r="P32" s="214">
        <f>'Form Data'!P190</f>
        <v>-10978.359192954813</v>
      </c>
      <c r="Q32" s="110">
        <f>'Form Data'!Q190</f>
        <v>-6.5343147319823519E-2</v>
      </c>
    </row>
    <row r="33" spans="2:17">
      <c r="B33" s="561"/>
      <c r="C33" s="235" t="s">
        <v>238</v>
      </c>
      <c r="D33" s="113">
        <f>'Form Data'!D191</f>
        <v>11378.250678867438</v>
      </c>
      <c r="E33" s="112">
        <f>'Form Data'!E191</f>
        <v>-4606.7363156307692</v>
      </c>
      <c r="F33" s="110">
        <f>'Form Data'!F191</f>
        <v>-0.28819143345042064</v>
      </c>
      <c r="G33" s="218">
        <f>'Form Data'!G191</f>
        <v>5.9977946158954545</v>
      </c>
      <c r="H33" s="111">
        <f>'Form Data'!H191</f>
        <v>-1.202091679675136</v>
      </c>
      <c r="I33" s="254">
        <f>'Form Data'!I191</f>
        <v>13.793604767705633</v>
      </c>
      <c r="J33" s="255">
        <f>'Form Data'!J191</f>
        <v>0.91112894199488537</v>
      </c>
      <c r="K33" s="110">
        <f>'Form Data'!K191</f>
        <v>7.0726229516880693E-2</v>
      </c>
      <c r="L33" s="217">
        <f>'Form Data'!L191</f>
        <v>156947.09281217575</v>
      </c>
      <c r="M33" s="216">
        <f>'Form Data'!M191</f>
        <v>-48979.1157187481</v>
      </c>
      <c r="N33" s="110">
        <f>'Form Data'!N191</f>
        <v>-0.2378478974005532</v>
      </c>
      <c r="O33" s="215">
        <f>'Form Data'!O191</f>
        <v>165649.59691333771</v>
      </c>
      <c r="P33" s="214">
        <f>'Form Data'!P191</f>
        <v>-54539.062009016314</v>
      </c>
      <c r="Q33" s="110">
        <f>'Form Data'!Q191</f>
        <v>-0.2476924210172361</v>
      </c>
    </row>
    <row r="34" spans="2:17">
      <c r="B34" s="563"/>
      <c r="C34" s="231" t="s">
        <v>237</v>
      </c>
      <c r="D34" s="113">
        <f>'Form Data'!D192</f>
        <v>101.60607554018497</v>
      </c>
      <c r="E34" s="112">
        <f>'Form Data'!E192</f>
        <v>-4.943927675485611</v>
      </c>
      <c r="F34" s="110">
        <f>'Form Data'!F192</f>
        <v>-4.6400070636117022E-2</v>
      </c>
      <c r="G34" s="218">
        <f>'Form Data'!G192</f>
        <v>5.3559408209298436E-2</v>
      </c>
      <c r="H34" s="111">
        <f>'Form Data'!H192</f>
        <v>5.5676326633095768E-3</v>
      </c>
      <c r="I34" s="254">
        <f>'Form Data'!I192</f>
        <v>4.2560000000000002</v>
      </c>
      <c r="J34" s="255">
        <f>'Form Data'!J192</f>
        <v>0</v>
      </c>
      <c r="K34" s="110">
        <f>'Form Data'!K192</f>
        <v>0</v>
      </c>
      <c r="L34" s="217">
        <f>'Form Data'!L192</f>
        <v>432.43545749902728</v>
      </c>
      <c r="M34" s="216">
        <f>'Form Data'!M192</f>
        <v>-21.041356186866722</v>
      </c>
      <c r="N34" s="110">
        <f>'Form Data'!N192</f>
        <v>-4.6400070636116938E-2</v>
      </c>
      <c r="O34" s="215">
        <f>'Form Data'!O192</f>
        <v>108.37981390953064</v>
      </c>
      <c r="P34" s="214">
        <f>'Form Data'!P192</f>
        <v>-5.2735228538513184</v>
      </c>
      <c r="Q34" s="110">
        <f>'Form Data'!Q192</f>
        <v>-4.6400070636117022E-2</v>
      </c>
    </row>
    <row r="35" spans="2:17" ht="15.75" thickBot="1">
      <c r="B35" s="561"/>
      <c r="C35" s="243" t="s">
        <v>236</v>
      </c>
      <c r="D35" s="108">
        <f>'Form Data'!D193</f>
        <v>11378.994536478169</v>
      </c>
      <c r="E35" s="107">
        <f>'Form Data'!E193</f>
        <v>-4432.7780989239036</v>
      </c>
      <c r="F35" s="105">
        <f>'Form Data'!F193</f>
        <v>-0.28034668858057382</v>
      </c>
      <c r="G35" s="230">
        <f>'Form Data'!G193</f>
        <v>0.43785199723220652</v>
      </c>
      <c r="H35" s="106">
        <f>'Form Data'!H193</f>
        <v>-6.2371248006506452E-2</v>
      </c>
      <c r="I35" s="256">
        <f>'Form Data'!I193</f>
        <v>23.490480249247241</v>
      </c>
      <c r="J35" s="257">
        <f>'Form Data'!J193</f>
        <v>-6.2686005073229083</v>
      </c>
      <c r="K35" s="105">
        <f>'Form Data'!K193</f>
        <v>-0.21064496442615888</v>
      </c>
      <c r="L35" s="229">
        <f>'Form Data'!L193</f>
        <v>267298.04641543271</v>
      </c>
      <c r="M35" s="228">
        <f>'Form Data'!M193</f>
        <v>-203245.77234602359</v>
      </c>
      <c r="N35" s="105">
        <f>'Form Data'!N193</f>
        <v>-0.43193803476368625</v>
      </c>
      <c r="O35" s="227">
        <f>'Form Data'!O193</f>
        <v>94432.769854430473</v>
      </c>
      <c r="P35" s="226">
        <f>'Form Data'!P193</f>
        <v>-52533.447715004571</v>
      </c>
      <c r="Q35" s="105">
        <f>'Form Data'!Q193</f>
        <v>-0.35745253966398666</v>
      </c>
    </row>
    <row r="36" spans="2:17">
      <c r="B36" s="560" t="s">
        <v>88</v>
      </c>
      <c r="C36" s="225" t="s">
        <v>235</v>
      </c>
      <c r="D36" s="118">
        <f>Package!D66</f>
        <v>77345.438375451355</v>
      </c>
      <c r="E36" s="117">
        <f>Package!E66</f>
        <v>-7640.5896395193704</v>
      </c>
      <c r="F36" s="115">
        <f>Package!F66</f>
        <v>-8.9904067974249144E-2</v>
      </c>
      <c r="G36" s="224">
        <f>Package!G66</f>
        <v>40.770946865668051</v>
      </c>
      <c r="H36" s="116">
        <f>Package!H66</f>
        <v>2.4919205123423325</v>
      </c>
      <c r="I36" s="258">
        <f>Package!I66</f>
        <v>9.302977396778628</v>
      </c>
      <c r="J36" s="259">
        <f>Package!J66</f>
        <v>-0.21974292751438185</v>
      </c>
      <c r="K36" s="115">
        <f>Package!K66</f>
        <v>-2.3075646457221363E-2</v>
      </c>
      <c r="L36" s="223">
        <f>Package!L66</f>
        <v>719542.86495075817</v>
      </c>
      <c r="M36" s="222">
        <f>Package!M66</f>
        <v>-89755.311308338656</v>
      </c>
      <c r="N36" s="115">
        <f>Package!N66</f>
        <v>-0.1109051199438308</v>
      </c>
      <c r="O36" s="221">
        <f>Package!O66</f>
        <v>191974.759111166</v>
      </c>
      <c r="P36" s="220">
        <f>Package!P66</f>
        <v>-30042.868511394889</v>
      </c>
      <c r="Q36" s="115">
        <f>Package!Q66</f>
        <v>-0.13531749182758138</v>
      </c>
    </row>
    <row r="37" spans="2:17">
      <c r="B37" s="561"/>
      <c r="C37" s="219" t="s">
        <v>234</v>
      </c>
      <c r="D37" s="113">
        <f>Package!D67</f>
        <v>69.388409569859505</v>
      </c>
      <c r="E37" s="112">
        <f>Package!E67</f>
        <v>-41.667208358645439</v>
      </c>
      <c r="F37" s="110">
        <f>Package!F67</f>
        <v>-0.37519226074154871</v>
      </c>
      <c r="G37" s="218">
        <f>Package!G67</f>
        <v>3.6576574121064902E-2</v>
      </c>
      <c r="H37" s="111">
        <f>Package!H67</f>
        <v>-1.3444600237398588E-2</v>
      </c>
      <c r="I37" s="254">
        <f>Package!I67</f>
        <v>8.4067123216798745</v>
      </c>
      <c r="J37" s="255">
        <f>Package!J67</f>
        <v>-1.3084200262852903</v>
      </c>
      <c r="K37" s="110">
        <f>Package!K67</f>
        <v>-0.13467855912012758</v>
      </c>
      <c r="L37" s="217">
        <f>Package!L67</f>
        <v>583.32839771270756</v>
      </c>
      <c r="M37" s="216">
        <f>Package!M67</f>
        <v>-495.59162844777097</v>
      </c>
      <c r="N37" s="110">
        <f>Package!N67</f>
        <v>-0.45934046679198137</v>
      </c>
      <c r="O37" s="215">
        <f>Package!O67</f>
        <v>157.40518283843994</v>
      </c>
      <c r="P37" s="214">
        <f>Package!P67</f>
        <v>-101.53404831886292</v>
      </c>
      <c r="Q37" s="110">
        <f>Package!Q67</f>
        <v>-0.39211535411249465</v>
      </c>
    </row>
    <row r="38" spans="2:17">
      <c r="B38" s="561"/>
      <c r="C38" s="219" t="s">
        <v>233</v>
      </c>
      <c r="D38" s="113">
        <f>Package!D68</f>
        <v>3117.574070751667</v>
      </c>
      <c r="E38" s="112">
        <f>Package!E68</f>
        <v>2196.3244189023972</v>
      </c>
      <c r="F38" s="110">
        <f>Package!F68</f>
        <v>2.3840708265057216</v>
      </c>
      <c r="G38" s="218">
        <f>Package!G68</f>
        <v>1.6433606099870905</v>
      </c>
      <c r="H38" s="111">
        <f>Package!H68</f>
        <v>1.2284154651814254</v>
      </c>
      <c r="I38" s="254">
        <f>Package!I68</f>
        <v>13.61001667126509</v>
      </c>
      <c r="J38" s="255">
        <f>Package!J68</f>
        <v>4.2841044744979921</v>
      </c>
      <c r="K38" s="110">
        <f>Package!K68</f>
        <v>0.45937645391762444</v>
      </c>
      <c r="L38" s="217">
        <f>Package!L68</f>
        <v>42430.23507683396</v>
      </c>
      <c r="M38" s="216">
        <f>Package!M68</f>
        <v>33838.74171238541</v>
      </c>
      <c r="N38" s="110">
        <f>Package!N68</f>
        <v>3.9386332825920043</v>
      </c>
      <c r="O38" s="215">
        <f>Package!O68</f>
        <v>6235.148141503334</v>
      </c>
      <c r="P38" s="214">
        <f>Package!P68</f>
        <v>4392.6488378047943</v>
      </c>
      <c r="Q38" s="110">
        <f>Package!Q68</f>
        <v>2.3840708265057216</v>
      </c>
    </row>
    <row r="39" spans="2:17">
      <c r="B39" s="561"/>
      <c r="C39" s="219" t="s">
        <v>232</v>
      </c>
      <c r="D39" s="113">
        <f>Package!D69</f>
        <v>21843.568267810231</v>
      </c>
      <c r="E39" s="112">
        <f>Package!E69</f>
        <v>-6964.280799839169</v>
      </c>
      <c r="F39" s="110">
        <f>Package!F69</f>
        <v>-0.24174941987112492</v>
      </c>
      <c r="G39" s="218">
        <f>Package!G69</f>
        <v>11.514356630579853</v>
      </c>
      <c r="H39" s="111">
        <f>Package!H69</f>
        <v>-1.4611458067022909</v>
      </c>
      <c r="I39" s="254">
        <f>Package!I69</f>
        <v>10.871752777669151</v>
      </c>
      <c r="J39" s="255">
        <f>Package!J69</f>
        <v>0.3274859814262836</v>
      </c>
      <c r="K39" s="110">
        <f>Package!K69</f>
        <v>3.1058203263879227E-2</v>
      </c>
      <c r="L39" s="217">
        <f>Package!L69</f>
        <v>237477.87398977162</v>
      </c>
      <c r="M39" s="216">
        <f>Package!M69</f>
        <v>-66279.772405419993</v>
      </c>
      <c r="N39" s="110">
        <f>Package!N69</f>
        <v>-0.2181995192285279</v>
      </c>
      <c r="O39" s="215">
        <f>Package!O69</f>
        <v>46921.107271075249</v>
      </c>
      <c r="P39" s="214">
        <f>Package!P69</f>
        <v>-10800.792060088665</v>
      </c>
      <c r="Q39" s="110">
        <f>Package!Q69</f>
        <v>-0.18711775227842067</v>
      </c>
    </row>
    <row r="40" spans="2:17">
      <c r="B40" s="561"/>
      <c r="C40" s="219" t="s">
        <v>231</v>
      </c>
      <c r="D40" s="113">
        <f>Package!D70</f>
        <v>41365.042135724078</v>
      </c>
      <c r="E40" s="112">
        <f>Package!E70</f>
        <v>-12118.259085567028</v>
      </c>
      <c r="F40" s="110">
        <f>Package!F70</f>
        <v>-0.22658023736094443</v>
      </c>
      <c r="G40" s="218">
        <f>Package!G70</f>
        <v>21.804672265546323</v>
      </c>
      <c r="H40" s="111">
        <f>Package!H70</f>
        <v>-2.2850368870219064</v>
      </c>
      <c r="I40" s="254">
        <f>Package!I70</f>
        <v>7.8634234321640939</v>
      </c>
      <c r="J40" s="255">
        <f>Package!J70</f>
        <v>-0.25520299832452409</v>
      </c>
      <c r="K40" s="110">
        <f>Package!K70</f>
        <v>-3.1434258061947155E-2</v>
      </c>
      <c r="L40" s="217">
        <f>Package!L70</f>
        <v>325270.8416025078</v>
      </c>
      <c r="M40" s="216">
        <f>Package!M70</f>
        <v>-108940.10128245037</v>
      </c>
      <c r="N40" s="110">
        <f>Package!N70</f>
        <v>-0.25089211376995041</v>
      </c>
      <c r="O40" s="215">
        <f>Package!O70</f>
        <v>75991.599831938744</v>
      </c>
      <c r="P40" s="214">
        <f>Package!P70</f>
        <v>-34053.697248198587</v>
      </c>
      <c r="Q40" s="110">
        <f>Package!Q70</f>
        <v>-0.30945163629664207</v>
      </c>
    </row>
    <row r="41" spans="2:17">
      <c r="B41" s="561"/>
      <c r="C41" s="219" t="s">
        <v>230</v>
      </c>
      <c r="D41" s="113">
        <f>Package!D71</f>
        <v>29926.860959962636</v>
      </c>
      <c r="E41" s="112">
        <f>Package!E71</f>
        <v>-8336.5274128384626</v>
      </c>
      <c r="F41" s="110">
        <f>Package!F71</f>
        <v>-0.21787216886323496</v>
      </c>
      <c r="G41" s="218">
        <f>Package!G71</f>
        <v>15.775286606199312</v>
      </c>
      <c r="H41" s="111">
        <f>Package!H71</f>
        <v>-1.4591375232820489</v>
      </c>
      <c r="I41" s="254">
        <f>Package!I71</f>
        <v>12.439557213464456</v>
      </c>
      <c r="J41" s="255">
        <f>Package!J71</f>
        <v>-0.83104679670639747</v>
      </c>
      <c r="K41" s="110">
        <f>Package!K71</f>
        <v>-6.2623132757896077E-2</v>
      </c>
      <c r="L41" s="217">
        <f>Package!L71</f>
        <v>372276.89913085103</v>
      </c>
      <c r="M41" s="216">
        <f>Package!M71</f>
        <v>-135501.37605196802</v>
      </c>
      <c r="N41" s="110">
        <f>Package!N71</f>
        <v>-0.26685146386615788</v>
      </c>
      <c r="O41" s="215">
        <f>Package!O71</f>
        <v>355986.41014957428</v>
      </c>
      <c r="P41" s="214">
        <f>Package!P71</f>
        <v>-108984.53629990236</v>
      </c>
      <c r="Q41" s="110">
        <f>Package!Q71</f>
        <v>-0.23438999174488107</v>
      </c>
    </row>
    <row r="42" spans="2:17" ht="15.75" thickBot="1">
      <c r="B42" s="562"/>
      <c r="C42" s="213" t="s">
        <v>229</v>
      </c>
      <c r="D42" s="212">
        <f>Package!D72</f>
        <v>480.71479503507618</v>
      </c>
      <c r="E42" s="154">
        <f>Package!E72</f>
        <v>101.15262007203114</v>
      </c>
      <c r="F42" s="152">
        <f>Package!F72</f>
        <v>0.26649815694063711</v>
      </c>
      <c r="G42" s="211">
        <f>Package!G72</f>
        <v>0.25339823236603676</v>
      </c>
      <c r="H42" s="153">
        <f>Package!H72</f>
        <v>8.2437536384614679E-2</v>
      </c>
      <c r="I42" s="260">
        <f>Package!I72</f>
        <v>10.618039316051595</v>
      </c>
      <c r="J42" s="261">
        <f>Package!J72</f>
        <v>-3.1480667973707988</v>
      </c>
      <c r="K42" s="152">
        <f>Package!K72</f>
        <v>-0.22868244450777064</v>
      </c>
      <c r="L42" s="210">
        <f>Package!L72</f>
        <v>5104.2485934901233</v>
      </c>
      <c r="M42" s="209">
        <f>Package!M72</f>
        <v>-120.84458369255117</v>
      </c>
      <c r="N42" s="152">
        <f>Package!N72</f>
        <v>-2.3127737553133843E-2</v>
      </c>
      <c r="O42" s="208">
        <f>Package!O72</f>
        <v>1012.2618136405945</v>
      </c>
      <c r="P42" s="207">
        <f>Package!P72</f>
        <v>-1546.562334895134</v>
      </c>
      <c r="Q42" s="152">
        <f>Package!Q72</f>
        <v>-0.60440352486908677</v>
      </c>
    </row>
    <row r="43" spans="2:17">
      <c r="B43" s="569" t="s">
        <v>228</v>
      </c>
      <c r="C43" s="234" t="s">
        <v>20</v>
      </c>
      <c r="D43" s="151">
        <f>'NB &amp; PL'!D21</f>
        <v>114390.45961053367</v>
      </c>
      <c r="E43" s="133">
        <f>'NB &amp; PL'!E21</f>
        <v>-17948.995823342731</v>
      </c>
      <c r="F43" s="131">
        <f>'NB &amp; PL'!F21</f>
        <v>-0.13562845460181733</v>
      </c>
      <c r="G43" s="196">
        <f>'NB &amp; PL'!G21</f>
        <v>60.298415118953663</v>
      </c>
      <c r="H43" s="132">
        <f>'NB &amp; PL'!H21</f>
        <v>0.69066993470101323</v>
      </c>
      <c r="I43" s="262">
        <f>'NB &amp; PL'!I21</f>
        <v>9.9505119793726777</v>
      </c>
      <c r="J43" s="263">
        <f>'NB &amp; PL'!J21</f>
        <v>-4.9981274597460157E-2</v>
      </c>
      <c r="K43" s="131">
        <f>'NB &amp; PL'!K21</f>
        <v>-4.9978809372845561E-3</v>
      </c>
      <c r="L43" s="195">
        <f>'NB &amp; PL'!L21</f>
        <v>1138243.6386805617</v>
      </c>
      <c r="M43" s="194">
        <f>'NB &amp; PL'!M21</f>
        <v>-185216.19262000103</v>
      </c>
      <c r="N43" s="131">
        <f>'NB &amp; PL'!N21</f>
        <v>-0.13994848067129417</v>
      </c>
      <c r="O43" s="193">
        <f>'NB &amp; PL'!O21</f>
        <v>514453.95378935337</v>
      </c>
      <c r="P43" s="192">
        <f>'NB &amp; PL'!P21</f>
        <v>22478.516068127763</v>
      </c>
      <c r="Q43" s="131">
        <f>'NB &amp; PL'!Q21</f>
        <v>4.5690321801929175E-2</v>
      </c>
    </row>
    <row r="44" spans="2:17" ht="15.75" thickBot="1">
      <c r="B44" s="570"/>
      <c r="C44" s="244" t="s">
        <v>19</v>
      </c>
      <c r="D44" s="149">
        <f>'NB &amp; PL'!D22</f>
        <v>70953.673600665614</v>
      </c>
      <c r="E44" s="127">
        <f>'NB &amp; PL'!E22</f>
        <v>-9725.2740922130615</v>
      </c>
      <c r="F44" s="125">
        <f>'NB &amp; PL'!F22</f>
        <v>-0.12054289712893078</v>
      </c>
      <c r="G44" s="186">
        <f>'NB &amp; PL'!G22</f>
        <v>37.401668631758007</v>
      </c>
      <c r="H44" s="126">
        <f>'NB &amp; PL'!H22</f>
        <v>1.0626181192399997</v>
      </c>
      <c r="I44" s="250">
        <f>'NB &amp; PL'!I22</f>
        <v>7.6931636878598182</v>
      </c>
      <c r="J44" s="251">
        <f>'NB &amp; PL'!J22</f>
        <v>1.9266434456049808E-2</v>
      </c>
      <c r="K44" s="125">
        <f>'NB &amp; PL'!K22</f>
        <v>2.5106453500539317E-3</v>
      </c>
      <c r="L44" s="185">
        <f>'NB &amp; PL'!L22</f>
        <v>545858.2252648985</v>
      </c>
      <c r="M44" s="184">
        <f>'NB &amp; PL'!M22</f>
        <v>-73263.729842989473</v>
      </c>
      <c r="N44" s="125">
        <f>'NB &amp; PL'!N22</f>
        <v>-0.11833489224303564</v>
      </c>
      <c r="O44" s="183">
        <f>'NB &amp; PL'!O22</f>
        <v>146132.04788219929</v>
      </c>
      <c r="P44" s="182">
        <f>'NB &amp; PL'!P22</f>
        <v>-150181.88241374493</v>
      </c>
      <c r="Q44" s="125">
        <f>'NB &amp; PL'!Q22</f>
        <v>-0.50683368906669501</v>
      </c>
    </row>
    <row r="45" spans="2:17">
      <c r="B45" s="560" t="s">
        <v>227</v>
      </c>
      <c r="C45" s="135" t="s">
        <v>226</v>
      </c>
      <c r="D45" s="181">
        <f>Sodium!D39</f>
        <v>189600.7616910213</v>
      </c>
      <c r="E45" s="180">
        <f>Sodium!E39</f>
        <v>-31652.597105909401</v>
      </c>
      <c r="F45" s="173">
        <f>Sodium!F39</f>
        <v>-0.14306041398883612</v>
      </c>
      <c r="G45" s="179">
        <f>Sodium!G39</f>
        <v>99.943871842457696</v>
      </c>
      <c r="H45" s="178">
        <f>Sodium!H39</f>
        <v>0.28792427119783781</v>
      </c>
      <c r="I45" s="264">
        <f>Sodium!I39</f>
        <v>9.6079349722309697</v>
      </c>
      <c r="J45" s="265">
        <f>Sodium!J39</f>
        <v>-0.23583110834558951</v>
      </c>
      <c r="K45" s="173">
        <f>Sodium!K39</f>
        <v>-2.3957406790773378E-2</v>
      </c>
      <c r="L45" s="177">
        <f>Sodium!L39</f>
        <v>1821671.7890127935</v>
      </c>
      <c r="M45" s="176">
        <f>Sodium!M39</f>
        <v>-356294.51952606812</v>
      </c>
      <c r="N45" s="173">
        <f>Sodium!N39</f>
        <v>-0.16359046424602244</v>
      </c>
      <c r="O45" s="175">
        <f>Sodium!O39</f>
        <v>701065.01353001595</v>
      </c>
      <c r="P45" s="174">
        <f>Sodium!P39</f>
        <v>-177302.50093693275</v>
      </c>
      <c r="Q45" s="173">
        <f>Sodium!Q39</f>
        <v>-0.20185457455645042</v>
      </c>
    </row>
    <row r="46" spans="2:17">
      <c r="B46" s="561"/>
      <c r="C46" s="134" t="s">
        <v>225</v>
      </c>
      <c r="D46" s="172">
        <f>Sodium!D40</f>
        <v>0</v>
      </c>
      <c r="E46" s="171">
        <f>Sodium!E40</f>
        <v>0</v>
      </c>
      <c r="F46" s="164">
        <f>Sodium!F40</f>
        <v>0</v>
      </c>
      <c r="G46" s="170">
        <f>Sodium!G40</f>
        <v>0</v>
      </c>
      <c r="H46" s="169">
        <f>Sodium!H40</f>
        <v>0</v>
      </c>
      <c r="I46" s="266">
        <f>Sodium!I40</f>
        <v>0</v>
      </c>
      <c r="J46" s="267">
        <f>Sodium!J40</f>
        <v>0</v>
      </c>
      <c r="K46" s="164">
        <f>Sodium!K40</f>
        <v>0</v>
      </c>
      <c r="L46" s="168">
        <f>Sodium!L40</f>
        <v>0</v>
      </c>
      <c r="M46" s="167">
        <f>Sodium!M40</f>
        <v>0</v>
      </c>
      <c r="N46" s="164">
        <f>Sodium!N40</f>
        <v>0</v>
      </c>
      <c r="O46" s="166">
        <f>Sodium!O40</f>
        <v>0</v>
      </c>
      <c r="P46" s="165">
        <f>Sodium!P40</f>
        <v>0</v>
      </c>
      <c r="Q46" s="164">
        <f>Sodium!Q40</f>
        <v>0</v>
      </c>
    </row>
    <row r="47" spans="2:17">
      <c r="B47" s="561"/>
      <c r="C47" s="134" t="s">
        <v>224</v>
      </c>
      <c r="D47" s="172">
        <f>Sodium!D41</f>
        <v>106.47917902469635</v>
      </c>
      <c r="E47" s="171">
        <f>Sodium!E41</f>
        <v>-657.37643939256668</v>
      </c>
      <c r="F47" s="164">
        <f>Sodium!F41</f>
        <v>-0.86060300342448859</v>
      </c>
      <c r="G47" s="170">
        <f>Sodium!G41</f>
        <v>5.6128157542303374E-2</v>
      </c>
      <c r="H47" s="169">
        <f>Sodium!H41</f>
        <v>-0.28792427119786113</v>
      </c>
      <c r="I47" s="266">
        <f>Sodium!I41</f>
        <v>5</v>
      </c>
      <c r="J47" s="267">
        <f>Sodium!J41</f>
        <v>-1.5083655076192919</v>
      </c>
      <c r="K47" s="164">
        <f>Sodium!K41</f>
        <v>-0.23175795917630324</v>
      </c>
      <c r="L47" s="168">
        <f>Sodium!L41</f>
        <v>532.39589512348175</v>
      </c>
      <c r="M47" s="167">
        <f>Sodium!M41</f>
        <v>-4439.0556645846364</v>
      </c>
      <c r="N47" s="164">
        <f>Sodium!N41</f>
        <v>-0.8929093668661352</v>
      </c>
      <c r="O47" s="166">
        <f>Sodium!O41</f>
        <v>212.9583580493927</v>
      </c>
      <c r="P47" s="165">
        <f>Sodium!P41</f>
        <v>-1750.2295939922333</v>
      </c>
      <c r="Q47" s="164">
        <f>Sodium!Q41</f>
        <v>-0.89152421303934459</v>
      </c>
    </row>
    <row r="48" spans="2:17" ht="15.75" thickBot="1">
      <c r="B48" s="562"/>
      <c r="C48" s="327" t="s">
        <v>223</v>
      </c>
      <c r="D48" s="163">
        <f>Sodium!D42</f>
        <v>0</v>
      </c>
      <c r="E48" s="162">
        <f>Sodium!E42</f>
        <v>0</v>
      </c>
      <c r="F48" s="155">
        <f>Sodium!F42</f>
        <v>0</v>
      </c>
      <c r="G48" s="161">
        <f>Sodium!G42</f>
        <v>0</v>
      </c>
      <c r="H48" s="160">
        <f>Sodium!H42</f>
        <v>0</v>
      </c>
      <c r="I48" s="270">
        <f>Sodium!I42</f>
        <v>0</v>
      </c>
      <c r="J48" s="271">
        <f>Sodium!J42</f>
        <v>0</v>
      </c>
      <c r="K48" s="155">
        <f>Sodium!K42</f>
        <v>0</v>
      </c>
      <c r="L48" s="159">
        <f>Sodium!L42</f>
        <v>0</v>
      </c>
      <c r="M48" s="158">
        <f>Sodium!M42</f>
        <v>0</v>
      </c>
      <c r="N48" s="155">
        <f>Sodium!N42</f>
        <v>0</v>
      </c>
      <c r="O48" s="157">
        <f>Sodium!O42</f>
        <v>0</v>
      </c>
      <c r="P48" s="156">
        <f>Sodium!P42</f>
        <v>0</v>
      </c>
      <c r="Q48" s="155">
        <f>Sodium!Q42</f>
        <v>0</v>
      </c>
    </row>
    <row r="49" spans="2:17">
      <c r="B49" s="574"/>
      <c r="C49" s="315" t="s">
        <v>220</v>
      </c>
      <c r="D49" s="316">
        <f>'Flavor Groups'!D111</f>
        <v>102.43609882965089</v>
      </c>
      <c r="E49" s="317">
        <f>'Flavor Groups'!E111</f>
        <v>54.466730474090582</v>
      </c>
      <c r="F49" s="318">
        <f>'Flavor Groups'!F111</f>
        <v>1.1354481482926833</v>
      </c>
      <c r="G49" s="319">
        <f>'Flavor Groups'!G111</f>
        <v>5.3996936732542578E-2</v>
      </c>
      <c r="H49" s="320">
        <f>'Flavor Groups'!H111</f>
        <v>3.2390788541790297E-2</v>
      </c>
      <c r="I49" s="321">
        <f>'Flavor Groups'!I111</f>
        <v>7.486867766809671</v>
      </c>
      <c r="J49" s="322">
        <f>'Flavor Groups'!J111</f>
        <v>0.48461584881919872</v>
      </c>
      <c r="K49" s="318">
        <f>'Flavor Groups'!K111</f>
        <v>6.9208570970447927E-2</v>
      </c>
      <c r="L49" s="323">
        <f>'Flavor Groups'!L111</f>
        <v>766.92552648544313</v>
      </c>
      <c r="M49" s="324">
        <f>'Flavor Groups'!M111</f>
        <v>431.03192491292953</v>
      </c>
      <c r="N49" s="318">
        <f>'Flavor Groups'!N111</f>
        <v>1.2832394630175092</v>
      </c>
      <c r="O49" s="325">
        <f>'Flavor Groups'!O111</f>
        <v>205.36719489097595</v>
      </c>
      <c r="P49" s="326">
        <f>'Flavor Groups'!P111</f>
        <v>108.76508522033691</v>
      </c>
      <c r="Q49" s="318">
        <f>'Flavor Groups'!Q111</f>
        <v>1.1259079702417167</v>
      </c>
    </row>
    <row r="50" spans="2:17">
      <c r="B50" s="574"/>
      <c r="C50" s="233" t="s">
        <v>219</v>
      </c>
      <c r="D50" s="150">
        <f>'Flavor Groups'!D112</f>
        <v>0</v>
      </c>
      <c r="E50" s="130">
        <f>'Flavor Groups'!E112</f>
        <v>-6</v>
      </c>
      <c r="F50" s="128">
        <f>'Flavor Groups'!F112</f>
        <v>-1</v>
      </c>
      <c r="G50" s="191">
        <f>'Flavor Groups'!G112</f>
        <v>0</v>
      </c>
      <c r="H50" s="129">
        <f>'Flavor Groups'!H112</f>
        <v>-2.7024931448672495E-3</v>
      </c>
      <c r="I50" s="248">
        <f>'Flavor Groups'!I112</f>
        <v>0</v>
      </c>
      <c r="J50" s="249">
        <f>'Flavor Groups'!J112</f>
        <v>-15.958333333333334</v>
      </c>
      <c r="K50" s="128">
        <f>'Flavor Groups'!K112</f>
        <v>-1</v>
      </c>
      <c r="L50" s="190">
        <f>'Flavor Groups'!L112</f>
        <v>0</v>
      </c>
      <c r="M50" s="189">
        <f>'Flavor Groups'!M112</f>
        <v>-95.75</v>
      </c>
      <c r="N50" s="128">
        <f>'Flavor Groups'!N112</f>
        <v>-1</v>
      </c>
      <c r="O50" s="188">
        <f>'Flavor Groups'!O112</f>
        <v>0</v>
      </c>
      <c r="P50" s="187">
        <f>'Flavor Groups'!P112</f>
        <v>-15</v>
      </c>
      <c r="Q50" s="128">
        <f>'Flavor Groups'!Q112</f>
        <v>-1</v>
      </c>
    </row>
    <row r="51" spans="2:17">
      <c r="B51" s="574"/>
      <c r="C51" s="233" t="s">
        <v>218</v>
      </c>
      <c r="D51" s="150">
        <f>'Flavor Groups'!D113</f>
        <v>5.5932871006727218</v>
      </c>
      <c r="E51" s="130">
        <f>'Flavor Groups'!E113</f>
        <v>-358.88357377321307</v>
      </c>
      <c r="F51" s="128">
        <f>'Flavor Groups'!F113</f>
        <v>-0.98465393087708775</v>
      </c>
      <c r="G51" s="191">
        <f>'Flavor Groups'!G113</f>
        <v>2.9483782880508273E-3</v>
      </c>
      <c r="H51" s="129">
        <f>'Flavor Groups'!H113</f>
        <v>-0.16121765804101762</v>
      </c>
      <c r="I51" s="248">
        <f>'Flavor Groups'!I113</f>
        <v>25.933476287565526</v>
      </c>
      <c r="J51" s="249">
        <f>'Flavor Groups'!J113</f>
        <v>-5.0480558792665171</v>
      </c>
      <c r="K51" s="128">
        <f>'Flavor Groups'!K113</f>
        <v>-0.16293758010686199</v>
      </c>
      <c r="L51" s="190">
        <f>'Flavor Groups'!L113</f>
        <v>145.05337839484216</v>
      </c>
      <c r="M51" s="189">
        <f>'Flavor Groups'!M113</f>
        <v>-11146.99821083542</v>
      </c>
      <c r="N51" s="128">
        <f>'Flavor Groups'!N113</f>
        <v>-0.98715438224412777</v>
      </c>
      <c r="O51" s="188">
        <f>'Flavor Groups'!O113</f>
        <v>47.156578898429871</v>
      </c>
      <c r="P51" s="187">
        <f>'Flavor Groups'!P113</f>
        <v>-2552.9712144716082</v>
      </c>
      <c r="Q51" s="128">
        <f>'Flavor Groups'!Q113</f>
        <v>-0.9818637456902416</v>
      </c>
    </row>
    <row r="52" spans="2:17">
      <c r="B52" s="574"/>
      <c r="C52" s="233" t="s">
        <v>217</v>
      </c>
      <c r="D52" s="150">
        <f>'Flavor Groups'!D114</f>
        <v>0</v>
      </c>
      <c r="E52" s="130">
        <f>'Flavor Groups'!E114</f>
        <v>0</v>
      </c>
      <c r="F52" s="128">
        <f>'Flavor Groups'!F114</f>
        <v>0</v>
      </c>
      <c r="G52" s="191">
        <f>'Flavor Groups'!G114</f>
        <v>0</v>
      </c>
      <c r="H52" s="129">
        <f>'Flavor Groups'!H114</f>
        <v>0</v>
      </c>
      <c r="I52" s="248">
        <f>'Flavor Groups'!I114</f>
        <v>0</v>
      </c>
      <c r="J52" s="249">
        <f>'Flavor Groups'!J114</f>
        <v>0</v>
      </c>
      <c r="K52" s="128">
        <f>'Flavor Groups'!K114</f>
        <v>0</v>
      </c>
      <c r="L52" s="190">
        <f>'Flavor Groups'!L114</f>
        <v>0</v>
      </c>
      <c r="M52" s="189">
        <f>'Flavor Groups'!M114</f>
        <v>0</v>
      </c>
      <c r="N52" s="128">
        <f>'Flavor Groups'!N114</f>
        <v>0</v>
      </c>
      <c r="O52" s="188">
        <f>'Flavor Groups'!O114</f>
        <v>0</v>
      </c>
      <c r="P52" s="187">
        <f>'Flavor Groups'!P114</f>
        <v>0</v>
      </c>
      <c r="Q52" s="128">
        <f>'Flavor Groups'!Q114</f>
        <v>0</v>
      </c>
    </row>
    <row r="53" spans="2:17">
      <c r="B53" s="574"/>
      <c r="C53" s="233" t="s">
        <v>216</v>
      </c>
      <c r="D53" s="150">
        <f>'Flavor Groups'!D115</f>
        <v>2950.5563717114451</v>
      </c>
      <c r="E53" s="130">
        <f>'Flavor Groups'!E115</f>
        <v>276.30790473942216</v>
      </c>
      <c r="F53" s="128">
        <f>'Flavor Groups'!F115</f>
        <v>0.10332170258370865</v>
      </c>
      <c r="G53" s="191">
        <f>'Flavor Groups'!G115</f>
        <v>1.5553209029763111</v>
      </c>
      <c r="H53" s="129">
        <f>'Flavor Groups'!H115</f>
        <v>0.35079787803237061</v>
      </c>
      <c r="I53" s="248">
        <f>'Flavor Groups'!I115</f>
        <v>27.817650966584761</v>
      </c>
      <c r="J53" s="249">
        <f>'Flavor Groups'!J115</f>
        <v>-2.6497838280859227</v>
      </c>
      <c r="K53" s="128">
        <f>'Flavor Groups'!K115</f>
        <v>-8.6971018267327796E-2</v>
      </c>
      <c r="L53" s="190">
        <f>'Flavor Groups'!L115</f>
        <v>82077.547305501706</v>
      </c>
      <c r="M53" s="189">
        <f>'Flavor Groups'!M115</f>
        <v>600.0565132835618</v>
      </c>
      <c r="N53" s="128">
        <f>'Flavor Groups'!N115</f>
        <v>7.3646906335617388E-3</v>
      </c>
      <c r="O53" s="188">
        <f>'Flavor Groups'!O115</f>
        <v>21230.191226243973</v>
      </c>
      <c r="P53" s="187">
        <f>'Flavor Groups'!P115</f>
        <v>-17.83999384452909</v>
      </c>
      <c r="Q53" s="128">
        <f>'Flavor Groups'!Q115</f>
        <v>-8.3960691038813262E-4</v>
      </c>
    </row>
    <row r="54" spans="2:17">
      <c r="B54" s="574"/>
      <c r="C54" s="233" t="s">
        <v>215</v>
      </c>
      <c r="D54" s="150">
        <f>'Flavor Groups'!D116</f>
        <v>1080.6782077051162</v>
      </c>
      <c r="E54" s="130">
        <f>'Flavor Groups'!E116</f>
        <v>-873.92693397579569</v>
      </c>
      <c r="F54" s="128">
        <f>'Flavor Groups'!F116</f>
        <v>-0.44711175435885747</v>
      </c>
      <c r="G54" s="191">
        <f>'Flavor Groups'!G116</f>
        <v>0.56965575101342958</v>
      </c>
      <c r="H54" s="129">
        <f>'Flavor Groups'!H116</f>
        <v>-0.31072874837239428</v>
      </c>
      <c r="I54" s="248">
        <f>'Flavor Groups'!I116</f>
        <v>18.604884076628156</v>
      </c>
      <c r="J54" s="249">
        <f>'Flavor Groups'!J116</f>
        <v>-0.53212937897257362</v>
      </c>
      <c r="K54" s="128">
        <f>'Flavor Groups'!K116</f>
        <v>-2.7806291729226856E-2</v>
      </c>
      <c r="L54" s="190">
        <f>'Flavor Groups'!L116</f>
        <v>20105.892778491972</v>
      </c>
      <c r="M54" s="189">
        <f>'Flavor Groups'!M116</f>
        <v>-17299.412118242006</v>
      </c>
      <c r="N54" s="128">
        <f>'Flavor Groups'!N116</f>
        <v>-0.46248552621081546</v>
      </c>
      <c r="O54" s="188">
        <f>'Flavor Groups'!O116</f>
        <v>8774.7949147224426</v>
      </c>
      <c r="P54" s="187">
        <f>'Flavor Groups'!P116</f>
        <v>-8145.8699489856444</v>
      </c>
      <c r="Q54" s="128">
        <f>'Flavor Groups'!Q116</f>
        <v>-0.48141547714576705</v>
      </c>
    </row>
    <row r="55" spans="2:17">
      <c r="B55" s="574"/>
      <c r="C55" s="233" t="s">
        <v>214</v>
      </c>
      <c r="D55" s="150">
        <f>'Flavor Groups'!D117</f>
        <v>183113.8393427197</v>
      </c>
      <c r="E55" s="130">
        <f>'Flavor Groups'!E117</f>
        <v>-31917.568255108112</v>
      </c>
      <c r="F55" s="128">
        <f>'Flavor Groups'!F117</f>
        <v>-0.14843212259858979</v>
      </c>
      <c r="G55" s="191">
        <f>'Flavor Groups'!G117</f>
        <v>96.524433386365601</v>
      </c>
      <c r="H55" s="129">
        <f>'Flavor Groups'!H117</f>
        <v>-0.32905077434857333</v>
      </c>
      <c r="I55" s="248">
        <f>'Flavor Groups'!I117</f>
        <v>9.2239122363245265</v>
      </c>
      <c r="J55" s="249">
        <f>'Flavor Groups'!J117</f>
        <v>-0.21103533033547883</v>
      </c>
      <c r="K55" s="128">
        <f>'Flavor Groups'!K117</f>
        <v>-2.2367408917163264E-2</v>
      </c>
      <c r="L55" s="190">
        <f>'Flavor Groups'!L117</f>
        <v>1689025.9833536756</v>
      </c>
      <c r="M55" s="189">
        <f>'Flavor Groups'!M117</f>
        <v>-339784.07251692563</v>
      </c>
      <c r="N55" s="128">
        <f>'Flavor Groups'!N117</f>
        <v>-0.16747948953314792</v>
      </c>
      <c r="O55" s="188">
        <f>'Flavor Groups'!O117</f>
        <v>663930.1065928936</v>
      </c>
      <c r="P55" s="187">
        <f>'Flavor Groups'!P117</f>
        <v>-170229.98814899067</v>
      </c>
      <c r="Q55" s="128">
        <f>'Flavor Groups'!Q117</f>
        <v>-0.20407352164414586</v>
      </c>
    </row>
    <row r="56" spans="2:17">
      <c r="B56" s="574"/>
      <c r="C56" s="233" t="s">
        <v>213</v>
      </c>
      <c r="D56" s="150">
        <f>'Flavor Groups'!D118</f>
        <v>1524.3045731931925</v>
      </c>
      <c r="E56" s="130">
        <f>'Flavor Groups'!E118</f>
        <v>-82.027188921005973</v>
      </c>
      <c r="F56" s="128">
        <f>'Flavor Groups'!F118</f>
        <v>-5.1064911281493069E-2</v>
      </c>
      <c r="G56" s="191">
        <f>'Flavor Groups'!G118</f>
        <v>0.80350363338918496</v>
      </c>
      <c r="H56" s="129">
        <f>'Flavor Groups'!H118</f>
        <v>7.9986870806493249E-2</v>
      </c>
      <c r="I56" s="248">
        <f>'Flavor Groups'!I118</f>
        <v>10.332951831261619</v>
      </c>
      <c r="J56" s="249">
        <f>'Flavor Groups'!J118</f>
        <v>-0.78434987308142645</v>
      </c>
      <c r="K56" s="128">
        <f>'Flavor Groups'!K118</f>
        <v>-7.0552180190901453E-2</v>
      </c>
      <c r="L56" s="190">
        <f>'Flavor Groups'!L118</f>
        <v>15750.565730977058</v>
      </c>
      <c r="M56" s="189">
        <f>'Flavor Groups'!M118</f>
        <v>-2107.5091057154896</v>
      </c>
      <c r="N56" s="128">
        <f>'Flavor Groups'!N118</f>
        <v>-0.11801435065023036</v>
      </c>
      <c r="O56" s="188">
        <f>'Flavor Groups'!O118</f>
        <v>3185.2824298143387</v>
      </c>
      <c r="P56" s="187">
        <f>'Flavor Groups'!P118</f>
        <v>-335.04134610869005</v>
      </c>
      <c r="Q56" s="128">
        <f>'Flavor Groups'!Q118</f>
        <v>-9.5173446374500661E-2</v>
      </c>
    </row>
    <row r="57" spans="2:17">
      <c r="B57" s="574"/>
      <c r="C57" s="233" t="s">
        <v>212</v>
      </c>
      <c r="D57" s="150">
        <f>'Flavor Groups'!D119</f>
        <v>192.15627369940282</v>
      </c>
      <c r="E57" s="130">
        <f>'Flavor Groups'!E119</f>
        <v>95.61992184970012</v>
      </c>
      <c r="F57" s="128">
        <f>'Flavor Groups'!F119</f>
        <v>0.99050689214536125</v>
      </c>
      <c r="G57" s="191">
        <f>'Flavor Groups'!G119</f>
        <v>0.10129095379708487</v>
      </c>
      <c r="H57" s="129">
        <f>'Flavor Groups'!H119</f>
        <v>5.7809482279699148E-2</v>
      </c>
      <c r="I57" s="248">
        <f>'Flavor Groups'!I119</f>
        <v>5.4312247550514963</v>
      </c>
      <c r="J57" s="249">
        <f>'Flavor Groups'!J119</f>
        <v>-1.8627095113457921</v>
      </c>
      <c r="K57" s="128">
        <f>'Flavor Groups'!K119</f>
        <v>-0.25537788569430653</v>
      </c>
      <c r="L57" s="190">
        <f>'Flavor Groups'!L119</f>
        <v>1043.6439105546474</v>
      </c>
      <c r="M57" s="189">
        <f>'Flavor Groups'!M119</f>
        <v>339.51410584511564</v>
      </c>
      <c r="N57" s="128">
        <f>'Flavor Groups'!N119</f>
        <v>0.48217545056933403</v>
      </c>
      <c r="O57" s="188">
        <f>'Flavor Groups'!O119</f>
        <v>401.70647573471069</v>
      </c>
      <c r="P57" s="187">
        <f>'Flavor Groups'!P119</f>
        <v>175.71444516204724</v>
      </c>
      <c r="Q57" s="128">
        <f>'Flavor Groups'!Q119</f>
        <v>0.77752496279088745</v>
      </c>
    </row>
    <row r="58" spans="2:17">
      <c r="B58" s="574"/>
      <c r="C58" s="233" t="s">
        <v>211</v>
      </c>
      <c r="D58" s="150">
        <f>'Flavor Groups'!D120</f>
        <v>0</v>
      </c>
      <c r="E58" s="130">
        <f>'Flavor Groups'!E120</f>
        <v>0</v>
      </c>
      <c r="F58" s="128">
        <f>'Flavor Groups'!F120</f>
        <v>0</v>
      </c>
      <c r="G58" s="191">
        <f>'Flavor Groups'!G120</f>
        <v>0</v>
      </c>
      <c r="H58" s="129">
        <f>'Flavor Groups'!H120</f>
        <v>0</v>
      </c>
      <c r="I58" s="248">
        <f>'Flavor Groups'!I120</f>
        <v>0</v>
      </c>
      <c r="J58" s="249">
        <f>'Flavor Groups'!J120</f>
        <v>0</v>
      </c>
      <c r="K58" s="128">
        <f>'Flavor Groups'!K120</f>
        <v>0</v>
      </c>
      <c r="L58" s="190">
        <f>'Flavor Groups'!L120</f>
        <v>0</v>
      </c>
      <c r="M58" s="189">
        <f>'Flavor Groups'!M120</f>
        <v>0</v>
      </c>
      <c r="N58" s="128">
        <f>'Flavor Groups'!N120</f>
        <v>0</v>
      </c>
      <c r="O58" s="188">
        <f>'Flavor Groups'!O120</f>
        <v>0</v>
      </c>
      <c r="P58" s="187">
        <f>'Flavor Groups'!P120</f>
        <v>0</v>
      </c>
      <c r="Q58" s="128">
        <f>'Flavor Groups'!Q120</f>
        <v>0</v>
      </c>
    </row>
    <row r="59" spans="2:17">
      <c r="B59" s="574"/>
      <c r="C59" s="233" t="s">
        <v>210</v>
      </c>
      <c r="D59" s="150">
        <f>'Flavor Groups'!D121</f>
        <v>100.50502943989038</v>
      </c>
      <c r="E59" s="130">
        <f>'Flavor Groups'!E121</f>
        <v>-35.213214094750938</v>
      </c>
      <c r="F59" s="128">
        <f>'Flavor Groups'!F121</f>
        <v>-0.25945822151583448</v>
      </c>
      <c r="G59" s="191">
        <f>'Flavor Groups'!G121</f>
        <v>5.2979015971635339E-2</v>
      </c>
      <c r="H59" s="129">
        <f>'Flavor Groups'!H121</f>
        <v>-8.1505878259966746E-3</v>
      </c>
      <c r="I59" s="248">
        <f>'Flavor Groups'!I121</f>
        <v>8.6316307405709569</v>
      </c>
      <c r="J59" s="249">
        <f>'Flavor Groups'!J121</f>
        <v>-16.208205723086735</v>
      </c>
      <c r="K59" s="128">
        <f>'Flavor Groups'!K121</f>
        <v>-0.65250855201081548</v>
      </c>
      <c r="L59" s="190">
        <f>'Flavor Groups'!L121</f>
        <v>867.52230169534687</v>
      </c>
      <c r="M59" s="189">
        <f>'Flavor Groups'!M121</f>
        <v>-2503.6966728400112</v>
      </c>
      <c r="N59" s="128">
        <f>'Flavor Groups'!N121</f>
        <v>-0.74266806509805139</v>
      </c>
      <c r="O59" s="188">
        <f>'Flavor Groups'!O121</f>
        <v>347.06276190280914</v>
      </c>
      <c r="P59" s="187">
        <f>'Flavor Groups'!P121</f>
        <v>-798.37769228771322</v>
      </c>
      <c r="Q59" s="128">
        <f>'Flavor Groups'!Q121</f>
        <v>-0.69700497251244997</v>
      </c>
    </row>
    <row r="60" spans="2:17" ht="15.75" thickBot="1">
      <c r="B60" s="575"/>
      <c r="C60" s="232" t="s">
        <v>209</v>
      </c>
      <c r="D60" s="149">
        <f>'Flavor Groups'!D122</f>
        <v>2.5549836158752441</v>
      </c>
      <c r="E60" s="127">
        <f>'Flavor Groups'!E122</f>
        <v>2.5549836158752441</v>
      </c>
      <c r="F60" s="125">
        <f>'Flavor Groups'!F122</f>
        <v>0</v>
      </c>
      <c r="G60" s="186">
        <f>'Flavor Groups'!G122</f>
        <v>1.3468034241378637E-3</v>
      </c>
      <c r="H60" s="126">
        <f>'Flavor Groups'!H122</f>
        <v>1.3468034241378637E-3</v>
      </c>
      <c r="I60" s="250">
        <f>'Flavor Groups'!I122</f>
        <v>10.98</v>
      </c>
      <c r="J60" s="251">
        <f>'Flavor Groups'!J122</f>
        <v>10.98</v>
      </c>
      <c r="K60" s="125">
        <f>'Flavor Groups'!K122</f>
        <v>0</v>
      </c>
      <c r="L60" s="185">
        <f>'Flavor Groups'!L122</f>
        <v>28.05372010231018</v>
      </c>
      <c r="M60" s="184">
        <f>'Flavor Groups'!M122</f>
        <v>28.05372010231018</v>
      </c>
      <c r="N60" s="125">
        <f>'Flavor Groups'!N122</f>
        <v>0</v>
      </c>
      <c r="O60" s="183">
        <f>'Flavor Groups'!O122</f>
        <v>5.1099672317504883</v>
      </c>
      <c r="P60" s="182">
        <f>'Flavor Groups'!P122</f>
        <v>5.1099672317504883</v>
      </c>
      <c r="Q60" s="125">
        <f>'Flavor Groups'!Q122</f>
        <v>0</v>
      </c>
    </row>
    <row r="61" spans="2:17">
      <c r="B61" s="571" t="s">
        <v>208</v>
      </c>
      <c r="C61" s="135" t="s">
        <v>207</v>
      </c>
      <c r="D61" s="181">
        <f>'Cheddar Sharpness'!D48</f>
        <v>189707.24087004599</v>
      </c>
      <c r="E61" s="180">
        <f>'Cheddar Sharpness'!E48</f>
        <v>-32309.973545301938</v>
      </c>
      <c r="F61" s="173">
        <f>'Cheddar Sharpness'!F48</f>
        <v>-0.14552913669503442</v>
      </c>
      <c r="G61" s="179">
        <f>'Cheddar Sharpness'!G48</f>
        <v>100</v>
      </c>
      <c r="H61" s="178">
        <f>'Cheddar Sharpness'!H48</f>
        <v>0</v>
      </c>
      <c r="I61" s="264">
        <f>'Cheddar Sharpness'!I48</f>
        <v>9.6053486232303076</v>
      </c>
      <c r="J61" s="265">
        <f>'Cheddar Sharpness'!J48</f>
        <v>-0.22694193066678103</v>
      </c>
      <c r="K61" s="173">
        <f>'Cheddar Sharpness'!K48</f>
        <v>-2.3081288070441654E-2</v>
      </c>
      <c r="L61" s="177">
        <f>'Cheddar Sharpness'!L48</f>
        <v>1822204.1849079167</v>
      </c>
      <c r="M61" s="176">
        <f>'Cheddar Sharpness'!M48</f>
        <v>-360733.57519065333</v>
      </c>
      <c r="N61" s="173">
        <f>'Cheddar Sharpness'!N48</f>
        <v>-0.16525142483877528</v>
      </c>
      <c r="O61" s="175">
        <f>'Cheddar Sharpness'!O48</f>
        <v>701277.97188806534</v>
      </c>
      <c r="P61" s="174">
        <f>'Cheddar Sharpness'!P48</f>
        <v>-179052.73053092486</v>
      </c>
      <c r="Q61" s="173">
        <f>'Cheddar Sharpness'!Q48</f>
        <v>-0.20339257740178801</v>
      </c>
    </row>
    <row r="62" spans="2:17">
      <c r="B62" s="572"/>
      <c r="C62" s="120" t="s">
        <v>206</v>
      </c>
      <c r="D62" s="172">
        <f>'Cheddar Sharpness'!D49</f>
        <v>824.84440773671861</v>
      </c>
      <c r="E62" s="171">
        <f>'Cheddar Sharpness'!E49</f>
        <v>-946.0836206131263</v>
      </c>
      <c r="F62" s="164">
        <f>'Cheddar Sharpness'!F49</f>
        <v>-0.53423041787569947</v>
      </c>
      <c r="G62" s="170">
        <f>'Cheddar Sharpness'!G49</f>
        <v>0.43479858963409668</v>
      </c>
      <c r="H62" s="169">
        <f>'Cheddar Sharpness'!H49</f>
        <v>-0.3628548864773582</v>
      </c>
      <c r="I62" s="266">
        <f>'Cheddar Sharpness'!I49</f>
        <v>13.12655808234136</v>
      </c>
      <c r="J62" s="267">
        <f>'Cheddar Sharpness'!J49</f>
        <v>-1.1986326034453612</v>
      </c>
      <c r="K62" s="164">
        <f>'Cheddar Sharpness'!K49</f>
        <v>-8.3673064445461784E-2</v>
      </c>
      <c r="L62" s="168">
        <f>'Cheddar Sharpness'!L49</f>
        <v>10827.368027050496</v>
      </c>
      <c r="M62" s="167">
        <f>'Cheddar Sharpness'!M49</f>
        <v>-14541.513669865344</v>
      </c>
      <c r="N62" s="164">
        <f>'Cheddar Sharpness'!N49</f>
        <v>-0.57320278613752196</v>
      </c>
      <c r="O62" s="166">
        <f>'Cheddar Sharpness'!O49</f>
        <v>6726.7338268756866</v>
      </c>
      <c r="P62" s="165">
        <f>'Cheddar Sharpness'!P49</f>
        <v>-12322.102433478609</v>
      </c>
      <c r="Q62" s="164">
        <f>'Cheddar Sharpness'!Q49</f>
        <v>-0.64686904045283788</v>
      </c>
    </row>
    <row r="63" spans="2:17">
      <c r="B63" s="572"/>
      <c r="C63" s="120" t="s">
        <v>205</v>
      </c>
      <c r="D63" s="172">
        <f>'Cheddar Sharpness'!D50</f>
        <v>26635.532611847189</v>
      </c>
      <c r="E63" s="171">
        <f>'Cheddar Sharpness'!E50</f>
        <v>-439.70745737379912</v>
      </c>
      <c r="F63" s="164">
        <f>'Cheddar Sharpness'!F50</f>
        <v>-1.6240205303799191E-2</v>
      </c>
      <c r="G63" s="170">
        <f>'Cheddar Sharpness'!G50</f>
        <v>14.040335250088408</v>
      </c>
      <c r="H63" s="169">
        <f>'Cheddar Sharpness'!H50</f>
        <v>1.8452268029709451</v>
      </c>
      <c r="I63" s="266">
        <f>'Cheddar Sharpness'!I50</f>
        <v>8.2864199816544435</v>
      </c>
      <c r="J63" s="267">
        <f>'Cheddar Sharpness'!J50</f>
        <v>-0.14158228747812096</v>
      </c>
      <c r="K63" s="164">
        <f>'Cheddar Sharpness'!K50</f>
        <v>-1.6799032909217883E-2</v>
      </c>
      <c r="L63" s="168">
        <f>'Cheddar Sharpness'!L50</f>
        <v>220713.20965681912</v>
      </c>
      <c r="M63" s="167">
        <f>'Cheddar Sharpness'!M50</f>
        <v>-7476.9750838842883</v>
      </c>
      <c r="N63" s="164">
        <f>'Cheddar Sharpness'!N50</f>
        <v>-3.2766418469666034E-2</v>
      </c>
      <c r="O63" s="166">
        <f>'Cheddar Sharpness'!O50</f>
        <v>60025.360539913177</v>
      </c>
      <c r="P63" s="165">
        <f>'Cheddar Sharpness'!P50</f>
        <v>-4805.4474527566854</v>
      </c>
      <c r="Q63" s="164">
        <f>'Cheddar Sharpness'!Q50</f>
        <v>-7.4122899305836459E-2</v>
      </c>
    </row>
    <row r="64" spans="2:17">
      <c r="B64" s="572"/>
      <c r="C64" s="120" t="s">
        <v>204</v>
      </c>
      <c r="D64" s="172">
        <f>'Cheddar Sharpness'!D51</f>
        <v>252.74765771348476</v>
      </c>
      <c r="E64" s="171">
        <f>'Cheddar Sharpness'!E51</f>
        <v>-997.21374216583524</v>
      </c>
      <c r="F64" s="164">
        <f>'Cheddar Sharpness'!F51</f>
        <v>-0.79779562973873697</v>
      </c>
      <c r="G64" s="170">
        <f>'Cheddar Sharpness'!G51</f>
        <v>0.13323036935981952</v>
      </c>
      <c r="H64" s="169">
        <f>'Cheddar Sharpness'!H51</f>
        <v>-0.42977164972726917</v>
      </c>
      <c r="I64" s="266">
        <f>'Cheddar Sharpness'!I51</f>
        <v>6.9535518921433601</v>
      </c>
      <c r="J64" s="267">
        <f>'Cheddar Sharpness'!J51</f>
        <v>-1.6962345525630509</v>
      </c>
      <c r="K64" s="164">
        <f>'Cheddar Sharpness'!K51</f>
        <v>-0.19610132150732237</v>
      </c>
      <c r="L64" s="168">
        <f>'Cheddar Sharpness'!L51</f>
        <v>1757.4939535284043</v>
      </c>
      <c r="M64" s="167">
        <f>'Cheddar Sharpness'!M51</f>
        <v>-9054.4052195539862</v>
      </c>
      <c r="N64" s="164">
        <f>'Cheddar Sharpness'!N51</f>
        <v>-0.83744817396152649</v>
      </c>
      <c r="O64" s="166">
        <f>'Cheddar Sharpness'!O51</f>
        <v>554.78604006767273</v>
      </c>
      <c r="P64" s="165">
        <f>'Cheddar Sharpness'!P51</f>
        <v>-3085.8045434043552</v>
      </c>
      <c r="Q64" s="164">
        <f>'Cheddar Sharpness'!Q51</f>
        <v>-0.84761097757425563</v>
      </c>
    </row>
    <row r="65" spans="2:17" ht="15.75" thickBot="1">
      <c r="B65" s="573"/>
      <c r="C65" s="119" t="s">
        <v>203</v>
      </c>
      <c r="D65" s="163">
        <f>'Cheddar Sharpness'!D52</f>
        <v>10340.066437214613</v>
      </c>
      <c r="E65" s="162">
        <f>'Cheddar Sharpness'!E52</f>
        <v>-252.91548489478373</v>
      </c>
      <c r="F65" s="155">
        <f>'Cheddar Sharpness'!F52</f>
        <v>-2.3875759135102939E-2</v>
      </c>
      <c r="G65" s="161">
        <f>'Cheddar Sharpness'!G52</f>
        <v>5.450538624562995</v>
      </c>
      <c r="H65" s="160">
        <f>'Cheddar Sharpness'!H52</f>
        <v>0.67929511986243885</v>
      </c>
      <c r="I65" s="270">
        <f>'Cheddar Sharpness'!I52</f>
        <v>12.890155720541705</v>
      </c>
      <c r="J65" s="271">
        <f>'Cheddar Sharpness'!J52</f>
        <v>1.3501295500686723</v>
      </c>
      <c r="K65" s="155">
        <f>'Cheddar Sharpness'!K52</f>
        <v>0.11699536293281471</v>
      </c>
      <c r="L65" s="159">
        <f>'Cheddar Sharpness'!L52</f>
        <v>133285.06653644322</v>
      </c>
      <c r="M65" s="158">
        <f>'Cheddar Sharpness'!M52</f>
        <v>11041.777931953053</v>
      </c>
      <c r="N65" s="155">
        <f>'Cheddar Sharpness'!N52</f>
        <v>9.0326250692403839E-2</v>
      </c>
      <c r="O65" s="157">
        <f>'Cheddar Sharpness'!O52</f>
        <v>154193.13951313496</v>
      </c>
      <c r="P65" s="156">
        <f>'Cheddar Sharpness'!P52</f>
        <v>-440.99881679966347</v>
      </c>
      <c r="Q65" s="155">
        <f>'Cheddar Sharpness'!Q52</f>
        <v>-2.8518852406234372E-3</v>
      </c>
    </row>
    <row r="66" spans="2:17">
      <c r="B66" s="560" t="s">
        <v>89</v>
      </c>
      <c r="C66" s="402" t="s">
        <v>416</v>
      </c>
      <c r="D66" s="348">
        <f>Size!D57</f>
        <v>7847.0908207286175</v>
      </c>
      <c r="E66" s="349">
        <f>Size!E57</f>
        <v>-5035.1274291924292</v>
      </c>
      <c r="F66" s="352">
        <f>Size!F57</f>
        <v>-0.39085872724003018</v>
      </c>
      <c r="G66" s="364">
        <f>Size!G57</f>
        <v>4.1364213536288066</v>
      </c>
      <c r="H66" s="365">
        <f>Size!H57</f>
        <v>-1.6659297315537609</v>
      </c>
      <c r="I66" s="363">
        <f>Size!I57</f>
        <v>23.703995683476112</v>
      </c>
      <c r="J66" s="350">
        <f>Size!J57</f>
        <v>1.5548856306916896</v>
      </c>
      <c r="K66" s="352">
        <f>Size!K57</f>
        <v>7.0200817413710079E-2</v>
      </c>
      <c r="L66" s="368">
        <f>Size!L57</f>
        <v>186007.40694239616</v>
      </c>
      <c r="M66" s="371">
        <f>Size!M57</f>
        <v>-99322.262799093063</v>
      </c>
      <c r="N66" s="352">
        <f>Size!N57</f>
        <v>-0.34809651197185265</v>
      </c>
      <c r="O66" s="360">
        <f>Size!O57</f>
        <v>64059.093222737312</v>
      </c>
      <c r="P66" s="351">
        <f>Size!P57</f>
        <v>-52892.52048539673</v>
      </c>
      <c r="Q66" s="352">
        <f>Size!Q57</f>
        <v>-0.45225986036751908</v>
      </c>
    </row>
    <row r="67" spans="2:17">
      <c r="B67" s="561"/>
      <c r="C67" s="402" t="s">
        <v>417</v>
      </c>
      <c r="D67" s="172">
        <f>Size!D58</f>
        <v>12250.614610499726</v>
      </c>
      <c r="E67" s="397">
        <f>Size!E58</f>
        <v>-3504.2278805724309</v>
      </c>
      <c r="F67" s="356">
        <f>Size!F58</f>
        <v>-0.22242227318731889</v>
      </c>
      <c r="G67" s="344">
        <f>Size!G58</f>
        <v>6.4576420775059873</v>
      </c>
      <c r="H67" s="366">
        <f>Size!H58</f>
        <v>-0.6385835609249737</v>
      </c>
      <c r="I67" s="346">
        <f>Size!I58</f>
        <v>10.155090434635211</v>
      </c>
      <c r="J67" s="398">
        <f>Size!J58</f>
        <v>0.1075503153684938</v>
      </c>
      <c r="K67" s="356">
        <f>Size!K58</f>
        <v>1.0704143909040989E-2</v>
      </c>
      <c r="L67" s="369">
        <f>Size!L58</f>
        <v>124406.09924948812</v>
      </c>
      <c r="M67" s="399">
        <f>Size!M58</f>
        <v>-33891.312752287369</v>
      </c>
      <c r="N67" s="356">
        <f>Size!N58</f>
        <v>-0.21409896929905106</v>
      </c>
      <c r="O67" s="400">
        <f>Size!O58</f>
        <v>34314.519040584564</v>
      </c>
      <c r="P67" s="401">
        <f>Size!P58</f>
        <v>-8727.2834537973904</v>
      </c>
      <c r="Q67" s="356">
        <f>Size!Q58</f>
        <v>-0.20276296409604411</v>
      </c>
    </row>
    <row r="68" spans="2:17">
      <c r="B68" s="561"/>
      <c r="C68" s="114" t="s">
        <v>202</v>
      </c>
      <c r="D68" s="172">
        <f>Size!D59</f>
        <v>103407.14041130195</v>
      </c>
      <c r="E68" s="353">
        <f>Size!E59</f>
        <v>-5921.9236422170507</v>
      </c>
      <c r="F68" s="356">
        <f>Size!F59</f>
        <v>-5.4166050843700055E-2</v>
      </c>
      <c r="G68" s="344">
        <f>Size!G59</f>
        <v>54.508799947250466</v>
      </c>
      <c r="H68" s="366">
        <f>Size!H59</f>
        <v>5.2652922573525558</v>
      </c>
      <c r="I68" s="346">
        <f>Size!I59</f>
        <v>8.6334131865230841</v>
      </c>
      <c r="J68" s="354">
        <f>Size!J59</f>
        <v>-0.27279511561814829</v>
      </c>
      <c r="K68" s="356">
        <f>Size!K59</f>
        <v>-3.0629770421219862E-2</v>
      </c>
      <c r="L68" s="369">
        <f>Size!L59</f>
        <v>892756.56960757845</v>
      </c>
      <c r="M68" s="372">
        <f>Size!M59</f>
        <v>-80950.848331202986</v>
      </c>
      <c r="N68" s="356">
        <f>Size!N59</f>
        <v>-8.3136727562953094E-2</v>
      </c>
      <c r="O68" s="361">
        <f>Size!O59</f>
        <v>206516.18626141548</v>
      </c>
      <c r="P68" s="355">
        <f>Size!P59</f>
        <v>-11925.574296288949</v>
      </c>
      <c r="Q68" s="356">
        <f>Size!Q59</f>
        <v>-5.4593838952047093E-2</v>
      </c>
    </row>
    <row r="69" spans="2:17">
      <c r="B69" s="561"/>
      <c r="C69" s="114" t="s">
        <v>201</v>
      </c>
      <c r="D69" s="172">
        <f>Size!D60</f>
        <v>36093.218102194369</v>
      </c>
      <c r="E69" s="353">
        <f>Size!E60</f>
        <v>-10102.192796763498</v>
      </c>
      <c r="F69" s="356">
        <f>Size!F60</f>
        <v>-0.21868390388083755</v>
      </c>
      <c r="G69" s="344">
        <f>Size!G60</f>
        <v>19.025746163752963</v>
      </c>
      <c r="H69" s="366">
        <f>Size!H60</f>
        <v>-1.7813840493736102</v>
      </c>
      <c r="I69" s="346">
        <f>Size!I60</f>
        <v>6.9391964877849572</v>
      </c>
      <c r="J69" s="354">
        <f>Size!J60</f>
        <v>0.10188816419407054</v>
      </c>
      <c r="K69" s="356">
        <f>Size!K60</f>
        <v>1.4901794591085499E-2</v>
      </c>
      <c r="L69" s="369">
        <f>Size!L60</f>
        <v>250457.93228760362</v>
      </c>
      <c r="M69" s="372">
        <f>Size!M60</f>
        <v>-65394.335163542186</v>
      </c>
      <c r="N69" s="356">
        <f>Size!N60</f>
        <v>-0.20704089190576097</v>
      </c>
      <c r="O69" s="361">
        <f>Size!O60</f>
        <v>48095.274018764496</v>
      </c>
      <c r="P69" s="355">
        <f>Size!P60</f>
        <v>-13470.712482455296</v>
      </c>
      <c r="Q69" s="356">
        <f>Size!Q60</f>
        <v>-0.21880121229257657</v>
      </c>
    </row>
    <row r="70" spans="2:17">
      <c r="B70" s="561"/>
      <c r="C70" s="114" t="s">
        <v>200</v>
      </c>
      <c r="D70" s="172">
        <f>Size!D61</f>
        <v>8644.9038768410683</v>
      </c>
      <c r="E70" s="353">
        <f>Size!E61</f>
        <v>-2445.6711130738258</v>
      </c>
      <c r="F70" s="356">
        <f>Size!F61</f>
        <v>-0.22051797271987908</v>
      </c>
      <c r="G70" s="344">
        <f>Size!G61</f>
        <v>4.5569709607252342</v>
      </c>
      <c r="H70" s="366">
        <f>Size!H61</f>
        <v>-0.43839618642162659</v>
      </c>
      <c r="I70" s="346">
        <f>Size!I61</f>
        <v>6.2299750112406924</v>
      </c>
      <c r="J70" s="354">
        <f>Size!J61</f>
        <v>0.7453632731176052</v>
      </c>
      <c r="K70" s="356">
        <f>Size!K61</f>
        <v>0.13590082738886439</v>
      </c>
      <c r="L70" s="369">
        <f>Size!L61</f>
        <v>53857.53512729764</v>
      </c>
      <c r="M70" s="372">
        <f>Size!M61</f>
        <v>-6969.9626449239295</v>
      </c>
      <c r="N70" s="356">
        <f>Size!N61</f>
        <v>-0.1145857202777613</v>
      </c>
      <c r="O70" s="361">
        <f>Size!O61</f>
        <v>8639.6960713863373</v>
      </c>
      <c r="P70" s="355">
        <f>Size!P61</f>
        <v>-2378.7732939720154</v>
      </c>
      <c r="Q70" s="356">
        <f>Size!Q61</f>
        <v>-0.21588963177143169</v>
      </c>
    </row>
    <row r="71" spans="2:17" ht="15.75" thickBot="1">
      <c r="B71" s="562"/>
      <c r="C71" s="109" t="s">
        <v>199</v>
      </c>
      <c r="D71" s="163">
        <f>Size!D62</f>
        <v>415.5084228515625</v>
      </c>
      <c r="E71" s="162">
        <f>Size!E62</f>
        <v>26.828029155731201</v>
      </c>
      <c r="F71" s="359">
        <f>Size!F62</f>
        <v>6.9023366217761811E-2</v>
      </c>
      <c r="G71" s="345">
        <f>Size!G62</f>
        <v>0.21902612728219253</v>
      </c>
      <c r="H71" s="367">
        <f>Size!H62</f>
        <v>4.3958444030977928E-2</v>
      </c>
      <c r="I71" s="347">
        <f>Size!I62</f>
        <v>4.1350754859061496</v>
      </c>
      <c r="J71" s="357">
        <f>Size!J62</f>
        <v>-0.34102107181531505</v>
      </c>
      <c r="K71" s="359">
        <f>Size!K62</f>
        <v>-7.6187157139637349E-2</v>
      </c>
      <c r="L71" s="370">
        <f>Size!L62</f>
        <v>1718.1586935210228</v>
      </c>
      <c r="M71" s="373">
        <f>Size!M62</f>
        <v>-21.612278754711269</v>
      </c>
      <c r="N71" s="359">
        <f>Size!N62</f>
        <v>-1.2422484970214785E-2</v>
      </c>
      <c r="O71" s="362">
        <f>Size!O62</f>
        <v>207.75421142578125</v>
      </c>
      <c r="P71" s="358">
        <f>Size!P62</f>
        <v>13.414014577865601</v>
      </c>
      <c r="Q71" s="359">
        <f>Size!Q62</f>
        <v>6.9023366217761811E-2</v>
      </c>
    </row>
    <row r="72" spans="2:17">
      <c r="B72" s="560" t="s">
        <v>198</v>
      </c>
      <c r="C72" s="135" t="s">
        <v>295</v>
      </c>
      <c r="D72" s="144">
        <f>Variety!D444</f>
        <v>0</v>
      </c>
      <c r="E72" s="143">
        <f>Variety!E444</f>
        <v>0</v>
      </c>
      <c r="F72" s="142">
        <f>Variety!F444</f>
        <v>0</v>
      </c>
      <c r="G72" s="148">
        <f>Variety!G444</f>
        <v>0</v>
      </c>
      <c r="H72" s="147">
        <f>Variety!H444</f>
        <v>0</v>
      </c>
      <c r="I72" s="272">
        <f>Variety!I444</f>
        <v>0</v>
      </c>
      <c r="J72" s="273">
        <f>Variety!J444</f>
        <v>0</v>
      </c>
      <c r="K72" s="142">
        <f>Variety!K444</f>
        <v>0</v>
      </c>
      <c r="L72" s="146">
        <f>Variety!L444</f>
        <v>0</v>
      </c>
      <c r="M72" s="145">
        <f>Variety!M444</f>
        <v>0</v>
      </c>
      <c r="N72" s="142">
        <f>Variety!N444</f>
        <v>0</v>
      </c>
      <c r="O72" s="144">
        <f>Variety!O444</f>
        <v>0</v>
      </c>
      <c r="P72" s="143">
        <f>Variety!P444</f>
        <v>0</v>
      </c>
      <c r="Q72" s="142">
        <f>Variety!Q444</f>
        <v>0</v>
      </c>
    </row>
    <row r="73" spans="2:17">
      <c r="B73" s="561"/>
      <c r="C73" s="135" t="s">
        <v>282</v>
      </c>
      <c r="D73" s="139">
        <f>Variety!D445</f>
        <v>0</v>
      </c>
      <c r="E73" s="102">
        <f>Variety!E445</f>
        <v>-3.176165297627449</v>
      </c>
      <c r="F73" s="101">
        <f>Variety!F445</f>
        <v>-1</v>
      </c>
      <c r="G73" s="141">
        <f>Variety!G445</f>
        <v>0</v>
      </c>
      <c r="H73" s="104">
        <f>Variety!H445</f>
        <v>-1.4305941573005717E-3</v>
      </c>
      <c r="I73" s="274">
        <f>Variety!I445</f>
        <v>0</v>
      </c>
      <c r="J73" s="275">
        <f>Variety!J445</f>
        <v>-9.3636281789845022</v>
      </c>
      <c r="K73" s="101">
        <f>Variety!K445</f>
        <v>-1</v>
      </c>
      <c r="L73" s="140">
        <f>Variety!L445</f>
        <v>0</v>
      </c>
      <c r="M73" s="103">
        <f>Variety!M445</f>
        <v>-29.74043088197708</v>
      </c>
      <c r="N73" s="101">
        <f>Variety!N445</f>
        <v>-1</v>
      </c>
      <c r="O73" s="139">
        <f>Variety!O445</f>
        <v>0</v>
      </c>
      <c r="P73" s="102">
        <f>Variety!P445</f>
        <v>-10.163728952407837</v>
      </c>
      <c r="Q73" s="101">
        <f>Variety!Q445</f>
        <v>-1</v>
      </c>
    </row>
    <row r="74" spans="2:17">
      <c r="B74" s="561"/>
      <c r="C74" s="135" t="s">
        <v>277</v>
      </c>
      <c r="D74" s="139">
        <f>Variety!D446</f>
        <v>67.995136767625809</v>
      </c>
      <c r="E74" s="102">
        <f>Variety!E446</f>
        <v>15.312887996435165</v>
      </c>
      <c r="F74" s="101">
        <f>Variety!F446</f>
        <v>0.29066504095035972</v>
      </c>
      <c r="G74" s="141">
        <f>Variety!G446</f>
        <v>3.5842141004098049E-2</v>
      </c>
      <c r="H74" s="104">
        <f>Variety!H446</f>
        <v>1.2113238310709078E-2</v>
      </c>
      <c r="I74" s="274">
        <f>Variety!I446</f>
        <v>8.7836706739890182</v>
      </c>
      <c r="J74" s="275">
        <f>Variety!J446</f>
        <v>-0.5229959926776484</v>
      </c>
      <c r="K74" s="101">
        <f>Variety!K446</f>
        <v>-5.6195844485420671E-2</v>
      </c>
      <c r="L74" s="140">
        <f>Variety!L446</f>
        <v>597.24688879966732</v>
      </c>
      <c r="M74" s="103">
        <f>Variety!M446</f>
        <v>106.95076023578639</v>
      </c>
      <c r="N74" s="101">
        <f>Variety!N446</f>
        <v>0.21813502902634427</v>
      </c>
      <c r="O74" s="139">
        <f>Variety!O446</f>
        <v>179.35899639129639</v>
      </c>
      <c r="P74" s="102">
        <f>Variety!P446</f>
        <v>38.872999668121338</v>
      </c>
      <c r="Q74" s="101">
        <f>Variety!Q446</f>
        <v>0.27670373257713249</v>
      </c>
    </row>
    <row r="75" spans="2:17">
      <c r="B75" s="561"/>
      <c r="C75" s="135" t="s">
        <v>279</v>
      </c>
      <c r="D75" s="139">
        <f>Variety!D447</f>
        <v>19.867510795593262</v>
      </c>
      <c r="E75" s="102">
        <f>Variety!E447</f>
        <v>-6.8339636921882629</v>
      </c>
      <c r="F75" s="101">
        <f>Variety!F447</f>
        <v>-0.25593956226332948</v>
      </c>
      <c r="G75" s="141">
        <f>Variety!G447</f>
        <v>1.0472721391379563E-2</v>
      </c>
      <c r="H75" s="104">
        <f>Variety!H447</f>
        <v>-1.5540372354666612E-3</v>
      </c>
      <c r="I75" s="274">
        <f>Variety!I447</f>
        <v>11.959999999999999</v>
      </c>
      <c r="J75" s="275">
        <f>Variety!J447</f>
        <v>-1.967323901891664</v>
      </c>
      <c r="K75" s="101">
        <f>Variety!K447</f>
        <v>-0.14125641909027867</v>
      </c>
      <c r="L75" s="140">
        <f>Variety!L447</f>
        <v>237.6154291152954</v>
      </c>
      <c r="M75" s="103">
        <f>Variety!M447</f>
        <v>-134.26465473413469</v>
      </c>
      <c r="N75" s="101">
        <f>Variety!N447</f>
        <v>-0.36104287528475681</v>
      </c>
      <c r="O75" s="139">
        <f>Variety!O447</f>
        <v>79.470043182373047</v>
      </c>
      <c r="P75" s="102">
        <f>Variety!P447</f>
        <v>-27.085854768753052</v>
      </c>
      <c r="Q75" s="101">
        <f>Variety!Q447</f>
        <v>-0.25419385777384651</v>
      </c>
    </row>
    <row r="76" spans="2:17">
      <c r="B76" s="561"/>
      <c r="C76" s="135" t="s">
        <v>275</v>
      </c>
      <c r="D76" s="139">
        <f>Variety!D448</f>
        <v>0</v>
      </c>
      <c r="E76" s="102">
        <f>Variety!E448</f>
        <v>-2.2000000000000002</v>
      </c>
      <c r="F76" s="101">
        <f>Variety!F448</f>
        <v>-1</v>
      </c>
      <c r="G76" s="141">
        <f>Variety!G448</f>
        <v>0</v>
      </c>
      <c r="H76" s="104">
        <f>Variety!H448</f>
        <v>-9.9091415311799188E-4</v>
      </c>
      <c r="I76" s="274">
        <f>Variety!I448</f>
        <v>0</v>
      </c>
      <c r="J76" s="275">
        <f>Variety!J448</f>
        <v>-27.236363636363635</v>
      </c>
      <c r="K76" s="101">
        <f>Variety!K448</f>
        <v>-1</v>
      </c>
      <c r="L76" s="140">
        <f>Variety!L448</f>
        <v>0</v>
      </c>
      <c r="M76" s="103">
        <f>Variety!M448</f>
        <v>-59.92</v>
      </c>
      <c r="N76" s="101">
        <f>Variety!N448</f>
        <v>-1</v>
      </c>
      <c r="O76" s="139">
        <f>Variety!O448</f>
        <v>0</v>
      </c>
      <c r="P76" s="102">
        <f>Variety!P448</f>
        <v>-8</v>
      </c>
      <c r="Q76" s="101">
        <f>Variety!Q448</f>
        <v>-1</v>
      </c>
    </row>
    <row r="77" spans="2:17">
      <c r="B77" s="561"/>
      <c r="C77" s="135" t="s">
        <v>355</v>
      </c>
      <c r="D77" s="139">
        <f>Variety!D449</f>
        <v>0</v>
      </c>
      <c r="E77" s="102">
        <f>Variety!E449</f>
        <v>0</v>
      </c>
      <c r="F77" s="101">
        <f>Variety!F449</f>
        <v>0</v>
      </c>
      <c r="G77" s="141">
        <f>Variety!G449</f>
        <v>0</v>
      </c>
      <c r="H77" s="104">
        <f>Variety!H449</f>
        <v>0</v>
      </c>
      <c r="I77" s="274">
        <f>Variety!I449</f>
        <v>0</v>
      </c>
      <c r="J77" s="275">
        <f>Variety!J449</f>
        <v>0</v>
      </c>
      <c r="K77" s="101">
        <f>Variety!K449</f>
        <v>0</v>
      </c>
      <c r="L77" s="140">
        <f>Variety!L449</f>
        <v>0</v>
      </c>
      <c r="M77" s="103">
        <f>Variety!M449</f>
        <v>0</v>
      </c>
      <c r="N77" s="101">
        <f>Variety!N449</f>
        <v>0</v>
      </c>
      <c r="O77" s="139">
        <f>Variety!O449</f>
        <v>0</v>
      </c>
      <c r="P77" s="102">
        <f>Variety!P449</f>
        <v>0</v>
      </c>
      <c r="Q77" s="101">
        <f>Variety!Q449</f>
        <v>0</v>
      </c>
    </row>
    <row r="78" spans="2:17">
      <c r="B78" s="561"/>
      <c r="C78" s="135" t="s">
        <v>259</v>
      </c>
      <c r="D78" s="139">
        <f>Variety!D450</f>
        <v>33079.399419971909</v>
      </c>
      <c r="E78" s="102">
        <f>Variety!E450</f>
        <v>-5552.3297900569669</v>
      </c>
      <c r="F78" s="101">
        <f>Variety!F450</f>
        <v>-0.14372459901731685</v>
      </c>
      <c r="G78" s="141">
        <f>Variety!G450</f>
        <v>17.437077925049834</v>
      </c>
      <c r="H78" s="104">
        <f>Variety!H450</f>
        <v>3.6747364304677177E-2</v>
      </c>
      <c r="I78" s="274">
        <f>Variety!I450</f>
        <v>9.4475609327356587</v>
      </c>
      <c r="J78" s="275">
        <f>Variety!J450</f>
        <v>-1.0632710096447813</v>
      </c>
      <c r="K78" s="101">
        <f>Variety!K450</f>
        <v>-0.10115954811888821</v>
      </c>
      <c r="L78" s="140">
        <f>Variety!L450</f>
        <v>312519.64163848519</v>
      </c>
      <c r="M78" s="103">
        <f>Variety!M450</f>
        <v>-93531.971731677826</v>
      </c>
      <c r="N78" s="101">
        <f>Variety!N450</f>
        <v>-0.230345031646045</v>
      </c>
      <c r="O78" s="139">
        <f>Variety!O450</f>
        <v>134475.06639254093</v>
      </c>
      <c r="P78" s="102">
        <f>Variety!P450</f>
        <v>-46110.499446366739</v>
      </c>
      <c r="Q78" s="101">
        <f>Variety!Q450</f>
        <v>-0.25533878763876322</v>
      </c>
    </row>
    <row r="79" spans="2:17">
      <c r="B79" s="561"/>
      <c r="C79" s="135" t="s">
        <v>356</v>
      </c>
      <c r="D79" s="139">
        <f>Variety!D451</f>
        <v>358.69729024171829</v>
      </c>
      <c r="E79" s="102">
        <f>Variety!E451</f>
        <v>-34.694897189736366</v>
      </c>
      <c r="F79" s="101">
        <f>Variety!F451</f>
        <v>-8.8194169325697819E-2</v>
      </c>
      <c r="G79" s="141">
        <f>Variety!G451</f>
        <v>0.18907938811225161</v>
      </c>
      <c r="H79" s="104">
        <f>Variety!H451</f>
        <v>1.1889439815945174E-2</v>
      </c>
      <c r="I79" s="274">
        <f>Variety!I451</f>
        <v>5.3287245679543167</v>
      </c>
      <c r="J79" s="275">
        <f>Variety!J451</f>
        <v>-0.43291171799498684</v>
      </c>
      <c r="K79" s="101">
        <f>Variety!K451</f>
        <v>-7.5136939666030841E-2</v>
      </c>
      <c r="L79" s="140">
        <f>Variety!L451</f>
        <v>1911.3990629696846</v>
      </c>
      <c r="M79" s="103">
        <f>Variety!M451</f>
        <v>-355.18363874435408</v>
      </c>
      <c r="N79" s="101">
        <f>Variety!N451</f>
        <v>-0.15670446901220791</v>
      </c>
      <c r="O79" s="139">
        <f>Variety!O451</f>
        <v>737.54821133613586</v>
      </c>
      <c r="P79" s="102">
        <f>Variety!P451</f>
        <v>-75.695925712585449</v>
      </c>
      <c r="Q79" s="101">
        <f>Variety!Q451</f>
        <v>-9.3078968865717773E-2</v>
      </c>
    </row>
    <row r="80" spans="2:17">
      <c r="B80" s="561"/>
      <c r="C80" s="135" t="s">
        <v>357</v>
      </c>
      <c r="D80" s="139">
        <f>Variety!D452</f>
        <v>24312.315066233277</v>
      </c>
      <c r="E80" s="102">
        <f>Variety!E452</f>
        <v>-3190.1071849457148</v>
      </c>
      <c r="F80" s="101">
        <f>Variety!F452</f>
        <v>-0.11599368069512347</v>
      </c>
      <c r="G80" s="141">
        <f>Variety!G452</f>
        <v>12.815702212910152</v>
      </c>
      <c r="H80" s="104">
        <f>Variety!H452</f>
        <v>0.42818427940085968</v>
      </c>
      <c r="I80" s="274">
        <f>Variety!I452</f>
        <v>7.7282606564825587</v>
      </c>
      <c r="J80" s="275">
        <f>Variety!J452</f>
        <v>-0.20085761493306276</v>
      </c>
      <c r="K80" s="101">
        <f>Variety!K452</f>
        <v>-2.5331645721208638E-2</v>
      </c>
      <c r="L80" s="140">
        <f>Variety!L452</f>
        <v>187891.90799437879</v>
      </c>
      <c r="M80" s="103">
        <f>Variety!M452</f>
        <v>-30178.050785632106</v>
      </c>
      <c r="N80" s="101">
        <f>Variety!N452</f>
        <v>-0.13838701559106426</v>
      </c>
      <c r="O80" s="139">
        <f>Variety!O452</f>
        <v>48687.298964500427</v>
      </c>
      <c r="P80" s="102">
        <f>Variety!P452</f>
        <v>-5758.8409218175657</v>
      </c>
      <c r="Q80" s="101">
        <f>Variety!Q452</f>
        <v>-0.10577133537550804</v>
      </c>
    </row>
    <row r="81" spans="2:17">
      <c r="B81" s="561"/>
      <c r="C81" s="135" t="s">
        <v>358</v>
      </c>
      <c r="D81" s="139">
        <f>Variety!D453</f>
        <v>91.287389659285537</v>
      </c>
      <c r="E81" s="102">
        <f>Variety!E453</f>
        <v>-234.92828960377975</v>
      </c>
      <c r="F81" s="101">
        <f>Variety!F453</f>
        <v>-0.72016247083675589</v>
      </c>
      <c r="G81" s="141">
        <f>Variety!G453</f>
        <v>4.8120139874797713E-2</v>
      </c>
      <c r="H81" s="104">
        <f>Variety!H453</f>
        <v>-9.8812466284643546E-2</v>
      </c>
      <c r="I81" s="274">
        <f>Variety!I453</f>
        <v>21.206449173784559</v>
      </c>
      <c r="J81" s="275">
        <f>Variety!J453</f>
        <v>-1.4932759748308797</v>
      </c>
      <c r="K81" s="101">
        <f>Variety!K453</f>
        <v>-6.5783879102252543E-2</v>
      </c>
      <c r="L81" s="140">
        <f>Variety!L453</f>
        <v>1935.881389017105</v>
      </c>
      <c r="M81" s="103">
        <f>Variety!M453</f>
        <v>-5469.1248694233655</v>
      </c>
      <c r="N81" s="101">
        <f>Variety!N453</f>
        <v>-0.73857126902350367</v>
      </c>
      <c r="O81" s="139">
        <f>Variety!O453</f>
        <v>1946.4262187480927</v>
      </c>
      <c r="P81" s="102">
        <f>Variety!P453</f>
        <v>-5009.1319744942339</v>
      </c>
      <c r="Q81" s="101">
        <f>Variety!Q453</f>
        <v>-0.72016247083675566</v>
      </c>
    </row>
    <row r="82" spans="2:17">
      <c r="B82" s="561"/>
      <c r="C82" s="135" t="s">
        <v>266</v>
      </c>
      <c r="D82" s="139">
        <f>Variety!D454</f>
        <v>1326.794008497405</v>
      </c>
      <c r="E82" s="102">
        <f>Variety!E454</f>
        <v>29.882236016599791</v>
      </c>
      <c r="F82" s="101">
        <f>Variety!F454</f>
        <v>2.3041070835095729E-2</v>
      </c>
      <c r="G82" s="141">
        <f>Variety!G454</f>
        <v>0.69939028284444371</v>
      </c>
      <c r="H82" s="104">
        <f>Variety!H454</f>
        <v>0.11524108707327518</v>
      </c>
      <c r="I82" s="274">
        <f>Variety!I454</f>
        <v>10.935960229302287</v>
      </c>
      <c r="J82" s="275">
        <f>Variety!J454</f>
        <v>-0.41982968520820307</v>
      </c>
      <c r="K82" s="101">
        <f>Variety!K454</f>
        <v>-3.6970539994909769E-2</v>
      </c>
      <c r="L82" s="140">
        <f>Variety!L454</f>
        <v>14509.766509404182</v>
      </c>
      <c r="M82" s="103">
        <f>Variety!M454</f>
        <v>-217.69111654326844</v>
      </c>
      <c r="N82" s="101">
        <f>Variety!N454</f>
        <v>-1.4781309990648429E-2</v>
      </c>
      <c r="O82" s="139">
        <f>Variety!O454</f>
        <v>2217.763310790062</v>
      </c>
      <c r="P82" s="102">
        <f>Variety!P454</f>
        <v>-3.1619340536744858</v>
      </c>
      <c r="Q82" s="101">
        <f>Variety!Q454</f>
        <v>-1.4237012528969467E-3</v>
      </c>
    </row>
    <row r="83" spans="2:17">
      <c r="B83" s="561"/>
      <c r="C83" s="135" t="s">
        <v>261</v>
      </c>
      <c r="D83" s="139">
        <f>Variety!D455</f>
        <v>42996.949483633041</v>
      </c>
      <c r="E83" s="102">
        <f>Variety!E455</f>
        <v>-7075.3835562787353</v>
      </c>
      <c r="F83" s="101">
        <f>Variety!F455</f>
        <v>-0.14130325324843704</v>
      </c>
      <c r="G83" s="141">
        <f>Variety!G455</f>
        <v>22.664896335236346</v>
      </c>
      <c r="H83" s="104">
        <f>Variety!H455</f>
        <v>0.11154020392442732</v>
      </c>
      <c r="I83" s="274">
        <f>Variety!I455</f>
        <v>6.871163241987591</v>
      </c>
      <c r="J83" s="275">
        <f>Variety!J455</f>
        <v>0.13591945037845221</v>
      </c>
      <c r="K83" s="101">
        <f>Variety!K455</f>
        <v>2.0180331192730182E-2</v>
      </c>
      <c r="L83" s="140">
        <f>Variety!L455</f>
        <v>295439.05880953668</v>
      </c>
      <c r="M83" s="103">
        <f>Variety!M455</f>
        <v>-41810.311428914254</v>
      </c>
      <c r="N83" s="101">
        <f>Variety!N455</f>
        <v>-0.12397446850487052</v>
      </c>
      <c r="O83" s="139">
        <f>Variety!O455</f>
        <v>54859.957936167717</v>
      </c>
      <c r="P83" s="102">
        <f>Variety!P455</f>
        <v>-10112.802006843609</v>
      </c>
      <c r="Q83" s="101">
        <f>Variety!Q455</f>
        <v>-0.15564679745348226</v>
      </c>
    </row>
    <row r="84" spans="2:17">
      <c r="B84" s="561"/>
      <c r="C84" s="135" t="s">
        <v>274</v>
      </c>
      <c r="D84" s="139">
        <f>Variety!D456</f>
        <v>126.89526093006134</v>
      </c>
      <c r="E84" s="102">
        <f>Variety!E456</f>
        <v>46.914181053638458</v>
      </c>
      <c r="F84" s="101">
        <f>Variety!F456</f>
        <v>0.58656598693246698</v>
      </c>
      <c r="G84" s="141">
        <f>Variety!G456</f>
        <v>6.6890046130072406E-2</v>
      </c>
      <c r="H84" s="104">
        <f>Variety!H456</f>
        <v>3.0865326115886937E-2</v>
      </c>
      <c r="I84" s="274">
        <f>Variety!I456</f>
        <v>5.8608965697810955</v>
      </c>
      <c r="J84" s="275">
        <f>Variety!J456</f>
        <v>0.67074848600799886</v>
      </c>
      <c r="K84" s="101">
        <f>Variety!K456</f>
        <v>0.12923494189020959</v>
      </c>
      <c r="L84" s="140">
        <f>Variety!L456</f>
        <v>743.71999950647353</v>
      </c>
      <c r="M84" s="103">
        <f>Variety!M456</f>
        <v>328.60635104775429</v>
      </c>
      <c r="N84" s="101">
        <f>Variety!N456</f>
        <v>0.79160575005866707</v>
      </c>
      <c r="O84" s="139">
        <f>Variety!O456</f>
        <v>249.08323788642883</v>
      </c>
      <c r="P84" s="102">
        <f>Variety!P456</f>
        <v>89.121078133583069</v>
      </c>
      <c r="Q84" s="101">
        <f>Variety!Q456</f>
        <v>0.55713850245134355</v>
      </c>
    </row>
    <row r="85" spans="2:17">
      <c r="B85" s="561"/>
      <c r="C85" s="135" t="s">
        <v>263</v>
      </c>
      <c r="D85" s="139">
        <f>Variety!D457</f>
        <v>7728.9450898761988</v>
      </c>
      <c r="E85" s="102">
        <f>Variety!E457</f>
        <v>-714.84379678122059</v>
      </c>
      <c r="F85" s="101">
        <f>Variety!F457</f>
        <v>-8.4659127126069184E-2</v>
      </c>
      <c r="G85" s="141">
        <f>Variety!G457</f>
        <v>4.0741434298602819</v>
      </c>
      <c r="H85" s="104">
        <f>Variety!H457</f>
        <v>0.27092983271062421</v>
      </c>
      <c r="I85" s="274">
        <f>Variety!I457</f>
        <v>11.941089379576988</v>
      </c>
      <c r="J85" s="275">
        <f>Variety!J457</f>
        <v>0.31332750968062939</v>
      </c>
      <c r="K85" s="101">
        <f>Variety!K457</f>
        <v>2.694650210302442E-2</v>
      </c>
      <c r="L85" s="140">
        <f>Variety!L457</f>
        <v>92292.024128054385</v>
      </c>
      <c r="M85" s="103">
        <f>Variety!M457</f>
        <v>-5890.3423256753886</v>
      </c>
      <c r="N85" s="101">
        <f>Variety!N457</f>
        <v>-5.9993892370187672E-2</v>
      </c>
      <c r="O85" s="139">
        <f>Variety!O457</f>
        <v>99752.878449320793</v>
      </c>
      <c r="P85" s="102">
        <f>Variety!P457</f>
        <v>-13354.016152298223</v>
      </c>
      <c r="Q85" s="101">
        <f>Variety!Q457</f>
        <v>-0.11806544772830385</v>
      </c>
    </row>
    <row r="86" spans="2:17">
      <c r="B86" s="561"/>
      <c r="C86" s="135" t="s">
        <v>284</v>
      </c>
      <c r="D86" s="139">
        <f>Variety!D458</f>
        <v>0</v>
      </c>
      <c r="E86" s="102">
        <f>Variety!E458</f>
        <v>-2.8053269535303116</v>
      </c>
      <c r="F86" s="101">
        <f>Variety!F458</f>
        <v>-1</v>
      </c>
      <c r="G86" s="141">
        <f>Variety!G458</f>
        <v>0</v>
      </c>
      <c r="H86" s="104">
        <f>Variety!H458</f>
        <v>-1.2635628101711656E-3</v>
      </c>
      <c r="I86" s="274">
        <f>Variety!I458</f>
        <v>0</v>
      </c>
      <c r="J86" s="275">
        <f>Variety!J458</f>
        <v>-8.7839999999999989</v>
      </c>
      <c r="K86" s="101">
        <f>Variety!K458</f>
        <v>-1</v>
      </c>
      <c r="L86" s="140">
        <f>Variety!L458</f>
        <v>0</v>
      </c>
      <c r="M86" s="103">
        <f>Variety!M458</f>
        <v>-24.641991959810255</v>
      </c>
      <c r="N86" s="101">
        <f>Variety!N458</f>
        <v>-1</v>
      </c>
      <c r="O86" s="139">
        <f>Variety!O458</f>
        <v>0</v>
      </c>
      <c r="P86" s="102">
        <f>Variety!P458</f>
        <v>-4.4885231256484985</v>
      </c>
      <c r="Q86" s="101">
        <f>Variety!Q458</f>
        <v>-1</v>
      </c>
    </row>
    <row r="87" spans="2:17" ht="15" customHeight="1">
      <c r="B87" s="561"/>
      <c r="C87" s="135" t="s">
        <v>260</v>
      </c>
      <c r="D87" s="139">
        <f>Variety!D459</f>
        <v>23217.660353965071</v>
      </c>
      <c r="E87" s="102">
        <f>Variety!E459</f>
        <v>-2951.8819821339239</v>
      </c>
      <c r="F87" s="101">
        <f>Variety!F459</f>
        <v>-0.11279838004893253</v>
      </c>
      <c r="G87" s="141">
        <f>Variety!G459</f>
        <v>12.238679054886326</v>
      </c>
      <c r="H87" s="104">
        <f>Variety!H459</f>
        <v>0.45151092694952233</v>
      </c>
      <c r="I87" s="274">
        <f>Variety!I459</f>
        <v>9.2997202645239021</v>
      </c>
      <c r="J87" s="275">
        <f>Variety!J459</f>
        <v>0.60464261818474085</v>
      </c>
      <c r="K87" s="101">
        <f>Variety!K459</f>
        <v>6.953849554630602E-2</v>
      </c>
      <c r="L87" s="140">
        <f>Variety!L459</f>
        <v>215917.74648860216</v>
      </c>
      <c r="M87" s="103">
        <f>Variety!M459</f>
        <v>-11628.456092938548</v>
      </c>
      <c r="N87" s="101">
        <f>Variety!N459</f>
        <v>-5.1103714151289843E-2</v>
      </c>
      <c r="O87" s="139">
        <f>Variety!O459</f>
        <v>47674.006397843361</v>
      </c>
      <c r="P87" s="102">
        <f>Variety!P459</f>
        <v>-1141.983690889625</v>
      </c>
      <c r="Q87" s="101">
        <f>Variety!Q459</f>
        <v>-2.3393639846571532E-2</v>
      </c>
    </row>
    <row r="88" spans="2:17">
      <c r="B88" s="561"/>
      <c r="C88" s="135" t="s">
        <v>359</v>
      </c>
      <c r="D88" s="139">
        <f>Variety!D460</f>
        <v>0</v>
      </c>
      <c r="E88" s="102">
        <f>Variety!E460</f>
        <v>0</v>
      </c>
      <c r="F88" s="101">
        <f>Variety!F460</f>
        <v>0</v>
      </c>
      <c r="G88" s="141">
        <f>Variety!G460</f>
        <v>0</v>
      </c>
      <c r="H88" s="104">
        <f>Variety!H460</f>
        <v>0</v>
      </c>
      <c r="I88" s="274">
        <f>Variety!I460</f>
        <v>0</v>
      </c>
      <c r="J88" s="275">
        <f>Variety!J460</f>
        <v>0</v>
      </c>
      <c r="K88" s="101">
        <f>Variety!K460</f>
        <v>0</v>
      </c>
      <c r="L88" s="140">
        <f>Variety!L460</f>
        <v>0</v>
      </c>
      <c r="M88" s="103">
        <f>Variety!M460</f>
        <v>0</v>
      </c>
      <c r="N88" s="101">
        <f>Variety!N460</f>
        <v>0</v>
      </c>
      <c r="O88" s="139">
        <f>Variety!O460</f>
        <v>0</v>
      </c>
      <c r="P88" s="102">
        <f>Variety!P460</f>
        <v>0</v>
      </c>
      <c r="Q88" s="101">
        <f>Variety!Q460</f>
        <v>0</v>
      </c>
    </row>
    <row r="89" spans="2:17">
      <c r="B89" s="561"/>
      <c r="C89" s="135" t="s">
        <v>289</v>
      </c>
      <c r="D89" s="139">
        <f>Variety!D461</f>
        <v>0</v>
      </c>
      <c r="E89" s="102">
        <f>Variety!E461</f>
        <v>0</v>
      </c>
      <c r="F89" s="101">
        <f>Variety!F461</f>
        <v>0</v>
      </c>
      <c r="G89" s="141">
        <f>Variety!G461</f>
        <v>0</v>
      </c>
      <c r="H89" s="104">
        <f>Variety!H461</f>
        <v>0</v>
      </c>
      <c r="I89" s="274">
        <f>Variety!I461</f>
        <v>0</v>
      </c>
      <c r="J89" s="275">
        <f>Variety!J461</f>
        <v>0</v>
      </c>
      <c r="K89" s="101">
        <f>Variety!K461</f>
        <v>0</v>
      </c>
      <c r="L89" s="140">
        <f>Variety!L461</f>
        <v>0</v>
      </c>
      <c r="M89" s="103">
        <f>Variety!M461</f>
        <v>0</v>
      </c>
      <c r="N89" s="101">
        <f>Variety!N461</f>
        <v>0</v>
      </c>
      <c r="O89" s="139">
        <f>Variety!O461</f>
        <v>0</v>
      </c>
      <c r="P89" s="102">
        <f>Variety!P461</f>
        <v>0</v>
      </c>
      <c r="Q89" s="101">
        <f>Variety!Q461</f>
        <v>0</v>
      </c>
    </row>
    <row r="90" spans="2:17">
      <c r="B90" s="561"/>
      <c r="C90" s="135" t="s">
        <v>273</v>
      </c>
      <c r="D90" s="139">
        <f>Variety!D462</f>
        <v>14.220859825611115</v>
      </c>
      <c r="E90" s="102">
        <f>Variety!E462</f>
        <v>-32.817542880773544</v>
      </c>
      <c r="F90" s="101">
        <f>Variety!F462</f>
        <v>-0.6976755372758251</v>
      </c>
      <c r="G90" s="141">
        <f>Variety!G462</f>
        <v>7.4962135131957054E-3</v>
      </c>
      <c r="H90" s="104">
        <f>Variety!H462</f>
        <v>-1.3690613296722567E-2</v>
      </c>
      <c r="I90" s="274">
        <f>Variety!I462</f>
        <v>11.959999999999999</v>
      </c>
      <c r="J90" s="275">
        <f>Variety!J462</f>
        <v>-1.8449421555895817</v>
      </c>
      <c r="K90" s="101">
        <f>Variety!K462</f>
        <v>-0.13364359913978852</v>
      </c>
      <c r="L90" s="140">
        <f>Variety!L462</f>
        <v>170.08148351430893</v>
      </c>
      <c r="M90" s="103">
        <f>Variety!M462</f>
        <v>-479.28094493865967</v>
      </c>
      <c r="N90" s="101">
        <f>Variety!N462</f>
        <v>-0.73807926658228662</v>
      </c>
      <c r="O90" s="139">
        <f>Variety!O462</f>
        <v>56.883439302444458</v>
      </c>
      <c r="P90" s="102">
        <f>Variety!P462</f>
        <v>-77.114497423171997</v>
      </c>
      <c r="Q90" s="101">
        <f>Variety!Q462</f>
        <v>-0.57549018520394857</v>
      </c>
    </row>
    <row r="91" spans="2:17">
      <c r="B91" s="561"/>
      <c r="C91" s="135" t="s">
        <v>293</v>
      </c>
      <c r="D91" s="139">
        <f>Variety!D463</f>
        <v>0</v>
      </c>
      <c r="E91" s="102">
        <f>Variety!E463</f>
        <v>0</v>
      </c>
      <c r="F91" s="101">
        <f>Variety!F463</f>
        <v>0</v>
      </c>
      <c r="G91" s="141">
        <f>Variety!G463</f>
        <v>0</v>
      </c>
      <c r="H91" s="104">
        <f>Variety!H463</f>
        <v>0</v>
      </c>
      <c r="I91" s="274">
        <f>Variety!I463</f>
        <v>0</v>
      </c>
      <c r="J91" s="275">
        <f>Variety!J463</f>
        <v>0</v>
      </c>
      <c r="K91" s="101">
        <f>Variety!K463</f>
        <v>0</v>
      </c>
      <c r="L91" s="140">
        <f>Variety!L463</f>
        <v>0</v>
      </c>
      <c r="M91" s="103">
        <f>Variety!M463</f>
        <v>0</v>
      </c>
      <c r="N91" s="101">
        <f>Variety!N463</f>
        <v>0</v>
      </c>
      <c r="O91" s="139">
        <f>Variety!O463</f>
        <v>0</v>
      </c>
      <c r="P91" s="102">
        <f>Variety!P463</f>
        <v>0</v>
      </c>
      <c r="Q91" s="101">
        <f>Variety!Q463</f>
        <v>0</v>
      </c>
    </row>
    <row r="92" spans="2:17">
      <c r="B92" s="561"/>
      <c r="C92" s="135" t="s">
        <v>271</v>
      </c>
      <c r="D92" s="139">
        <f>Variety!D464</f>
        <v>17.422103628516197</v>
      </c>
      <c r="E92" s="102">
        <f>Variety!E464</f>
        <v>17.422103628516197</v>
      </c>
      <c r="F92" s="101">
        <f>Variety!F464</f>
        <v>0</v>
      </c>
      <c r="G92" s="141">
        <f>Variety!G464</f>
        <v>9.1836787824302168E-3</v>
      </c>
      <c r="H92" s="104">
        <f>Variety!H464</f>
        <v>9.1836787824302168E-3</v>
      </c>
      <c r="I92" s="274">
        <f>Variety!I464</f>
        <v>11.658612586587713</v>
      </c>
      <c r="J92" s="275">
        <f>Variety!J464</f>
        <v>11.658612586587713</v>
      </c>
      <c r="K92" s="101">
        <f>Variety!K464</f>
        <v>0</v>
      </c>
      <c r="L92" s="140">
        <f>Variety!L464</f>
        <v>203.11755664825441</v>
      </c>
      <c r="M92" s="103">
        <f>Variety!M464</f>
        <v>203.11755664825441</v>
      </c>
      <c r="N92" s="101">
        <f>Variety!N464</f>
        <v>0</v>
      </c>
      <c r="O92" s="139">
        <f>Variety!O464</f>
        <v>39.977504014968872</v>
      </c>
      <c r="P92" s="102">
        <f>Variety!P464</f>
        <v>39.977504014968872</v>
      </c>
      <c r="Q92" s="101">
        <f>Variety!Q464</f>
        <v>0</v>
      </c>
    </row>
    <row r="93" spans="2:17">
      <c r="B93" s="561"/>
      <c r="C93" s="135" t="s">
        <v>360</v>
      </c>
      <c r="D93" s="139">
        <f>Variety!D465</f>
        <v>0</v>
      </c>
      <c r="E93" s="102">
        <f>Variety!E465</f>
        <v>-17.5</v>
      </c>
      <c r="F93" s="101">
        <f>Variety!F465</f>
        <v>-1</v>
      </c>
      <c r="G93" s="141">
        <f>Variety!G465</f>
        <v>0</v>
      </c>
      <c r="H93" s="104">
        <f>Variety!H465</f>
        <v>-7.8822716725294797E-3</v>
      </c>
      <c r="I93" s="274">
        <f>Variety!I465</f>
        <v>0</v>
      </c>
      <c r="J93" s="275">
        <f>Variety!J465</f>
        <v>-15.011999999999999</v>
      </c>
      <c r="K93" s="101">
        <f>Variety!K465</f>
        <v>-1</v>
      </c>
      <c r="L93" s="140">
        <f>Variety!L465</f>
        <v>0</v>
      </c>
      <c r="M93" s="103">
        <f>Variety!M465</f>
        <v>-262.70999999999998</v>
      </c>
      <c r="N93" s="101">
        <f>Variety!N465</f>
        <v>-1</v>
      </c>
      <c r="O93" s="139">
        <f>Variety!O465</f>
        <v>0</v>
      </c>
      <c r="P93" s="102">
        <f>Variety!P465</f>
        <v>-70</v>
      </c>
      <c r="Q93" s="101">
        <f>Variety!Q465</f>
        <v>-1</v>
      </c>
    </row>
    <row r="94" spans="2:17">
      <c r="B94" s="561"/>
      <c r="C94" s="135" t="s">
        <v>290</v>
      </c>
      <c r="D94" s="139">
        <f>Variety!D466</f>
        <v>0</v>
      </c>
      <c r="E94" s="102">
        <f>Variety!E466</f>
        <v>0</v>
      </c>
      <c r="F94" s="101">
        <f>Variety!F466</f>
        <v>0</v>
      </c>
      <c r="G94" s="141">
        <f>Variety!G466</f>
        <v>0</v>
      </c>
      <c r="H94" s="104">
        <f>Variety!H466</f>
        <v>0</v>
      </c>
      <c r="I94" s="274">
        <f>Variety!I466</f>
        <v>0</v>
      </c>
      <c r="J94" s="275">
        <f>Variety!J466</f>
        <v>0</v>
      </c>
      <c r="K94" s="101">
        <f>Variety!K466</f>
        <v>0</v>
      </c>
      <c r="L94" s="140">
        <f>Variety!L466</f>
        <v>0</v>
      </c>
      <c r="M94" s="103">
        <f>Variety!M466</f>
        <v>0</v>
      </c>
      <c r="N94" s="101">
        <f>Variety!N466</f>
        <v>0</v>
      </c>
      <c r="O94" s="139">
        <f>Variety!O466</f>
        <v>0</v>
      </c>
      <c r="P94" s="102">
        <f>Variety!P466</f>
        <v>0</v>
      </c>
      <c r="Q94" s="101">
        <f>Variety!Q466</f>
        <v>0</v>
      </c>
    </row>
    <row r="95" spans="2:17">
      <c r="B95" s="561"/>
      <c r="C95" s="135" t="s">
        <v>276</v>
      </c>
      <c r="D95" s="139">
        <f>Variety!D467</f>
        <v>450.21674544708725</v>
      </c>
      <c r="E95" s="102">
        <f>Variety!E467</f>
        <v>-121.30091979354626</v>
      </c>
      <c r="F95" s="101">
        <f>Variety!F467</f>
        <v>-0.21224351786654461</v>
      </c>
      <c r="G95" s="141">
        <f>Variety!G467</f>
        <v>0.2373218562361025</v>
      </c>
      <c r="H95" s="104">
        <f>Variety!H467</f>
        <v>-2.0098572511122154E-2</v>
      </c>
      <c r="I95" s="274">
        <f>Variety!I467</f>
        <v>14.713381560130367</v>
      </c>
      <c r="J95" s="275">
        <f>Variety!J467</f>
        <v>-5.1594575719615339</v>
      </c>
      <c r="K95" s="101">
        <f>Variety!K467</f>
        <v>-0.25962357656434304</v>
      </c>
      <c r="L95" s="140">
        <f>Variety!L467</f>
        <v>6624.2107605230813</v>
      </c>
      <c r="M95" s="103">
        <f>Variety!M467</f>
        <v>-4733.4678619527804</v>
      </c>
      <c r="N95" s="101">
        <f>Variety!N467</f>
        <v>-0.41676367321977731</v>
      </c>
      <c r="O95" s="139">
        <f>Variety!O467</f>
        <v>1598.7105015516281</v>
      </c>
      <c r="P95" s="102">
        <f>Variety!P467</f>
        <v>-1534.8621982336044</v>
      </c>
      <c r="Q95" s="101">
        <f>Variety!Q467</f>
        <v>-0.48981221924061319</v>
      </c>
    </row>
    <row r="96" spans="2:17">
      <c r="B96" s="561"/>
      <c r="C96" s="135" t="s">
        <v>280</v>
      </c>
      <c r="D96" s="139">
        <f>Variety!D468</f>
        <v>0</v>
      </c>
      <c r="E96" s="102">
        <f>Variety!E468</f>
        <v>0</v>
      </c>
      <c r="F96" s="101">
        <f>Variety!F468</f>
        <v>0</v>
      </c>
      <c r="G96" s="141">
        <f>Variety!G468</f>
        <v>0</v>
      </c>
      <c r="H96" s="104">
        <f>Variety!H468</f>
        <v>0</v>
      </c>
      <c r="I96" s="274">
        <f>Variety!I468</f>
        <v>0</v>
      </c>
      <c r="J96" s="275">
        <f>Variety!J468</f>
        <v>0</v>
      </c>
      <c r="K96" s="101">
        <f>Variety!K468</f>
        <v>0</v>
      </c>
      <c r="L96" s="140">
        <f>Variety!L468</f>
        <v>0</v>
      </c>
      <c r="M96" s="103">
        <f>Variety!M468</f>
        <v>0</v>
      </c>
      <c r="N96" s="101">
        <f>Variety!N468</f>
        <v>0</v>
      </c>
      <c r="O96" s="139">
        <f>Variety!O468</f>
        <v>0</v>
      </c>
      <c r="P96" s="102">
        <f>Variety!P468</f>
        <v>0</v>
      </c>
      <c r="Q96" s="101">
        <f>Variety!Q468</f>
        <v>0</v>
      </c>
    </row>
    <row r="97" spans="2:17">
      <c r="B97" s="561"/>
      <c r="C97" s="135" t="s">
        <v>288</v>
      </c>
      <c r="D97" s="139">
        <f>Variety!D469</f>
        <v>0</v>
      </c>
      <c r="E97" s="102">
        <f>Variety!E469</f>
        <v>0</v>
      </c>
      <c r="F97" s="101">
        <f>Variety!F469</f>
        <v>0</v>
      </c>
      <c r="G97" s="141">
        <f>Variety!G469</f>
        <v>0</v>
      </c>
      <c r="H97" s="104">
        <f>Variety!H469</f>
        <v>0</v>
      </c>
      <c r="I97" s="274">
        <f>Variety!I469</f>
        <v>0</v>
      </c>
      <c r="J97" s="275">
        <f>Variety!J469</f>
        <v>0</v>
      </c>
      <c r="K97" s="101">
        <f>Variety!K469</f>
        <v>0</v>
      </c>
      <c r="L97" s="140">
        <f>Variety!L469</f>
        <v>0</v>
      </c>
      <c r="M97" s="103">
        <f>Variety!M469</f>
        <v>0</v>
      </c>
      <c r="N97" s="101">
        <f>Variety!N469</f>
        <v>0</v>
      </c>
      <c r="O97" s="139">
        <f>Variety!O469</f>
        <v>0</v>
      </c>
      <c r="P97" s="102">
        <f>Variety!P469</f>
        <v>0</v>
      </c>
      <c r="Q97" s="101">
        <f>Variety!Q469</f>
        <v>0</v>
      </c>
    </row>
    <row r="98" spans="2:17">
      <c r="B98" s="561"/>
      <c r="C98" s="135" t="s">
        <v>278</v>
      </c>
      <c r="D98" s="139">
        <f>Variety!D470</f>
        <v>0</v>
      </c>
      <c r="E98" s="102">
        <f>Variety!E470</f>
        <v>-163.36959639191628</v>
      </c>
      <c r="F98" s="101">
        <f>Variety!F470</f>
        <v>-1</v>
      </c>
      <c r="G98" s="141">
        <f>Variety!G470</f>
        <v>0</v>
      </c>
      <c r="H98" s="104">
        <f>Variety!H470</f>
        <v>-7.3584202388147196E-2</v>
      </c>
      <c r="I98" s="274">
        <f>Variety!I470</f>
        <v>0</v>
      </c>
      <c r="J98" s="275">
        <f>Variety!J470</f>
        <v>-9.1530170775611648</v>
      </c>
      <c r="K98" s="101">
        <f>Variety!K470</f>
        <v>-1</v>
      </c>
      <c r="L98" s="140">
        <f>Variety!L470</f>
        <v>0</v>
      </c>
      <c r="M98" s="103">
        <f>Variety!M470</f>
        <v>-1495.3247057294845</v>
      </c>
      <c r="N98" s="101">
        <f>Variety!N470</f>
        <v>-1</v>
      </c>
      <c r="O98" s="139">
        <f>Variety!O470</f>
        <v>0</v>
      </c>
      <c r="P98" s="102">
        <f>Variety!P470</f>
        <v>-418.31892371177673</v>
      </c>
      <c r="Q98" s="101">
        <f>Variety!Q470</f>
        <v>-1</v>
      </c>
    </row>
    <row r="99" spans="2:17">
      <c r="B99" s="561"/>
      <c r="C99" s="135" t="s">
        <v>268</v>
      </c>
      <c r="D99" s="139">
        <f>Variety!D471</f>
        <v>456.80861871786112</v>
      </c>
      <c r="E99" s="102">
        <f>Variety!E471</f>
        <v>79.828704174017844</v>
      </c>
      <c r="F99" s="101">
        <f>Variety!F471</f>
        <v>0.21175850779905053</v>
      </c>
      <c r="G99" s="141">
        <f>Variety!G471</f>
        <v>0.24079661726290455</v>
      </c>
      <c r="H99" s="104">
        <f>Variety!H471</f>
        <v>7.0999011461674838E-2</v>
      </c>
      <c r="I99" s="274">
        <f>Variety!I471</f>
        <v>15.301069850090503</v>
      </c>
      <c r="J99" s="275">
        <f>Variety!J471</f>
        <v>1.2601824100081149</v>
      </c>
      <c r="K99" s="101">
        <f>Variety!K471</f>
        <v>8.9750908935476839E-2</v>
      </c>
      <c r="L99" s="140">
        <f>Variety!L471</f>
        <v>6989.6605831253528</v>
      </c>
      <c r="M99" s="103">
        <f>Variety!M471</f>
        <v>1696.528035843372</v>
      </c>
      <c r="N99" s="101">
        <f>Variety!N471</f>
        <v>0.32051493528431246</v>
      </c>
      <c r="O99" s="139">
        <f>Variety!O471</f>
        <v>1787.7114007472992</v>
      </c>
      <c r="P99" s="102">
        <f>Variety!P471</f>
        <v>328.75949680805206</v>
      </c>
      <c r="Q99" s="101">
        <f>Variety!Q471</f>
        <v>0.22533950291327909</v>
      </c>
    </row>
    <row r="100" spans="2:17">
      <c r="B100" s="561"/>
      <c r="C100" s="135" t="s">
        <v>294</v>
      </c>
      <c r="D100" s="139">
        <f>Variety!D472</f>
        <v>0</v>
      </c>
      <c r="E100" s="102">
        <f>Variety!E472</f>
        <v>0</v>
      </c>
      <c r="F100" s="101">
        <f>Variety!F472</f>
        <v>0</v>
      </c>
      <c r="G100" s="141">
        <f>Variety!G472</f>
        <v>0</v>
      </c>
      <c r="H100" s="104">
        <f>Variety!H472</f>
        <v>0</v>
      </c>
      <c r="I100" s="274">
        <f>Variety!I472</f>
        <v>0</v>
      </c>
      <c r="J100" s="275">
        <f>Variety!J472</f>
        <v>0</v>
      </c>
      <c r="K100" s="101">
        <f>Variety!K472</f>
        <v>0</v>
      </c>
      <c r="L100" s="140">
        <f>Variety!L472</f>
        <v>0</v>
      </c>
      <c r="M100" s="103">
        <f>Variety!M472</f>
        <v>0</v>
      </c>
      <c r="N100" s="101">
        <f>Variety!N472</f>
        <v>0</v>
      </c>
      <c r="O100" s="139">
        <f>Variety!O472</f>
        <v>0</v>
      </c>
      <c r="P100" s="102">
        <f>Variety!P472</f>
        <v>0</v>
      </c>
      <c r="Q100" s="101">
        <f>Variety!Q472</f>
        <v>0</v>
      </c>
    </row>
    <row r="101" spans="2:17">
      <c r="B101" s="561"/>
      <c r="C101" s="135" t="s">
        <v>285</v>
      </c>
      <c r="D101" s="139">
        <f>Variety!D473</f>
        <v>0</v>
      </c>
      <c r="E101" s="102">
        <f>Variety!E473</f>
        <v>0</v>
      </c>
      <c r="F101" s="101">
        <f>Variety!F473</f>
        <v>0</v>
      </c>
      <c r="G101" s="141">
        <f>Variety!G473</f>
        <v>0</v>
      </c>
      <c r="H101" s="104">
        <f>Variety!H473</f>
        <v>0</v>
      </c>
      <c r="I101" s="274">
        <f>Variety!I473</f>
        <v>0</v>
      </c>
      <c r="J101" s="275">
        <f>Variety!J473</f>
        <v>0</v>
      </c>
      <c r="K101" s="101">
        <f>Variety!K473</f>
        <v>0</v>
      </c>
      <c r="L101" s="140">
        <f>Variety!L473</f>
        <v>0</v>
      </c>
      <c r="M101" s="103">
        <f>Variety!M473</f>
        <v>0</v>
      </c>
      <c r="N101" s="101">
        <f>Variety!N473</f>
        <v>0</v>
      </c>
      <c r="O101" s="139">
        <f>Variety!O473</f>
        <v>0</v>
      </c>
      <c r="P101" s="102">
        <f>Variety!P473</f>
        <v>0</v>
      </c>
      <c r="Q101" s="101">
        <f>Variety!Q473</f>
        <v>0</v>
      </c>
    </row>
    <row r="102" spans="2:17">
      <c r="B102" s="561"/>
      <c r="C102" s="135" t="s">
        <v>264</v>
      </c>
      <c r="D102" s="139">
        <f>Variety!D474</f>
        <v>784.01298058645739</v>
      </c>
      <c r="E102" s="102">
        <f>Variety!E474</f>
        <v>-645.70675727898833</v>
      </c>
      <c r="F102" s="101">
        <f>Variety!F474</f>
        <v>-0.45163170107941625</v>
      </c>
      <c r="G102" s="141">
        <f>Variety!G474</f>
        <v>0.41327520077292418</v>
      </c>
      <c r="H102" s="104">
        <f>Variety!H474</f>
        <v>-0.23069276433753733</v>
      </c>
      <c r="I102" s="274">
        <f>Variety!I474</f>
        <v>12.212633016067768</v>
      </c>
      <c r="J102" s="275">
        <f>Variety!J474</f>
        <v>-2.4871909522682873</v>
      </c>
      <c r="K102" s="101">
        <f>Variety!K474</f>
        <v>-0.16919868956429582</v>
      </c>
      <c r="L102" s="140">
        <f>Variety!L474</f>
        <v>9574.8628117358676</v>
      </c>
      <c r="M102" s="103">
        <f>Variety!M474</f>
        <v>-11441.765658941753</v>
      </c>
      <c r="N102" s="101">
        <f>Variety!N474</f>
        <v>-0.54441489865538106</v>
      </c>
      <c r="O102" s="139">
        <f>Variety!O474</f>
        <v>4055.5116139650345</v>
      </c>
      <c r="P102" s="102">
        <f>Variety!P474</f>
        <v>-4177.0762445385753</v>
      </c>
      <c r="Q102" s="101">
        <f>Variety!Q474</f>
        <v>-0.50738313593871787</v>
      </c>
    </row>
    <row r="103" spans="2:17">
      <c r="B103" s="561"/>
      <c r="C103" s="135" t="s">
        <v>262</v>
      </c>
      <c r="D103" s="139">
        <f>Variety!D475</f>
        <v>15241.465708269061</v>
      </c>
      <c r="E103" s="102">
        <f>Variety!E475</f>
        <v>-462.36003464039823</v>
      </c>
      <c r="F103" s="101">
        <f>Variety!F475</f>
        <v>-2.9442509246459355E-2</v>
      </c>
      <c r="G103" s="141">
        <f>Variety!G475</f>
        <v>8.0342034591657097</v>
      </c>
      <c r="H103" s="104">
        <f>Variety!H475</f>
        <v>0.96095655609859865</v>
      </c>
      <c r="I103" s="274">
        <f>Variety!I475</f>
        <v>8.0282784884916403</v>
      </c>
      <c r="J103" s="275">
        <f>Variety!J475</f>
        <v>-0.24713424971335307</v>
      </c>
      <c r="K103" s="101">
        <f>Variety!K475</f>
        <v>-2.9863676596142631E-2</v>
      </c>
      <c r="L103" s="140">
        <f>Variety!L475</f>
        <v>122362.73127877951</v>
      </c>
      <c r="M103" s="103">
        <f>Variety!M475</f>
        <v>-7592.9083126449259</v>
      </c>
      <c r="N103" s="101">
        <f>Variety!N475</f>
        <v>-5.8426924268286773E-2</v>
      </c>
      <c r="O103" s="139">
        <f>Variety!O475</f>
        <v>30767.71174788475</v>
      </c>
      <c r="P103" s="102">
        <f>Variety!P475</f>
        <v>-997.75835436418856</v>
      </c>
      <c r="Q103" s="101">
        <f>Variety!Q475</f>
        <v>-3.1410155466062156E-2</v>
      </c>
    </row>
    <row r="104" spans="2:17">
      <c r="B104" s="561"/>
      <c r="C104" s="135" t="s">
        <v>272</v>
      </c>
      <c r="D104" s="139">
        <f>Variety!D476</f>
        <v>432.28767818957567</v>
      </c>
      <c r="E104" s="102">
        <f>Variety!E476</f>
        <v>8.8409608602523804</v>
      </c>
      <c r="F104" s="101">
        <f>Variety!F476</f>
        <v>2.0878567476003321E-2</v>
      </c>
      <c r="G104" s="141">
        <f>Variety!G476</f>
        <v>0.2278709427257461</v>
      </c>
      <c r="H104" s="104">
        <f>Variety!H476</f>
        <v>3.7143967592573351E-2</v>
      </c>
      <c r="I104" s="274">
        <f>Variety!I476</f>
        <v>10.775947500667892</v>
      </c>
      <c r="J104" s="275">
        <f>Variety!J476</f>
        <v>-0.25425731475233171</v>
      </c>
      <c r="K104" s="101">
        <f>Variety!K476</f>
        <v>-2.3051005761640986E-2</v>
      </c>
      <c r="L104" s="140">
        <f>Variety!L476</f>
        <v>4658.3093253564839</v>
      </c>
      <c r="M104" s="103">
        <f>Variety!M476</f>
        <v>-12.394695203303854</v>
      </c>
      <c r="N104" s="101">
        <f>Variety!N476</f>
        <v>-2.6537102648217775E-3</v>
      </c>
      <c r="O104" s="139">
        <f>Variety!O476</f>
        <v>1094.2078123092651</v>
      </c>
      <c r="P104" s="102">
        <f>Variety!P476</f>
        <v>12.37565016746521</v>
      </c>
      <c r="Q104" s="101">
        <f>Variety!Q476</f>
        <v>1.1439528792492199E-2</v>
      </c>
    </row>
    <row r="105" spans="2:17">
      <c r="B105" s="561"/>
      <c r="C105" s="135" t="s">
        <v>292</v>
      </c>
      <c r="D105" s="139">
        <f>Variety!D477</f>
        <v>0</v>
      </c>
      <c r="E105" s="102">
        <f>Variety!E477</f>
        <v>0</v>
      </c>
      <c r="F105" s="101">
        <f>Variety!F477</f>
        <v>0</v>
      </c>
      <c r="G105" s="141">
        <f>Variety!G477</f>
        <v>0</v>
      </c>
      <c r="H105" s="104">
        <f>Variety!H477</f>
        <v>0</v>
      </c>
      <c r="I105" s="274">
        <f>Variety!I477</f>
        <v>0</v>
      </c>
      <c r="J105" s="275">
        <f>Variety!J477</f>
        <v>0</v>
      </c>
      <c r="K105" s="101">
        <f>Variety!K477</f>
        <v>0</v>
      </c>
      <c r="L105" s="140">
        <f>Variety!L477</f>
        <v>0</v>
      </c>
      <c r="M105" s="103">
        <f>Variety!M477</f>
        <v>0</v>
      </c>
      <c r="N105" s="101">
        <f>Variety!N477</f>
        <v>0</v>
      </c>
      <c r="O105" s="139">
        <f>Variety!O477</f>
        <v>0</v>
      </c>
      <c r="P105" s="102">
        <f>Variety!P477</f>
        <v>0</v>
      </c>
      <c r="Q105" s="101">
        <f>Variety!Q477</f>
        <v>0</v>
      </c>
    </row>
    <row r="106" spans="2:17">
      <c r="B106" s="561"/>
      <c r="C106" s="135" t="s">
        <v>287</v>
      </c>
      <c r="D106" s="139">
        <f>Variety!D478</f>
        <v>0</v>
      </c>
      <c r="E106" s="102">
        <f>Variety!E478</f>
        <v>0</v>
      </c>
      <c r="F106" s="101">
        <f>Variety!F478</f>
        <v>0</v>
      </c>
      <c r="G106" s="141">
        <f>Variety!G478</f>
        <v>0</v>
      </c>
      <c r="H106" s="104">
        <f>Variety!H478</f>
        <v>0</v>
      </c>
      <c r="I106" s="274">
        <f>Variety!I478</f>
        <v>0</v>
      </c>
      <c r="J106" s="275">
        <f>Variety!J478</f>
        <v>0</v>
      </c>
      <c r="K106" s="101">
        <f>Variety!K478</f>
        <v>0</v>
      </c>
      <c r="L106" s="140">
        <f>Variety!L478</f>
        <v>0</v>
      </c>
      <c r="M106" s="103">
        <f>Variety!M478</f>
        <v>0</v>
      </c>
      <c r="N106" s="101">
        <f>Variety!N478</f>
        <v>0</v>
      </c>
      <c r="O106" s="139">
        <f>Variety!O478</f>
        <v>0</v>
      </c>
      <c r="P106" s="102">
        <f>Variety!P478</f>
        <v>0</v>
      </c>
      <c r="Q106" s="101">
        <f>Variety!Q478</f>
        <v>0</v>
      </c>
    </row>
    <row r="107" spans="2:17">
      <c r="B107" s="561"/>
      <c r="C107" s="135" t="s">
        <v>265</v>
      </c>
      <c r="D107" s="139">
        <f>Variety!D479</f>
        <v>11464.661737679811</v>
      </c>
      <c r="E107" s="102">
        <f>Variety!E479</f>
        <v>-3412.7497662089245</v>
      </c>
      <c r="F107" s="101">
        <f>Variety!F479</f>
        <v>-0.22939136726283885</v>
      </c>
      <c r="G107" s="141">
        <f>Variety!G479</f>
        <v>6.0433443052041325</v>
      </c>
      <c r="H107" s="104">
        <f>Variety!H479</f>
        <v>-0.65767279523394695</v>
      </c>
      <c r="I107" s="274">
        <f>Variety!I479</f>
        <v>16.986464886859558</v>
      </c>
      <c r="J107" s="275">
        <f>Variety!J479</f>
        <v>0.89055720662319615</v>
      </c>
      <c r="K107" s="101">
        <f>Variety!K479</f>
        <v>5.5328175603087122E-2</v>
      </c>
      <c r="L107" s="140">
        <f>Variety!L479</f>
        <v>194744.0740468204</v>
      </c>
      <c r="M107" s="103">
        <f>Variety!M479</f>
        <v>-44721.368040659087</v>
      </c>
      <c r="N107" s="101">
        <f>Variety!N479</f>
        <v>-0.18675499750950225</v>
      </c>
      <c r="O107" s="139">
        <f>Variety!O479</f>
        <v>38934.138050913811</v>
      </c>
      <c r="P107" s="102">
        <f>Variety!P479</f>
        <v>-14429.733553493657</v>
      </c>
      <c r="Q107" s="101">
        <f>Variety!Q479</f>
        <v>-0.27040267356279801</v>
      </c>
    </row>
    <row r="108" spans="2:17">
      <c r="B108" s="561"/>
      <c r="C108" s="135" t="s">
        <v>267</v>
      </c>
      <c r="D108" s="139">
        <f>Variety!D480</f>
        <v>34.297146964073178</v>
      </c>
      <c r="E108" s="102">
        <f>Variety!E480</f>
        <v>11.288809204101561</v>
      </c>
      <c r="F108" s="101">
        <f>Variety!F480</f>
        <v>0.49063992896266867</v>
      </c>
      <c r="G108" s="141">
        <f>Variety!G480</f>
        <v>1.8078986762327932E-2</v>
      </c>
      <c r="H108" s="104">
        <f>Variety!H480</f>
        <v>7.715674250475665E-3</v>
      </c>
      <c r="I108" s="274">
        <f>Variety!I480</f>
        <v>3.848007544569525</v>
      </c>
      <c r="J108" s="275">
        <f>Variety!J480</f>
        <v>-2.1256307224686499</v>
      </c>
      <c r="K108" s="101">
        <f>Variety!K480</f>
        <v>-0.35583519246513928</v>
      </c>
      <c r="L108" s="140">
        <f>Variety!L480</f>
        <v>131.97568027496337</v>
      </c>
      <c r="M108" s="103">
        <f>Variety!M480</f>
        <v>-5.4678066289424976</v>
      </c>
      <c r="N108" s="101">
        <f>Variety!N480</f>
        <v>-3.978221705598415E-2</v>
      </c>
      <c r="O108" s="139">
        <f>Variety!O480</f>
        <v>33.673127174377441</v>
      </c>
      <c r="P108" s="102">
        <f>Variety!P480</f>
        <v>-1.4241024255752563</v>
      </c>
      <c r="Q108" s="101">
        <f>Variety!Q480</f>
        <v>-4.0575921285171054E-2</v>
      </c>
    </row>
    <row r="109" spans="2:17">
      <c r="B109" s="561"/>
      <c r="C109" s="135" t="s">
        <v>283</v>
      </c>
      <c r="D109" s="139">
        <f>Variety!D481</f>
        <v>0</v>
      </c>
      <c r="E109" s="102">
        <f>Variety!E481</f>
        <v>0</v>
      </c>
      <c r="F109" s="101">
        <f>Variety!F481</f>
        <v>0</v>
      </c>
      <c r="G109" s="141">
        <f>Variety!G481</f>
        <v>0</v>
      </c>
      <c r="H109" s="104">
        <f>Variety!H481</f>
        <v>0</v>
      </c>
      <c r="I109" s="274">
        <f>Variety!I481</f>
        <v>0</v>
      </c>
      <c r="J109" s="275">
        <f>Variety!J481</f>
        <v>0</v>
      </c>
      <c r="K109" s="101">
        <f>Variety!K481</f>
        <v>0</v>
      </c>
      <c r="L109" s="140">
        <f>Variety!L481</f>
        <v>0</v>
      </c>
      <c r="M109" s="103">
        <f>Variety!M481</f>
        <v>0</v>
      </c>
      <c r="N109" s="101">
        <f>Variety!N481</f>
        <v>0</v>
      </c>
      <c r="O109" s="139">
        <f>Variety!O481</f>
        <v>0</v>
      </c>
      <c r="P109" s="102">
        <f>Variety!P481</f>
        <v>0</v>
      </c>
      <c r="Q109" s="101">
        <f>Variety!Q481</f>
        <v>0</v>
      </c>
    </row>
    <row r="110" spans="2:17">
      <c r="B110" s="561"/>
      <c r="C110" s="135" t="s">
        <v>270</v>
      </c>
      <c r="D110" s="139">
        <f>Variety!D482</f>
        <v>1715.8573521077633</v>
      </c>
      <c r="E110" s="102">
        <f>Variety!E482</f>
        <v>-1.4795607506111992</v>
      </c>
      <c r="F110" s="101">
        <f>Variety!F482</f>
        <v>-8.6154367237619366E-4</v>
      </c>
      <c r="G110" s="141">
        <f>Variety!G482</f>
        <v>0.90447646818244898</v>
      </c>
      <c r="H110" s="104">
        <f>Variety!H482</f>
        <v>0.13096126244457507</v>
      </c>
      <c r="I110" s="274">
        <f>Variety!I482</f>
        <v>10.302475374581439</v>
      </c>
      <c r="J110" s="275">
        <f>Variety!J482</f>
        <v>-0.93392181700230381</v>
      </c>
      <c r="K110" s="101">
        <f>Variety!K482</f>
        <v>-8.3115771103377117E-2</v>
      </c>
      <c r="L110" s="140">
        <f>Variety!L482</f>
        <v>17677.578116384746</v>
      </c>
      <c r="M110" s="103">
        <f>Variety!M482</f>
        <v>-1619.101548260187</v>
      </c>
      <c r="N110" s="101">
        <f>Variety!N482</f>
        <v>-8.3905706909084415E-2</v>
      </c>
      <c r="O110" s="139">
        <f>Variety!O482</f>
        <v>3635.6305683851242</v>
      </c>
      <c r="P110" s="102">
        <f>Variety!P482</f>
        <v>-100.25062278486803</v>
      </c>
      <c r="Q110" s="101">
        <f>Variety!Q482</f>
        <v>-2.683453184266597E-2</v>
      </c>
    </row>
    <row r="111" spans="2:17">
      <c r="B111" s="561"/>
      <c r="C111" s="135" t="s">
        <v>296</v>
      </c>
      <c r="D111" s="139">
        <f>Variety!D483</f>
        <v>0</v>
      </c>
      <c r="E111" s="102">
        <f>Variety!E483</f>
        <v>0</v>
      </c>
      <c r="F111" s="101">
        <f>Variety!F483</f>
        <v>0</v>
      </c>
      <c r="G111" s="141">
        <f>Variety!G483</f>
        <v>0</v>
      </c>
      <c r="H111" s="104">
        <f>Variety!H483</f>
        <v>0</v>
      </c>
      <c r="I111" s="274">
        <f>Variety!I483</f>
        <v>0</v>
      </c>
      <c r="J111" s="275">
        <f>Variety!J483</f>
        <v>0</v>
      </c>
      <c r="K111" s="101">
        <f>Variety!K483</f>
        <v>0</v>
      </c>
      <c r="L111" s="140">
        <f>Variety!L483</f>
        <v>0</v>
      </c>
      <c r="M111" s="103">
        <f>Variety!M483</f>
        <v>0</v>
      </c>
      <c r="N111" s="101">
        <f>Variety!N483</f>
        <v>0</v>
      </c>
      <c r="O111" s="139">
        <f>Variety!O483</f>
        <v>0</v>
      </c>
      <c r="P111" s="102">
        <f>Variety!P483</f>
        <v>0</v>
      </c>
      <c r="Q111" s="101">
        <f>Variety!Q483</f>
        <v>0</v>
      </c>
    </row>
    <row r="112" spans="2:17" ht="15.75" customHeight="1">
      <c r="B112" s="561"/>
      <c r="C112" s="135" t="s">
        <v>286</v>
      </c>
      <c r="D112" s="139">
        <f>Variety!D484</f>
        <v>6.1784343421459198</v>
      </c>
      <c r="E112" s="102">
        <f>Variety!E484</f>
        <v>5.4767449945211411</v>
      </c>
      <c r="F112" s="101">
        <f>Variety!F484</f>
        <v>7.8050849896181909</v>
      </c>
      <c r="G112" s="141">
        <f>Variety!G484</f>
        <v>3.2568257878877144E-3</v>
      </c>
      <c r="H112" s="104">
        <f>Variety!H484</f>
        <v>2.9407740125906583E-3</v>
      </c>
      <c r="I112" s="274">
        <f>Variety!I484</f>
        <v>8.7839999999999989</v>
      </c>
      <c r="J112" s="275">
        <f>Variety!J484</f>
        <v>-1.7763568394002505E-15</v>
      </c>
      <c r="K112" s="101">
        <f>Variety!K484</f>
        <v>-2.0222641614301576E-16</v>
      </c>
      <c r="L112" s="140">
        <f>Variety!L484</f>
        <v>54.271367261409758</v>
      </c>
      <c r="M112" s="103">
        <f>Variety!M484</f>
        <v>48.107728031873698</v>
      </c>
      <c r="N112" s="101">
        <f>Variety!N484</f>
        <v>7.8050849896181891</v>
      </c>
      <c r="O112" s="139">
        <f>Variety!O484</f>
        <v>9.8854949474334717</v>
      </c>
      <c r="P112" s="102">
        <f>Variety!P484</f>
        <v>8.7627919912338257</v>
      </c>
      <c r="Q112" s="101">
        <f>Variety!Q484</f>
        <v>7.8050849896181909</v>
      </c>
    </row>
    <row r="113" spans="2:17">
      <c r="B113" s="561"/>
      <c r="C113" s="135" t="s">
        <v>291</v>
      </c>
      <c r="D113" s="139">
        <f>Variety!D485</f>
        <v>0</v>
      </c>
      <c r="E113" s="102">
        <f>Variety!E485</f>
        <v>0</v>
      </c>
      <c r="F113" s="101">
        <f>Variety!F485</f>
        <v>0</v>
      </c>
      <c r="G113" s="141">
        <f>Variety!G485</f>
        <v>0</v>
      </c>
      <c r="H113" s="104">
        <f>Variety!H485</f>
        <v>0</v>
      </c>
      <c r="I113" s="274">
        <f>Variety!I485</f>
        <v>0</v>
      </c>
      <c r="J113" s="275">
        <f>Variety!J485</f>
        <v>0</v>
      </c>
      <c r="K113" s="101">
        <f>Variety!K485</f>
        <v>0</v>
      </c>
      <c r="L113" s="140">
        <f>Variety!L485</f>
        <v>0</v>
      </c>
      <c r="M113" s="103">
        <f>Variety!M485</f>
        <v>0</v>
      </c>
      <c r="N113" s="101">
        <f>Variety!N485</f>
        <v>0</v>
      </c>
      <c r="O113" s="139">
        <f>Variety!O485</f>
        <v>0</v>
      </c>
      <c r="P113" s="102">
        <f>Variety!P485</f>
        <v>0</v>
      </c>
      <c r="Q113" s="101">
        <f>Variety!Q485</f>
        <v>0</v>
      </c>
    </row>
    <row r="114" spans="2:17">
      <c r="B114" s="561"/>
      <c r="C114" s="135" t="s">
        <v>269</v>
      </c>
      <c r="D114" s="139">
        <f>Variety!D486</f>
        <v>0</v>
      </c>
      <c r="E114" s="102">
        <f>Variety!E486</f>
        <v>0</v>
      </c>
      <c r="F114" s="101">
        <f>Variety!F486</f>
        <v>0</v>
      </c>
      <c r="G114" s="141">
        <f>Variety!G486</f>
        <v>0</v>
      </c>
      <c r="H114" s="104">
        <f>Variety!H486</f>
        <v>0</v>
      </c>
      <c r="I114" s="274">
        <f>Variety!I486</f>
        <v>0</v>
      </c>
      <c r="J114" s="275">
        <f>Variety!J486</f>
        <v>0</v>
      </c>
      <c r="K114" s="101">
        <f>Variety!K486</f>
        <v>0</v>
      </c>
      <c r="L114" s="140">
        <f>Variety!L486</f>
        <v>0</v>
      </c>
      <c r="M114" s="103">
        <f>Variety!M486</f>
        <v>0</v>
      </c>
      <c r="N114" s="101">
        <f>Variety!N486</f>
        <v>0</v>
      </c>
      <c r="O114" s="139">
        <f>Variety!O486</f>
        <v>0</v>
      </c>
      <c r="P114" s="102">
        <f>Variety!P486</f>
        <v>0</v>
      </c>
      <c r="Q114" s="101">
        <f>Variety!Q486</f>
        <v>0</v>
      </c>
    </row>
    <row r="115" spans="2:17">
      <c r="B115" s="561"/>
      <c r="C115" s="135" t="s">
        <v>281</v>
      </c>
      <c r="D115" s="139">
        <f>Variety!D487</f>
        <v>0</v>
      </c>
      <c r="E115" s="102">
        <f>Variety!E487</f>
        <v>-109.63023179769516</v>
      </c>
      <c r="F115" s="101">
        <f>Variety!F487</f>
        <v>-1</v>
      </c>
      <c r="G115" s="141">
        <f>Variety!G487</f>
        <v>0</v>
      </c>
      <c r="H115" s="104">
        <f>Variety!H487</f>
        <v>-4.9379158317246472E-2</v>
      </c>
      <c r="I115" s="274">
        <f>Variety!I487</f>
        <v>0</v>
      </c>
      <c r="J115" s="275">
        <f>Variety!J487</f>
        <v>-4.9800000000000004</v>
      </c>
      <c r="K115" s="101">
        <f>Variety!K487</f>
        <v>-1</v>
      </c>
      <c r="L115" s="140">
        <f>Variety!L487</f>
        <v>0</v>
      </c>
      <c r="M115" s="103">
        <f>Variety!M487</f>
        <v>-545.9585543525219</v>
      </c>
      <c r="N115" s="101">
        <f>Variety!N487</f>
        <v>-1</v>
      </c>
      <c r="O115" s="139">
        <f>Variety!O487</f>
        <v>0</v>
      </c>
      <c r="P115" s="102">
        <f>Variety!P487</f>
        <v>-219.26046359539032</v>
      </c>
      <c r="Q115" s="101">
        <f>Variety!Q487</f>
        <v>-1</v>
      </c>
    </row>
    <row r="116" spans="2:17">
      <c r="B116" s="561"/>
      <c r="C116" s="135" t="s">
        <v>313</v>
      </c>
      <c r="D116" s="139">
        <f>Variety!D488</f>
        <v>101.60607554018497</v>
      </c>
      <c r="E116" s="102">
        <f>Variety!E488</f>
        <v>-4.943927675485611</v>
      </c>
      <c r="F116" s="101">
        <f>Variety!F488</f>
        <v>-4.6400070636117022E-2</v>
      </c>
      <c r="G116" s="141">
        <f>Variety!G488</f>
        <v>5.3559408209298436E-2</v>
      </c>
      <c r="H116" s="104">
        <f>Variety!H488</f>
        <v>5.567632663309563E-3</v>
      </c>
      <c r="I116" s="274">
        <f>Variety!I488</f>
        <v>4.2560000000000002</v>
      </c>
      <c r="J116" s="275">
        <f>Variety!J488</f>
        <v>0</v>
      </c>
      <c r="K116" s="101">
        <f>Variety!K488</f>
        <v>0</v>
      </c>
      <c r="L116" s="140">
        <f>Variety!L488</f>
        <v>432.43545749902728</v>
      </c>
      <c r="M116" s="103">
        <f>Variety!M488</f>
        <v>-21.041356186866722</v>
      </c>
      <c r="N116" s="101">
        <f>Variety!N488</f>
        <v>-4.6400070636116938E-2</v>
      </c>
      <c r="O116" s="139">
        <f>Variety!O488</f>
        <v>108.37981390953064</v>
      </c>
      <c r="P116" s="102">
        <f>Variety!P488</f>
        <v>-5.2735228538513184</v>
      </c>
      <c r="Q116" s="101">
        <f>Variety!Q488</f>
        <v>-4.6400070636117022E-2</v>
      </c>
    </row>
    <row r="117" spans="2:17">
      <c r="B117" s="561"/>
      <c r="C117" s="135" t="s">
        <v>314</v>
      </c>
      <c r="D117" s="139">
        <f>Variety!D489</f>
        <v>0.37502025067806244</v>
      </c>
      <c r="E117" s="102">
        <f>Variety!E489</f>
        <v>-0.75003111362457275</v>
      </c>
      <c r="F117" s="101">
        <f>Variety!F489</f>
        <v>-0.66666388524356901</v>
      </c>
      <c r="G117" s="141">
        <f>Variety!G489</f>
        <v>1.9768367773318694E-4</v>
      </c>
      <c r="H117" s="104">
        <f>Variety!H489</f>
        <v>-3.0905692220871628E-4</v>
      </c>
      <c r="I117" s="274">
        <f>Variety!I489</f>
        <v>11.44</v>
      </c>
      <c r="J117" s="275">
        <f>Variety!J489</f>
        <v>0</v>
      </c>
      <c r="K117" s="101">
        <f>Variety!K489</f>
        <v>0</v>
      </c>
      <c r="L117" s="140">
        <f>Variety!L489</f>
        <v>4.290231667757034</v>
      </c>
      <c r="M117" s="103">
        <f>Variety!M489</f>
        <v>-8.5803559398651128</v>
      </c>
      <c r="N117" s="101">
        <f>Variety!N489</f>
        <v>-0.66666388524356901</v>
      </c>
      <c r="O117" s="139">
        <f>Variety!O489</f>
        <v>1.0000540018081665</v>
      </c>
      <c r="P117" s="102">
        <f>Variety!P489</f>
        <v>-2.0000829696655273</v>
      </c>
      <c r="Q117" s="101">
        <f>Variety!Q489</f>
        <v>-0.66666388524356901</v>
      </c>
    </row>
    <row r="118" spans="2:17">
      <c r="B118" s="561"/>
      <c r="C118" s="135" t="s">
        <v>361</v>
      </c>
      <c r="D118" s="139">
        <f>Variety!D490</f>
        <v>0</v>
      </c>
      <c r="E118" s="102">
        <f>Variety!E490</f>
        <v>0</v>
      </c>
      <c r="F118" s="101">
        <f>Variety!F490</f>
        <v>0</v>
      </c>
      <c r="G118" s="141">
        <f>Variety!G490</f>
        <v>0</v>
      </c>
      <c r="H118" s="104">
        <f>Variety!H490</f>
        <v>0</v>
      </c>
      <c r="I118" s="274">
        <f>Variety!I490</f>
        <v>0</v>
      </c>
      <c r="J118" s="275">
        <f>Variety!J490</f>
        <v>0</v>
      </c>
      <c r="K118" s="101">
        <f>Variety!K490</f>
        <v>0</v>
      </c>
      <c r="L118" s="140">
        <f>Variety!L490</f>
        <v>0</v>
      </c>
      <c r="M118" s="103">
        <f>Variety!M490</f>
        <v>0</v>
      </c>
      <c r="N118" s="101">
        <f>Variety!N490</f>
        <v>0</v>
      </c>
      <c r="O118" s="139">
        <f>Variety!O490</f>
        <v>0</v>
      </c>
      <c r="P118" s="102">
        <f>Variety!P490</f>
        <v>0</v>
      </c>
      <c r="Q118" s="101">
        <f>Variety!Q490</f>
        <v>0</v>
      </c>
    </row>
    <row r="119" spans="2:17">
      <c r="B119" s="561"/>
      <c r="C119" s="135" t="s">
        <v>315</v>
      </c>
      <c r="D119" s="139">
        <f>Variety!D491</f>
        <v>11286.963289208152</v>
      </c>
      <c r="E119" s="102">
        <f>Variety!E491</f>
        <v>-4371.8080260269944</v>
      </c>
      <c r="F119" s="101">
        <f>Variety!F491</f>
        <v>-0.27919227747923359</v>
      </c>
      <c r="G119" s="141">
        <f>Variety!G491</f>
        <v>5.9496744760206557</v>
      </c>
      <c r="H119" s="104">
        <f>Variety!H491</f>
        <v>-1.1032792133904978</v>
      </c>
      <c r="I119" s="274">
        <f>Variety!I491</f>
        <v>13.73365071288662</v>
      </c>
      <c r="J119" s="275">
        <f>Variety!J491</f>
        <v>1.0556954457748979</v>
      </c>
      <c r="K119" s="101">
        <f>Variety!K491</f>
        <v>8.3270166484457495E-2</v>
      </c>
      <c r="L119" s="140">
        <f>Variety!L491</f>
        <v>155011.21142315865</v>
      </c>
      <c r="M119" s="103">
        <f>Variety!M491</f>
        <v>-43509.990849324735</v>
      </c>
      <c r="N119" s="101">
        <f>Variety!N491</f>
        <v>-0.21917049842164676</v>
      </c>
      <c r="O119" s="139">
        <f>Variety!O491</f>
        <v>163703.17069458961</v>
      </c>
      <c r="P119" s="102">
        <f>Variety!P491</f>
        <v>-49529.930034522113</v>
      </c>
      <c r="Q119" s="101">
        <f>Variety!Q491</f>
        <v>-0.23228068186957626</v>
      </c>
    </row>
    <row r="120" spans="2:17" ht="15.75" thickBot="1">
      <c r="B120" s="562"/>
      <c r="C120" s="109" t="s">
        <v>316</v>
      </c>
      <c r="D120" s="136">
        <f>Variety!D492</f>
        <v>9091.1907456070185</v>
      </c>
      <c r="E120" s="98">
        <f>Variety!E492</f>
        <v>-2026.1272863490703</v>
      </c>
      <c r="F120" s="97">
        <f>Variety!F492</f>
        <v>-0.18224964694947868</v>
      </c>
      <c r="G120" s="138">
        <f>Variety!G492</f>
        <v>4.7922212688943704</v>
      </c>
      <c r="H120" s="100">
        <f>Variety!H492</f>
        <v>-0.21519135955069579</v>
      </c>
      <c r="I120" s="276">
        <f>Variety!I492</f>
        <v>8.5317985989056311</v>
      </c>
      <c r="J120" s="277">
        <f>Variety!J492</f>
        <v>-0.27491197681954915</v>
      </c>
      <c r="K120" s="97">
        <f>Variety!K492</f>
        <v>-3.1216192976446462E-2</v>
      </c>
      <c r="L120" s="137">
        <f>Variety!L492</f>
        <v>77564.208465753793</v>
      </c>
      <c r="M120" s="99">
        <f>Variety!M492</f>
        <v>-20342.793819974147</v>
      </c>
      <c r="N120" s="97">
        <f>Variety!N492</f>
        <v>-0.20777669977686108</v>
      </c>
      <c r="O120" s="136">
        <f>Variety!O492</f>
        <v>23512.339164376259</v>
      </c>
      <c r="P120" s="98">
        <f>Variety!P492</f>
        <v>-5365.2727976556125</v>
      </c>
      <c r="Q120" s="97">
        <f>Variety!Q492</f>
        <v>-0.18579350691150792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25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Data'!D63</f>
        <v>2598822.1153285122</v>
      </c>
      <c r="E127" s="494">
        <f>'Segment Data'!E63</f>
        <v>-562121.0807151841</v>
      </c>
      <c r="F127" s="495">
        <f>'Segment Data'!F63</f>
        <v>-0.17783333829559064</v>
      </c>
      <c r="G127" s="496">
        <f>'Segment Data'!G63</f>
        <v>100</v>
      </c>
      <c r="H127" s="497">
        <f>'Segment Data'!H63</f>
        <v>1.4210854715202004E-14</v>
      </c>
      <c r="I127" s="498">
        <f>'Segment Data'!I63</f>
        <v>9.7689811297400002</v>
      </c>
      <c r="J127" s="499">
        <f>'Segment Data'!J63</f>
        <v>0.30740196281998955</v>
      </c>
      <c r="K127" s="495">
        <f>'Segment Data'!K63</f>
        <v>3.2489498570676428E-2</v>
      </c>
      <c r="L127" s="500">
        <f>'Segment Data'!L63</f>
        <v>25387844.204195224</v>
      </c>
      <c r="M127" s="501">
        <f>'Segment Data'!M63</f>
        <v>-4519670.087309368</v>
      </c>
      <c r="N127" s="495">
        <f>'Segment Data'!N63</f>
        <v>-0.15112155571528749</v>
      </c>
      <c r="O127" s="493">
        <f>'Segment Data'!O63</f>
        <v>9846494.9361130223</v>
      </c>
      <c r="P127" s="494">
        <f>'Segment Data'!P63</f>
        <v>-2519392.9409314804</v>
      </c>
      <c r="Q127" s="495">
        <f>'Segment Data'!Q63</f>
        <v>-0.2037373269094872</v>
      </c>
    </row>
    <row r="128" spans="2:17" s="65" customFormat="1">
      <c r="B128" s="560" t="s">
        <v>86</v>
      </c>
      <c r="C128" s="488" t="s">
        <v>300</v>
      </c>
      <c r="D128" s="392">
        <f>'Segment Data'!D64</f>
        <v>1917416.664306215</v>
      </c>
      <c r="E128" s="384">
        <f>'Segment Data'!E64</f>
        <v>-404546.54264946282</v>
      </c>
      <c r="F128" s="128">
        <f>'Segment Data'!F64</f>
        <v>-0.17422607793164094</v>
      </c>
      <c r="G128" s="385">
        <f>'Segment Data'!G64</f>
        <v>73.780219623221043</v>
      </c>
      <c r="H128" s="129">
        <f>'Segment Data'!H64</f>
        <v>0.32229700500076319</v>
      </c>
      <c r="I128" s="386">
        <f>'Segment Data'!I64</f>
        <v>9.8630394142479911</v>
      </c>
      <c r="J128" s="387">
        <f>'Segment Data'!J64</f>
        <v>0.26911146390868801</v>
      </c>
      <c r="K128" s="128">
        <f>'Segment Data'!K64</f>
        <v>2.805018604493173E-2</v>
      </c>
      <c r="L128" s="388">
        <f>'Segment Data'!L64</f>
        <v>18911556.133588109</v>
      </c>
      <c r="M128" s="389">
        <f>'Segment Data'!M64</f>
        <v>-3365191.5772834532</v>
      </c>
      <c r="N128" s="128">
        <f>'Segment Data'!N64</f>
        <v>-0.1510629657865705</v>
      </c>
      <c r="O128" s="390">
        <f>'Segment Data'!O64</f>
        <v>8353529.7959748944</v>
      </c>
      <c r="P128" s="391">
        <f>'Segment Data'!P64</f>
        <v>-2134455.5303538376</v>
      </c>
      <c r="Q128" s="128">
        <f>'Segment Data'!Q64</f>
        <v>-0.20351435132117918</v>
      </c>
    </row>
    <row r="129" spans="2:17" s="65" customFormat="1">
      <c r="B129" s="561"/>
      <c r="C129" s="488" t="s">
        <v>301</v>
      </c>
      <c r="D129" s="392">
        <f>'Segment Data'!D65</f>
        <v>605683.17129592551</v>
      </c>
      <c r="E129" s="384">
        <f>'Segment Data'!E65</f>
        <v>-130709.31154694094</v>
      </c>
      <c r="F129" s="128">
        <f>'Segment Data'!F65</f>
        <v>-0.17749951906398273</v>
      </c>
      <c r="G129" s="385">
        <f>'Segment Data'!G65</f>
        <v>23.306064994731749</v>
      </c>
      <c r="H129" s="129">
        <f>'Segment Data'!H65</f>
        <v>9.4589764853303393E-3</v>
      </c>
      <c r="I129" s="386">
        <f>'Segment Data'!I65</f>
        <v>7.0237352210081223</v>
      </c>
      <c r="J129" s="387">
        <f>'Segment Data'!J65</f>
        <v>0.50575614632239496</v>
      </c>
      <c r="K129" s="128">
        <f>'Segment Data'!K65</f>
        <v>7.7594011967088219E-2</v>
      </c>
      <c r="L129" s="388">
        <f>'Segment Data'!L65</f>
        <v>4254158.2230030876</v>
      </c>
      <c r="M129" s="389">
        <f>'Segment Data'!M65</f>
        <v>-545632.57092258427</v>
      </c>
      <c r="N129" s="128">
        <f>'Segment Data'!N65</f>
        <v>-0.11367840690329759</v>
      </c>
      <c r="O129" s="390">
        <f>'Segment Data'!O65</f>
        <v>787402.69805460447</v>
      </c>
      <c r="P129" s="391">
        <f>'Segment Data'!P65</f>
        <v>-169911.33530758054</v>
      </c>
      <c r="Q129" s="128">
        <f>'Segment Data'!Q65</f>
        <v>-0.17748756352273926</v>
      </c>
    </row>
    <row r="130" spans="2:17" s="65" customFormat="1">
      <c r="B130" s="561"/>
      <c r="C130" s="488" t="s">
        <v>415</v>
      </c>
      <c r="D130" s="392">
        <f>'Segment Data'!D66</f>
        <v>0.44067400577068327</v>
      </c>
      <c r="E130" s="384">
        <f>'Segment Data'!E66</f>
        <v>0.44067400577068327</v>
      </c>
      <c r="F130" s="128">
        <f>'Segment Data'!F66</f>
        <v>0</v>
      </c>
      <c r="G130" s="385">
        <f>'Segment Data'!G66</f>
        <v>1.6956682151174419E-5</v>
      </c>
      <c r="H130" s="129">
        <f>'Segment Data'!H66</f>
        <v>1.6956682151174419E-5</v>
      </c>
      <c r="I130" s="386">
        <f>'Segment Data'!I66</f>
        <v>9.0558329550612804</v>
      </c>
      <c r="J130" s="387">
        <f>'Segment Data'!J66</f>
        <v>9.0558329550612804</v>
      </c>
      <c r="K130" s="128">
        <f>'Segment Data'!K66</f>
        <v>0</v>
      </c>
      <c r="L130" s="388">
        <f>'Segment Data'!L66</f>
        <v>3.9906701838970182</v>
      </c>
      <c r="M130" s="389">
        <f>'Segment Data'!M66</f>
        <v>3.9906701838970182</v>
      </c>
      <c r="N130" s="128">
        <f>'Segment Data'!N66</f>
        <v>0</v>
      </c>
      <c r="O130" s="390">
        <f>'Segment Data'!O66</f>
        <v>1.0001679658889771</v>
      </c>
      <c r="P130" s="391">
        <f>'Segment Data'!P66</f>
        <v>1.0001679658889771</v>
      </c>
      <c r="Q130" s="128">
        <f>'Segment Data'!Q66</f>
        <v>0</v>
      </c>
    </row>
    <row r="131" spans="2:17" s="65" customFormat="1">
      <c r="B131" s="561"/>
      <c r="C131" s="488" t="s">
        <v>299</v>
      </c>
      <c r="D131" s="392">
        <f>'Segment Data'!D67</f>
        <v>3215.5543654773119</v>
      </c>
      <c r="E131" s="384">
        <f>'Segment Data'!E67</f>
        <v>2729.3473534600262</v>
      </c>
      <c r="F131" s="128">
        <f>'Segment Data'!F67</f>
        <v>5.6135499612313096</v>
      </c>
      <c r="G131" s="385">
        <f>'Segment Data'!G67</f>
        <v>0.12373122217604492</v>
      </c>
      <c r="H131" s="129">
        <f>'Segment Data'!H67</f>
        <v>0.10834951545553716</v>
      </c>
      <c r="I131" s="386">
        <f>'Segment Data'!I67</f>
        <v>5.9487293792495324</v>
      </c>
      <c r="J131" s="387">
        <f>'Segment Data'!J67</f>
        <v>3.2407899860011304</v>
      </c>
      <c r="K131" s="128">
        <f>'Segment Data'!K67</f>
        <v>1.1967734558909493</v>
      </c>
      <c r="L131" s="388">
        <f>'Segment Data'!L67</f>
        <v>19128.462724488974</v>
      </c>
      <c r="M131" s="389">
        <f>'Segment Data'!M67</f>
        <v>17811.843603373767</v>
      </c>
      <c r="N131" s="128">
        <f>'Segment Data'!N67</f>
        <v>13.528471004041558</v>
      </c>
      <c r="O131" s="390">
        <f>'Segment Data'!O67</f>
        <v>6413.4412776231766</v>
      </c>
      <c r="P131" s="391">
        <f>'Segment Data'!P67</f>
        <v>5452.3197063207626</v>
      </c>
      <c r="Q131" s="128">
        <f>'Segment Data'!Q67</f>
        <v>5.6728720581438363</v>
      </c>
    </row>
    <row r="132" spans="2:17" s="65" customFormat="1" ht="15.75" thickBot="1">
      <c r="B132" s="562"/>
      <c r="C132" s="489" t="s">
        <v>414</v>
      </c>
      <c r="D132" s="393">
        <f>'Segment Data'!D68</f>
        <v>70477.046267845202</v>
      </c>
      <c r="E132" s="127">
        <f>'Segment Data'!E68</f>
        <v>-22095.02972416993</v>
      </c>
      <c r="F132" s="125">
        <f>'Segment Data'!F68</f>
        <v>-0.23867920738944812</v>
      </c>
      <c r="G132" s="186">
        <f>'Segment Data'!G68</f>
        <v>2.7118841975429446</v>
      </c>
      <c r="H132" s="126">
        <f>'Segment Data'!H68</f>
        <v>-0.21673774377761745</v>
      </c>
      <c r="I132" s="250">
        <f>'Segment Data'!I68</f>
        <v>30.874830443773412</v>
      </c>
      <c r="J132" s="251">
        <f>'Segment Data'!J68</f>
        <v>1.6804378040902996</v>
      </c>
      <c r="K132" s="125">
        <f>'Segment Data'!K68</f>
        <v>5.7560293335444428E-2</v>
      </c>
      <c r="L132" s="185">
        <f>'Segment Data'!L68</f>
        <v>2175966.8536976944</v>
      </c>
      <c r="M132" s="184">
        <f>'Segment Data'!M68</f>
        <v>-526618.68028377788</v>
      </c>
      <c r="N132" s="125">
        <f>'Segment Data'!N68</f>
        <v>-0.19485735924441167</v>
      </c>
      <c r="O132" s="183">
        <f>'Segment Data'!O68</f>
        <v>693980.63730727241</v>
      </c>
      <c r="P132" s="182">
        <f>'Segment Data'!P68</f>
        <v>-200326.98626599007</v>
      </c>
      <c r="Q132" s="125">
        <f>'Segment Data'!Q68</f>
        <v>-0.22400232424003161</v>
      </c>
    </row>
    <row r="133" spans="2:17" s="65" customFormat="1">
      <c r="B133" s="560" t="s">
        <v>257</v>
      </c>
      <c r="C133" s="239" t="s">
        <v>256</v>
      </c>
      <c r="D133" s="124">
        <f>Fat!D43</f>
        <v>2494764.3855916425</v>
      </c>
      <c r="E133" s="123">
        <f>Fat!E43</f>
        <v>-553693.86020245263</v>
      </c>
      <c r="F133" s="121">
        <f>Fat!F43</f>
        <v>-0.1816307836810212</v>
      </c>
      <c r="G133" s="238">
        <f>Fat!G43</f>
        <v>95.995965667557215</v>
      </c>
      <c r="H133" s="122">
        <f>Fat!H43</f>
        <v>-0.44544617462993585</v>
      </c>
      <c r="I133" s="252">
        <f>Fat!I43</f>
        <v>9.8962027353694229</v>
      </c>
      <c r="J133" s="253">
        <f>Fat!J43</f>
        <v>0.32289197078270959</v>
      </c>
      <c r="K133" s="121">
        <f>Fat!K43</f>
        <v>3.3728349441777376E-2</v>
      </c>
      <c r="L133" s="237">
        <f>Fat!L43</f>
        <v>24688694.136794232</v>
      </c>
      <c r="M133" s="236">
        <f>Fat!M43</f>
        <v>-4495144.0030595064</v>
      </c>
      <c r="N133" s="121">
        <f>Fat!N43</f>
        <v>-0.15402854078062109</v>
      </c>
      <c r="O133" s="240">
        <f>Fat!O43</f>
        <v>9728135.9810234606</v>
      </c>
      <c r="P133" s="241">
        <f>Fat!P43</f>
        <v>-2509151.5697971396</v>
      </c>
      <c r="Q133" s="121">
        <f>Fat!Q43</f>
        <v>-0.20504148156826491</v>
      </c>
    </row>
    <row r="134" spans="2:17" s="65" customFormat="1">
      <c r="B134" s="561"/>
      <c r="C134" s="235" t="s">
        <v>335</v>
      </c>
      <c r="D134" s="113">
        <f>Fat!D44</f>
        <v>103917.07917292809</v>
      </c>
      <c r="E134" s="112">
        <f>Fat!E44</f>
        <v>-8322.4475553768862</v>
      </c>
      <c r="F134" s="110">
        <f>Fat!F44</f>
        <v>-7.4148990092615039E-2</v>
      </c>
      <c r="G134" s="218">
        <f>Fat!G44</f>
        <v>3.9986222435155834</v>
      </c>
      <c r="H134" s="111">
        <f>Fat!H44</f>
        <v>0.44779833536100666</v>
      </c>
      <c r="I134" s="254">
        <f>Fat!I44</f>
        <v>6.7211034464387645</v>
      </c>
      <c r="J134" s="255">
        <f>Fat!J44</f>
        <v>0.28151699542655351</v>
      </c>
      <c r="K134" s="110">
        <f>Fat!K44</f>
        <v>4.3716626458567547E-2</v>
      </c>
      <c r="L134" s="217">
        <f>Fat!L44</f>
        <v>698437.43897301692</v>
      </c>
      <c r="M134" s="216">
        <f>Fat!M44</f>
        <v>-24338.696614598739</v>
      </c>
      <c r="N134" s="110">
        <f>Fat!N44</f>
        <v>-3.367390733620642E-2</v>
      </c>
      <c r="O134" s="215">
        <f>Fat!O44</f>
        <v>118164.02027141287</v>
      </c>
      <c r="P134" s="214">
        <f>Fat!P44</f>
        <v>-10134.966121735357</v>
      </c>
      <c r="Q134" s="110">
        <f>Fat!Q44</f>
        <v>-7.8994904064780769E-2</v>
      </c>
    </row>
    <row r="135" spans="2:17" s="65" customFormat="1">
      <c r="B135" s="561"/>
      <c r="C135" s="235" t="s">
        <v>85</v>
      </c>
      <c r="D135" s="113">
        <f>Fat!D45</f>
        <v>0</v>
      </c>
      <c r="E135" s="112">
        <f>Fat!E45</f>
        <v>-206.26715272665024</v>
      </c>
      <c r="F135" s="110">
        <f>Fat!F45</f>
        <v>-1</v>
      </c>
      <c r="G135" s="218">
        <f>Fat!G45</f>
        <v>0</v>
      </c>
      <c r="H135" s="111">
        <f>Fat!H45</f>
        <v>-6.5254938141507436E-3</v>
      </c>
      <c r="I135" s="254">
        <f>Fat!I45</f>
        <v>0</v>
      </c>
      <c r="J135" s="255">
        <f>Fat!J45</f>
        <v>-3.7345467675422812</v>
      </c>
      <c r="K135" s="110">
        <f>Fat!K45</f>
        <v>-1</v>
      </c>
      <c r="L135" s="217">
        <f>Fat!L45</f>
        <v>0</v>
      </c>
      <c r="M135" s="216">
        <f>Fat!M45</f>
        <v>-770.3143284654617</v>
      </c>
      <c r="N135" s="110">
        <f>Fat!N45</f>
        <v>-1</v>
      </c>
      <c r="O135" s="215">
        <f>Fat!O45</f>
        <v>0</v>
      </c>
      <c r="P135" s="214">
        <f>Fat!P45</f>
        <v>-220.01829624176025</v>
      </c>
      <c r="Q135" s="110">
        <f>Fat!Q45</f>
        <v>-1</v>
      </c>
    </row>
    <row r="136" spans="2:17" s="65" customFormat="1" ht="15.75" thickBot="1">
      <c r="B136" s="562"/>
      <c r="C136" s="242" t="s">
        <v>21</v>
      </c>
      <c r="D136" s="108">
        <f>Fat!D46</f>
        <v>140.65056394040585</v>
      </c>
      <c r="E136" s="107">
        <f>Fat!E46</f>
        <v>101.49419537186623</v>
      </c>
      <c r="F136" s="105">
        <f>Fat!F46</f>
        <v>2.5920226793812602</v>
      </c>
      <c r="G136" s="230">
        <f>Fat!G46</f>
        <v>5.4120889271648542E-3</v>
      </c>
      <c r="H136" s="106">
        <f>Fat!H46</f>
        <v>4.1733330831006978E-3</v>
      </c>
      <c r="I136" s="256">
        <f>Fat!I46</f>
        <v>5.0666588743204493</v>
      </c>
      <c r="J136" s="257">
        <f>Fat!J46</f>
        <v>1.7542542890945549</v>
      </c>
      <c r="K136" s="105">
        <f>Fat!K46</f>
        <v>0.52960145536536896</v>
      </c>
      <c r="L136" s="229">
        <f>Fat!L46</f>
        <v>712.6284279668331</v>
      </c>
      <c r="M136" s="228">
        <f>Fat!M46</f>
        <v>582.92669317960735</v>
      </c>
      <c r="N136" s="105">
        <f>Fat!N46</f>
        <v>4.4943631180869881</v>
      </c>
      <c r="O136" s="227">
        <f>Fat!O46</f>
        <v>194.93481814861298</v>
      </c>
      <c r="P136" s="226">
        <f>Fat!P46</f>
        <v>113.61328363418579</v>
      </c>
      <c r="Q136" s="105">
        <f>Fat!Q46</f>
        <v>1.3970873067333691</v>
      </c>
    </row>
    <row r="137" spans="2:17" s="65" customFormat="1">
      <c r="B137" s="560" t="s">
        <v>87</v>
      </c>
      <c r="C137" s="239" t="s">
        <v>254</v>
      </c>
      <c r="D137" s="124">
        <f>'Form Data'!D193</f>
        <v>11378.994536478169</v>
      </c>
      <c r="E137" s="123">
        <f>'Form Data'!E193</f>
        <v>-4432.7780989239036</v>
      </c>
      <c r="F137" s="121">
        <f>'Form Data'!F193</f>
        <v>-0.28034668858057382</v>
      </c>
      <c r="G137" s="238">
        <f>'Form Data'!G193</f>
        <v>0.43785199723220652</v>
      </c>
      <c r="H137" s="122">
        <f>'Form Data'!H193</f>
        <v>-6.2371248006506452E-2</v>
      </c>
      <c r="I137" s="252">
        <f>'Form Data'!I193</f>
        <v>23.490480249247241</v>
      </c>
      <c r="J137" s="253">
        <f>'Form Data'!J193</f>
        <v>-6.2686005073229083</v>
      </c>
      <c r="K137" s="121">
        <f>'Form Data'!K193</f>
        <v>-0.21064496442615888</v>
      </c>
      <c r="L137" s="237">
        <f>'Form Data'!L193</f>
        <v>267298.04641543271</v>
      </c>
      <c r="M137" s="236">
        <f>'Form Data'!M193</f>
        <v>-203245.77234602359</v>
      </c>
      <c r="N137" s="121">
        <f>'Form Data'!N193</f>
        <v>-0.43193803476368625</v>
      </c>
      <c r="O137" s="240">
        <f>'Form Data'!O193</f>
        <v>94432.769854430473</v>
      </c>
      <c r="P137" s="241">
        <f>'Form Data'!P193</f>
        <v>-52533.447715004571</v>
      </c>
      <c r="Q137" s="121">
        <f>'Form Data'!Q193</f>
        <v>-0.35745253966398666</v>
      </c>
    </row>
    <row r="138" spans="2:17" s="65" customFormat="1">
      <c r="B138" s="561"/>
      <c r="C138" s="235" t="s">
        <v>253</v>
      </c>
      <c r="D138" s="113">
        <f>'Form Data'!D194</f>
        <v>291073.96610844164</v>
      </c>
      <c r="E138" s="112">
        <f>'Form Data'!E194</f>
        <v>-91117.55949481274</v>
      </c>
      <c r="F138" s="110">
        <f>'Form Data'!F194</f>
        <v>-0.23840811056967315</v>
      </c>
      <c r="G138" s="218">
        <f>'Form Data'!G194</f>
        <v>11.200226610032813</v>
      </c>
      <c r="H138" s="111">
        <f>'Form Data'!H194</f>
        <v>-0.89083298514160703</v>
      </c>
      <c r="I138" s="254">
        <f>'Form Data'!I194</f>
        <v>8.8914254078969552</v>
      </c>
      <c r="J138" s="255">
        <f>'Form Data'!J194</f>
        <v>-0.93540482226779886</v>
      </c>
      <c r="K138" s="110">
        <f>'Form Data'!K194</f>
        <v>-9.5188865621841118E-2</v>
      </c>
      <c r="L138" s="217">
        <f>'Form Data'!L194</f>
        <v>2588062.457833935</v>
      </c>
      <c r="M138" s="216">
        <f>'Form Data'!M194</f>
        <v>-1167668.7796769114</v>
      </c>
      <c r="N138" s="110">
        <f>'Form Data'!N194</f>
        <v>-0.31090317859134065</v>
      </c>
      <c r="O138" s="215">
        <f>'Form Data'!O194</f>
        <v>867432.40897382947</v>
      </c>
      <c r="P138" s="214">
        <f>'Form Data'!P194</f>
        <v>-548163.80177400459</v>
      </c>
      <c r="Q138" s="110">
        <f>'Form Data'!Q194</f>
        <v>-0.38723175267926119</v>
      </c>
    </row>
    <row r="139" spans="2:17" s="65" customFormat="1">
      <c r="B139" s="561"/>
      <c r="C139" s="235" t="s">
        <v>252</v>
      </c>
      <c r="D139" s="113">
        <f>'Form Data'!D195</f>
        <v>140.81655719876289</v>
      </c>
      <c r="E139" s="112">
        <f>'Form Data'!E195</f>
        <v>-2.4584085941314697</v>
      </c>
      <c r="F139" s="110">
        <f>'Form Data'!F195</f>
        <v>-1.7158675142767983E-2</v>
      </c>
      <c r="G139" s="218">
        <f>'Form Data'!G195</f>
        <v>5.418476176887641E-3</v>
      </c>
      <c r="H139" s="111">
        <f>'Form Data'!H195</f>
        <v>8.8581118081240782E-4</v>
      </c>
      <c r="I139" s="254">
        <f>'Form Data'!I195</f>
        <v>9.38016053821684</v>
      </c>
      <c r="J139" s="255">
        <f>'Form Data'!J195</f>
        <v>2.693925153405333</v>
      </c>
      <c r="K139" s="110">
        <f>'Form Data'!K195</f>
        <v>0.40290611956690453</v>
      </c>
      <c r="L139" s="217">
        <f>'Form Data'!L195</f>
        <v>1320.8819129633903</v>
      </c>
      <c r="M139" s="216">
        <f>'Form Data'!M195</f>
        <v>362.9117669212817</v>
      </c>
      <c r="N139" s="110">
        <f>'Form Data'!N195</f>
        <v>0.37883410920545485</v>
      </c>
      <c r="O139" s="215">
        <f>'Form Data'!O195</f>
        <v>285.65565156936646</v>
      </c>
      <c r="P139" s="214">
        <f>'Form Data'!P195</f>
        <v>-2.0972884893417358</v>
      </c>
      <c r="Q139" s="110">
        <f>'Form Data'!Q195</f>
        <v>-7.2885041206315424E-3</v>
      </c>
    </row>
    <row r="140" spans="2:17" s="65" customFormat="1">
      <c r="B140" s="561"/>
      <c r="C140" s="235" t="s">
        <v>251</v>
      </c>
      <c r="D140" s="113">
        <f>'Form Data'!D196</f>
        <v>406.33171927928925</v>
      </c>
      <c r="E140" s="112">
        <f>'Form Data'!E196</f>
        <v>-189.72651940584183</v>
      </c>
      <c r="F140" s="110">
        <f>'Form Data'!F196</f>
        <v>-0.31830198308200086</v>
      </c>
      <c r="G140" s="218">
        <f>'Form Data'!G196</f>
        <v>1.5635226315900641E-2</v>
      </c>
      <c r="H140" s="111">
        <f>'Form Data'!H196</f>
        <v>-3.2217477490294154E-3</v>
      </c>
      <c r="I140" s="254">
        <f>'Form Data'!I196</f>
        <v>13.714767393631341</v>
      </c>
      <c r="J140" s="255">
        <f>'Form Data'!J196</f>
        <v>0.65362761537232039</v>
      </c>
      <c r="K140" s="110">
        <f>'Form Data'!K196</f>
        <v>5.0043688871649561E-2</v>
      </c>
      <c r="L140" s="217">
        <f>'Form Data'!L196</f>
        <v>5572.7450145697594</v>
      </c>
      <c r="M140" s="216">
        <f>'Form Data'!M196</f>
        <v>-2212.4549568796156</v>
      </c>
      <c r="N140" s="110">
        <f>'Form Data'!N196</f>
        <v>-0.28418729961893602</v>
      </c>
      <c r="O140" s="215">
        <f>'Form Data'!O196</f>
        <v>1624.576877117157</v>
      </c>
      <c r="P140" s="214">
        <f>'Form Data'!P196</f>
        <v>-756.15607762336731</v>
      </c>
      <c r="Q140" s="110">
        <f>'Form Data'!Q196</f>
        <v>-0.31761482366920091</v>
      </c>
    </row>
    <row r="141" spans="2:17" s="65" customFormat="1">
      <c r="B141" s="561"/>
      <c r="C141" s="235" t="s">
        <v>250</v>
      </c>
      <c r="D141" s="113">
        <f>'Form Data'!D197</f>
        <v>1848.3499548155546</v>
      </c>
      <c r="E141" s="112">
        <f>'Form Data'!E197</f>
        <v>-806.77778872033423</v>
      </c>
      <c r="F141" s="110">
        <f>'Form Data'!F197</f>
        <v>-0.30385648701253504</v>
      </c>
      <c r="G141" s="218">
        <f>'Form Data'!G197</f>
        <v>7.1122603733188114E-2</v>
      </c>
      <c r="H141" s="111">
        <f>'Form Data'!H197</f>
        <v>-1.2875354435092246E-2</v>
      </c>
      <c r="I141" s="254">
        <f>'Form Data'!I197</f>
        <v>13.412764794716283</v>
      </c>
      <c r="J141" s="255">
        <f>'Form Data'!J197</f>
        <v>2.7639788125377098</v>
      </c>
      <c r="K141" s="110">
        <f>'Form Data'!K197</f>
        <v>0.25955811462108502</v>
      </c>
      <c r="L141" s="217">
        <f>'Form Data'!L197</f>
        <v>24791.483202265503</v>
      </c>
      <c r="M141" s="216">
        <f>'Form Data'!M197</f>
        <v>-3482.4038939928978</v>
      </c>
      <c r="N141" s="110">
        <f>'Form Data'!N197</f>
        <v>-0.12316678927580986</v>
      </c>
      <c r="O141" s="215">
        <f>'Form Data'!O197</f>
        <v>11796.927399158478</v>
      </c>
      <c r="P141" s="214">
        <f>'Form Data'!P197</f>
        <v>187.59437191486359</v>
      </c>
      <c r="Q141" s="110">
        <f>'Form Data'!Q197</f>
        <v>1.615892760373365E-2</v>
      </c>
    </row>
    <row r="142" spans="2:17" s="65" customFormat="1">
      <c r="B142" s="561"/>
      <c r="C142" s="235" t="s">
        <v>249</v>
      </c>
      <c r="D142" s="113">
        <f>'Form Data'!D198</f>
        <v>251.34085154533386</v>
      </c>
      <c r="E142" s="112">
        <f>'Form Data'!E198</f>
        <v>-369.69994506239891</v>
      </c>
      <c r="F142" s="110">
        <f>'Form Data'!F198</f>
        <v>-0.59529091660609867</v>
      </c>
      <c r="G142" s="218">
        <f>'Form Data'!G198</f>
        <v>9.6713372594015475E-3</v>
      </c>
      <c r="H142" s="111">
        <f>'Form Data'!H198</f>
        <v>-9.9759881776718094E-3</v>
      </c>
      <c r="I142" s="254">
        <f>'Form Data'!I198</f>
        <v>8.9408214292924573</v>
      </c>
      <c r="J142" s="255">
        <f>'Form Data'!J198</f>
        <v>-1.9317211525168574</v>
      </c>
      <c r="K142" s="110">
        <f>'Form Data'!K198</f>
        <v>-0.17766967919250007</v>
      </c>
      <c r="L142" s="217">
        <f>'Form Data'!L198</f>
        <v>2247.1936715531351</v>
      </c>
      <c r="M142" s="216">
        <f>'Form Data'!M198</f>
        <v>-4505.0988346052163</v>
      </c>
      <c r="N142" s="110">
        <f>'Form Data'!N198</f>
        <v>-0.6671954496189838</v>
      </c>
      <c r="O142" s="215">
        <f>'Form Data'!O198</f>
        <v>355.69970226287842</v>
      </c>
      <c r="P142" s="214">
        <f>'Form Data'!P198</f>
        <v>-681.95223653316498</v>
      </c>
      <c r="Q142" s="110">
        <f>'Form Data'!Q198</f>
        <v>-0.65720711448235125</v>
      </c>
    </row>
    <row r="143" spans="2:17" s="65" customFormat="1">
      <c r="B143" s="561"/>
      <c r="C143" s="235" t="s">
        <v>248</v>
      </c>
      <c r="D143" s="113">
        <f>'Form Data'!D199</f>
        <v>129926.61838889039</v>
      </c>
      <c r="E143" s="112">
        <f>'Form Data'!E199</f>
        <v>-23751.953853686151</v>
      </c>
      <c r="F143" s="110">
        <f>'Form Data'!F199</f>
        <v>-0.1545560549338946</v>
      </c>
      <c r="G143" s="218">
        <f>'Form Data'!G199</f>
        <v>4.9994425406244707</v>
      </c>
      <c r="H143" s="111">
        <f>'Form Data'!H199</f>
        <v>0.13764773093210181</v>
      </c>
      <c r="I143" s="254">
        <f>'Form Data'!I199</f>
        <v>13.067685794596663</v>
      </c>
      <c r="J143" s="255">
        <f>'Form Data'!J199</f>
        <v>1.2123060346933912</v>
      </c>
      <c r="K143" s="110">
        <f>'Form Data'!K199</f>
        <v>0.10225788285530908</v>
      </c>
      <c r="L143" s="217">
        <f>'Form Data'!L199</f>
        <v>1697840.2254604846</v>
      </c>
      <c r="M143" s="216">
        <f>'Form Data'!M199</f>
        <v>-124077.60943498998</v>
      </c>
      <c r="N143" s="110">
        <f>'Form Data'!N199</f>
        <v>-6.8102747038594327E-2</v>
      </c>
      <c r="O143" s="215">
        <f>'Form Data'!O199</f>
        <v>260156.6935884472</v>
      </c>
      <c r="P143" s="214">
        <f>'Form Data'!P199</f>
        <v>-47584.550219161116</v>
      </c>
      <c r="Q143" s="110">
        <f>'Form Data'!Q199</f>
        <v>-0.15462519625386878</v>
      </c>
    </row>
    <row r="144" spans="2:17" s="65" customFormat="1">
      <c r="B144" s="561"/>
      <c r="C144" s="235" t="s">
        <v>247</v>
      </c>
      <c r="D144" s="113">
        <f>'Form Data'!D200</f>
        <v>90041.835351450209</v>
      </c>
      <c r="E144" s="112">
        <f>'Form Data'!E200</f>
        <v>-6626.5276108143589</v>
      </c>
      <c r="F144" s="110">
        <f>'Form Data'!F200</f>
        <v>-6.8549082737659348E-2</v>
      </c>
      <c r="G144" s="218">
        <f>'Form Data'!G200</f>
        <v>3.464717143215021</v>
      </c>
      <c r="H144" s="111">
        <f>'Form Data'!H200</f>
        <v>0.40650454758037835</v>
      </c>
      <c r="I144" s="254">
        <f>'Form Data'!I200</f>
        <v>6.5402654468937582</v>
      </c>
      <c r="J144" s="255">
        <f>'Form Data'!J200</f>
        <v>0.33485844924622565</v>
      </c>
      <c r="K144" s="110">
        <f>'Form Data'!K200</f>
        <v>5.396236691214136E-2</v>
      </c>
      <c r="L144" s="217">
        <f>'Form Data'!L200</f>
        <v>588897.50452398672</v>
      </c>
      <c r="M144" s="216">
        <f>'Form Data'!M200</f>
        <v>-10969.031453181407</v>
      </c>
      <c r="N144" s="110">
        <f>'Form Data'!N200</f>
        <v>-1.8285786579698298E-2</v>
      </c>
      <c r="O144" s="215">
        <f>'Form Data'!O200</f>
        <v>89834.915417058233</v>
      </c>
      <c r="P144" s="214">
        <f>'Form Data'!P200</f>
        <v>-4893.687648927953</v>
      </c>
      <c r="Q144" s="110">
        <f>'Form Data'!Q200</f>
        <v>-5.1660084605270711E-2</v>
      </c>
    </row>
    <row r="145" spans="2:17" s="65" customFormat="1">
      <c r="B145" s="561"/>
      <c r="C145" s="235" t="s">
        <v>246</v>
      </c>
      <c r="D145" s="113">
        <f>'Form Data'!D201</f>
        <v>0</v>
      </c>
      <c r="E145" s="112">
        <f>'Form Data'!E201</f>
        <v>0</v>
      </c>
      <c r="F145" s="110">
        <f>'Form Data'!F201</f>
        <v>0</v>
      </c>
      <c r="G145" s="218">
        <f>'Form Data'!G201</f>
        <v>0</v>
      </c>
      <c r="H145" s="111">
        <f>'Form Data'!H201</f>
        <v>0</v>
      </c>
      <c r="I145" s="254">
        <f>'Form Data'!I201</f>
        <v>0</v>
      </c>
      <c r="J145" s="255">
        <f>'Form Data'!J201</f>
        <v>0</v>
      </c>
      <c r="K145" s="110">
        <f>'Form Data'!K201</f>
        <v>0</v>
      </c>
      <c r="L145" s="217">
        <f>'Form Data'!L201</f>
        <v>0</v>
      </c>
      <c r="M145" s="216">
        <f>'Form Data'!M201</f>
        <v>0</v>
      </c>
      <c r="N145" s="110">
        <f>'Form Data'!N201</f>
        <v>0</v>
      </c>
      <c r="O145" s="215">
        <f>'Form Data'!O201</f>
        <v>0</v>
      </c>
      <c r="P145" s="214">
        <f>'Form Data'!P201</f>
        <v>0</v>
      </c>
      <c r="Q145" s="110">
        <f>'Form Data'!Q201</f>
        <v>0</v>
      </c>
    </row>
    <row r="146" spans="2:17" s="65" customFormat="1">
      <c r="B146" s="561"/>
      <c r="C146" s="235" t="s">
        <v>245</v>
      </c>
      <c r="D146" s="113">
        <f>'Form Data'!D202</f>
        <v>6089.8900916305556</v>
      </c>
      <c r="E146" s="112">
        <f>'Form Data'!E202</f>
        <v>-4804.566570504292</v>
      </c>
      <c r="F146" s="110">
        <f>'Form Data'!F202</f>
        <v>-0.44101020541971686</v>
      </c>
      <c r="G146" s="218">
        <f>'Form Data'!G202</f>
        <v>0.23433270233121531</v>
      </c>
      <c r="H146" s="111">
        <f>'Form Data'!H202</f>
        <v>-0.11032571088451662</v>
      </c>
      <c r="I146" s="254">
        <f>'Form Data'!I202</f>
        <v>13.902549884295736</v>
      </c>
      <c r="J146" s="255">
        <f>'Form Data'!J202</f>
        <v>1.3830289727938787</v>
      </c>
      <c r="K146" s="110">
        <f>'Form Data'!K202</f>
        <v>0.11046980012815594</v>
      </c>
      <c r="L146" s="217">
        <f>'Form Data'!L202</f>
        <v>84665.000788772129</v>
      </c>
      <c r="M146" s="216">
        <f>'Form Data'!M202</f>
        <v>-51728.377212275809</v>
      </c>
      <c r="N146" s="110">
        <f>'Form Data'!N202</f>
        <v>-0.37925871453875398</v>
      </c>
      <c r="O146" s="215">
        <f>'Form Data'!O202</f>
        <v>15957.875150054544</v>
      </c>
      <c r="P146" s="214">
        <f>'Form Data'!P202</f>
        <v>-11476.10568452187</v>
      </c>
      <c r="Q146" s="110">
        <f>'Form Data'!Q202</f>
        <v>-0.41831718676634644</v>
      </c>
    </row>
    <row r="147" spans="2:17" s="65" customFormat="1">
      <c r="B147" s="561"/>
      <c r="C147" s="235" t="s">
        <v>244</v>
      </c>
      <c r="D147" s="113">
        <f>'Form Data'!D203</f>
        <v>45117.614132194787</v>
      </c>
      <c r="E147" s="112">
        <f>'Form Data'!E203</f>
        <v>-32175.853987036455</v>
      </c>
      <c r="F147" s="110">
        <f>'Form Data'!F203</f>
        <v>-0.41628166997763216</v>
      </c>
      <c r="G147" s="218">
        <f>'Form Data'!G203</f>
        <v>1.7360793517216764</v>
      </c>
      <c r="H147" s="111">
        <f>'Form Data'!H203</f>
        <v>-0.7091866124365338</v>
      </c>
      <c r="I147" s="254">
        <f>'Form Data'!I203</f>
        <v>18.550815199105742</v>
      </c>
      <c r="J147" s="255">
        <f>'Form Data'!J203</f>
        <v>0.38593659429024996</v>
      </c>
      <c r="K147" s="110">
        <f>'Form Data'!K203</f>
        <v>2.1246307376254006E-2</v>
      </c>
      <c r="L147" s="217">
        <f>'Form Data'!L203</f>
        <v>836968.52199090715</v>
      </c>
      <c r="M147" s="216">
        <f>'Form Data'!M203</f>
        <v>-567057.94334010477</v>
      </c>
      <c r="N147" s="110">
        <f>'Form Data'!N203</f>
        <v>-0.40387981091682323</v>
      </c>
      <c r="O147" s="215">
        <f>'Form Data'!O203</f>
        <v>402060.45206562767</v>
      </c>
      <c r="P147" s="214">
        <f>'Form Data'!P203</f>
        <v>-290783.81176967523</v>
      </c>
      <c r="Q147" s="110">
        <f>'Form Data'!Q203</f>
        <v>-0.4196957771722245</v>
      </c>
    </row>
    <row r="148" spans="2:17" s="65" customFormat="1">
      <c r="B148" s="561"/>
      <c r="C148" s="235" t="s">
        <v>243</v>
      </c>
      <c r="D148" s="113">
        <f>'Form Data'!D204</f>
        <v>0</v>
      </c>
      <c r="E148" s="112">
        <f>'Form Data'!E204</f>
        <v>-27.566905617713928</v>
      </c>
      <c r="F148" s="110">
        <f>'Form Data'!F204</f>
        <v>-1</v>
      </c>
      <c r="G148" s="218">
        <f>'Form Data'!G204</f>
        <v>0</v>
      </c>
      <c r="H148" s="111">
        <f>'Form Data'!H204</f>
        <v>-8.7211012371931425E-4</v>
      </c>
      <c r="I148" s="254">
        <f>'Form Data'!I204</f>
        <v>0</v>
      </c>
      <c r="J148" s="255">
        <f>'Form Data'!J204</f>
        <v>-9.5679999999999996</v>
      </c>
      <c r="K148" s="110">
        <f>'Form Data'!K204</f>
        <v>-1</v>
      </c>
      <c r="L148" s="217">
        <f>'Form Data'!L204</f>
        <v>0</v>
      </c>
      <c r="M148" s="216">
        <f>'Form Data'!M204</f>
        <v>-263.76015295028685</v>
      </c>
      <c r="N148" s="110">
        <f>'Form Data'!N204</f>
        <v>-1</v>
      </c>
      <c r="O148" s="215">
        <f>'Form Data'!O204</f>
        <v>0</v>
      </c>
      <c r="P148" s="214">
        <f>'Form Data'!P204</f>
        <v>-88.21409797668457</v>
      </c>
      <c r="Q148" s="110">
        <f>'Form Data'!Q204</f>
        <v>-1</v>
      </c>
    </row>
    <row r="149" spans="2:17" s="65" customFormat="1">
      <c r="B149" s="561"/>
      <c r="C149" s="235" t="s">
        <v>242</v>
      </c>
      <c r="D149" s="113">
        <f>'Form Data'!D205</f>
        <v>684472.0433362152</v>
      </c>
      <c r="E149" s="112">
        <f>'Form Data'!E205</f>
        <v>-87318.096238793107</v>
      </c>
      <c r="F149" s="110">
        <f>'Form Data'!F205</f>
        <v>-0.11313709745874109</v>
      </c>
      <c r="G149" s="218">
        <f>'Form Data'!G205</f>
        <v>26.337779692539378</v>
      </c>
      <c r="H149" s="111">
        <f>'Form Data'!H205</f>
        <v>1.9213289147779449</v>
      </c>
      <c r="I149" s="254">
        <f>'Form Data'!I205</f>
        <v>7.6172762825473059</v>
      </c>
      <c r="J149" s="255">
        <f>'Form Data'!J205</f>
        <v>0.39557342698958564</v>
      </c>
      <c r="K149" s="110">
        <f>'Form Data'!K205</f>
        <v>5.4775644318452943E-2</v>
      </c>
      <c r="L149" s="217">
        <f>'Form Data'!L205</f>
        <v>5213812.6617716439</v>
      </c>
      <c r="M149" s="216">
        <f>'Form Data'!M205</f>
        <v>-359826.39308848511</v>
      </c>
      <c r="N149" s="110">
        <f>'Form Data'!N205</f>
        <v>-6.4558610549910286E-2</v>
      </c>
      <c r="O149" s="215">
        <f>'Form Data'!O205</f>
        <v>1369087.1370020858</v>
      </c>
      <c r="P149" s="214">
        <f>'Form Data'!P205</f>
        <v>-163170.1802787208</v>
      </c>
      <c r="Q149" s="110">
        <f>'Form Data'!Q205</f>
        <v>-0.10649006432437072</v>
      </c>
    </row>
    <row r="150" spans="2:17" s="65" customFormat="1">
      <c r="B150" s="561"/>
      <c r="C150" s="235" t="s">
        <v>241</v>
      </c>
      <c r="D150" s="113">
        <f>'Form Data'!D206</f>
        <v>51399.192272064414</v>
      </c>
      <c r="E150" s="112">
        <f>'Form Data'!E206</f>
        <v>-52301.380085970108</v>
      </c>
      <c r="F150" s="110">
        <f>'Form Data'!F206</f>
        <v>-0.50434996545048383</v>
      </c>
      <c r="G150" s="218">
        <f>'Form Data'!G206</f>
        <v>1.9777880128423928</v>
      </c>
      <c r="H150" s="111">
        <f>'Form Data'!H206</f>
        <v>-1.3028964514601715</v>
      </c>
      <c r="I150" s="254">
        <f>'Form Data'!I206</f>
        <v>9.7147969314930691</v>
      </c>
      <c r="J150" s="255">
        <f>'Form Data'!J206</f>
        <v>0.64617899455998717</v>
      </c>
      <c r="K150" s="110">
        <f>'Form Data'!K206</f>
        <v>7.1254407127280373E-2</v>
      </c>
      <c r="L150" s="217">
        <f>'Form Data'!L206</f>
        <v>499332.71536587365</v>
      </c>
      <c r="M150" s="216">
        <f>'Form Data'!M206</f>
        <v>-441088.15519042511</v>
      </c>
      <c r="N150" s="110">
        <f>'Form Data'!N206</f>
        <v>-0.46903271609604197</v>
      </c>
      <c r="O150" s="215">
        <f>'Form Data'!O206</f>
        <v>104007.62415393656</v>
      </c>
      <c r="P150" s="214">
        <f>'Form Data'!P206</f>
        <v>-98613.572656919874</v>
      </c>
      <c r="Q150" s="110">
        <f>'Form Data'!Q206</f>
        <v>-0.48668932080671712</v>
      </c>
    </row>
    <row r="151" spans="2:17" s="65" customFormat="1">
      <c r="B151" s="561"/>
      <c r="C151" s="235" t="s">
        <v>240</v>
      </c>
      <c r="D151" s="113">
        <f>'Form Data'!D207</f>
        <v>709840.9878646608</v>
      </c>
      <c r="E151" s="112">
        <f>'Form Data'!E207</f>
        <v>-152859.98518101336</v>
      </c>
      <c r="F151" s="110">
        <f>'Form Data'!F207</f>
        <v>-0.17718768142958899</v>
      </c>
      <c r="G151" s="218">
        <f>'Form Data'!G207</f>
        <v>27.313950565444188</v>
      </c>
      <c r="H151" s="111">
        <f>'Form Data'!H207</f>
        <v>2.1433125540525566E-2</v>
      </c>
      <c r="I151" s="254">
        <f>'Form Data'!I207</f>
        <v>7.7194031860565682</v>
      </c>
      <c r="J151" s="255">
        <f>'Form Data'!J207</f>
        <v>0.51702855583495477</v>
      </c>
      <c r="K151" s="110">
        <f>'Form Data'!K207</f>
        <v>7.178584597161479E-2</v>
      </c>
      <c r="L151" s="217">
        <f>'Form Data'!L207</f>
        <v>5479548.7833160041</v>
      </c>
      <c r="M151" s="216">
        <f>'Form Data'!M207</f>
        <v>-733946.81841565948</v>
      </c>
      <c r="N151" s="110">
        <f>'Form Data'!N207</f>
        <v>-0.11812140306514629</v>
      </c>
      <c r="O151" s="215">
        <f>'Form Data'!O207</f>
        <v>1179983.0131411045</v>
      </c>
      <c r="P151" s="214">
        <f>'Form Data'!P207</f>
        <v>-240400.09474501852</v>
      </c>
      <c r="Q151" s="110">
        <f>'Form Data'!Q207</f>
        <v>-0.16925017863862982</v>
      </c>
    </row>
    <row r="152" spans="2:17" s="65" customFormat="1">
      <c r="B152" s="561"/>
      <c r="C152" s="235" t="s">
        <v>239</v>
      </c>
      <c r="D152" s="113">
        <f>'Form Data'!D208</f>
        <v>217627.83567166363</v>
      </c>
      <c r="E152" s="112">
        <f>'Form Data'!E208</f>
        <v>-18180.345904461603</v>
      </c>
      <c r="F152" s="110">
        <f>'Form Data'!F208</f>
        <v>-7.7098028503275226E-2</v>
      </c>
      <c r="G152" s="218">
        <f>'Form Data'!G208</f>
        <v>8.3740951097822141</v>
      </c>
      <c r="H152" s="111">
        <f>'Form Data'!H208</f>
        <v>0.91403755888197136</v>
      </c>
      <c r="I152" s="254">
        <f>'Form Data'!I208</f>
        <v>9.7614628232948828</v>
      </c>
      <c r="J152" s="255">
        <f>'Form Data'!J208</f>
        <v>0.90748914019616045</v>
      </c>
      <c r="K152" s="110">
        <f>'Form Data'!K208</f>
        <v>0.10249512509038275</v>
      </c>
      <c r="L152" s="217">
        <f>'Form Data'!L208</f>
        <v>2124366.0272230725</v>
      </c>
      <c r="M152" s="216">
        <f>'Form Data'!M208</f>
        <v>36526.593288694508</v>
      </c>
      <c r="N152" s="110">
        <f>'Form Data'!N208</f>
        <v>1.749492451144237E-2</v>
      </c>
      <c r="O152" s="215">
        <f>'Form Data'!O208</f>
        <v>450795.20012680837</v>
      </c>
      <c r="P152" s="214">
        <f>'Form Data'!P208</f>
        <v>-22221.977052291913</v>
      </c>
      <c r="Q152" s="110">
        <f>'Form Data'!Q208</f>
        <v>-4.6979217932032774E-2</v>
      </c>
    </row>
    <row r="153" spans="2:17" s="65" customFormat="1">
      <c r="B153" s="561"/>
      <c r="C153" s="235" t="s">
        <v>238</v>
      </c>
      <c r="D153" s="113">
        <f>'Form Data'!D209</f>
        <v>144358.95664039397</v>
      </c>
      <c r="E153" s="112">
        <f>'Form Data'!E209</f>
        <v>-1619.0406352684076</v>
      </c>
      <c r="F153" s="110">
        <f>'Form Data'!F209</f>
        <v>-1.1090990871802679E-2</v>
      </c>
      <c r="G153" s="218">
        <f>'Form Data'!G209</f>
        <v>5.5547840611686432</v>
      </c>
      <c r="H153" s="111">
        <f>'Form Data'!H209</f>
        <v>0.93660561815291477</v>
      </c>
      <c r="I153" s="254">
        <f>'Form Data'!I209</f>
        <v>13.367142905107059</v>
      </c>
      <c r="J153" s="255">
        <f>'Form Data'!J209</f>
        <v>0.81554088090379295</v>
      </c>
      <c r="K153" s="110">
        <f>'Form Data'!K209</f>
        <v>6.4975042973094962E-2</v>
      </c>
      <c r="L153" s="217">
        <f>'Form Data'!L209</f>
        <v>1929666.8030442998</v>
      </c>
      <c r="M153" s="216">
        <f>'Form Data'!M209</f>
        <v>97409.07694995706</v>
      </c>
      <c r="N153" s="110">
        <f>'Form Data'!N209</f>
        <v>5.3163414492782703E-2</v>
      </c>
      <c r="O153" s="215">
        <f>'Form Data'!O209</f>
        <v>2292565.1619940354</v>
      </c>
      <c r="P153" s="214">
        <f>'Form Data'!P209</f>
        <v>35858.713776906952</v>
      </c>
      <c r="Q153" s="110">
        <f>'Form Data'!Q209</f>
        <v>1.5889844159942247E-2</v>
      </c>
    </row>
    <row r="154" spans="2:17" s="65" customFormat="1">
      <c r="B154" s="563"/>
      <c r="C154" s="231" t="s">
        <v>237</v>
      </c>
      <c r="D154" s="113">
        <f>'Form Data'!D210</f>
        <v>151417.87084357458</v>
      </c>
      <c r="E154" s="112">
        <f>'Form Data'!E210</f>
        <v>-67998.407333462092</v>
      </c>
      <c r="F154" s="110">
        <f>'Form Data'!F210</f>
        <v>-0.30990593723678683</v>
      </c>
      <c r="G154" s="218">
        <f>'Form Data'!G210</f>
        <v>5.8264038138845118</v>
      </c>
      <c r="H154" s="111">
        <f>'Form Data'!H210</f>
        <v>-1.1150774013319698</v>
      </c>
      <c r="I154" s="254">
        <f>'Form Data'!I210</f>
        <v>13.97671844140115</v>
      </c>
      <c r="J154" s="255">
        <f>'Form Data'!J210</f>
        <v>1.3145214944932277</v>
      </c>
      <c r="K154" s="110">
        <f>'Form Data'!K210</f>
        <v>0.10381464606852689</v>
      </c>
      <c r="L154" s="217">
        <f>'Form Data'!L210</f>
        <v>2116324.9477770864</v>
      </c>
      <c r="M154" s="216">
        <f>'Form Data'!M210</f>
        <v>-661967.17985808663</v>
      </c>
      <c r="N154" s="110">
        <f>'Form Data'!N210</f>
        <v>-0.23826406635703204</v>
      </c>
      <c r="O154" s="215">
        <f>'Form Data'!O210</f>
        <v>2099378.5239820215</v>
      </c>
      <c r="P154" s="214">
        <f>'Form Data'!P210</f>
        <v>-927035.72685422469</v>
      </c>
      <c r="Q154" s="110">
        <f>'Form Data'!Q210</f>
        <v>-0.3063148829008025</v>
      </c>
    </row>
    <row r="155" spans="2:17" s="65" customFormat="1" ht="15.75" thickBot="1">
      <c r="B155" s="561"/>
      <c r="C155" s="243" t="s">
        <v>236</v>
      </c>
      <c r="D155" s="108">
        <f>'Form Data'!D211</f>
        <v>1078.3392226696014</v>
      </c>
      <c r="E155" s="107">
        <f>'Form Data'!E211</f>
        <v>-530.81399150192738</v>
      </c>
      <c r="F155" s="105">
        <f>'Form Data'!F211</f>
        <v>-0.32987162864737929</v>
      </c>
      <c r="G155" s="230">
        <f>'Form Data'!G211</f>
        <v>4.1493383341217667E-2</v>
      </c>
      <c r="H155" s="106">
        <f>'Form Data'!H211</f>
        <v>-9.4139919063217087E-3</v>
      </c>
      <c r="I155" s="256">
        <f>'Form Data'!I211</f>
        <v>4.0036233747362777</v>
      </c>
      <c r="J155" s="257">
        <f>'Form Data'!J211</f>
        <v>0.1558174332738762</v>
      </c>
      <c r="K155" s="105">
        <f>'Form Data'!K211</f>
        <v>4.0495138175979856E-2</v>
      </c>
      <c r="L155" s="229">
        <f>'Form Data'!L211</f>
        <v>4317.2641177749638</v>
      </c>
      <c r="M155" s="228">
        <f>'Form Data'!M211</f>
        <v>-1874.4451804375649</v>
      </c>
      <c r="N155" s="105">
        <f>'Form Data'!N211</f>
        <v>-0.30273468765381062</v>
      </c>
      <c r="O155" s="227">
        <f>'Form Data'!O211</f>
        <v>1150.2285041809082</v>
      </c>
      <c r="P155" s="226">
        <f>'Form Data'!P211</f>
        <v>-543.87872576713562</v>
      </c>
      <c r="Q155" s="105">
        <f>'Form Data'!Q211</f>
        <v>-0.32104149970708507</v>
      </c>
    </row>
    <row r="156" spans="2:17" s="65" customFormat="1">
      <c r="B156" s="560" t="s">
        <v>88</v>
      </c>
      <c r="C156" s="225" t="s">
        <v>235</v>
      </c>
      <c r="D156" s="118">
        <f>Package!D73</f>
        <v>1002198.6590237354</v>
      </c>
      <c r="E156" s="117">
        <f>Package!E73</f>
        <v>-174145.3575059881</v>
      </c>
      <c r="F156" s="115">
        <f>Package!F73</f>
        <v>-0.14803948084823521</v>
      </c>
      <c r="G156" s="224">
        <f>Package!G73</f>
        <v>38.563572824492816</v>
      </c>
      <c r="H156" s="116">
        <f>Package!H73</f>
        <v>1.3486042669413578</v>
      </c>
      <c r="I156" s="258">
        <f>Package!I73</f>
        <v>9.6920276499500346</v>
      </c>
      <c r="J156" s="259">
        <f>Package!J73</f>
        <v>0.32114329665854413</v>
      </c>
      <c r="K156" s="115">
        <f>Package!K73</f>
        <v>3.4270329731018789E-2</v>
      </c>
      <c r="L156" s="223">
        <f>Package!L73</f>
        <v>9713337.1140008904</v>
      </c>
      <c r="M156" s="222">
        <f>Package!M73</f>
        <v>-1310046.6245855633</v>
      </c>
      <c r="N156" s="115">
        <f>Package!N73</f>
        <v>-0.1188425129390944</v>
      </c>
      <c r="O156" s="221">
        <f>Package!O73</f>
        <v>2643229.8807546734</v>
      </c>
      <c r="P156" s="220">
        <f>Package!P73</f>
        <v>-481051.46051995968</v>
      </c>
      <c r="Q156" s="115">
        <f>Package!Q73</f>
        <v>-0.15397187640076679</v>
      </c>
    </row>
    <row r="157" spans="2:17" s="65" customFormat="1">
      <c r="B157" s="561"/>
      <c r="C157" s="219" t="s">
        <v>234</v>
      </c>
      <c r="D157" s="113">
        <f>Package!D74</f>
        <v>1126.5241076424718</v>
      </c>
      <c r="E157" s="112">
        <f>Package!E74</f>
        <v>-414.13021428883076</v>
      </c>
      <c r="F157" s="110">
        <f>Package!F74</f>
        <v>-0.26880151400198177</v>
      </c>
      <c r="G157" s="218">
        <f>Package!G74</f>
        <v>4.3347488117710976E-2</v>
      </c>
      <c r="H157" s="111">
        <f>Package!H74</f>
        <v>-5.3928474840049465E-3</v>
      </c>
      <c r="I157" s="254">
        <f>Package!I74</f>
        <v>8.0623342678590593</v>
      </c>
      <c r="J157" s="255">
        <f>Package!J74</f>
        <v>-0.82670982987470687</v>
      </c>
      <c r="K157" s="110">
        <f>Package!K74</f>
        <v>-9.3003231931932245E-2</v>
      </c>
      <c r="L157" s="217">
        <f>Package!L74</f>
        <v>9082.4139166152472</v>
      </c>
      <c r="M157" s="216">
        <f>Package!M74</f>
        <v>-4612.5302903962147</v>
      </c>
      <c r="N157" s="110">
        <f>Package!N74</f>
        <v>-0.33680533638353322</v>
      </c>
      <c r="O157" s="215">
        <f>Package!O74</f>
        <v>2374.008797287941</v>
      </c>
      <c r="P157" s="214">
        <f>Package!P74</f>
        <v>-1053.0311504602432</v>
      </c>
      <c r="Q157" s="110">
        <f>Package!Q74</f>
        <v>-0.30727133809810464</v>
      </c>
    </row>
    <row r="158" spans="2:17" s="65" customFormat="1">
      <c r="B158" s="561"/>
      <c r="C158" s="219" t="s">
        <v>233</v>
      </c>
      <c r="D158" s="113">
        <f>Package!D75</f>
        <v>30381.168070605036</v>
      </c>
      <c r="E158" s="112">
        <f>Package!E75</f>
        <v>12398.911048030986</v>
      </c>
      <c r="F158" s="110">
        <f>Package!F75</f>
        <v>0.68950805410388682</v>
      </c>
      <c r="G158" s="218">
        <f>Package!G75</f>
        <v>1.1690360756670954</v>
      </c>
      <c r="H158" s="111">
        <f>Package!H75</f>
        <v>0.60014711097196816</v>
      </c>
      <c r="I158" s="254">
        <f>Package!I75</f>
        <v>13.177542363094339</v>
      </c>
      <c r="J158" s="255">
        <f>Package!J75</f>
        <v>5.0145280289182779</v>
      </c>
      <c r="K158" s="110">
        <f>Package!K75</f>
        <v>0.61429856957667861</v>
      </c>
      <c r="L158" s="217">
        <f>Package!L75</f>
        <v>400349.12929068698</v>
      </c>
      <c r="M158" s="216">
        <f>Package!M75</f>
        <v>253559.70745457686</v>
      </c>
      <c r="N158" s="110">
        <f>Package!N75</f>
        <v>1.727370435028182</v>
      </c>
      <c r="O158" s="215">
        <f>Package!O75</f>
        <v>60762.336141210071</v>
      </c>
      <c r="P158" s="214">
        <f>Package!P75</f>
        <v>24797.822096061973</v>
      </c>
      <c r="Q158" s="110">
        <f>Package!Q75</f>
        <v>0.68950805410388682</v>
      </c>
    </row>
    <row r="159" spans="2:17" s="65" customFormat="1">
      <c r="B159" s="561"/>
      <c r="C159" s="219" t="s">
        <v>232</v>
      </c>
      <c r="D159" s="113">
        <f>Package!D76</f>
        <v>315538.26726400759</v>
      </c>
      <c r="E159" s="112">
        <f>Package!E76</f>
        <v>-57281.670496272098</v>
      </c>
      <c r="F159" s="110">
        <f>Package!F76</f>
        <v>-0.15364433254399545</v>
      </c>
      <c r="G159" s="218">
        <f>Package!G76</f>
        <v>12.141587737109163</v>
      </c>
      <c r="H159" s="111">
        <f>Package!H76</f>
        <v>0.34700888397098772</v>
      </c>
      <c r="I159" s="254">
        <f>Package!I76</f>
        <v>10.826739366043121</v>
      </c>
      <c r="J159" s="255">
        <f>Package!J76</f>
        <v>0.69839789971097055</v>
      </c>
      <c r="K159" s="110">
        <f>Package!K76</f>
        <v>6.8954813779978766E-2</v>
      </c>
      <c r="L159" s="217">
        <f>Package!L76</f>
        <v>3416250.5796802663</v>
      </c>
      <c r="M159" s="216">
        <f>Package!M76</f>
        <v>-359797.0554125458</v>
      </c>
      <c r="N159" s="110">
        <f>Package!N76</f>
        <v>-9.5284035102937009E-2</v>
      </c>
      <c r="O159" s="215">
        <f>Package!O76</f>
        <v>646672.35913491505</v>
      </c>
      <c r="P159" s="214">
        <f>Package!P76</f>
        <v>-100518.08727324626</v>
      </c>
      <c r="Q159" s="110">
        <f>Package!Q76</f>
        <v>-0.13452806812031576</v>
      </c>
    </row>
    <row r="160" spans="2:17" s="65" customFormat="1">
      <c r="B160" s="561"/>
      <c r="C160" s="219" t="s">
        <v>231</v>
      </c>
      <c r="D160" s="113">
        <f>Package!D77</f>
        <v>579008.98479860544</v>
      </c>
      <c r="E160" s="112">
        <f>Package!E77</f>
        <v>-186271.08464111178</v>
      </c>
      <c r="F160" s="110">
        <f>Package!F77</f>
        <v>-0.243402503318146</v>
      </c>
      <c r="G160" s="218">
        <f>Package!G77</f>
        <v>22.279669754365393</v>
      </c>
      <c r="H160" s="111">
        <f>Package!H77</f>
        <v>-1.9308276186199294</v>
      </c>
      <c r="I160" s="254">
        <f>Package!I77</f>
        <v>8.0367946805347685</v>
      </c>
      <c r="J160" s="255">
        <f>Package!J77</f>
        <v>0.17123492889687064</v>
      </c>
      <c r="K160" s="110">
        <f>Package!K77</f>
        <v>2.177021525533682E-2</v>
      </c>
      <c r="L160" s="217">
        <f>Package!L77</f>
        <v>4653376.3290112689</v>
      </c>
      <c r="M160" s="216">
        <f>Package!M77</f>
        <v>-1365979.7839044267</v>
      </c>
      <c r="N160" s="110">
        <f>Package!N77</f>
        <v>-0.22693121295373309</v>
      </c>
      <c r="O160" s="215">
        <f>Package!O77</f>
        <v>1125404.003739069</v>
      </c>
      <c r="P160" s="214">
        <f>Package!P77</f>
        <v>-510408.27666548197</v>
      </c>
      <c r="Q160" s="110">
        <f>Package!Q77</f>
        <v>-0.31202130145352219</v>
      </c>
    </row>
    <row r="161" spans="2:17" s="65" customFormat="1">
      <c r="B161" s="561"/>
      <c r="C161" s="219" t="s">
        <v>230</v>
      </c>
      <c r="D161" s="113">
        <f>Package!D78</f>
        <v>419607.73423743108</v>
      </c>
      <c r="E161" s="112">
        <f>Package!E78</f>
        <v>-124961.68800336414</v>
      </c>
      <c r="F161" s="110">
        <f>Package!F78</f>
        <v>-0.22946879295787773</v>
      </c>
      <c r="G161" s="218">
        <f>Package!G78</f>
        <v>16.146073706333272</v>
      </c>
      <c r="H161" s="111">
        <f>Package!H78</f>
        <v>-1.0819936288339633</v>
      </c>
      <c r="I161" s="254">
        <f>Package!I78</f>
        <v>12.998695260822924</v>
      </c>
      <c r="J161" s="255">
        <f>Package!J78</f>
        <v>0.12998166485573925</v>
      </c>
      <c r="K161" s="110">
        <f>Package!K78</f>
        <v>1.0100595050656275E-2</v>
      </c>
      <c r="L161" s="217">
        <f>Package!L78</f>
        <v>5454353.0664367406</v>
      </c>
      <c r="M161" s="216">
        <f>Package!M78</f>
        <v>-1553554.8615013752</v>
      </c>
      <c r="N161" s="110">
        <f>Package!N78</f>
        <v>-0.22168596926165182</v>
      </c>
      <c r="O161" s="215">
        <f>Package!O78</f>
        <v>5028941.8770098779</v>
      </c>
      <c r="P161" s="214">
        <f>Package!P78</f>
        <v>-1392833.066719925</v>
      </c>
      <c r="Q161" s="110">
        <f>Package!Q78</f>
        <v>-0.21689222667011743</v>
      </c>
    </row>
    <row r="162" spans="2:17" s="65" customFormat="1" ht="15.75" thickBot="1">
      <c r="B162" s="562"/>
      <c r="C162" s="213" t="s">
        <v>229</v>
      </c>
      <c r="D162" s="212">
        <f>Package!D79</f>
        <v>4458.8008607167712</v>
      </c>
      <c r="E162" s="154">
        <f>Package!E79</f>
        <v>752.03703560812482</v>
      </c>
      <c r="F162" s="152">
        <f>Package!F79</f>
        <v>0.20288237154847122</v>
      </c>
      <c r="G162" s="211">
        <f>Package!G79</f>
        <v>0.17157006762477633</v>
      </c>
      <c r="H162" s="153">
        <f>Package!H79</f>
        <v>5.4302416951771154E-2</v>
      </c>
      <c r="I162" s="260">
        <f>Package!I79</f>
        <v>10.807836078653525</v>
      </c>
      <c r="J162" s="261">
        <f>Package!J79</f>
        <v>0.65872344814597028</v>
      </c>
      <c r="K162" s="152">
        <f>Package!K79</f>
        <v>6.4904536202100238E-2</v>
      </c>
      <c r="L162" s="210">
        <f>Package!L79</f>
        <v>48189.988809986113</v>
      </c>
      <c r="M162" s="209">
        <f>Package!M79</f>
        <v>10569.625254267456</v>
      </c>
      <c r="N162" s="152">
        <f>Package!N79</f>
        <v>0.28095489397950729</v>
      </c>
      <c r="O162" s="208">
        <f>Package!O79</f>
        <v>15102.560414791107</v>
      </c>
      <c r="P162" s="207">
        <f>Package!P79</f>
        <v>2522.1982620954514</v>
      </c>
      <c r="Q162" s="152">
        <f>Package!Q79</f>
        <v>0.20048693602632159</v>
      </c>
    </row>
    <row r="163" spans="2:17" s="65" customFormat="1">
      <c r="B163" s="560" t="s">
        <v>228</v>
      </c>
      <c r="C163" s="234" t="s">
        <v>20</v>
      </c>
      <c r="D163" s="151">
        <f>'NB &amp; PL'!D23</f>
        <v>1582736.464328842</v>
      </c>
      <c r="E163" s="133">
        <f>'NB &amp; PL'!E23</f>
        <v>-246985.06847122381</v>
      </c>
      <c r="F163" s="131">
        <f>'NB &amp; PL'!F23</f>
        <v>-0.1349850586789875</v>
      </c>
      <c r="G163" s="196">
        <f>'NB &amp; PL'!G23</f>
        <v>60.902070018315634</v>
      </c>
      <c r="H163" s="132">
        <f>'NB &amp; PL'!H23</f>
        <v>3.0167674576690544</v>
      </c>
      <c r="I163" s="262">
        <f>'NB &amp; PL'!I23</f>
        <v>10.163499421416892</v>
      </c>
      <c r="J163" s="263">
        <f>'NB &amp; PL'!J23</f>
        <v>0.51240881177429465</v>
      </c>
      <c r="K163" s="131">
        <f>'NB &amp; PL'!K23</f>
        <v>5.3093358305261039E-2</v>
      </c>
      <c r="L163" s="195">
        <f>'NB &amp; PL'!L23</f>
        <v>16086141.139461603</v>
      </c>
      <c r="M163" s="194">
        <f>'NB &amp; PL'!M23</f>
        <v>-1572667.1640059724</v>
      </c>
      <c r="N163" s="131">
        <f>'NB &amp; PL'!N23</f>
        <v>-8.9058510460026649E-2</v>
      </c>
      <c r="O163" s="193">
        <f>'NB &amp; PL'!O23</f>
        <v>7001322.1249791263</v>
      </c>
      <c r="P163" s="192">
        <f>'NB &amp; PL'!P23</f>
        <v>207436.17129875161</v>
      </c>
      <c r="Q163" s="131">
        <f>'NB &amp; PL'!Q23</f>
        <v>3.0532772070802804E-2</v>
      </c>
    </row>
    <row r="164" spans="2:17" s="65" customFormat="1" ht="15.75" thickBot="1">
      <c r="B164" s="562"/>
      <c r="C164" s="244" t="s">
        <v>19</v>
      </c>
      <c r="D164" s="149">
        <f>'NB &amp; PL'!D24</f>
        <v>935082.22280945</v>
      </c>
      <c r="E164" s="127">
        <f>'NB &amp; PL'!E24</f>
        <v>-255788.8537985622</v>
      </c>
      <c r="F164" s="125">
        <f>'NB &amp; PL'!F24</f>
        <v>-0.2147913899522457</v>
      </c>
      <c r="G164" s="186">
        <f>'NB &amp; PL'!G24</f>
        <v>35.98100144269582</v>
      </c>
      <c r="H164" s="126">
        <f>'NB &amp; PL'!H24</f>
        <v>-1.6935470306374398</v>
      </c>
      <c r="I164" s="250">
        <f>'NB &amp; PL'!I24</f>
        <v>7.4141300211999841</v>
      </c>
      <c r="J164" s="251">
        <f>'NB &amp; PL'!J24</f>
        <v>0.14451205873767403</v>
      </c>
      <c r="K164" s="125">
        <f>'NB &amp; PL'!K24</f>
        <v>1.987890690870996E-2</v>
      </c>
      <c r="L164" s="185">
        <f>'NB &amp; PL'!L24</f>
        <v>6932821.1804219559</v>
      </c>
      <c r="M164" s="184">
        <f>'NB &amp; PL'!M24</f>
        <v>-1724356.5890644789</v>
      </c>
      <c r="N164" s="125">
        <f>'NB &amp; PL'!N24</f>
        <v>-0.1991823010891888</v>
      </c>
      <c r="O164" s="183">
        <f>'NB &amp; PL'!O24</f>
        <v>2039283.8167806366</v>
      </c>
      <c r="P164" s="182">
        <f>'NB &amp; PL'!P24</f>
        <v>-2129836.0931690852</v>
      </c>
      <c r="Q164" s="125">
        <f>'NB &amp; PL'!Q24</f>
        <v>-0.51085987910450159</v>
      </c>
    </row>
    <row r="165" spans="2:17" s="65" customFormat="1">
      <c r="B165" s="560" t="s">
        <v>227</v>
      </c>
      <c r="C165" s="135" t="s">
        <v>226</v>
      </c>
      <c r="D165" s="181">
        <f>Sodium!D43</f>
        <v>2596568.9766774983</v>
      </c>
      <c r="E165" s="180">
        <f>Sodium!E43</f>
        <v>-553141.73345856927</v>
      </c>
      <c r="F165" s="173">
        <f>Sodium!F43</f>
        <v>-0.17561667859797622</v>
      </c>
      <c r="G165" s="179">
        <f>Sodium!G43</f>
        <v>99.91330154389081</v>
      </c>
      <c r="H165" s="178">
        <f>Sodium!H43</f>
        <v>0.26865389320501265</v>
      </c>
      <c r="I165" s="264">
        <f>Sodium!I43</f>
        <v>9.7730399870958991</v>
      </c>
      <c r="J165" s="265">
        <f>Sodium!J43</f>
        <v>0.30003670792298998</v>
      </c>
      <c r="K165" s="173">
        <f>Sodium!K43</f>
        <v>3.1672817910096435E-2</v>
      </c>
      <c r="L165" s="177">
        <f>Sodium!L43</f>
        <v>25376372.43832187</v>
      </c>
      <c r="M165" s="176">
        <f>Sodium!M43</f>
        <v>-4460847.4472431317</v>
      </c>
      <c r="N165" s="173">
        <f>Sodium!N43</f>
        <v>-0.14950613577108948</v>
      </c>
      <c r="O165" s="175">
        <f>Sodium!O43</f>
        <v>9841638.9970287308</v>
      </c>
      <c r="P165" s="174">
        <f>Sodium!P43</f>
        <v>-2495459.0366242304</v>
      </c>
      <c r="Q165" s="173">
        <f>Sodium!Q43</f>
        <v>-0.20227277353370726</v>
      </c>
    </row>
    <row r="166" spans="2:17" s="65" customFormat="1">
      <c r="B166" s="561"/>
      <c r="C166" s="134" t="s">
        <v>225</v>
      </c>
      <c r="D166" s="172">
        <f>Sodium!D44</f>
        <v>0</v>
      </c>
      <c r="E166" s="171">
        <f>Sodium!E44</f>
        <v>0</v>
      </c>
      <c r="F166" s="164">
        <f>Sodium!F44</f>
        <v>0</v>
      </c>
      <c r="G166" s="170">
        <f>Sodium!G44</f>
        <v>0</v>
      </c>
      <c r="H166" s="169">
        <f>Sodium!H44</f>
        <v>0</v>
      </c>
      <c r="I166" s="266">
        <f>Sodium!I44</f>
        <v>0</v>
      </c>
      <c r="J166" s="267">
        <f>Sodium!J44</f>
        <v>0</v>
      </c>
      <c r="K166" s="164">
        <f>Sodium!K44</f>
        <v>0</v>
      </c>
      <c r="L166" s="168">
        <f>Sodium!L44</f>
        <v>0</v>
      </c>
      <c r="M166" s="167">
        <f>Sodium!M44</f>
        <v>0</v>
      </c>
      <c r="N166" s="164">
        <f>Sodium!N44</f>
        <v>0</v>
      </c>
      <c r="O166" s="166">
        <f>Sodium!O44</f>
        <v>0</v>
      </c>
      <c r="P166" s="165">
        <f>Sodium!P44</f>
        <v>0</v>
      </c>
      <c r="Q166" s="164">
        <f>Sodium!Q44</f>
        <v>0</v>
      </c>
    </row>
    <row r="167" spans="2:17" s="65" customFormat="1">
      <c r="B167" s="561"/>
      <c r="C167" s="134" t="s">
        <v>224</v>
      </c>
      <c r="D167" s="172">
        <f>Sodium!D45</f>
        <v>2253.1386510133743</v>
      </c>
      <c r="E167" s="171">
        <f>Sodium!E45</f>
        <v>-8979.3472566157579</v>
      </c>
      <c r="F167" s="164">
        <f>Sodium!F45</f>
        <v>-0.79940872665746798</v>
      </c>
      <c r="G167" s="170">
        <f>Sodium!G45</f>
        <v>8.669845610916542E-2</v>
      </c>
      <c r="H167" s="169">
        <f>Sodium!H45</f>
        <v>-0.26865389320505029</v>
      </c>
      <c r="I167" s="266">
        <f>Sodium!I45</f>
        <v>5.0914602473251138</v>
      </c>
      <c r="J167" s="267">
        <f>Sodium!J45</f>
        <v>-1.1666741066967123</v>
      </c>
      <c r="K167" s="164">
        <f>Sodium!K45</f>
        <v>-0.18642522526652733</v>
      </c>
      <c r="L167" s="168">
        <f>Sodium!L45</f>
        <v>11471.765873346329</v>
      </c>
      <c r="M167" s="167">
        <f>Sodium!M45</f>
        <v>-58822.640066253574</v>
      </c>
      <c r="N167" s="164">
        <f>Sodium!N45</f>
        <v>-0.83680399997684896</v>
      </c>
      <c r="O167" s="166">
        <f>Sodium!O45</f>
        <v>4855.9390842914581</v>
      </c>
      <c r="P167" s="165">
        <f>Sodium!P45</f>
        <v>-23933.904307246208</v>
      </c>
      <c r="Q167" s="164">
        <f>Sodium!Q45</f>
        <v>-0.83133152138928312</v>
      </c>
    </row>
    <row r="168" spans="2:17" s="65" customFormat="1" ht="15.75" thickBot="1">
      <c r="B168" s="562"/>
      <c r="C168" s="327" t="s">
        <v>223</v>
      </c>
      <c r="D168" s="163">
        <f>Sodium!D46</f>
        <v>0</v>
      </c>
      <c r="E168" s="162">
        <f>Sodium!E46</f>
        <v>0</v>
      </c>
      <c r="F168" s="155">
        <f>Sodium!F46</f>
        <v>0</v>
      </c>
      <c r="G168" s="161">
        <f>Sodium!G46</f>
        <v>0</v>
      </c>
      <c r="H168" s="160">
        <f>Sodium!H46</f>
        <v>0</v>
      </c>
      <c r="I168" s="270">
        <f>Sodium!I46</f>
        <v>0</v>
      </c>
      <c r="J168" s="271">
        <f>Sodium!J46</f>
        <v>0</v>
      </c>
      <c r="K168" s="155">
        <f>Sodium!K46</f>
        <v>0</v>
      </c>
      <c r="L168" s="159">
        <f>Sodium!L46</f>
        <v>0</v>
      </c>
      <c r="M168" s="158">
        <f>Sodium!M46</f>
        <v>0</v>
      </c>
      <c r="N168" s="155">
        <f>Sodium!N46</f>
        <v>0</v>
      </c>
      <c r="O168" s="157">
        <f>Sodium!O46</f>
        <v>0</v>
      </c>
      <c r="P168" s="156">
        <f>Sodium!P46</f>
        <v>0</v>
      </c>
      <c r="Q168" s="155">
        <f>Sodium!Q46</f>
        <v>0</v>
      </c>
    </row>
    <row r="169" spans="2:17" s="65" customFormat="1">
      <c r="B169" s="572"/>
      <c r="C169" s="315" t="s">
        <v>220</v>
      </c>
      <c r="D169" s="316">
        <f>'Flavor Groups'!D123</f>
        <v>867.5791166732788</v>
      </c>
      <c r="E169" s="317">
        <f>'Flavor Groups'!E123</f>
        <v>-91.746224459457494</v>
      </c>
      <c r="F169" s="318">
        <f>'Flavor Groups'!F123</f>
        <v>-9.5636194026863616E-2</v>
      </c>
      <c r="G169" s="319">
        <f>'Flavor Groups'!G123</f>
        <v>3.3383551400308513E-2</v>
      </c>
      <c r="H169" s="320">
        <f>'Flavor Groups'!H123</f>
        <v>3.0342131922240292E-3</v>
      </c>
      <c r="I169" s="321">
        <f>'Flavor Groups'!I123</f>
        <v>6.6307422575732433</v>
      </c>
      <c r="J169" s="322">
        <f>'Flavor Groups'!J123</f>
        <v>0.72543063205004721</v>
      </c>
      <c r="K169" s="318">
        <f>'Flavor Groups'!K123</f>
        <v>0.12284375119420998</v>
      </c>
      <c r="L169" s="323">
        <f>'Flavor Groups'!L123</f>
        <v>5752.6935107135769</v>
      </c>
      <c r="M169" s="324">
        <f>'Flavor Groups'!M123</f>
        <v>87.578421063422866</v>
      </c>
      <c r="N169" s="318">
        <f>'Flavor Groups'!N123</f>
        <v>1.5459248343149058E-2</v>
      </c>
      <c r="O169" s="325">
        <f>'Flavor Groups'!O123</f>
        <v>1744.7554910182953</v>
      </c>
      <c r="P169" s="326">
        <f>'Flavor Groups'!P123</f>
        <v>-174.62104320526123</v>
      </c>
      <c r="Q169" s="318">
        <f>'Flavor Groups'!Q123</f>
        <v>-9.0978002539715594E-2</v>
      </c>
    </row>
    <row r="170" spans="2:17" s="65" customFormat="1">
      <c r="B170" s="572"/>
      <c r="C170" s="233" t="s">
        <v>219</v>
      </c>
      <c r="D170" s="150">
        <f>'Flavor Groups'!D124</f>
        <v>55.817499999888241</v>
      </c>
      <c r="E170" s="130">
        <f>'Flavor Groups'!E124</f>
        <v>-139.0625</v>
      </c>
      <c r="F170" s="128">
        <f>'Flavor Groups'!F124</f>
        <v>-0.71358015188875079</v>
      </c>
      <c r="G170" s="191">
        <f>'Flavor Groups'!G124</f>
        <v>2.1477999463935015E-3</v>
      </c>
      <c r="H170" s="129">
        <f>'Flavor Groups'!H124</f>
        <v>-4.0174484593293279E-3</v>
      </c>
      <c r="I170" s="248">
        <f>'Flavor Groups'!I124</f>
        <v>10.974961257651055</v>
      </c>
      <c r="J170" s="249">
        <f>'Flavor Groups'!J124</f>
        <v>-4.8088282538405061</v>
      </c>
      <c r="K170" s="128">
        <f>'Flavor Groups'!K124</f>
        <v>-0.30466880278271491</v>
      </c>
      <c r="L170" s="190">
        <f>'Flavor Groups'!L124</f>
        <v>612.5948999977112</v>
      </c>
      <c r="M170" s="189">
        <f>'Flavor Groups'!M124</f>
        <v>-2463.35</v>
      </c>
      <c r="N170" s="128">
        <f>'Flavor Groups'!N124</f>
        <v>-0.8008433441060121</v>
      </c>
      <c r="O170" s="188">
        <f>'Flavor Groups'!O124</f>
        <v>121.00999999977648</v>
      </c>
      <c r="P170" s="187">
        <f>'Flavor Groups'!P124</f>
        <v>-368</v>
      </c>
      <c r="Q170" s="128">
        <f>'Flavor Groups'!Q124</f>
        <v>-0.75254084783576658</v>
      </c>
    </row>
    <row r="171" spans="2:17" s="65" customFormat="1">
      <c r="B171" s="572"/>
      <c r="C171" s="233" t="s">
        <v>218</v>
      </c>
      <c r="D171" s="150">
        <f>'Flavor Groups'!D125</f>
        <v>1916.4388339884583</v>
      </c>
      <c r="E171" s="130">
        <f>'Flavor Groups'!E125</f>
        <v>-3824.2646036863871</v>
      </c>
      <c r="F171" s="128">
        <f>'Flavor Groups'!F125</f>
        <v>-0.66616655000651404</v>
      </c>
      <c r="G171" s="191">
        <f>'Flavor Groups'!G125</f>
        <v>7.3742593719085883E-2</v>
      </c>
      <c r="H171" s="129">
        <f>'Flavor Groups'!H125</f>
        <v>-0.10787102859655813</v>
      </c>
      <c r="I171" s="248">
        <f>'Flavor Groups'!I125</f>
        <v>30.067980079637266</v>
      </c>
      <c r="J171" s="249">
        <f>'Flavor Groups'!J125</f>
        <v>3.0289623976104956</v>
      </c>
      <c r="K171" s="128">
        <f>'Flavor Groups'!K125</f>
        <v>0.1120219097169307</v>
      </c>
      <c r="L171" s="190">
        <f>'Flavor Groups'!L125</f>
        <v>57623.444684208233</v>
      </c>
      <c r="M171" s="189">
        <f>'Flavor Groups'!M125</f>
        <v>-97599.537074353779</v>
      </c>
      <c r="N171" s="128">
        <f>'Flavor Groups'!N125</f>
        <v>-0.62876988941085232</v>
      </c>
      <c r="O171" s="188">
        <f>'Flavor Groups'!O125</f>
        <v>13622.966994998356</v>
      </c>
      <c r="P171" s="187">
        <f>'Flavor Groups'!P125</f>
        <v>-27210.91593394048</v>
      </c>
      <c r="Q171" s="128">
        <f>'Flavor Groups'!Q125</f>
        <v>-0.66638080883207396</v>
      </c>
    </row>
    <row r="172" spans="2:17" s="65" customFormat="1">
      <c r="B172" s="572"/>
      <c r="C172" s="233" t="s">
        <v>217</v>
      </c>
      <c r="D172" s="150">
        <f>'Flavor Groups'!D126</f>
        <v>0</v>
      </c>
      <c r="E172" s="130">
        <f>'Flavor Groups'!E126</f>
        <v>0</v>
      </c>
      <c r="F172" s="128">
        <f>'Flavor Groups'!F126</f>
        <v>0</v>
      </c>
      <c r="G172" s="191">
        <f>'Flavor Groups'!G126</f>
        <v>0</v>
      </c>
      <c r="H172" s="129">
        <f>'Flavor Groups'!H126</f>
        <v>0</v>
      </c>
      <c r="I172" s="248">
        <f>'Flavor Groups'!I126</f>
        <v>0</v>
      </c>
      <c r="J172" s="249">
        <f>'Flavor Groups'!J126</f>
        <v>0</v>
      </c>
      <c r="K172" s="128">
        <f>'Flavor Groups'!K126</f>
        <v>0</v>
      </c>
      <c r="L172" s="190">
        <f>'Flavor Groups'!L126</f>
        <v>0</v>
      </c>
      <c r="M172" s="189">
        <f>'Flavor Groups'!M126</f>
        <v>0</v>
      </c>
      <c r="N172" s="128">
        <f>'Flavor Groups'!N126</f>
        <v>0</v>
      </c>
      <c r="O172" s="188">
        <f>'Flavor Groups'!O126</f>
        <v>0</v>
      </c>
      <c r="P172" s="187">
        <f>'Flavor Groups'!P126</f>
        <v>0</v>
      </c>
      <c r="Q172" s="128">
        <f>'Flavor Groups'!Q126</f>
        <v>0</v>
      </c>
    </row>
    <row r="173" spans="2:17" s="65" customFormat="1">
      <c r="B173" s="572"/>
      <c r="C173" s="233" t="s">
        <v>216</v>
      </c>
      <c r="D173" s="150">
        <f>'Flavor Groups'!D127</f>
        <v>38665.143455476369</v>
      </c>
      <c r="E173" s="130">
        <f>'Flavor Groups'!E127</f>
        <v>4127.9353140324311</v>
      </c>
      <c r="F173" s="128">
        <f>'Flavor Groups'!F127</f>
        <v>0.11952139550848621</v>
      </c>
      <c r="G173" s="191">
        <f>'Flavor Groups'!G127</f>
        <v>1.4877949216846948</v>
      </c>
      <c r="H173" s="129">
        <f>'Flavor Groups'!H127</f>
        <v>0.39517142295585206</v>
      </c>
      <c r="I173" s="248">
        <f>'Flavor Groups'!I127</f>
        <v>29.466805216022653</v>
      </c>
      <c r="J173" s="249">
        <f>'Flavor Groups'!J127</f>
        <v>0.15103617677663905</v>
      </c>
      <c r="K173" s="128">
        <f>'Flavor Groups'!K127</f>
        <v>5.1520455279355556E-3</v>
      </c>
      <c r="L173" s="190">
        <f>'Flavor Groups'!L127</f>
        <v>1139338.2508520952</v>
      </c>
      <c r="M173" s="189">
        <f>'Flavor Groups'!M127</f>
        <v>126853.43371715758</v>
      </c>
      <c r="N173" s="128">
        <f>'Flavor Groups'!N127</f>
        <v>0.12528922070764381</v>
      </c>
      <c r="O173" s="188">
        <f>'Flavor Groups'!O127</f>
        <v>294290.16297717055</v>
      </c>
      <c r="P173" s="187">
        <f>'Flavor Groups'!P127</f>
        <v>25454.386807124363</v>
      </c>
      <c r="Q173" s="128">
        <f>'Flavor Groups'!Q127</f>
        <v>9.4683777470985664E-2</v>
      </c>
    </row>
    <row r="174" spans="2:17" s="65" customFormat="1">
      <c r="B174" s="572"/>
      <c r="C174" s="233" t="s">
        <v>215</v>
      </c>
      <c r="D174" s="150">
        <f>'Flavor Groups'!D128</f>
        <v>22157.564131030151</v>
      </c>
      <c r="E174" s="130">
        <f>'Flavor Groups'!E128</f>
        <v>-11801.089442476623</v>
      </c>
      <c r="F174" s="128">
        <f>'Flavor Groups'!F128</f>
        <v>-0.34751346713237702</v>
      </c>
      <c r="G174" s="191">
        <f>'Flavor Groups'!G128</f>
        <v>0.85260026072347228</v>
      </c>
      <c r="H174" s="129">
        <f>'Flavor Groups'!H128</f>
        <v>-0.22172001228903071</v>
      </c>
      <c r="I174" s="248">
        <f>'Flavor Groups'!I128</f>
        <v>18.683556015899043</v>
      </c>
      <c r="J174" s="249">
        <f>'Flavor Groups'!J128</f>
        <v>1.1948822960194718</v>
      </c>
      <c r="K174" s="128">
        <f>'Flavor Groups'!K128</f>
        <v>6.832320821797E-2</v>
      </c>
      <c r="L174" s="190">
        <f>'Flavor Groups'!L128</f>
        <v>413982.09061797726</v>
      </c>
      <c r="M174" s="189">
        <f>'Flavor Groups'!M128</f>
        <v>-179909.72169550514</v>
      </c>
      <c r="N174" s="128">
        <f>'Flavor Groups'!N128</f>
        <v>-0.30293349388784102</v>
      </c>
      <c r="O174" s="188">
        <f>'Flavor Groups'!O128</f>
        <v>192281.55665535296</v>
      </c>
      <c r="P174" s="187">
        <f>'Flavor Groups'!P128</f>
        <v>-76131.068746199977</v>
      </c>
      <c r="Q174" s="128">
        <f>'Flavor Groups'!Q128</f>
        <v>-0.28363445509430013</v>
      </c>
    </row>
    <row r="175" spans="2:17" s="65" customFormat="1">
      <c r="B175" s="572"/>
      <c r="C175" s="233" t="s">
        <v>214</v>
      </c>
      <c r="D175" s="150">
        <f>'Flavor Groups'!D129</f>
        <v>2508972.6411939696</v>
      </c>
      <c r="E175" s="130">
        <f>'Flavor Groups'!E129</f>
        <v>-541211.46289920527</v>
      </c>
      <c r="F175" s="128">
        <f>'Flavor Groups'!F129</f>
        <v>-0.17743567090685775</v>
      </c>
      <c r="G175" s="191">
        <f>'Flavor Groups'!G129</f>
        <v>96.542684718411948</v>
      </c>
      <c r="H175" s="129">
        <f>'Flavor Groups'!H129</f>
        <v>4.6673404103913185E-2</v>
      </c>
      <c r="I175" s="248">
        <f>'Flavor Groups'!I129</f>
        <v>9.344995983493579</v>
      </c>
      <c r="J175" s="249">
        <f>'Flavor Groups'!J129</f>
        <v>0.28287417893344013</v>
      </c>
      <c r="K175" s="128">
        <f>'Flavor Groups'!K129</f>
        <v>3.1215005164805375E-2</v>
      </c>
      <c r="L175" s="190">
        <f>'Flavor Groups'!L129</f>
        <v>23446339.254652921</v>
      </c>
      <c r="M175" s="189">
        <f>'Flavor Groups'!M129</f>
        <v>-4194800.6229725741</v>
      </c>
      <c r="N175" s="128">
        <f>'Flavor Groups'!N129</f>
        <v>-0.15175932112583077</v>
      </c>
      <c r="O175" s="188">
        <f>'Flavor Groups'!O129</f>
        <v>9269213.2123397123</v>
      </c>
      <c r="P175" s="187">
        <f>'Flavor Groups'!P129</f>
        <v>-2395023.9488968309</v>
      </c>
      <c r="Q175" s="128">
        <f>'Flavor Groups'!Q129</f>
        <v>-0.2053305257592114</v>
      </c>
    </row>
    <row r="176" spans="2:17" s="65" customFormat="1">
      <c r="B176" s="572"/>
      <c r="C176" s="233" t="s">
        <v>213</v>
      </c>
      <c r="D176" s="150">
        <f>'Flavor Groups'!D130</f>
        <v>18511.077686282944</v>
      </c>
      <c r="E176" s="130">
        <f>'Flavor Groups'!E130</f>
        <v>-5260.9605658913024</v>
      </c>
      <c r="F176" s="128">
        <f>'Flavor Groups'!F130</f>
        <v>-0.22130877083752473</v>
      </c>
      <c r="G176" s="191">
        <f>'Flavor Groups'!G130</f>
        <v>0.71228721570052489</v>
      </c>
      <c r="H176" s="129">
        <f>'Flavor Groups'!H130</f>
        <v>-3.9768002562423854E-2</v>
      </c>
      <c r="I176" s="248">
        <f>'Flavor Groups'!I130</f>
        <v>11.398900931617835</v>
      </c>
      <c r="J176" s="249">
        <f>'Flavor Groups'!J130</f>
        <v>0.89964267316708124</v>
      </c>
      <c r="K176" s="128">
        <f>'Flavor Groups'!K130</f>
        <v>8.5686307643967841E-2</v>
      </c>
      <c r="L176" s="190">
        <f>'Flavor Groups'!L130</f>
        <v>211005.94068342078</v>
      </c>
      <c r="M176" s="189">
        <f>'Flavor Groups'!M130</f>
        <v>-38582.828255926899</v>
      </c>
      <c r="N176" s="128">
        <f>'Flavor Groups'!N130</f>
        <v>-0.15458559461584939</v>
      </c>
      <c r="O176" s="188">
        <f>'Flavor Groups'!O130</f>
        <v>38970.901668219194</v>
      </c>
      <c r="P176" s="187">
        <f>'Flavor Groups'!P130</f>
        <v>-12267.821718098137</v>
      </c>
      <c r="Q176" s="128">
        <f>'Flavor Groups'!Q130</f>
        <v>-0.239424812082147</v>
      </c>
    </row>
    <row r="177" spans="2:17" s="65" customFormat="1">
      <c r="B177" s="572"/>
      <c r="C177" s="233" t="s">
        <v>212</v>
      </c>
      <c r="D177" s="150">
        <f>'Flavor Groups'!D131</f>
        <v>1915.2219179594156</v>
      </c>
      <c r="E177" s="130">
        <f>'Flavor Groups'!E131</f>
        <v>-2492.8963338945005</v>
      </c>
      <c r="F177" s="128">
        <f>'Flavor Groups'!F131</f>
        <v>-0.56552392460117562</v>
      </c>
      <c r="G177" s="191">
        <f>'Flavor Groups'!G131</f>
        <v>7.3695768042874144E-2</v>
      </c>
      <c r="H177" s="129">
        <f>'Flavor Groups'!H131</f>
        <v>-6.5760020260161839E-2</v>
      </c>
      <c r="I177" s="248">
        <f>'Flavor Groups'!I131</f>
        <v>5.5364702549023379</v>
      </c>
      <c r="J177" s="249">
        <f>'Flavor Groups'!J131</f>
        <v>-13.812994932548641</v>
      </c>
      <c r="K177" s="128">
        <f>'Flavor Groups'!K131</f>
        <v>-0.71386959787948068</v>
      </c>
      <c r="L177" s="190">
        <f>'Flavor Groups'!L131</f>
        <v>10603.569180319309</v>
      </c>
      <c r="M177" s="189">
        <f>'Flavor Groups'!M131</f>
        <v>-74691.161476095309</v>
      </c>
      <c r="N177" s="128">
        <f>'Flavor Groups'!N131</f>
        <v>-0.87568318583438942</v>
      </c>
      <c r="O177" s="188">
        <f>'Flavor Groups'!O131</f>
        <v>4047.1182630062103</v>
      </c>
      <c r="P177" s="187">
        <f>'Flavor Groups'!P131</f>
        <v>-18734.95668873933</v>
      </c>
      <c r="Q177" s="128">
        <f>'Flavor Groups'!Q131</f>
        <v>-0.82235515107476531</v>
      </c>
    </row>
    <row r="178" spans="2:17" s="65" customFormat="1">
      <c r="B178" s="572"/>
      <c r="C178" s="233" t="s">
        <v>211</v>
      </c>
      <c r="D178" s="150">
        <f>'Flavor Groups'!D132</f>
        <v>0</v>
      </c>
      <c r="E178" s="130">
        <f>'Flavor Groups'!E132</f>
        <v>0</v>
      </c>
      <c r="F178" s="128">
        <f>'Flavor Groups'!F132</f>
        <v>0</v>
      </c>
      <c r="G178" s="191">
        <f>'Flavor Groups'!G132</f>
        <v>0</v>
      </c>
      <c r="H178" s="129">
        <f>'Flavor Groups'!H132</f>
        <v>0</v>
      </c>
      <c r="I178" s="248">
        <f>'Flavor Groups'!I132</f>
        <v>0</v>
      </c>
      <c r="J178" s="249">
        <f>'Flavor Groups'!J132</f>
        <v>0</v>
      </c>
      <c r="K178" s="128">
        <f>'Flavor Groups'!K132</f>
        <v>0</v>
      </c>
      <c r="L178" s="190">
        <f>'Flavor Groups'!L132</f>
        <v>0</v>
      </c>
      <c r="M178" s="189">
        <f>'Flavor Groups'!M132</f>
        <v>0</v>
      </c>
      <c r="N178" s="128">
        <f>'Flavor Groups'!N132</f>
        <v>0</v>
      </c>
      <c r="O178" s="188">
        <f>'Flavor Groups'!O132</f>
        <v>0</v>
      </c>
      <c r="P178" s="187">
        <f>'Flavor Groups'!P132</f>
        <v>0</v>
      </c>
      <c r="Q178" s="128">
        <f>'Flavor Groups'!Q132</f>
        <v>0</v>
      </c>
    </row>
    <row r="179" spans="2:17" s="65" customFormat="1">
      <c r="B179" s="572"/>
      <c r="C179" s="233" t="s">
        <v>210</v>
      </c>
      <c r="D179" s="150">
        <f>'Flavor Groups'!D133</f>
        <v>2062.8848552996251</v>
      </c>
      <c r="E179" s="130">
        <f>'Flavor Groups'!E133</f>
        <v>-618.4126412826713</v>
      </c>
      <c r="F179" s="128">
        <f>'Flavor Groups'!F133</f>
        <v>-0.23063932371209392</v>
      </c>
      <c r="G179" s="191">
        <f>'Flavor Groups'!G133</f>
        <v>7.9377685880545917E-2</v>
      </c>
      <c r="H179" s="129">
        <f>'Flavor Groups'!H133</f>
        <v>-5.4481819154418576E-3</v>
      </c>
      <c r="I179" s="248">
        <f>'Flavor Groups'!I133</f>
        <v>16.438320641298105</v>
      </c>
      <c r="J179" s="249">
        <f>'Flavor Groups'!J133</f>
        <v>-3.4771240352069306</v>
      </c>
      <c r="K179" s="128">
        <f>'Flavor Groups'!K133</f>
        <v>-0.17459434582994868</v>
      </c>
      <c r="L179" s="190">
        <f>'Flavor Groups'!L133</f>
        <v>33910.362697493081</v>
      </c>
      <c r="M179" s="189">
        <f>'Flavor Groups'!M133</f>
        <v>-19488.869256943093</v>
      </c>
      <c r="N179" s="128">
        <f>'Flavor Groups'!N133</f>
        <v>-0.3649653476958678</v>
      </c>
      <c r="O179" s="188">
        <f>'Flavor Groups'!O133</f>
        <v>14527.282735862724</v>
      </c>
      <c r="P179" s="187">
        <f>'Flavor Groups'!P133</f>
        <v>-4342.0928926990982</v>
      </c>
      <c r="Q179" s="128">
        <f>'Flavor Groups'!Q133</f>
        <v>-0.23011322569288647</v>
      </c>
    </row>
    <row r="180" spans="2:17" s="65" customFormat="1" ht="15.75" thickBot="1">
      <c r="B180" s="573"/>
      <c r="C180" s="232" t="s">
        <v>209</v>
      </c>
      <c r="D180" s="149">
        <f>'Flavor Groups'!D134</f>
        <v>7.5451111793518066</v>
      </c>
      <c r="E180" s="127">
        <f>'Flavor Groups'!E134</f>
        <v>-108.60630917549135</v>
      </c>
      <c r="F180" s="125">
        <f>'Flavor Groups'!F134</f>
        <v>-0.93504073255151376</v>
      </c>
      <c r="G180" s="186">
        <f>'Flavor Groups'!G134</f>
        <v>2.9032811191073167E-4</v>
      </c>
      <c r="H180" s="126">
        <f>'Flavor Groups'!H134</f>
        <v>-3.3842529593410622E-3</v>
      </c>
      <c r="I180" s="250">
        <f>'Flavor Groups'!I134</f>
        <v>10.98</v>
      </c>
      <c r="J180" s="251">
        <f>'Flavor Groups'!J134</f>
        <v>1.6872766583591634</v>
      </c>
      <c r="K180" s="125">
        <f>'Flavor Groups'!K134</f>
        <v>0.18156966438443836</v>
      </c>
      <c r="L180" s="185">
        <f>'Flavor Groups'!L134</f>
        <v>82.845320749282834</v>
      </c>
      <c r="M180" s="184">
        <f>'Flavor Groups'!M134</f>
        <v>-996.51769434690482</v>
      </c>
      <c r="N180" s="125">
        <f>'Flavor Groups'!N134</f>
        <v>-0.92324610016223319</v>
      </c>
      <c r="O180" s="183">
        <f>'Flavor Groups'!O134</f>
        <v>15.090222358703613</v>
      </c>
      <c r="P180" s="182">
        <f>'Flavor Groups'!P134</f>
        <v>-188.54693305492401</v>
      </c>
      <c r="Q180" s="125">
        <f>'Flavor Groups'!Q134</f>
        <v>-0.92589651761707059</v>
      </c>
    </row>
    <row r="181" spans="2:17" s="65" customFormat="1">
      <c r="B181" s="579" t="s">
        <v>208</v>
      </c>
      <c r="C181" s="135" t="s">
        <v>207</v>
      </c>
      <c r="D181" s="181">
        <f>'Cheddar Sharpness'!D53</f>
        <v>2598822.1153285122</v>
      </c>
      <c r="E181" s="180">
        <f>'Cheddar Sharpness'!E53</f>
        <v>-562121.0807151841</v>
      </c>
      <c r="F181" s="173">
        <f>'Cheddar Sharpness'!F53</f>
        <v>-0.17783333829559064</v>
      </c>
      <c r="G181" s="179">
        <f>'Cheddar Sharpness'!G53</f>
        <v>100</v>
      </c>
      <c r="H181" s="178">
        <f>'Cheddar Sharpness'!H53</f>
        <v>0</v>
      </c>
      <c r="I181" s="264">
        <f>'Cheddar Sharpness'!I53</f>
        <v>9.7689811297399967</v>
      </c>
      <c r="J181" s="265">
        <f>'Cheddar Sharpness'!J53</f>
        <v>0.30740196281998244</v>
      </c>
      <c r="K181" s="173">
        <f>'Cheddar Sharpness'!K53</f>
        <v>3.2489498570675665E-2</v>
      </c>
      <c r="L181" s="177">
        <f>'Cheddar Sharpness'!L53</f>
        <v>25387844.204195216</v>
      </c>
      <c r="M181" s="176">
        <f>'Cheddar Sharpness'!M53</f>
        <v>-4519670.0873093866</v>
      </c>
      <c r="N181" s="173">
        <f>'Cheddar Sharpness'!N53</f>
        <v>-0.15112155571528804</v>
      </c>
      <c r="O181" s="175">
        <f>'Cheddar Sharpness'!O53</f>
        <v>9846494.9361130223</v>
      </c>
      <c r="P181" s="174">
        <f>'Cheddar Sharpness'!P53</f>
        <v>-2519392.9409314822</v>
      </c>
      <c r="Q181" s="173">
        <f>'Cheddar Sharpness'!Q53</f>
        <v>-0.20373732690948732</v>
      </c>
    </row>
    <row r="182" spans="2:17" s="65" customFormat="1">
      <c r="B182" s="574"/>
      <c r="C182" s="120" t="s">
        <v>206</v>
      </c>
      <c r="D182" s="172">
        <f>'Cheddar Sharpness'!D54</f>
        <v>14687.786794930149</v>
      </c>
      <c r="E182" s="171">
        <f>'Cheddar Sharpness'!E54</f>
        <v>-6543.219960523229</v>
      </c>
      <c r="F182" s="164">
        <f>'Cheddar Sharpness'!F54</f>
        <v>-0.3081916950943715</v>
      </c>
      <c r="G182" s="170">
        <f>'Cheddar Sharpness'!G54</f>
        <v>0.56517091755906868</v>
      </c>
      <c r="H182" s="169">
        <f>'Cheddar Sharpness'!H54</f>
        <v>-0.106495905875992</v>
      </c>
      <c r="I182" s="266">
        <f>'Cheddar Sharpness'!I54</f>
        <v>15.135411071891603</v>
      </c>
      <c r="J182" s="267">
        <f>'Cheddar Sharpness'!J54</f>
        <v>2.2887274793502446</v>
      </c>
      <c r="K182" s="164">
        <f>'Cheddar Sharpness'!K54</f>
        <v>0.17815706776487078</v>
      </c>
      <c r="L182" s="168">
        <f>'Cheddar Sharpness'!L54</f>
        <v>222305.69087756905</v>
      </c>
      <c r="M182" s="167">
        <f>'Cheddar Sharpness'!M54</f>
        <v>-50442.335260848602</v>
      </c>
      <c r="N182" s="164">
        <f>'Cheddar Sharpness'!N54</f>
        <v>-0.18494115603699907</v>
      </c>
      <c r="O182" s="166">
        <f>'Cheddar Sharpness'!O54</f>
        <v>156353.18840334026</v>
      </c>
      <c r="P182" s="165">
        <f>'Cheddar Sharpness'!P54</f>
        <v>-61062.593061384134</v>
      </c>
      <c r="Q182" s="164">
        <f>'Cheddar Sharpness'!Q54</f>
        <v>-0.28085630514034932</v>
      </c>
    </row>
    <row r="183" spans="2:17" s="65" customFormat="1">
      <c r="B183" s="574"/>
      <c r="C183" s="120" t="s">
        <v>205</v>
      </c>
      <c r="D183" s="172">
        <f>'Cheddar Sharpness'!D55</f>
        <v>332455.73593860876</v>
      </c>
      <c r="E183" s="171">
        <f>'Cheddar Sharpness'!E55</f>
        <v>-45186.454897218326</v>
      </c>
      <c r="F183" s="164">
        <f>'Cheddar Sharpness'!F55</f>
        <v>-0.11965414880474066</v>
      </c>
      <c r="G183" s="170">
        <f>'Cheddar Sharpness'!G55</f>
        <v>12.792554518360472</v>
      </c>
      <c r="H183" s="169">
        <f>'Cheddar Sharpness'!H55</f>
        <v>0.84541825509284685</v>
      </c>
      <c r="I183" s="266">
        <f>'Cheddar Sharpness'!I55</f>
        <v>8.3726504671732993</v>
      </c>
      <c r="J183" s="267">
        <f>'Cheddar Sharpness'!J55</f>
        <v>0.25626081750173491</v>
      </c>
      <c r="K183" s="164">
        <f>'Cheddar Sharpness'!K55</f>
        <v>3.1573252217148629E-2</v>
      </c>
      <c r="L183" s="168">
        <f>'Cheddar Sharpness'!L55</f>
        <v>2783535.6728208358</v>
      </c>
      <c r="M183" s="167">
        <f>'Cheddar Sharpness'!M55</f>
        <v>-281555.49615836469</v>
      </c>
      <c r="N183" s="164">
        <f>'Cheddar Sharpness'!N55</f>
        <v>-9.1858767206632247E-2</v>
      </c>
      <c r="O183" s="166">
        <f>'Cheddar Sharpness'!O55</f>
        <v>813842.15449251013</v>
      </c>
      <c r="P183" s="165">
        <f>'Cheddar Sharpness'!P55</f>
        <v>-93360.962917469325</v>
      </c>
      <c r="Q183" s="164">
        <f>'Cheddar Sharpness'!Q55</f>
        <v>-0.10291076069492608</v>
      </c>
    </row>
    <row r="184" spans="2:17" s="65" customFormat="1">
      <c r="B184" s="574"/>
      <c r="C184" s="120" t="s">
        <v>204</v>
      </c>
      <c r="D184" s="172">
        <f>'Cheddar Sharpness'!D56</f>
        <v>5916.8127027099217</v>
      </c>
      <c r="E184" s="171">
        <f>'Cheddar Sharpness'!E56</f>
        <v>-15003.333220471373</v>
      </c>
      <c r="F184" s="164">
        <f>'Cheddar Sharpness'!F56</f>
        <v>-0.71717153769211561</v>
      </c>
      <c r="G184" s="170">
        <f>'Cheddar Sharpness'!G56</f>
        <v>0.22767286255611954</v>
      </c>
      <c r="H184" s="169">
        <f>'Cheddar Sharpness'!H56</f>
        <v>-0.43415952814819292</v>
      </c>
      <c r="I184" s="266">
        <f>'Cheddar Sharpness'!I56</f>
        <v>9.1277479333087381</v>
      </c>
      <c r="J184" s="267">
        <f>'Cheddar Sharpness'!J56</f>
        <v>0.66167826378011974</v>
      </c>
      <c r="K184" s="164">
        <f>'Cheddar Sharpness'!K56</f>
        <v>7.8156486966042327E-2</v>
      </c>
      <c r="L184" s="168">
        <f>'Cheddar Sharpness'!L56</f>
        <v>54007.174918935372</v>
      </c>
      <c r="M184" s="167">
        <f>'Cheddar Sharpness'!M56</f>
        <v>-123104.23796342255</v>
      </c>
      <c r="N184" s="164">
        <f>'Cheddar Sharpness'!N56</f>
        <v>-0.69506665866412365</v>
      </c>
      <c r="O184" s="166">
        <f>'Cheddar Sharpness'!O56</f>
        <v>21875.699453878751</v>
      </c>
      <c r="P184" s="165">
        <f>'Cheddar Sharpness'!P56</f>
        <v>-38277.080532027205</v>
      </c>
      <c r="Q184" s="164">
        <f>'Cheddar Sharpness'!Q56</f>
        <v>-0.63633103143355441</v>
      </c>
    </row>
    <row r="185" spans="2:17" s="65" customFormat="1" ht="15.75" thickBot="1">
      <c r="B185" s="575"/>
      <c r="C185" s="119" t="s">
        <v>203</v>
      </c>
      <c r="D185" s="163">
        <f>'Cheddar Sharpness'!D57</f>
        <v>144266.41171054257</v>
      </c>
      <c r="E185" s="162">
        <f>'Cheddar Sharpness'!E57</f>
        <v>-2655.578269807098</v>
      </c>
      <c r="F185" s="155">
        <f>'Cheddar Sharpness'!F57</f>
        <v>-1.8074750213785375E-2</v>
      </c>
      <c r="G185" s="161">
        <f>'Cheddar Sharpness'!G57</f>
        <v>5.5512230275255341</v>
      </c>
      <c r="H185" s="160">
        <f>'Cheddar Sharpness'!H57</f>
        <v>0.90318031153366274</v>
      </c>
      <c r="I185" s="270">
        <f>'Cheddar Sharpness'!I57</f>
        <v>12.819323029691116</v>
      </c>
      <c r="J185" s="271">
        <f>'Cheddar Sharpness'!J57</f>
        <v>1.3746019642489369</v>
      </c>
      <c r="K185" s="155">
        <f>'Cheddar Sharpness'!K57</f>
        <v>0.12010794814384824</v>
      </c>
      <c r="L185" s="159">
        <f>'Cheddar Sharpness'!L57</f>
        <v>1849397.7340518585</v>
      </c>
      <c r="M185" s="158">
        <f>'Cheddar Sharpness'!M57</f>
        <v>167916.54034706601</v>
      </c>
      <c r="N185" s="155">
        <f>'Cheddar Sharpness'!N57</f>
        <v>9.9862276768672625E-2</v>
      </c>
      <c r="O185" s="157">
        <f>'Cheddar Sharpness'!O57</f>
        <v>2194078.2517183023</v>
      </c>
      <c r="P185" s="156">
        <f>'Cheddar Sharpness'!P57</f>
        <v>96107.436383940279</v>
      </c>
      <c r="Q185" s="155">
        <f>'Cheddar Sharpness'!Q57</f>
        <v>4.5809710831760664E-2</v>
      </c>
    </row>
    <row r="186" spans="2:17" s="65" customFormat="1">
      <c r="B186" s="569" t="s">
        <v>89</v>
      </c>
      <c r="C186" s="402" t="s">
        <v>416</v>
      </c>
      <c r="D186" s="348">
        <f>Size!D63</f>
        <v>129282.09825032701</v>
      </c>
      <c r="E186" s="349">
        <f>Size!E63</f>
        <v>-59745.183492621858</v>
      </c>
      <c r="F186" s="352">
        <f>Size!F63</f>
        <v>-0.31606645845898107</v>
      </c>
      <c r="G186" s="364">
        <f>Size!G63</f>
        <v>4.9746420691046298</v>
      </c>
      <c r="H186" s="365">
        <f>Size!H63</f>
        <v>-1.0054489992682321</v>
      </c>
      <c r="I186" s="363">
        <f>Size!I63</f>
        <v>22.866073362970358</v>
      </c>
      <c r="J186" s="350">
        <f>Size!J63</f>
        <v>1.3792722236437704</v>
      </c>
      <c r="K186" s="352">
        <f>Size!K63</f>
        <v>6.4191603705929676E-2</v>
      </c>
      <c r="L186" s="368">
        <f>Size!L63</f>
        <v>2956173.9431107189</v>
      </c>
      <c r="M186" s="371">
        <f>Size!M63</f>
        <v>-1105417.6696074829</v>
      </c>
      <c r="N186" s="352">
        <f>Size!N63</f>
        <v>-0.27216366759918709</v>
      </c>
      <c r="O186" s="360">
        <f>Size!O63</f>
        <v>1124382.8353959478</v>
      </c>
      <c r="P186" s="351">
        <f>Size!P63</f>
        <v>-592102.76580408937</v>
      </c>
      <c r="Q186" s="352">
        <f>Size!Q63</f>
        <v>-0.34495061618351813</v>
      </c>
    </row>
    <row r="187" spans="2:17" s="65" customFormat="1">
      <c r="B187" s="563"/>
      <c r="C187" s="402" t="s">
        <v>417</v>
      </c>
      <c r="D187" s="172">
        <f>Size!D64</f>
        <v>168567.74153732005</v>
      </c>
      <c r="E187" s="397">
        <f>Size!E64</f>
        <v>-52122.372322635609</v>
      </c>
      <c r="F187" s="356">
        <f>Size!F64</f>
        <v>-0.23617900870589584</v>
      </c>
      <c r="G187" s="344">
        <f>Size!G64</f>
        <v>6.48631318561839</v>
      </c>
      <c r="H187" s="366">
        <f>Size!H64</f>
        <v>-0.49546725688295012</v>
      </c>
      <c r="I187" s="346">
        <f>Size!I64</f>
        <v>9.9450169343403569</v>
      </c>
      <c r="J187" s="398">
        <f>Size!J64</f>
        <v>-0.16240965030414678</v>
      </c>
      <c r="K187" s="356">
        <f>Size!K64</f>
        <v>-1.6068348253044373E-2</v>
      </c>
      <c r="L187" s="369">
        <f>Size!L64</f>
        <v>1676409.0441721564</v>
      </c>
      <c r="M187" s="399">
        <f>Size!M64</f>
        <v>-554200.07962418185</v>
      </c>
      <c r="N187" s="356">
        <f>Size!N64</f>
        <v>-0.24845235039699501</v>
      </c>
      <c r="O187" s="400">
        <f>Size!O64</f>
        <v>461679.5660587356</v>
      </c>
      <c r="P187" s="401">
        <f>Size!P64</f>
        <v>-156901.80467509443</v>
      </c>
      <c r="Q187" s="356">
        <f>Size!Q64</f>
        <v>-0.25364780140236048</v>
      </c>
    </row>
    <row r="188" spans="2:17" s="65" customFormat="1">
      <c r="B188" s="563"/>
      <c r="C188" s="114" t="s">
        <v>202</v>
      </c>
      <c r="D188" s="172">
        <f>Size!D65</f>
        <v>1319246.4722411418</v>
      </c>
      <c r="E188" s="353">
        <f>Size!E65</f>
        <v>-220565.3581454223</v>
      </c>
      <c r="F188" s="356">
        <f>Size!F65</f>
        <v>-0.14324176096896865</v>
      </c>
      <c r="G188" s="344">
        <f>Size!G65</f>
        <v>50.763246336095548</v>
      </c>
      <c r="H188" s="366">
        <f>Size!H65</f>
        <v>2.0495639037815181</v>
      </c>
      <c r="I188" s="346">
        <f>Size!I65</f>
        <v>8.9046175444567925</v>
      </c>
      <c r="J188" s="354">
        <f>Size!J65</f>
        <v>0.42918556689908449</v>
      </c>
      <c r="K188" s="356">
        <f>Size!K65</f>
        <v>5.0638783726367563E-2</v>
      </c>
      <c r="L188" s="369">
        <f>Size!L65</f>
        <v>11747385.282181203</v>
      </c>
      <c r="M188" s="372">
        <f>Size!M65</f>
        <v>-1303185.1444987468</v>
      </c>
      <c r="N188" s="356">
        <f>Size!N65</f>
        <v>-9.9856565796892574E-2</v>
      </c>
      <c r="O188" s="361">
        <f>Size!O65</f>
        <v>2635653.5187736661</v>
      </c>
      <c r="P188" s="355">
        <f>Size!P65</f>
        <v>-439550.83872741926</v>
      </c>
      <c r="Q188" s="356">
        <f>Size!Q65</f>
        <v>-0.14293386312856254</v>
      </c>
    </row>
    <row r="189" spans="2:17" s="65" customFormat="1">
      <c r="B189" s="563"/>
      <c r="C189" s="114" t="s">
        <v>201</v>
      </c>
      <c r="D189" s="172">
        <f>Size!D66</f>
        <v>506248.34061527607</v>
      </c>
      <c r="E189" s="353">
        <f>Size!E66</f>
        <v>-134910.90440716321</v>
      </c>
      <c r="F189" s="356">
        <f>Size!F66</f>
        <v>-0.21041715526139157</v>
      </c>
      <c r="G189" s="344">
        <f>Size!G66</f>
        <v>19.479915059568523</v>
      </c>
      <c r="H189" s="366">
        <f>Size!H66</f>
        <v>-0.80388016411432162</v>
      </c>
      <c r="I189" s="346">
        <f>Size!I66</f>
        <v>6.9989561685622892</v>
      </c>
      <c r="J189" s="354">
        <f>Size!J66</f>
        <v>0.50520553018309755</v>
      </c>
      <c r="K189" s="356">
        <f>Size!K66</f>
        <v>7.7798726547527911E-2</v>
      </c>
      <c r="L189" s="369">
        <f>Size!L66</f>
        <v>3543209.9463737095</v>
      </c>
      <c r="M189" s="372">
        <f>Size!M66</f>
        <v>-620318.3102934761</v>
      </c>
      <c r="N189" s="356">
        <f>Size!N66</f>
        <v>-0.14898861543695335</v>
      </c>
      <c r="O189" s="361">
        <f>Size!O66</f>
        <v>674683.53220662603</v>
      </c>
      <c r="P189" s="355">
        <f>Size!P66</f>
        <v>-180021.19358480035</v>
      </c>
      <c r="Q189" s="356">
        <f>Size!Q66</f>
        <v>-0.2106238425417703</v>
      </c>
    </row>
    <row r="190" spans="2:17" s="65" customFormat="1">
      <c r="B190" s="563"/>
      <c r="C190" s="114" t="s">
        <v>200</v>
      </c>
      <c r="D190" s="172">
        <f>Size!D67</f>
        <v>175824.6005152539</v>
      </c>
      <c r="E190" s="353">
        <f>Size!E67</f>
        <v>-24844.719562951417</v>
      </c>
      <c r="F190" s="356">
        <f>Size!F67</f>
        <v>-0.12380925770451046</v>
      </c>
      <c r="G190" s="344">
        <f>Size!G67</f>
        <v>6.7655496495199046</v>
      </c>
      <c r="H190" s="366">
        <f>Size!H67</f>
        <v>0.41714957926975771</v>
      </c>
      <c r="I190" s="346">
        <f>Size!I67</f>
        <v>5.3276304302941107</v>
      </c>
      <c r="J190" s="354">
        <f>Size!J67</f>
        <v>5.0569880847159965E-3</v>
      </c>
      <c r="K190" s="356">
        <f>Size!K67</f>
        <v>9.5010207742983173E-4</v>
      </c>
      <c r="L190" s="369">
        <f>Size!L67</f>
        <v>936728.49209937232</v>
      </c>
      <c r="M190" s="372">
        <f>Size!M67</f>
        <v>-131348.70161509968</v>
      </c>
      <c r="N190" s="356">
        <f>Size!N67</f>
        <v>-0.1229767870600306</v>
      </c>
      <c r="O190" s="361">
        <f>Size!O67</f>
        <v>175515.11932645534</v>
      </c>
      <c r="P190" s="355">
        <f>Size!P67</f>
        <v>-24170.961040293972</v>
      </c>
      <c r="Q190" s="356">
        <f>Size!Q67</f>
        <v>-0.12104479689270717</v>
      </c>
    </row>
    <row r="191" spans="2:17" s="65" customFormat="1" ht="15.75" thickBot="1">
      <c r="B191" s="570"/>
      <c r="C191" s="109" t="s">
        <v>199</v>
      </c>
      <c r="D191" s="163">
        <f>Size!D68</f>
        <v>5105.0828437805176</v>
      </c>
      <c r="E191" s="162">
        <f>Size!E68</f>
        <v>-2363.1109004020691</v>
      </c>
      <c r="F191" s="359">
        <f>Size!F68</f>
        <v>-0.31642335233239421</v>
      </c>
      <c r="G191" s="345">
        <f>Size!G68</f>
        <v>0.1964383331075045</v>
      </c>
      <c r="H191" s="367">
        <f>Size!H68</f>
        <v>-3.9826391723044002E-2</v>
      </c>
      <c r="I191" s="347">
        <f>Size!I68</f>
        <v>4.0339895241537036</v>
      </c>
      <c r="J191" s="357">
        <f>Size!J68</f>
        <v>-6.3912564060083277E-2</v>
      </c>
      <c r="K191" s="359">
        <f>Size!K68</f>
        <v>-1.5596410720477167E-2</v>
      </c>
      <c r="L191" s="370">
        <f>Size!L68</f>
        <v>20593.850711747407</v>
      </c>
      <c r="M191" s="373">
        <f>Size!M68</f>
        <v>-10010.076027723553</v>
      </c>
      <c r="N191" s="359">
        <f>Size!N68</f>
        <v>-0.32708469448834504</v>
      </c>
      <c r="O191" s="362">
        <f>Size!O68</f>
        <v>2544.3697892427444</v>
      </c>
      <c r="P191" s="358">
        <f>Size!P68</f>
        <v>-1183.6606148481369</v>
      </c>
      <c r="Q191" s="359">
        <f>Size!Q68</f>
        <v>-0.31750294030576309</v>
      </c>
    </row>
    <row r="192" spans="2:17" s="65" customFormat="1">
      <c r="B192" s="560" t="s">
        <v>198</v>
      </c>
      <c r="C192" s="135" t="s">
        <v>295</v>
      </c>
      <c r="D192" s="144">
        <f>Variety!D493</f>
        <v>0</v>
      </c>
      <c r="E192" s="143">
        <f>Variety!E493</f>
        <v>0</v>
      </c>
      <c r="F192" s="142">
        <f>Variety!F493</f>
        <v>0</v>
      </c>
      <c r="G192" s="148">
        <f>Variety!G493</f>
        <v>0</v>
      </c>
      <c r="H192" s="147">
        <f>Variety!H493</f>
        <v>0</v>
      </c>
      <c r="I192" s="272">
        <f>Variety!I493</f>
        <v>0</v>
      </c>
      <c r="J192" s="273">
        <f>Variety!J493</f>
        <v>0</v>
      </c>
      <c r="K192" s="142">
        <f>Variety!K493</f>
        <v>0</v>
      </c>
      <c r="L192" s="146">
        <f>Variety!L493</f>
        <v>0</v>
      </c>
      <c r="M192" s="145">
        <f>Variety!M493</f>
        <v>0</v>
      </c>
      <c r="N192" s="142">
        <f>Variety!N493</f>
        <v>0</v>
      </c>
      <c r="O192" s="144">
        <f>Variety!O493</f>
        <v>0</v>
      </c>
      <c r="P192" s="143">
        <f>Variety!P493</f>
        <v>0</v>
      </c>
      <c r="Q192" s="142">
        <f>Variety!Q493</f>
        <v>0</v>
      </c>
    </row>
    <row r="193" spans="2:17" s="65" customFormat="1">
      <c r="B193" s="561"/>
      <c r="C193" s="135" t="s">
        <v>282</v>
      </c>
      <c r="D193" s="139">
        <f>Variety!D494</f>
        <v>61.607612147927284</v>
      </c>
      <c r="E193" s="102">
        <f>Variety!E494</f>
        <v>-119.29311200976372</v>
      </c>
      <c r="F193" s="101">
        <f>Variety!F494</f>
        <v>-0.65943965987541331</v>
      </c>
      <c r="G193" s="141">
        <f>Variety!G494</f>
        <v>2.3705975020202404E-3</v>
      </c>
      <c r="H193" s="104">
        <f>Variety!H494</f>
        <v>-3.3524007595148024E-3</v>
      </c>
      <c r="I193" s="274">
        <f>Variety!I494</f>
        <v>8.6446960685373462</v>
      </c>
      <c r="J193" s="275">
        <f>Variety!J494</f>
        <v>1.0396865685237477</v>
      </c>
      <c r="K193" s="101">
        <f>Variety!K494</f>
        <v>0.13671075210647518</v>
      </c>
      <c r="L193" s="140">
        <f>Variety!L494</f>
        <v>532.57908252716061</v>
      </c>
      <c r="M193" s="103">
        <f>Variety!M494</f>
        <v>-843.172643251419</v>
      </c>
      <c r="N193" s="101">
        <f>Variety!N494</f>
        <v>-0.61288139963934407</v>
      </c>
      <c r="O193" s="139">
        <f>Variety!O494</f>
        <v>197.14435887336731</v>
      </c>
      <c r="P193" s="102">
        <f>Variety!P494</f>
        <v>-380.38445925712585</v>
      </c>
      <c r="Q193" s="101">
        <f>Variety!Q494</f>
        <v>-0.65864152110791752</v>
      </c>
    </row>
    <row r="194" spans="2:17" s="65" customFormat="1">
      <c r="B194" s="561"/>
      <c r="C194" s="135" t="s">
        <v>277</v>
      </c>
      <c r="D194" s="139">
        <f>Variety!D495</f>
        <v>876.68143397569656</v>
      </c>
      <c r="E194" s="102">
        <f>Variety!E495</f>
        <v>-124.68922153115273</v>
      </c>
      <c r="F194" s="101">
        <f>Variety!F495</f>
        <v>-0.12451854949558172</v>
      </c>
      <c r="G194" s="141">
        <f>Variety!G495</f>
        <v>3.3733799200984439E-2</v>
      </c>
      <c r="H194" s="104">
        <f>Variety!H495</f>
        <v>2.054310092790855E-3</v>
      </c>
      <c r="I194" s="274">
        <f>Variety!I495</f>
        <v>8.5455877255321528</v>
      </c>
      <c r="J194" s="275">
        <f>Variety!J495</f>
        <v>0.8105686090619777</v>
      </c>
      <c r="K194" s="101">
        <f>Variety!K495</f>
        <v>0.10479206280641687</v>
      </c>
      <c r="L194" s="140">
        <f>Variety!L495</f>
        <v>7491.7581013846393</v>
      </c>
      <c r="M194" s="103">
        <f>Variety!M495</f>
        <v>-253.86306163311019</v>
      </c>
      <c r="N194" s="101">
        <f>Variety!N495</f>
        <v>-3.2775042348469743E-2</v>
      </c>
      <c r="O194" s="139">
        <f>Variety!O495</f>
        <v>2253.828955411911</v>
      </c>
      <c r="P194" s="102">
        <f>Variety!P495</f>
        <v>-127.18140459060669</v>
      </c>
      <c r="Q194" s="101">
        <f>Variety!Q495</f>
        <v>-5.3414889211348161E-2</v>
      </c>
    </row>
    <row r="195" spans="2:17" s="65" customFormat="1">
      <c r="B195" s="561"/>
      <c r="C195" s="135" t="s">
        <v>279</v>
      </c>
      <c r="D195" s="139">
        <f>Variety!D496</f>
        <v>154.76409566402435</v>
      </c>
      <c r="E195" s="102">
        <f>Variety!E496</f>
        <v>-78.684763252735138</v>
      </c>
      <c r="F195" s="101">
        <f>Variety!F496</f>
        <v>-0.33705353548458183</v>
      </c>
      <c r="G195" s="141">
        <f>Variety!G496</f>
        <v>5.9551631006672778E-3</v>
      </c>
      <c r="H195" s="104">
        <f>Variety!H496</f>
        <v>-1.430254619238255E-3</v>
      </c>
      <c r="I195" s="274">
        <f>Variety!I496</f>
        <v>13.718648661817049</v>
      </c>
      <c r="J195" s="275">
        <f>Variety!J496</f>
        <v>0.56534178407950542</v>
      </c>
      <c r="K195" s="101">
        <f>Variety!K496</f>
        <v>4.2980962075504163E-2</v>
      </c>
      <c r="L195" s="140">
        <f>Variety!L496</f>
        <v>2123.1542538785934</v>
      </c>
      <c r="M195" s="103">
        <f>Variety!M496</f>
        <v>-947.47022771120055</v>
      </c>
      <c r="N195" s="101">
        <f>Variety!N496</f>
        <v>-0.3085594586351551</v>
      </c>
      <c r="O195" s="139">
        <f>Variety!O496</f>
        <v>618.30638265609741</v>
      </c>
      <c r="P195" s="102">
        <f>Variety!P496</f>
        <v>-311.98905301094055</v>
      </c>
      <c r="Q195" s="101">
        <f>Variety!Q496</f>
        <v>-0.33536556350750985</v>
      </c>
    </row>
    <row r="196" spans="2:17" s="65" customFormat="1">
      <c r="B196" s="561"/>
      <c r="C196" s="135" t="s">
        <v>275</v>
      </c>
      <c r="D196" s="139">
        <f>Variety!D497</f>
        <v>50.282484992919493</v>
      </c>
      <c r="E196" s="102">
        <f>Variety!E497</f>
        <v>12.882484992919494</v>
      </c>
      <c r="F196" s="101">
        <f>Variety!F497</f>
        <v>0.34445147039891699</v>
      </c>
      <c r="G196" s="141">
        <f>Variety!G497</f>
        <v>1.9348182661806915E-3</v>
      </c>
      <c r="H196" s="104">
        <f>Variety!H497</f>
        <v>7.5162712099305817E-4</v>
      </c>
      <c r="I196" s="274">
        <f>Variety!I497</f>
        <v>24.528035266340115</v>
      </c>
      <c r="J196" s="275">
        <f>Variety!J497</f>
        <v>-2.3874727550502612</v>
      </c>
      <c r="K196" s="101">
        <f>Variety!K497</f>
        <v>-8.8702496462369634E-2</v>
      </c>
      <c r="L196" s="140">
        <f>Variety!L497</f>
        <v>1233.3305651855469</v>
      </c>
      <c r="M196" s="103">
        <f>Variety!M497</f>
        <v>226.69056518554692</v>
      </c>
      <c r="N196" s="101">
        <f>Variety!N497</f>
        <v>0.22519526860202943</v>
      </c>
      <c r="O196" s="139">
        <f>Variety!O497</f>
        <v>182.0194699857384</v>
      </c>
      <c r="P196" s="102">
        <f>Variety!P497</f>
        <v>46.019469985738397</v>
      </c>
      <c r="Q196" s="101">
        <f>Variety!Q497</f>
        <v>0.33837845577748821</v>
      </c>
    </row>
    <row r="197" spans="2:17" s="65" customFormat="1">
      <c r="B197" s="561"/>
      <c r="C197" s="135" t="s">
        <v>355</v>
      </c>
      <c r="D197" s="139">
        <f>Variety!D498</f>
        <v>0</v>
      </c>
      <c r="E197" s="102">
        <f>Variety!E498</f>
        <v>0</v>
      </c>
      <c r="F197" s="101">
        <f>Variety!F498</f>
        <v>0</v>
      </c>
      <c r="G197" s="141">
        <f>Variety!G498</f>
        <v>0</v>
      </c>
      <c r="H197" s="104">
        <f>Variety!H498</f>
        <v>0</v>
      </c>
      <c r="I197" s="274">
        <f>Variety!I498</f>
        <v>0</v>
      </c>
      <c r="J197" s="275">
        <f>Variety!J498</f>
        <v>0</v>
      </c>
      <c r="K197" s="101">
        <f>Variety!K498</f>
        <v>0</v>
      </c>
      <c r="L197" s="140">
        <f>Variety!L498</f>
        <v>0</v>
      </c>
      <c r="M197" s="103">
        <f>Variety!M498</f>
        <v>0</v>
      </c>
      <c r="N197" s="101">
        <f>Variety!N498</f>
        <v>0</v>
      </c>
      <c r="O197" s="139">
        <f>Variety!O498</f>
        <v>0</v>
      </c>
      <c r="P197" s="102">
        <f>Variety!P498</f>
        <v>0</v>
      </c>
      <c r="Q197" s="101">
        <f>Variety!Q498</f>
        <v>0</v>
      </c>
    </row>
    <row r="198" spans="2:17" s="65" customFormat="1">
      <c r="B198" s="561"/>
      <c r="C198" s="135" t="s">
        <v>259</v>
      </c>
      <c r="D198" s="139">
        <f>Variety!D499</f>
        <v>433811.85700101464</v>
      </c>
      <c r="E198" s="102">
        <f>Variety!E499</f>
        <v>-119633.33277169021</v>
      </c>
      <c r="F198" s="101">
        <f>Variety!F499</f>
        <v>-0.21616112125000597</v>
      </c>
      <c r="G198" s="141">
        <f>Variety!G499</f>
        <v>16.692633729807142</v>
      </c>
      <c r="H198" s="104">
        <f>Variety!H499</f>
        <v>-0.81622851312744871</v>
      </c>
      <c r="I198" s="274">
        <f>Variety!I499</f>
        <v>10.006999698381332</v>
      </c>
      <c r="J198" s="275">
        <f>Variety!J499</f>
        <v>-0.30614484753249904</v>
      </c>
      <c r="K198" s="101">
        <f>Variety!K499</f>
        <v>-2.9684917744491095E-2</v>
      </c>
      <c r="L198" s="140">
        <f>Variety!L499</f>
        <v>4341155.1221633991</v>
      </c>
      <c r="M198" s="103">
        <f>Variety!M499</f>
        <v>-1366605.1182032172</v>
      </c>
      <c r="N198" s="101">
        <f>Variety!N499</f>
        <v>-0.23942931389063365</v>
      </c>
      <c r="O198" s="139">
        <f>Variety!O499</f>
        <v>1984382.3655747606</v>
      </c>
      <c r="P198" s="102">
        <f>Variety!P499</f>
        <v>-603328.74208420538</v>
      </c>
      <c r="Q198" s="101">
        <f>Variety!Q499</f>
        <v>-0.2331515060929738</v>
      </c>
    </row>
    <row r="199" spans="2:17" s="65" customFormat="1">
      <c r="B199" s="561"/>
      <c r="C199" s="135" t="s">
        <v>356</v>
      </c>
      <c r="D199" s="139">
        <f>Variety!D500</f>
        <v>3971.4771530595608</v>
      </c>
      <c r="E199" s="102">
        <f>Variety!E500</f>
        <v>-3022.1485809567384</v>
      </c>
      <c r="F199" s="101">
        <f>Variety!F500</f>
        <v>-0.43212901231721745</v>
      </c>
      <c r="G199" s="141">
        <f>Variety!G500</f>
        <v>0.15281835296208929</v>
      </c>
      <c r="H199" s="104">
        <f>Variety!H500</f>
        <v>-6.8432878087227506E-2</v>
      </c>
      <c r="I199" s="274">
        <f>Variety!I500</f>
        <v>5.73903347810207</v>
      </c>
      <c r="J199" s="275">
        <f>Variety!J500</f>
        <v>0.11192099802535438</v>
      </c>
      <c r="K199" s="101">
        <f>Variety!K500</f>
        <v>1.9889596737513327E-2</v>
      </c>
      <c r="L199" s="140">
        <f>Variety!L500</f>
        <v>22792.440338926317</v>
      </c>
      <c r="M199" s="103">
        <f>Variety!M500</f>
        <v>-16561.478309942482</v>
      </c>
      <c r="N199" s="101">
        <f>Variety!N500</f>
        <v>-0.42083428737327355</v>
      </c>
      <c r="O199" s="139">
        <f>Variety!O500</f>
        <v>8014.502183932811</v>
      </c>
      <c r="P199" s="102">
        <f>Variety!P500</f>
        <v>-5844.6554299406707</v>
      </c>
      <c r="Q199" s="101">
        <f>Variety!Q500</f>
        <v>-0.42171794222831943</v>
      </c>
    </row>
    <row r="200" spans="2:17" s="65" customFormat="1">
      <c r="B200" s="561"/>
      <c r="C200" s="135" t="s">
        <v>357</v>
      </c>
      <c r="D200" s="139">
        <f>Variety!D501</f>
        <v>322428.71062480786</v>
      </c>
      <c r="E200" s="102">
        <f>Variety!E501</f>
        <v>-49736.344670777966</v>
      </c>
      <c r="F200" s="101">
        <f>Variety!F501</f>
        <v>-0.13364055534788377</v>
      </c>
      <c r="G200" s="141">
        <f>Variety!G501</f>
        <v>12.406724905219233</v>
      </c>
      <c r="H200" s="104">
        <f>Variety!H501</f>
        <v>0.63286399682342775</v>
      </c>
      <c r="I200" s="274">
        <f>Variety!I501</f>
        <v>7.9870531102352791</v>
      </c>
      <c r="J200" s="275">
        <f>Variety!J501</f>
        <v>0.2709697310241177</v>
      </c>
      <c r="K200" s="101">
        <f>Variety!K501</f>
        <v>3.5117522414826442E-2</v>
      </c>
      <c r="L200" s="140">
        <f>Variety!L501</f>
        <v>2575255.2360250223</v>
      </c>
      <c r="M200" s="103">
        <f>Variety!M501</f>
        <v>-296401.36146445014</v>
      </c>
      <c r="N200" s="101">
        <f>Variety!N501</f>
        <v>-0.10321615813101648</v>
      </c>
      <c r="O200" s="139">
        <f>Variety!O501</f>
        <v>645046.62793801981</v>
      </c>
      <c r="P200" s="102">
        <f>Variety!P501</f>
        <v>-91667.600085805752</v>
      </c>
      <c r="Q200" s="101">
        <f>Variety!Q501</f>
        <v>-0.12442762281338918</v>
      </c>
    </row>
    <row r="201" spans="2:17" s="65" customFormat="1">
      <c r="B201" s="561"/>
      <c r="C201" s="135" t="s">
        <v>358</v>
      </c>
      <c r="D201" s="139">
        <f>Variety!D502</f>
        <v>3216.3988470253262</v>
      </c>
      <c r="E201" s="102">
        <f>Variety!E502</f>
        <v>-1554.7106681289688</v>
      </c>
      <c r="F201" s="101">
        <f>Variety!F502</f>
        <v>-0.32585935476660094</v>
      </c>
      <c r="G201" s="141">
        <f>Variety!G502</f>
        <v>0.12376371695677783</v>
      </c>
      <c r="H201" s="104">
        <f>Variety!H502</f>
        <v>-2.7175709007153284E-2</v>
      </c>
      <c r="I201" s="274">
        <f>Variety!I502</f>
        <v>22.672669808300416</v>
      </c>
      <c r="J201" s="275">
        <f>Variety!J502</f>
        <v>1.8873117683079954</v>
      </c>
      <c r="K201" s="101">
        <f>Variety!K502</f>
        <v>9.0800060536685545E-2</v>
      </c>
      <c r="L201" s="140">
        <f>Variety!L502</f>
        <v>72924.349030403377</v>
      </c>
      <c r="M201" s="103">
        <f>Variety!M502</f>
        <v>-26244.870490093279</v>
      </c>
      <c r="N201" s="101">
        <f>Variety!N502</f>
        <v>-0.26464734336916801</v>
      </c>
      <c r="O201" s="139">
        <f>Variety!O502</f>
        <v>68579.932772395026</v>
      </c>
      <c r="P201" s="102">
        <f>Variety!P502</f>
        <v>-33149.481196779714</v>
      </c>
      <c r="Q201" s="101">
        <f>Variety!Q502</f>
        <v>-0.32585935476660088</v>
      </c>
    </row>
    <row r="202" spans="2:17" s="65" customFormat="1">
      <c r="B202" s="561"/>
      <c r="C202" s="135" t="s">
        <v>266</v>
      </c>
      <c r="D202" s="139">
        <f>Variety!D503</f>
        <v>13988.060649342176</v>
      </c>
      <c r="E202" s="102">
        <f>Variety!E503</f>
        <v>-28138.307208324604</v>
      </c>
      <c r="F202" s="101">
        <f>Variety!F503</f>
        <v>-0.66794999520006271</v>
      </c>
      <c r="G202" s="141">
        <f>Variety!G503</f>
        <v>0.53824617571310651</v>
      </c>
      <c r="H202" s="104">
        <f>Variety!H503</f>
        <v>-0.79446894268551027</v>
      </c>
      <c r="I202" s="274">
        <f>Variety!I503</f>
        <v>11.007536468239135</v>
      </c>
      <c r="J202" s="275">
        <f>Variety!J503</f>
        <v>4.458137827071142</v>
      </c>
      <c r="K202" s="101">
        <f>Variety!K503</f>
        <v>0.68069422420683434</v>
      </c>
      <c r="L202" s="140">
        <f>Variety!L503</f>
        <v>153974.08771757479</v>
      </c>
      <c r="M202" s="103">
        <f>Variety!M503</f>
        <v>-121928.288686771</v>
      </c>
      <c r="N202" s="101">
        <f>Variety!N503</f>
        <v>-0.44192547478489386</v>
      </c>
      <c r="O202" s="139">
        <f>Variety!O503</f>
        <v>23303.031550944819</v>
      </c>
      <c r="P202" s="102">
        <f>Variety!P503</f>
        <v>-39636.411181413678</v>
      </c>
      <c r="Q202" s="101">
        <f>Variety!Q503</f>
        <v>-0.62975472073946026</v>
      </c>
    </row>
    <row r="203" spans="2:17" s="65" customFormat="1">
      <c r="B203" s="561"/>
      <c r="C203" s="135" t="s">
        <v>261</v>
      </c>
      <c r="D203" s="139">
        <f>Variety!D504</f>
        <v>585111.71276863001</v>
      </c>
      <c r="E203" s="102">
        <f>Variety!E504</f>
        <v>-105188.61780448083</v>
      </c>
      <c r="F203" s="101">
        <f>Variety!F504</f>
        <v>-0.15238094659052193</v>
      </c>
      <c r="G203" s="141">
        <f>Variety!G504</f>
        <v>22.514496445043033</v>
      </c>
      <c r="H203" s="104">
        <f>Variety!H504</f>
        <v>0.67606760402161825</v>
      </c>
      <c r="I203" s="274">
        <f>Variety!I504</f>
        <v>6.8825315670410463</v>
      </c>
      <c r="J203" s="275">
        <f>Variety!J504</f>
        <v>0.36808958474080544</v>
      </c>
      <c r="K203" s="101">
        <f>Variety!K504</f>
        <v>5.6503624675897951E-2</v>
      </c>
      <c r="L203" s="140">
        <f>Variety!L504</f>
        <v>4027049.8333755499</v>
      </c>
      <c r="M203" s="103">
        <f>Variety!M504</f>
        <v>-469871.62050565798</v>
      </c>
      <c r="N203" s="101">
        <f>Variety!N504</f>
        <v>-0.10448739772853285</v>
      </c>
      <c r="O203" s="139">
        <f>Variety!O504</f>
        <v>749705.50050409057</v>
      </c>
      <c r="P203" s="102">
        <f>Variety!P504</f>
        <v>-138727.55909603485</v>
      </c>
      <c r="Q203" s="101">
        <f>Variety!Q504</f>
        <v>-0.15614857821530717</v>
      </c>
    </row>
    <row r="204" spans="2:17" s="65" customFormat="1">
      <c r="B204" s="561"/>
      <c r="C204" s="135" t="s">
        <v>274</v>
      </c>
      <c r="D204" s="139">
        <f>Variety!D505</f>
        <v>1284.0905709266663</v>
      </c>
      <c r="E204" s="102">
        <f>Variety!E505</f>
        <v>-1155.5937377810478</v>
      </c>
      <c r="F204" s="101">
        <f>Variety!F505</f>
        <v>-0.47366527450150253</v>
      </c>
      <c r="G204" s="141">
        <f>Variety!G505</f>
        <v>4.9410483439892801E-2</v>
      </c>
      <c r="H204" s="104">
        <f>Variety!H505</f>
        <v>-2.7771678889416819E-2</v>
      </c>
      <c r="I204" s="274">
        <f>Variety!I505</f>
        <v>5.5900346800463359</v>
      </c>
      <c r="J204" s="275">
        <f>Variety!J505</f>
        <v>-0.17179444014043099</v>
      </c>
      <c r="K204" s="101">
        <f>Variety!K505</f>
        <v>-2.9815955412239362E-2</v>
      </c>
      <c r="L204" s="140">
        <f>Variety!L505</f>
        <v>7178.1108238005636</v>
      </c>
      <c r="M204" s="103">
        <f>Variety!M505</f>
        <v>-6878.933270174266</v>
      </c>
      <c r="N204" s="101">
        <f>Variety!N505</f>
        <v>-0.489358447208879</v>
      </c>
      <c r="O204" s="139">
        <f>Variety!O505</f>
        <v>2378.3337731361389</v>
      </c>
      <c r="P204" s="102">
        <f>Variety!P505</f>
        <v>-2297.4681879281998</v>
      </c>
      <c r="Q204" s="101">
        <f>Variety!Q505</f>
        <v>-0.49135275767864944</v>
      </c>
    </row>
    <row r="205" spans="2:17" s="65" customFormat="1">
      <c r="B205" s="561"/>
      <c r="C205" s="135" t="s">
        <v>263</v>
      </c>
      <c r="D205" s="139">
        <f>Variety!D506</f>
        <v>111621.36252494757</v>
      </c>
      <c r="E205" s="102">
        <f>Variety!E506</f>
        <v>-11640.245437853708</v>
      </c>
      <c r="F205" s="101">
        <f>Variety!F506</f>
        <v>-9.4435287923280861E-2</v>
      </c>
      <c r="G205" s="141">
        <f>Variety!G506</f>
        <v>4.2950751367927982</v>
      </c>
      <c r="H205" s="104">
        <f>Variety!H506</f>
        <v>0.39555526825868137</v>
      </c>
      <c r="I205" s="274">
        <f>Variety!I506</f>
        <v>12.26226967603264</v>
      </c>
      <c r="J205" s="275">
        <f>Variety!J506</f>
        <v>1.0415325938157949</v>
      </c>
      <c r="K205" s="101">
        <f>Variety!K506</f>
        <v>9.2822119098260047E-2</v>
      </c>
      <c r="L205" s="140">
        <f>Variety!L506</f>
        <v>1368731.2488871107</v>
      </c>
      <c r="M205" s="103">
        <f>Variety!M506</f>
        <v>-14354.846394768683</v>
      </c>
      <c r="N205" s="101">
        <f>Variety!N506</f>
        <v>-1.0378852367714027E-2</v>
      </c>
      <c r="O205" s="139">
        <f>Variety!O506</f>
        <v>1520201.8293826822</v>
      </c>
      <c r="P205" s="102">
        <f>Variety!P506</f>
        <v>-5724.4977346903179</v>
      </c>
      <c r="Q205" s="101">
        <f>Variety!Q506</f>
        <v>-3.7514902475694659E-3</v>
      </c>
    </row>
    <row r="206" spans="2:17" s="65" customFormat="1">
      <c r="B206" s="561"/>
      <c r="C206" s="135" t="s">
        <v>284</v>
      </c>
      <c r="D206" s="139">
        <f>Variety!D507</f>
        <v>1.3999088108539581</v>
      </c>
      <c r="E206" s="102">
        <f>Variety!E507</f>
        <v>-3.5091900080442429</v>
      </c>
      <c r="F206" s="101">
        <f>Variety!F507</f>
        <v>-0.71483384985756837</v>
      </c>
      <c r="G206" s="141">
        <f>Variety!G507</f>
        <v>5.3867050099233062E-5</v>
      </c>
      <c r="H206" s="104">
        <f>Variety!H507</f>
        <v>-1.0143782298556428E-4</v>
      </c>
      <c r="I206" s="274">
        <f>Variety!I507</f>
        <v>8.7840000000000007</v>
      </c>
      <c r="J206" s="275">
        <f>Variety!J507</f>
        <v>0</v>
      </c>
      <c r="K206" s="101">
        <f>Variety!K507</f>
        <v>0</v>
      </c>
      <c r="L206" s="140">
        <f>Variety!L507</f>
        <v>12.296798994541168</v>
      </c>
      <c r="M206" s="103">
        <f>Variety!M507</f>
        <v>-30.82472503066063</v>
      </c>
      <c r="N206" s="101">
        <f>Variety!N507</f>
        <v>-0.71483384985756837</v>
      </c>
      <c r="O206" s="139">
        <f>Variety!O507</f>
        <v>2.239854097366333</v>
      </c>
      <c r="P206" s="102">
        <f>Variety!P507</f>
        <v>-5.6147040128707886</v>
      </c>
      <c r="Q206" s="101">
        <f>Variety!Q507</f>
        <v>-0.71483384985756837</v>
      </c>
    </row>
    <row r="207" spans="2:17" s="65" customFormat="1">
      <c r="B207" s="561"/>
      <c r="C207" s="135" t="s">
        <v>260</v>
      </c>
      <c r="D207" s="139">
        <f>Variety!D508</f>
        <v>361255.13912271347</v>
      </c>
      <c r="E207" s="102">
        <f>Variety!E508</f>
        <v>-41777.776132174244</v>
      </c>
      <c r="F207" s="101">
        <f>Variety!F508</f>
        <v>-0.10365847192841054</v>
      </c>
      <c r="G207" s="141">
        <f>Variety!G508</f>
        <v>13.900725909324038</v>
      </c>
      <c r="H207" s="104">
        <f>Variety!H508</f>
        <v>1.1503254668443326</v>
      </c>
      <c r="I207" s="274">
        <f>Variety!I508</f>
        <v>8.6385810100845948</v>
      </c>
      <c r="J207" s="275">
        <f>Variety!J508</f>
        <v>0.66046161852859608</v>
      </c>
      <c r="K207" s="101">
        <f>Variety!K508</f>
        <v>8.2784123189184822E-2</v>
      </c>
      <c r="L207" s="140">
        <f>Variety!L508</f>
        <v>3120731.7846209407</v>
      </c>
      <c r="M207" s="103">
        <f>Variety!M508</f>
        <v>-94712.932009424549</v>
      </c>
      <c r="N207" s="101">
        <f>Variety!N508</f>
        <v>-2.9455624448950019E-2</v>
      </c>
      <c r="O207" s="139">
        <f>Variety!O508</f>
        <v>658214.63691960671</v>
      </c>
      <c r="P207" s="102">
        <f>Variety!P508</f>
        <v>-71673.528365478851</v>
      </c>
      <c r="Q207" s="101">
        <f>Variety!Q508</f>
        <v>-9.8197959323650677E-2</v>
      </c>
    </row>
    <row r="208" spans="2:17" s="65" customFormat="1">
      <c r="B208" s="561"/>
      <c r="C208" s="135" t="s">
        <v>359</v>
      </c>
      <c r="D208" s="139">
        <f>Variety!D509</f>
        <v>0</v>
      </c>
      <c r="E208" s="102">
        <f>Variety!E509</f>
        <v>0</v>
      </c>
      <c r="F208" s="101">
        <f>Variety!F509</f>
        <v>0</v>
      </c>
      <c r="G208" s="141">
        <f>Variety!G509</f>
        <v>0</v>
      </c>
      <c r="H208" s="104">
        <f>Variety!H509</f>
        <v>0</v>
      </c>
      <c r="I208" s="274">
        <f>Variety!I509</f>
        <v>0</v>
      </c>
      <c r="J208" s="275">
        <f>Variety!J509</f>
        <v>0</v>
      </c>
      <c r="K208" s="101">
        <f>Variety!K509</f>
        <v>0</v>
      </c>
      <c r="L208" s="140">
        <f>Variety!L509</f>
        <v>0</v>
      </c>
      <c r="M208" s="103">
        <f>Variety!M509</f>
        <v>0</v>
      </c>
      <c r="N208" s="101">
        <f>Variety!N509</f>
        <v>0</v>
      </c>
      <c r="O208" s="139">
        <f>Variety!O509</f>
        <v>0</v>
      </c>
      <c r="P208" s="102">
        <f>Variety!P509</f>
        <v>0</v>
      </c>
      <c r="Q208" s="101">
        <f>Variety!Q509</f>
        <v>0</v>
      </c>
    </row>
    <row r="209" spans="2:17" s="65" customFormat="1">
      <c r="B209" s="561"/>
      <c r="C209" s="135" t="s">
        <v>289</v>
      </c>
      <c r="D209" s="139">
        <f>Variety!D510</f>
        <v>0</v>
      </c>
      <c r="E209" s="102">
        <f>Variety!E510</f>
        <v>0</v>
      </c>
      <c r="F209" s="101">
        <f>Variety!F510</f>
        <v>0</v>
      </c>
      <c r="G209" s="141">
        <f>Variety!G510</f>
        <v>0</v>
      </c>
      <c r="H209" s="104">
        <f>Variety!H510</f>
        <v>0</v>
      </c>
      <c r="I209" s="274">
        <f>Variety!I510</f>
        <v>0</v>
      </c>
      <c r="J209" s="275">
        <f>Variety!J510</f>
        <v>0</v>
      </c>
      <c r="K209" s="101">
        <f>Variety!K510</f>
        <v>0</v>
      </c>
      <c r="L209" s="140">
        <f>Variety!L510</f>
        <v>0</v>
      </c>
      <c r="M209" s="103">
        <f>Variety!M510</f>
        <v>0</v>
      </c>
      <c r="N209" s="101">
        <f>Variety!N510</f>
        <v>0</v>
      </c>
      <c r="O209" s="139">
        <f>Variety!O510</f>
        <v>0</v>
      </c>
      <c r="P209" s="102">
        <f>Variety!P510</f>
        <v>0</v>
      </c>
      <c r="Q209" s="101">
        <f>Variety!Q510</f>
        <v>0</v>
      </c>
    </row>
    <row r="210" spans="2:17" s="65" customFormat="1">
      <c r="B210" s="561"/>
      <c r="C210" s="135" t="s">
        <v>273</v>
      </c>
      <c r="D210" s="139">
        <f>Variety!D511</f>
        <v>298.56563222408295</v>
      </c>
      <c r="E210" s="102">
        <f>Variety!E511</f>
        <v>-574.27986073493958</v>
      </c>
      <c r="F210" s="101">
        <f>Variety!F511</f>
        <v>-0.65793988210683274</v>
      </c>
      <c r="G210" s="141">
        <f>Variety!G511</f>
        <v>1.1488498210903589E-2</v>
      </c>
      <c r="H210" s="104">
        <f>Variety!H511</f>
        <v>-1.612495254808171E-2</v>
      </c>
      <c r="I210" s="274">
        <f>Variety!I511</f>
        <v>12.804613564817915</v>
      </c>
      <c r="J210" s="275">
        <f>Variety!J511</f>
        <v>0.70048380589262393</v>
      </c>
      <c r="K210" s="101">
        <f>Variety!K511</f>
        <v>5.7871471955768174E-2</v>
      </c>
      <c r="L210" s="140">
        <f>Variety!L511</f>
        <v>3823.0175443649291</v>
      </c>
      <c r="M210" s="103">
        <f>Variety!M511</f>
        <v>-6742.0175619041911</v>
      </c>
      <c r="N210" s="101">
        <f>Variety!N511</f>
        <v>-0.63814435958699156</v>
      </c>
      <c r="O210" s="139">
        <f>Variety!O511</f>
        <v>1100.2665116786957</v>
      </c>
      <c r="P210" s="102">
        <f>Variety!P511</f>
        <v>-1370.6432337760925</v>
      </c>
      <c r="Q210" s="101">
        <f>Variety!Q511</f>
        <v>-0.55471197857282162</v>
      </c>
    </row>
    <row r="211" spans="2:17" s="65" customFormat="1">
      <c r="B211" s="561"/>
      <c r="C211" s="135" t="s">
        <v>293</v>
      </c>
      <c r="D211" s="139">
        <f>Variety!D512</f>
        <v>0</v>
      </c>
      <c r="E211" s="102">
        <f>Variety!E512</f>
        <v>0</v>
      </c>
      <c r="F211" s="101">
        <f>Variety!F512</f>
        <v>0</v>
      </c>
      <c r="G211" s="141">
        <f>Variety!G512</f>
        <v>0</v>
      </c>
      <c r="H211" s="104">
        <f>Variety!H512</f>
        <v>0</v>
      </c>
      <c r="I211" s="274">
        <f>Variety!I512</f>
        <v>0</v>
      </c>
      <c r="J211" s="275">
        <f>Variety!J512</f>
        <v>0</v>
      </c>
      <c r="K211" s="101">
        <f>Variety!K512</f>
        <v>0</v>
      </c>
      <c r="L211" s="140">
        <f>Variety!L512</f>
        <v>0</v>
      </c>
      <c r="M211" s="103">
        <f>Variety!M512</f>
        <v>0</v>
      </c>
      <c r="N211" s="101">
        <f>Variety!N512</f>
        <v>0</v>
      </c>
      <c r="O211" s="139">
        <f>Variety!O512</f>
        <v>0</v>
      </c>
      <c r="P211" s="102">
        <f>Variety!P512</f>
        <v>0</v>
      </c>
      <c r="Q211" s="101">
        <f>Variety!Q512</f>
        <v>0</v>
      </c>
    </row>
    <row r="212" spans="2:17" s="65" customFormat="1">
      <c r="B212" s="561"/>
      <c r="C212" s="135" t="s">
        <v>271</v>
      </c>
      <c r="D212" s="139">
        <f>Variety!D513</f>
        <v>53.555890083312988</v>
      </c>
      <c r="E212" s="102">
        <f>Variety!E513</f>
        <v>7.7677432298660278</v>
      </c>
      <c r="F212" s="101">
        <f>Variety!F513</f>
        <v>0.16964528515923696</v>
      </c>
      <c r="G212" s="141">
        <f>Variety!G513</f>
        <v>2.060775524705087E-3</v>
      </c>
      <c r="H212" s="104">
        <f>Variety!H513</f>
        <v>6.1221590140162602E-4</v>
      </c>
      <c r="I212" s="274">
        <f>Variety!I513</f>
        <v>12.237867387887169</v>
      </c>
      <c r="J212" s="275">
        <f>Variety!J513</f>
        <v>1.8015828495451292</v>
      </c>
      <c r="K212" s="101">
        <f>Variety!K513</f>
        <v>0.17262684271651121</v>
      </c>
      <c r="L212" s="140">
        <f>Variety!L513</f>
        <v>655.40988067984586</v>
      </c>
      <c r="M212" s="103">
        <f>Variety!M513</f>
        <v>177.55175163388259</v>
      </c>
      <c r="N212" s="101">
        <f>Variety!N513</f>
        <v>0.37155745783452937</v>
      </c>
      <c r="O212" s="139">
        <f>Variety!O513</f>
        <v>126.74544095993042</v>
      </c>
      <c r="P212" s="102">
        <f>Variety!P513</f>
        <v>8.9770493507385254</v>
      </c>
      <c r="Q212" s="101">
        <f>Variety!Q513</f>
        <v>7.622630510679286E-2</v>
      </c>
    </row>
    <row r="213" spans="2:17" s="65" customFormat="1">
      <c r="B213" s="561"/>
      <c r="C213" s="135" t="s">
        <v>360</v>
      </c>
      <c r="D213" s="139">
        <f>Variety!D514</f>
        <v>120.27400303352624</v>
      </c>
      <c r="E213" s="102">
        <f>Variety!E514</f>
        <v>-79.056618509348482</v>
      </c>
      <c r="F213" s="101">
        <f>Variety!F514</f>
        <v>-0.39661050518695101</v>
      </c>
      <c r="G213" s="141">
        <f>Variety!G514</f>
        <v>4.6280198372993546E-3</v>
      </c>
      <c r="H213" s="104">
        <f>Variety!H514</f>
        <v>-1.6780289962374552E-3</v>
      </c>
      <c r="I213" s="274">
        <f>Variety!I514</f>
        <v>13.615973684311747</v>
      </c>
      <c r="J213" s="275">
        <f>Variety!J514</f>
        <v>-0.82770476939003146</v>
      </c>
      <c r="K213" s="101">
        <f>Variety!K514</f>
        <v>-5.7305676808243992E-2</v>
      </c>
      <c r="L213" s="140">
        <f>Variety!L514</f>
        <v>1637.6476602113246</v>
      </c>
      <c r="M213" s="103">
        <f>Variety!M514</f>
        <v>-1241.4197433304787</v>
      </c>
      <c r="N213" s="101">
        <f>Variety!N514</f>
        <v>-0.43118814856619719</v>
      </c>
      <c r="O213" s="139">
        <f>Variety!O514</f>
        <v>459.28900303319097</v>
      </c>
      <c r="P213" s="102">
        <f>Variety!P514</f>
        <v>-262.04911850951612</v>
      </c>
      <c r="Q213" s="101">
        <f>Variety!Q514</f>
        <v>-0.36328194876083697</v>
      </c>
    </row>
    <row r="214" spans="2:17" s="65" customFormat="1">
      <c r="B214" s="561"/>
      <c r="C214" s="135" t="s">
        <v>290</v>
      </c>
      <c r="D214" s="139">
        <f>Variety!D515</f>
        <v>0</v>
      </c>
      <c r="E214" s="102">
        <f>Variety!E515</f>
        <v>0</v>
      </c>
      <c r="F214" s="101">
        <f>Variety!F515</f>
        <v>0</v>
      </c>
      <c r="G214" s="141">
        <f>Variety!G515</f>
        <v>0</v>
      </c>
      <c r="H214" s="104">
        <f>Variety!H515</f>
        <v>0</v>
      </c>
      <c r="I214" s="274">
        <f>Variety!I515</f>
        <v>0</v>
      </c>
      <c r="J214" s="275">
        <f>Variety!J515</f>
        <v>0</v>
      </c>
      <c r="K214" s="101">
        <f>Variety!K515</f>
        <v>0</v>
      </c>
      <c r="L214" s="140">
        <f>Variety!L515</f>
        <v>0</v>
      </c>
      <c r="M214" s="103">
        <f>Variety!M515</f>
        <v>0</v>
      </c>
      <c r="N214" s="101">
        <f>Variety!N515</f>
        <v>0</v>
      </c>
      <c r="O214" s="139">
        <f>Variety!O515</f>
        <v>0</v>
      </c>
      <c r="P214" s="102">
        <f>Variety!P515</f>
        <v>0</v>
      </c>
      <c r="Q214" s="101">
        <f>Variety!Q515</f>
        <v>0</v>
      </c>
    </row>
    <row r="215" spans="2:17" s="65" customFormat="1">
      <c r="B215" s="561"/>
      <c r="C215" s="135" t="s">
        <v>276</v>
      </c>
      <c r="D215" s="139">
        <f>Variety!D516</f>
        <v>6607.3360997197915</v>
      </c>
      <c r="E215" s="102">
        <f>Variety!E516</f>
        <v>-2650.3908899958324</v>
      </c>
      <c r="F215" s="101">
        <f>Variety!F516</f>
        <v>-0.28628959278450772</v>
      </c>
      <c r="G215" s="141">
        <f>Variety!G516</f>
        <v>0.25424349210929242</v>
      </c>
      <c r="H215" s="104">
        <f>Variety!H516</f>
        <v>-3.8635133526966681E-2</v>
      </c>
      <c r="I215" s="274">
        <f>Variety!I516</f>
        <v>16.124453611449802</v>
      </c>
      <c r="J215" s="275">
        <f>Variety!J516</f>
        <v>-3.7061058197348231</v>
      </c>
      <c r="K215" s="101">
        <f>Variety!K516</f>
        <v>-0.18688861666236059</v>
      </c>
      <c r="L215" s="140">
        <f>Variety!L516</f>
        <v>106539.68443518944</v>
      </c>
      <c r="M215" s="103">
        <f>Variety!M516</f>
        <v>-77046.220832048159</v>
      </c>
      <c r="N215" s="101">
        <f>Variety!N516</f>
        <v>-0.41967394348654108</v>
      </c>
      <c r="O215" s="139">
        <f>Variety!O516</f>
        <v>30875.883474958533</v>
      </c>
      <c r="P215" s="102">
        <f>Variety!P516</f>
        <v>-22981.229485277243</v>
      </c>
      <c r="Q215" s="101">
        <f>Variety!Q516</f>
        <v>-0.42670741564340686</v>
      </c>
    </row>
    <row r="216" spans="2:17" s="65" customFormat="1">
      <c r="B216" s="561"/>
      <c r="C216" s="135" t="s">
        <v>280</v>
      </c>
      <c r="D216" s="139">
        <f>Variety!D517</f>
        <v>18.107278646731373</v>
      </c>
      <c r="E216" s="102">
        <f>Variety!E517</f>
        <v>18.107278646731373</v>
      </c>
      <c r="F216" s="101">
        <f>Variety!F517</f>
        <v>0</v>
      </c>
      <c r="G216" s="141">
        <f>Variety!G517</f>
        <v>6.9674944429363019E-4</v>
      </c>
      <c r="H216" s="104">
        <f>Variety!H517</f>
        <v>6.9674944429363019E-4</v>
      </c>
      <c r="I216" s="274">
        <f>Variety!I517</f>
        <v>14.742800886044796</v>
      </c>
      <c r="J216" s="275">
        <f>Variety!J517</f>
        <v>14.742800886044796</v>
      </c>
      <c r="K216" s="101">
        <f>Variety!K517</f>
        <v>0</v>
      </c>
      <c r="L216" s="140">
        <f>Variety!L517</f>
        <v>266.95200367689131</v>
      </c>
      <c r="M216" s="103">
        <f>Variety!M517</f>
        <v>266.95200367689131</v>
      </c>
      <c r="N216" s="101">
        <f>Variety!N517</f>
        <v>0</v>
      </c>
      <c r="O216" s="139">
        <f>Variety!O517</f>
        <v>44.566277742385864</v>
      </c>
      <c r="P216" s="102">
        <f>Variety!P517</f>
        <v>44.566277742385864</v>
      </c>
      <c r="Q216" s="101">
        <f>Variety!Q517</f>
        <v>0</v>
      </c>
    </row>
    <row r="217" spans="2:17" s="65" customFormat="1">
      <c r="B217" s="561"/>
      <c r="C217" s="135" t="s">
        <v>288</v>
      </c>
      <c r="D217" s="139">
        <f>Variety!D518</f>
        <v>0</v>
      </c>
      <c r="E217" s="102">
        <f>Variety!E518</f>
        <v>0</v>
      </c>
      <c r="F217" s="101">
        <f>Variety!F518</f>
        <v>0</v>
      </c>
      <c r="G217" s="141">
        <f>Variety!G518</f>
        <v>0</v>
      </c>
      <c r="H217" s="104">
        <f>Variety!H518</f>
        <v>0</v>
      </c>
      <c r="I217" s="274">
        <f>Variety!I518</f>
        <v>0</v>
      </c>
      <c r="J217" s="275">
        <f>Variety!J518</f>
        <v>0</v>
      </c>
      <c r="K217" s="101">
        <f>Variety!K518</f>
        <v>0</v>
      </c>
      <c r="L217" s="140">
        <f>Variety!L518</f>
        <v>0</v>
      </c>
      <c r="M217" s="103">
        <f>Variety!M518</f>
        <v>0</v>
      </c>
      <c r="N217" s="101">
        <f>Variety!N518</f>
        <v>0</v>
      </c>
      <c r="O217" s="139">
        <f>Variety!O518</f>
        <v>0</v>
      </c>
      <c r="P217" s="102">
        <f>Variety!P518</f>
        <v>0</v>
      </c>
      <c r="Q217" s="101">
        <f>Variety!Q518</f>
        <v>0</v>
      </c>
    </row>
    <row r="218" spans="2:17" s="65" customFormat="1">
      <c r="B218" s="561"/>
      <c r="C218" s="135" t="s">
        <v>278</v>
      </c>
      <c r="D218" s="139">
        <f>Variety!D519</f>
        <v>507.07119333930314</v>
      </c>
      <c r="E218" s="102">
        <f>Variety!E519</f>
        <v>-1771.01366735599</v>
      </c>
      <c r="F218" s="101">
        <f>Variety!F519</f>
        <v>-0.77741338696902618</v>
      </c>
      <c r="G218" s="141">
        <f>Variety!G519</f>
        <v>1.95115775854172E-2</v>
      </c>
      <c r="H218" s="104">
        <f>Variety!H519</f>
        <v>-5.2558204103370879E-2</v>
      </c>
      <c r="I218" s="274">
        <f>Variety!I519</f>
        <v>10.991731247214151</v>
      </c>
      <c r="J218" s="275">
        <f>Variety!J519</f>
        <v>2.8176249196833965</v>
      </c>
      <c r="K218" s="101">
        <f>Variety!K519</f>
        <v>0.34470128070068162</v>
      </c>
      <c r="L218" s="140">
        <f>Variety!L519</f>
        <v>5573.5902803897861</v>
      </c>
      <c r="M218" s="103">
        <f>Variety!M519</f>
        <v>-13047.717594071628</v>
      </c>
      <c r="N218" s="101">
        <f>Variety!N519</f>
        <v>-0.70068749639042249</v>
      </c>
      <c r="O218" s="139">
        <f>Variety!O519</f>
        <v>1211.344465393573</v>
      </c>
      <c r="P218" s="102">
        <f>Variety!P519</f>
        <v>-4590.6145324800164</v>
      </c>
      <c r="Q218" s="101">
        <f>Variety!Q519</f>
        <v>-0.79121802380238648</v>
      </c>
    </row>
    <row r="219" spans="2:17" s="65" customFormat="1">
      <c r="B219" s="561"/>
      <c r="C219" s="135" t="s">
        <v>268</v>
      </c>
      <c r="D219" s="139">
        <f>Variety!D520</f>
        <v>4499.1691682748133</v>
      </c>
      <c r="E219" s="102">
        <f>Variety!E520</f>
        <v>-2935.1057452059731</v>
      </c>
      <c r="F219" s="101">
        <f>Variety!F520</f>
        <v>-0.39480726491344309</v>
      </c>
      <c r="G219" s="141">
        <f>Variety!G520</f>
        <v>0.17312339854804115</v>
      </c>
      <c r="H219" s="104">
        <f>Variety!H520</f>
        <v>-6.2068265850916737E-2</v>
      </c>
      <c r="I219" s="274">
        <f>Variety!I520</f>
        <v>16.905756561119755</v>
      </c>
      <c r="J219" s="275">
        <f>Variety!J520</f>
        <v>1.653956039691284</v>
      </c>
      <c r="K219" s="101">
        <f>Variety!K520</f>
        <v>0.10844333017387089</v>
      </c>
      <c r="L219" s="140">
        <f>Variety!L520</f>
        <v>76061.85868614963</v>
      </c>
      <c r="M219" s="103">
        <f>Variety!M520</f>
        <v>-37324.219315719238</v>
      </c>
      <c r="N219" s="101">
        <f>Variety!N520</f>
        <v>-0.32917814932362371</v>
      </c>
      <c r="O219" s="139">
        <f>Variety!O520</f>
        <v>20407.267505155876</v>
      </c>
      <c r="P219" s="102">
        <f>Variety!P520</f>
        <v>-14442.302286013364</v>
      </c>
      <c r="Q219" s="101">
        <f>Variety!Q520</f>
        <v>-0.4144183808453496</v>
      </c>
    </row>
    <row r="220" spans="2:17" s="65" customFormat="1">
      <c r="B220" s="561"/>
      <c r="C220" s="135" t="s">
        <v>294</v>
      </c>
      <c r="D220" s="139">
        <f>Variety!D521</f>
        <v>0</v>
      </c>
      <c r="E220" s="102">
        <f>Variety!E521</f>
        <v>0</v>
      </c>
      <c r="F220" s="101">
        <f>Variety!F521</f>
        <v>0</v>
      </c>
      <c r="G220" s="141">
        <f>Variety!G521</f>
        <v>0</v>
      </c>
      <c r="H220" s="104">
        <f>Variety!H521</f>
        <v>0</v>
      </c>
      <c r="I220" s="274">
        <f>Variety!I521</f>
        <v>0</v>
      </c>
      <c r="J220" s="275">
        <f>Variety!J521</f>
        <v>0</v>
      </c>
      <c r="K220" s="101">
        <f>Variety!K521</f>
        <v>0</v>
      </c>
      <c r="L220" s="140">
        <f>Variety!L521</f>
        <v>0</v>
      </c>
      <c r="M220" s="103">
        <f>Variety!M521</f>
        <v>0</v>
      </c>
      <c r="N220" s="101">
        <f>Variety!N521</f>
        <v>0</v>
      </c>
      <c r="O220" s="139">
        <f>Variety!O521</f>
        <v>0</v>
      </c>
      <c r="P220" s="102">
        <f>Variety!P521</f>
        <v>0</v>
      </c>
      <c r="Q220" s="101">
        <f>Variety!Q521</f>
        <v>0</v>
      </c>
    </row>
    <row r="221" spans="2:17" s="65" customFormat="1">
      <c r="B221" s="561"/>
      <c r="C221" s="135" t="s">
        <v>285</v>
      </c>
      <c r="D221" s="139">
        <f>Variety!D522</f>
        <v>0</v>
      </c>
      <c r="E221" s="102">
        <f>Variety!E522</f>
        <v>0</v>
      </c>
      <c r="F221" s="101">
        <f>Variety!F522</f>
        <v>0</v>
      </c>
      <c r="G221" s="141">
        <f>Variety!G522</f>
        <v>0</v>
      </c>
      <c r="H221" s="104">
        <f>Variety!H522</f>
        <v>0</v>
      </c>
      <c r="I221" s="274">
        <f>Variety!I522</f>
        <v>0</v>
      </c>
      <c r="J221" s="275">
        <f>Variety!J522</f>
        <v>0</v>
      </c>
      <c r="K221" s="101">
        <f>Variety!K522</f>
        <v>0</v>
      </c>
      <c r="L221" s="140">
        <f>Variety!L522</f>
        <v>0</v>
      </c>
      <c r="M221" s="103">
        <f>Variety!M522</f>
        <v>0</v>
      </c>
      <c r="N221" s="101">
        <f>Variety!N522</f>
        <v>0</v>
      </c>
      <c r="O221" s="139">
        <f>Variety!O522</f>
        <v>0</v>
      </c>
      <c r="P221" s="102">
        <f>Variety!P522</f>
        <v>0</v>
      </c>
      <c r="Q221" s="101">
        <f>Variety!Q522</f>
        <v>0</v>
      </c>
    </row>
    <row r="222" spans="2:17" s="65" customFormat="1">
      <c r="B222" s="561"/>
      <c r="C222" s="135" t="s">
        <v>264</v>
      </c>
      <c r="D222" s="139">
        <f>Variety!D523</f>
        <v>16009.026371730533</v>
      </c>
      <c r="E222" s="102">
        <f>Variety!E523</f>
        <v>-9775.1677273133082</v>
      </c>
      <c r="F222" s="101">
        <f>Variety!F523</f>
        <v>-0.37911472779658456</v>
      </c>
      <c r="G222" s="141">
        <f>Variety!G523</f>
        <v>0.6160108565070781</v>
      </c>
      <c r="H222" s="104">
        <f>Variety!H523</f>
        <v>-0.19970117942307963</v>
      </c>
      <c r="I222" s="274">
        <f>Variety!I523</f>
        <v>14.077910257092363</v>
      </c>
      <c r="J222" s="275">
        <f>Variety!J523</f>
        <v>0.54296747846376192</v>
      </c>
      <c r="K222" s="101">
        <f>Variety!K523</f>
        <v>4.0115978866279108E-2</v>
      </c>
      <c r="L222" s="140">
        <f>Variety!L523</f>
        <v>225373.6365646474</v>
      </c>
      <c r="M222" s="103">
        <f>Variety!M523</f>
        <v>-123613.95515896424</v>
      </c>
      <c r="N222" s="101">
        <f>Variety!N523</f>
        <v>-0.35420730733848843</v>
      </c>
      <c r="O222" s="139">
        <f>Variety!O523</f>
        <v>94133.708666645864</v>
      </c>
      <c r="P222" s="102">
        <f>Variety!P523</f>
        <v>-40721.613978516485</v>
      </c>
      <c r="Q222" s="101">
        <f>Variety!Q523</f>
        <v>-0.30196519632869889</v>
      </c>
    </row>
    <row r="223" spans="2:17" s="65" customFormat="1">
      <c r="B223" s="561"/>
      <c r="C223" s="135" t="s">
        <v>262</v>
      </c>
      <c r="D223" s="139">
        <f>Variety!D524</f>
        <v>186857.65492523534</v>
      </c>
      <c r="E223" s="102">
        <f>Variety!E524</f>
        <v>-29584.381661809079</v>
      </c>
      <c r="F223" s="101">
        <f>Variety!F524</f>
        <v>-0.13668500873632933</v>
      </c>
      <c r="G223" s="141">
        <f>Variety!G524</f>
        <v>7.1900902267647142</v>
      </c>
      <c r="H223" s="104">
        <f>Variety!H524</f>
        <v>0.34270249585111223</v>
      </c>
      <c r="I223" s="274">
        <f>Variety!I524</f>
        <v>8.2581216013439693</v>
      </c>
      <c r="J223" s="275">
        <f>Variety!J524</f>
        <v>0.23629719050663489</v>
      </c>
      <c r="K223" s="101">
        <f>Variety!K524</f>
        <v>2.9456789179703537E-2</v>
      </c>
      <c r="L223" s="140">
        <f>Variety!L524</f>
        <v>1543093.2365145632</v>
      </c>
      <c r="M223" s="103">
        <f>Variety!M524</f>
        <v>-193166.77611073735</v>
      </c>
      <c r="N223" s="101">
        <f>Variety!N524</f>
        <v>-0.11125452104299793</v>
      </c>
      <c r="O223" s="139">
        <f>Variety!O524</f>
        <v>377633.36571661907</v>
      </c>
      <c r="P223" s="102">
        <f>Variety!P524</f>
        <v>-59382.750860841363</v>
      </c>
      <c r="Q223" s="101">
        <f>Variety!Q524</f>
        <v>-0.1358822903967567</v>
      </c>
    </row>
    <row r="224" spans="2:17" s="65" customFormat="1">
      <c r="B224" s="561"/>
      <c r="C224" s="135" t="s">
        <v>272</v>
      </c>
      <c r="D224" s="139">
        <f>Variety!D525</f>
        <v>5797.6802617609501</v>
      </c>
      <c r="E224" s="102">
        <f>Variety!E525</f>
        <v>-795.2745828256011</v>
      </c>
      <c r="F224" s="101">
        <f>Variety!F525</f>
        <v>-0.12062490970624468</v>
      </c>
      <c r="G224" s="141">
        <f>Variety!G525</f>
        <v>0.2230887688528107</v>
      </c>
      <c r="H224" s="104">
        <f>Variety!H525</f>
        <v>1.4513212897283523E-2</v>
      </c>
      <c r="I224" s="274">
        <f>Variety!I525</f>
        <v>10.28181082640166</v>
      </c>
      <c r="J224" s="275">
        <f>Variety!J525</f>
        <v>0.46830530607786081</v>
      </c>
      <c r="K224" s="101">
        <f>Variety!K525</f>
        <v>4.772049142969341E-2</v>
      </c>
      <c r="L224" s="140">
        <f>Variety!L525</f>
        <v>59610.651683388947</v>
      </c>
      <c r="M224" s="103">
        <f>Variety!M525</f>
        <v>-5089.3470792067092</v>
      </c>
      <c r="N224" s="101">
        <f>Variety!N525</f>
        <v>-7.8660698246395655E-2</v>
      </c>
      <c r="O224" s="139">
        <f>Variety!O525</f>
        <v>14462.024335980415</v>
      </c>
      <c r="P224" s="102">
        <f>Variety!P525</f>
        <v>-2018.4278312921524</v>
      </c>
      <c r="Q224" s="101">
        <f>Variety!Q525</f>
        <v>-0.12247405658568117</v>
      </c>
    </row>
    <row r="225" spans="2:17" s="65" customFormat="1">
      <c r="B225" s="561"/>
      <c r="C225" s="135" t="s">
        <v>292</v>
      </c>
      <c r="D225" s="139">
        <f>Variety!D526</f>
        <v>0</v>
      </c>
      <c r="E225" s="102">
        <f>Variety!E526</f>
        <v>0</v>
      </c>
      <c r="F225" s="101">
        <f>Variety!F526</f>
        <v>0</v>
      </c>
      <c r="G225" s="141">
        <f>Variety!G526</f>
        <v>0</v>
      </c>
      <c r="H225" s="104">
        <f>Variety!H526</f>
        <v>0</v>
      </c>
      <c r="I225" s="274">
        <f>Variety!I526</f>
        <v>0</v>
      </c>
      <c r="J225" s="275">
        <f>Variety!J526</f>
        <v>0</v>
      </c>
      <c r="K225" s="101">
        <f>Variety!K526</f>
        <v>0</v>
      </c>
      <c r="L225" s="140">
        <f>Variety!L526</f>
        <v>0</v>
      </c>
      <c r="M225" s="103">
        <f>Variety!M526</f>
        <v>0</v>
      </c>
      <c r="N225" s="101">
        <f>Variety!N526</f>
        <v>0</v>
      </c>
      <c r="O225" s="139">
        <f>Variety!O526</f>
        <v>0</v>
      </c>
      <c r="P225" s="102">
        <f>Variety!P526</f>
        <v>0</v>
      </c>
      <c r="Q225" s="101">
        <f>Variety!Q526</f>
        <v>0</v>
      </c>
    </row>
    <row r="226" spans="2:17" s="65" customFormat="1">
      <c r="B226" s="561"/>
      <c r="C226" s="135" t="s">
        <v>287</v>
      </c>
      <c r="D226" s="139">
        <f>Variety!D527</f>
        <v>0</v>
      </c>
      <c r="E226" s="102">
        <f>Variety!E527</f>
        <v>0</v>
      </c>
      <c r="F226" s="101">
        <f>Variety!F527</f>
        <v>0</v>
      </c>
      <c r="G226" s="141">
        <f>Variety!G527</f>
        <v>0</v>
      </c>
      <c r="H226" s="104">
        <f>Variety!H527</f>
        <v>0</v>
      </c>
      <c r="I226" s="274">
        <f>Variety!I527</f>
        <v>0</v>
      </c>
      <c r="J226" s="275">
        <f>Variety!J527</f>
        <v>0</v>
      </c>
      <c r="K226" s="101">
        <f>Variety!K527</f>
        <v>0</v>
      </c>
      <c r="L226" s="140">
        <f>Variety!L527</f>
        <v>0</v>
      </c>
      <c r="M226" s="103">
        <f>Variety!M527</f>
        <v>0</v>
      </c>
      <c r="N226" s="101">
        <f>Variety!N527</f>
        <v>0</v>
      </c>
      <c r="O226" s="139">
        <f>Variety!O527</f>
        <v>0</v>
      </c>
      <c r="P226" s="102">
        <f>Variety!P527</f>
        <v>0</v>
      </c>
      <c r="Q226" s="101">
        <f>Variety!Q527</f>
        <v>0</v>
      </c>
    </row>
    <row r="227" spans="2:17" s="65" customFormat="1">
      <c r="B227" s="561"/>
      <c r="C227" s="135" t="s">
        <v>265</v>
      </c>
      <c r="D227" s="139">
        <f>Variety!D528</f>
        <v>166010.90558695584</v>
      </c>
      <c r="E227" s="102">
        <f>Variety!E528</f>
        <v>-34209.896568767785</v>
      </c>
      <c r="F227" s="101">
        <f>Variety!F528</f>
        <v>-0.17086085062310716</v>
      </c>
      <c r="G227" s="141">
        <f>Variety!G528</f>
        <v>6.3879287700293688</v>
      </c>
      <c r="H227" s="104">
        <f>Variety!H528</f>
        <v>5.3718069681315761E-2</v>
      </c>
      <c r="I227" s="274">
        <f>Variety!I528</f>
        <v>16.971244778595551</v>
      </c>
      <c r="J227" s="275">
        <f>Variety!J528</f>
        <v>1.4683762216912477</v>
      </c>
      <c r="K227" s="101">
        <f>Variety!K528</f>
        <v>9.471642079022187E-2</v>
      </c>
      <c r="L227" s="140">
        <f>Variety!L528</f>
        <v>2817411.7146325433</v>
      </c>
      <c r="M227" s="103">
        <f>Variety!M528</f>
        <v>-286585.06354558188</v>
      </c>
      <c r="N227" s="101">
        <f>Variety!N528</f>
        <v>-9.2327758057078754E-2</v>
      </c>
      <c r="O227" s="139">
        <f>Variety!O528</f>
        <v>618504.16654918867</v>
      </c>
      <c r="P227" s="102">
        <f>Variety!P528</f>
        <v>-129639.25279826263</v>
      </c>
      <c r="Q227" s="101">
        <f>Variety!Q528</f>
        <v>-0.17328128463836134</v>
      </c>
    </row>
    <row r="228" spans="2:17" s="65" customFormat="1">
      <c r="B228" s="561"/>
      <c r="C228" s="135" t="s">
        <v>267</v>
      </c>
      <c r="D228" s="139">
        <f>Variety!D529</f>
        <v>1087.7744752645492</v>
      </c>
      <c r="E228" s="102">
        <f>Variety!E529</f>
        <v>-292.70311009287843</v>
      </c>
      <c r="F228" s="101">
        <f>Variety!F529</f>
        <v>-0.21203032428599189</v>
      </c>
      <c r="G228" s="141">
        <f>Variety!G529</f>
        <v>4.1856442149255983E-2</v>
      </c>
      <c r="H228" s="104">
        <f>Variety!H529</f>
        <v>-1.8165218915171116E-3</v>
      </c>
      <c r="I228" s="274">
        <f>Variety!I529</f>
        <v>4.7297666335320985</v>
      </c>
      <c r="J228" s="275">
        <f>Variety!J529</f>
        <v>0.29584466070424664</v>
      </c>
      <c r="K228" s="101">
        <f>Variety!K529</f>
        <v>6.672301915037171E-2</v>
      </c>
      <c r="L228" s="140">
        <f>Variety!L529</f>
        <v>5144.9194179141523</v>
      </c>
      <c r="M228" s="103">
        <f>Variety!M529</f>
        <v>-976.0104807984826</v>
      </c>
      <c r="N228" s="101">
        <f>Variety!N529</f>
        <v>-0.15945460852341389</v>
      </c>
      <c r="O228" s="139">
        <f>Variety!O529</f>
        <v>1087.2367831468582</v>
      </c>
      <c r="P228" s="102">
        <f>Variety!P529</f>
        <v>-115.87723660469055</v>
      </c>
      <c r="Q228" s="101">
        <f>Variety!Q529</f>
        <v>-9.6314426315653762E-2</v>
      </c>
    </row>
    <row r="229" spans="2:17" s="65" customFormat="1">
      <c r="B229" s="561"/>
      <c r="C229" s="135" t="s">
        <v>283</v>
      </c>
      <c r="D229" s="139">
        <f>Variety!D530</f>
        <v>0</v>
      </c>
      <c r="E229" s="102">
        <f>Variety!E530</f>
        <v>0</v>
      </c>
      <c r="F229" s="101">
        <f>Variety!F530</f>
        <v>0</v>
      </c>
      <c r="G229" s="141">
        <f>Variety!G530</f>
        <v>0</v>
      </c>
      <c r="H229" s="104">
        <f>Variety!H530</f>
        <v>0</v>
      </c>
      <c r="I229" s="274">
        <f>Variety!I530</f>
        <v>0</v>
      </c>
      <c r="J229" s="275">
        <f>Variety!J530</f>
        <v>0</v>
      </c>
      <c r="K229" s="101">
        <f>Variety!K530</f>
        <v>0</v>
      </c>
      <c r="L229" s="140">
        <f>Variety!L530</f>
        <v>0</v>
      </c>
      <c r="M229" s="103">
        <f>Variety!M530</f>
        <v>0</v>
      </c>
      <c r="N229" s="101">
        <f>Variety!N530</f>
        <v>0</v>
      </c>
      <c r="O229" s="139">
        <f>Variety!O530</f>
        <v>0</v>
      </c>
      <c r="P229" s="102">
        <f>Variety!P530</f>
        <v>0</v>
      </c>
      <c r="Q229" s="101">
        <f>Variety!Q530</f>
        <v>0</v>
      </c>
    </row>
    <row r="230" spans="2:17" s="65" customFormat="1">
      <c r="B230" s="561"/>
      <c r="C230" s="135" t="s">
        <v>270</v>
      </c>
      <c r="D230" s="139">
        <f>Variety!D531</f>
        <v>20960.308504983001</v>
      </c>
      <c r="E230" s="102">
        <f>Variety!E531</f>
        <v>-3679.4619579815808</v>
      </c>
      <c r="F230" s="101">
        <f>Variety!F531</f>
        <v>-0.14933020433417135</v>
      </c>
      <c r="G230" s="141">
        <f>Variety!G531</f>
        <v>0.80653109658232414</v>
      </c>
      <c r="H230" s="104">
        <f>Variety!H531</f>
        <v>2.7024192003835212E-2</v>
      </c>
      <c r="I230" s="274">
        <f>Variety!I531</f>
        <v>11.079515637558275</v>
      </c>
      <c r="J230" s="275">
        <f>Variety!J531</f>
        <v>0.36300606230658161</v>
      </c>
      <c r="K230" s="101">
        <f>Variety!K531</f>
        <v>3.3873535012266892E-2</v>
      </c>
      <c r="L230" s="140">
        <f>Variety!L531</f>
        <v>232230.06584900487</v>
      </c>
      <c r="M230" s="103">
        <f>Variety!M531</f>
        <v>-31822.270249358931</v>
      </c>
      <c r="N230" s="101">
        <f>Variety!N531</f>
        <v>-0.12051501122680701</v>
      </c>
      <c r="O230" s="139">
        <f>Variety!O531</f>
        <v>44401.042191176042</v>
      </c>
      <c r="P230" s="102">
        <f>Variety!P531</f>
        <v>-8998.5735212671643</v>
      </c>
      <c r="Q230" s="101">
        <f>Variety!Q531</f>
        <v>-0.16851382545006427</v>
      </c>
    </row>
    <row r="231" spans="2:17" s="65" customFormat="1">
      <c r="B231" s="561"/>
      <c r="C231" s="135" t="s">
        <v>296</v>
      </c>
      <c r="D231" s="139">
        <f>Variety!D532</f>
        <v>0</v>
      </c>
      <c r="E231" s="102">
        <f>Variety!E532</f>
        <v>0</v>
      </c>
      <c r="F231" s="101">
        <f>Variety!F532</f>
        <v>0</v>
      </c>
      <c r="G231" s="141">
        <f>Variety!G532</f>
        <v>0</v>
      </c>
      <c r="H231" s="104">
        <f>Variety!H532</f>
        <v>0</v>
      </c>
      <c r="I231" s="274">
        <f>Variety!I532</f>
        <v>0</v>
      </c>
      <c r="J231" s="275">
        <f>Variety!J532</f>
        <v>0</v>
      </c>
      <c r="K231" s="101">
        <f>Variety!K532</f>
        <v>0</v>
      </c>
      <c r="L231" s="140">
        <f>Variety!L532</f>
        <v>0</v>
      </c>
      <c r="M231" s="103">
        <f>Variety!M532</f>
        <v>0</v>
      </c>
      <c r="N231" s="101">
        <f>Variety!N532</f>
        <v>0</v>
      </c>
      <c r="O231" s="139">
        <f>Variety!O532</f>
        <v>0</v>
      </c>
      <c r="P231" s="102">
        <f>Variety!P532</f>
        <v>0</v>
      </c>
      <c r="Q231" s="101">
        <f>Variety!Q532</f>
        <v>0</v>
      </c>
    </row>
    <row r="232" spans="2:17" s="65" customFormat="1">
      <c r="B232" s="561"/>
      <c r="C232" s="135" t="s">
        <v>286</v>
      </c>
      <c r="D232" s="139">
        <f>Variety!D533</f>
        <v>312.97766882181168</v>
      </c>
      <c r="E232" s="102">
        <f>Variety!E533</f>
        <v>305.28271134197712</v>
      </c>
      <c r="F232" s="101">
        <f>Variety!F533</f>
        <v>39.673086192094303</v>
      </c>
      <c r="G232" s="141">
        <f>Variety!G533</f>
        <v>1.2043058544707235E-2</v>
      </c>
      <c r="H232" s="104">
        <f>Variety!H533</f>
        <v>1.1799619893564572E-2</v>
      </c>
      <c r="I232" s="274">
        <f>Variety!I533</f>
        <v>5.2630182617668266</v>
      </c>
      <c r="J232" s="275">
        <f>Variety!J533</f>
        <v>-3.5209817382331723</v>
      </c>
      <c r="K232" s="101">
        <f>Variety!K533</f>
        <v>-0.40084036182071636</v>
      </c>
      <c r="L232" s="140">
        <f>Variety!L533</f>
        <v>1647.2071865344049</v>
      </c>
      <c r="M232" s="103">
        <f>Variety!M533</f>
        <v>1579.6146800315382</v>
      </c>
      <c r="N232" s="101">
        <f>Variety!N533</f>
        <v>23.369671606490041</v>
      </c>
      <c r="O232" s="139">
        <f>Variety!O533</f>
        <v>240.05680775642395</v>
      </c>
      <c r="P232" s="102">
        <f>Variety!P533</f>
        <v>227.74487578868866</v>
      </c>
      <c r="Q232" s="101">
        <f>Variety!Q533</f>
        <v>18.497899142516218</v>
      </c>
    </row>
    <row r="233" spans="2:17" s="65" customFormat="1">
      <c r="B233" s="561"/>
      <c r="C233" s="135" t="s">
        <v>291</v>
      </c>
      <c r="D233" s="139">
        <f>Variety!D534</f>
        <v>18.943667024374008</v>
      </c>
      <c r="E233" s="102">
        <f>Variety!E534</f>
        <v>18.943667024374008</v>
      </c>
      <c r="F233" s="101">
        <f>Variety!F534</f>
        <v>0</v>
      </c>
      <c r="G233" s="141">
        <f>Variety!G534</f>
        <v>7.2893280816103013E-4</v>
      </c>
      <c r="H233" s="104">
        <f>Variety!H534</f>
        <v>7.2893280816103013E-4</v>
      </c>
      <c r="I233" s="274">
        <f>Variety!I534</f>
        <v>7.9866666666666672</v>
      </c>
      <c r="J233" s="275">
        <f>Variety!J534</f>
        <v>7.9866666666666672</v>
      </c>
      <c r="K233" s="101">
        <f>Variety!K534</f>
        <v>0</v>
      </c>
      <c r="L233" s="140">
        <f>Variety!L534</f>
        <v>151.29675396800042</v>
      </c>
      <c r="M233" s="103">
        <f>Variety!M534</f>
        <v>151.29675396800042</v>
      </c>
      <c r="N233" s="101">
        <f>Variety!N534</f>
        <v>0</v>
      </c>
      <c r="O233" s="139">
        <f>Variety!O534</f>
        <v>25.258222699165344</v>
      </c>
      <c r="P233" s="102">
        <f>Variety!P534</f>
        <v>25.258222699165344</v>
      </c>
      <c r="Q233" s="101">
        <f>Variety!Q534</f>
        <v>0</v>
      </c>
    </row>
    <row r="234" spans="2:17" s="65" customFormat="1">
      <c r="B234" s="561"/>
      <c r="C234" s="135" t="s">
        <v>269</v>
      </c>
      <c r="D234" s="139">
        <f>Variety!D535</f>
        <v>0</v>
      </c>
      <c r="E234" s="102">
        <f>Variety!E535</f>
        <v>-5.0278258323669434</v>
      </c>
      <c r="F234" s="101">
        <f>Variety!F535</f>
        <v>-1</v>
      </c>
      <c r="G234" s="141">
        <f>Variety!G535</f>
        <v>0</v>
      </c>
      <c r="H234" s="104">
        <f>Variety!H535</f>
        <v>-1.5906093594658316E-4</v>
      </c>
      <c r="I234" s="274">
        <f>Variety!I535</f>
        <v>0</v>
      </c>
      <c r="J234" s="275">
        <f>Variety!J535</f>
        <v>-5.571150466397607</v>
      </c>
      <c r="K234" s="101">
        <f>Variety!K535</f>
        <v>-1</v>
      </c>
      <c r="L234" s="140">
        <f>Variety!L535</f>
        <v>0</v>
      </c>
      <c r="M234" s="103">
        <f>Variety!M535</f>
        <v>-28.010774230957033</v>
      </c>
      <c r="N234" s="101">
        <f>Variety!N535</f>
        <v>-1</v>
      </c>
      <c r="O234" s="139">
        <f>Variety!O535</f>
        <v>0</v>
      </c>
      <c r="P234" s="102">
        <f>Variety!P535</f>
        <v>-3.3518838882446289</v>
      </c>
      <c r="Q234" s="101">
        <f>Variety!Q535</f>
        <v>-1</v>
      </c>
    </row>
    <row r="235" spans="2:17" s="65" customFormat="1">
      <c r="B235" s="561"/>
      <c r="C235" s="135" t="s">
        <v>281</v>
      </c>
      <c r="D235" s="139">
        <f>Variety!D536</f>
        <v>92.369597613811493</v>
      </c>
      <c r="E235" s="102">
        <f>Variety!E536</f>
        <v>-1384.3709753155708</v>
      </c>
      <c r="F235" s="101">
        <f>Variety!F536</f>
        <v>-0.93745035566363588</v>
      </c>
      <c r="G235" s="141">
        <f>Variety!G536</f>
        <v>3.5542870390779025E-3</v>
      </c>
      <c r="H235" s="104">
        <f>Variety!H536</f>
        <v>-4.316406509004931E-2</v>
      </c>
      <c r="I235" s="274">
        <f>Variety!I536</f>
        <v>4.4215479889903753</v>
      </c>
      <c r="J235" s="275">
        <f>Variety!J536</f>
        <v>-0.88404049377364036</v>
      </c>
      <c r="K235" s="101">
        <f>Variety!K536</f>
        <v>-0.16662439928116851</v>
      </c>
      <c r="L235" s="140">
        <f>Variety!L536</f>
        <v>408.41660857319835</v>
      </c>
      <c r="M235" s="103">
        <f>Variety!M536</f>
        <v>-7426.5611671912666</v>
      </c>
      <c r="N235" s="101">
        <f>Variety!N536</f>
        <v>-0.94787265257643327</v>
      </c>
      <c r="O235" s="139">
        <f>Variety!O536</f>
        <v>184.73919522762299</v>
      </c>
      <c r="P235" s="102">
        <f>Variety!P536</f>
        <v>-2768.7419506311417</v>
      </c>
      <c r="Q235" s="101">
        <f>Variety!Q536</f>
        <v>-0.93745035566363588</v>
      </c>
    </row>
    <row r="236" spans="2:17" s="65" customFormat="1">
      <c r="B236" s="561"/>
      <c r="C236" s="135" t="s">
        <v>313</v>
      </c>
      <c r="D236" s="139">
        <f>Variety!D537</f>
        <v>1078.3392226696014</v>
      </c>
      <c r="E236" s="102">
        <f>Variety!E537</f>
        <v>-530.81399150192738</v>
      </c>
      <c r="F236" s="101">
        <f>Variety!F537</f>
        <v>-0.32987162864737929</v>
      </c>
      <c r="G236" s="141">
        <f>Variety!G537</f>
        <v>4.1493383341217667E-2</v>
      </c>
      <c r="H236" s="104">
        <f>Variety!H537</f>
        <v>-9.4139919063217017E-3</v>
      </c>
      <c r="I236" s="274">
        <f>Variety!I537</f>
        <v>4.0036233747362777</v>
      </c>
      <c r="J236" s="275">
        <f>Variety!J537</f>
        <v>0.1558174332738762</v>
      </c>
      <c r="K236" s="101">
        <f>Variety!K537</f>
        <v>4.0495138175979856E-2</v>
      </c>
      <c r="L236" s="140">
        <f>Variety!L537</f>
        <v>4317.2641177749638</v>
      </c>
      <c r="M236" s="103">
        <f>Variety!M537</f>
        <v>-1874.4451804375649</v>
      </c>
      <c r="N236" s="101">
        <f>Variety!N537</f>
        <v>-0.30273468765381062</v>
      </c>
      <c r="O236" s="139">
        <f>Variety!O537</f>
        <v>1150.2285041809082</v>
      </c>
      <c r="P236" s="102">
        <f>Variety!P537</f>
        <v>-543.87872576713562</v>
      </c>
      <c r="Q236" s="101">
        <f>Variety!Q537</f>
        <v>-0.32104149970708507</v>
      </c>
    </row>
    <row r="237" spans="2:17" s="65" customFormat="1">
      <c r="B237" s="561"/>
      <c r="C237" s="135" t="s">
        <v>314</v>
      </c>
      <c r="D237" s="139">
        <f>Variety!D538</f>
        <v>12.000575602054596</v>
      </c>
      <c r="E237" s="102">
        <f>Variety!E538</f>
        <v>-15.546902000904083</v>
      </c>
      <c r="F237" s="101">
        <f>Variety!F538</f>
        <v>-0.56436753393473316</v>
      </c>
      <c r="G237" s="141">
        <f>Variety!G538</f>
        <v>4.6176979683496444E-4</v>
      </c>
      <c r="H237" s="104">
        <f>Variety!H538</f>
        <v>-4.0972569974459072E-4</v>
      </c>
      <c r="I237" s="274">
        <f>Variety!I538</f>
        <v>11.29666710021999</v>
      </c>
      <c r="J237" s="275">
        <f>Variety!J538</f>
        <v>-1.829775316592297E-2</v>
      </c>
      <c r="K237" s="101">
        <f>Variety!K538</f>
        <v>-1.6171285905892596E-3</v>
      </c>
      <c r="L237" s="140">
        <f>Variety!L538</f>
        <v>135.56650758743285</v>
      </c>
      <c r="M237" s="103">
        <f>Variety!M538</f>
        <v>-176.13223328948021</v>
      </c>
      <c r="N237" s="101">
        <f>Variety!N538</f>
        <v>-0.56507200765059618</v>
      </c>
      <c r="O237" s="139">
        <f>Variety!O538</f>
        <v>32.001534938812256</v>
      </c>
      <c r="P237" s="102">
        <f>Variety!P538</f>
        <v>-41.949656844139099</v>
      </c>
      <c r="Q237" s="101">
        <f>Variety!Q538</f>
        <v>-0.56726140353846388</v>
      </c>
    </row>
    <row r="238" spans="2:17" s="65" customFormat="1">
      <c r="B238" s="561"/>
      <c r="C238" s="135" t="s">
        <v>361</v>
      </c>
      <c r="D238" s="139">
        <f>Variety!D539</f>
        <v>0</v>
      </c>
      <c r="E238" s="102">
        <f>Variety!E539</f>
        <v>0</v>
      </c>
      <c r="F238" s="101">
        <f>Variety!F539</f>
        <v>0</v>
      </c>
      <c r="G238" s="141">
        <f>Variety!G539</f>
        <v>0</v>
      </c>
      <c r="H238" s="104">
        <f>Variety!H539</f>
        <v>0</v>
      </c>
      <c r="I238" s="274">
        <f>Variety!I539</f>
        <v>0</v>
      </c>
      <c r="J238" s="275">
        <f>Variety!J539</f>
        <v>0</v>
      </c>
      <c r="K238" s="101">
        <f>Variety!K539</f>
        <v>0</v>
      </c>
      <c r="L238" s="140">
        <f>Variety!L539</f>
        <v>0</v>
      </c>
      <c r="M238" s="103">
        <f>Variety!M539</f>
        <v>0</v>
      </c>
      <c r="N238" s="101">
        <f>Variety!N539</f>
        <v>0</v>
      </c>
      <c r="O238" s="139">
        <f>Variety!O539</f>
        <v>0</v>
      </c>
      <c r="P238" s="102">
        <f>Variety!P539</f>
        <v>0</v>
      </c>
      <c r="Q238" s="101">
        <f>Variety!Q539</f>
        <v>0</v>
      </c>
    </row>
    <row r="239" spans="2:17" s="65" customFormat="1">
      <c r="B239" s="561"/>
      <c r="C239" s="135" t="s">
        <v>315</v>
      </c>
      <c r="D239" s="139">
        <f>Variety!D540</f>
        <v>148201.47199654923</v>
      </c>
      <c r="E239" s="102">
        <f>Variety!E540</f>
        <v>-66443.696665333118</v>
      </c>
      <c r="F239" s="101">
        <f>Variety!F540</f>
        <v>-0.30955132640324129</v>
      </c>
      <c r="G239" s="141">
        <f>Variety!G540</f>
        <v>5.7026400969277331</v>
      </c>
      <c r="H239" s="104">
        <f>Variety!H540</f>
        <v>-1.0879016923248148</v>
      </c>
      <c r="I239" s="274">
        <f>Variety!I540</f>
        <v>13.787991247443628</v>
      </c>
      <c r="J239" s="275">
        <f>Variety!J540</f>
        <v>1.3063550437658371</v>
      </c>
      <c r="K239" s="101">
        <f>Variety!K540</f>
        <v>0.10466216307289196</v>
      </c>
      <c r="L239" s="140">
        <f>Variety!L540</f>
        <v>2043400.5987466828</v>
      </c>
      <c r="M239" s="103">
        <f>Variety!M540</f>
        <v>-635722.30936799361</v>
      </c>
      <c r="N239" s="101">
        <f>Variety!N540</f>
        <v>-0.23728747473379536</v>
      </c>
      <c r="O239" s="139">
        <f>Variety!O540</f>
        <v>2030798.5912096261</v>
      </c>
      <c r="P239" s="102">
        <f>Variety!P540</f>
        <v>-893886.24565744563</v>
      </c>
      <c r="Q239" s="101">
        <f>Variety!Q540</f>
        <v>-0.30563506685902553</v>
      </c>
    </row>
    <row r="240" spans="2:17" s="65" customFormat="1" ht="15.75" thickBot="1">
      <c r="B240" s="562"/>
      <c r="C240" s="109" t="s">
        <v>316</v>
      </c>
      <c r="D240" s="136">
        <f>Variety!D541</f>
        <v>131885.45815604716</v>
      </c>
      <c r="E240" s="98">
        <f>Variety!E541</f>
        <v>-16811.181331745116</v>
      </c>
      <c r="F240" s="97">
        <f>Variety!F541</f>
        <v>-0.1130569015524072</v>
      </c>
      <c r="G240" s="138">
        <f>Variety!G541</f>
        <v>5.0748166786080997</v>
      </c>
      <c r="H240" s="100">
        <f>Variety!H541</f>
        <v>0.37063092563714761</v>
      </c>
      <c r="I240" s="276">
        <f>Variety!I541</f>
        <v>8.6165613266661367</v>
      </c>
      <c r="J240" s="277">
        <f>Variety!J541</f>
        <v>-0.13123896908555643</v>
      </c>
      <c r="K240" s="97">
        <f>Variety!K541</f>
        <v>-1.500251087685343E-2</v>
      </c>
      <c r="L240" s="137">
        <f>Variety!L541</f>
        <v>1136399.1382970409</v>
      </c>
      <c r="M240" s="99">
        <f>Variety!M541</f>
        <v>-164369.3685915512</v>
      </c>
      <c r="N240" s="97">
        <f>Variety!N541</f>
        <v>-0.12636327503401731</v>
      </c>
      <c r="O240" s="136">
        <f>Variety!O541</f>
        <v>340923.90255080472</v>
      </c>
      <c r="P240" s="98">
        <f>Variety!P541</f>
        <v>-44069.212357739743</v>
      </c>
      <c r="Q240" s="97">
        <f>Variety!Q541</f>
        <v>-0.11446753370695587</v>
      </c>
    </row>
    <row r="242" spans="2:17" ht="23.25">
      <c r="B242" s="576" t="s">
        <v>326</v>
      </c>
      <c r="C242" s="576"/>
      <c r="D242" s="576"/>
      <c r="E242" s="576"/>
      <c r="F242" s="576"/>
      <c r="G242" s="576"/>
      <c r="H242" s="576"/>
      <c r="I242" s="576"/>
      <c r="J242" s="576"/>
      <c r="K242" s="576"/>
      <c r="L242" s="576"/>
      <c r="M242" s="576"/>
      <c r="N242" s="576"/>
      <c r="O242" s="576"/>
      <c r="P242" s="576"/>
      <c r="Q242" s="576"/>
    </row>
    <row r="243" spans="2:17">
      <c r="B243" s="578" t="s">
        <v>25</v>
      </c>
      <c r="C243" s="578"/>
      <c r="D243" s="578"/>
      <c r="E243" s="578"/>
      <c r="F243" s="578"/>
      <c r="G243" s="578"/>
      <c r="H243" s="578"/>
      <c r="I243" s="578"/>
      <c r="J243" s="578"/>
      <c r="K243" s="578"/>
      <c r="L243" s="578"/>
      <c r="M243" s="578"/>
      <c r="N243" s="578"/>
      <c r="O243" s="578"/>
      <c r="P243" s="578"/>
      <c r="Q243" s="578"/>
    </row>
    <row r="244" spans="2:17" ht="15.75" thickBot="1">
      <c r="B244" s="577" t="str">
        <f>'HOME PAGE'!H7</f>
        <v>YTD ENDING 01-28-2024</v>
      </c>
      <c r="C244" s="577"/>
      <c r="D244" s="577"/>
      <c r="E244" s="577"/>
      <c r="F244" s="577"/>
      <c r="G244" s="577"/>
      <c r="H244" s="577"/>
      <c r="I244" s="577"/>
      <c r="J244" s="577"/>
      <c r="K244" s="577"/>
      <c r="L244" s="577"/>
      <c r="M244" s="577"/>
      <c r="N244" s="577"/>
      <c r="O244" s="577"/>
      <c r="P244" s="577"/>
      <c r="Q244" s="577"/>
    </row>
    <row r="245" spans="2:17">
      <c r="D245" s="567" t="s">
        <v>90</v>
      </c>
      <c r="E245" s="565"/>
      <c r="F245" s="568"/>
      <c r="G245" s="564" t="s">
        <v>29</v>
      </c>
      <c r="H245" s="566"/>
      <c r="I245" s="567" t="s">
        <v>30</v>
      </c>
      <c r="J245" s="565"/>
      <c r="K245" s="568"/>
      <c r="L245" s="564" t="s">
        <v>31</v>
      </c>
      <c r="M245" s="565"/>
      <c r="N245" s="566"/>
      <c r="O245" s="567" t="s">
        <v>32</v>
      </c>
      <c r="P245" s="565"/>
      <c r="Q245" s="568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Data'!D69</f>
        <v>236006.52398865833</v>
      </c>
      <c r="E247" s="494">
        <f>'Segment Data'!E69</f>
        <v>-43419.382942125842</v>
      </c>
      <c r="F247" s="495">
        <f>'Segment Data'!F69</f>
        <v>-0.15538782147670058</v>
      </c>
      <c r="G247" s="496">
        <f>'Segment Data'!G69</f>
        <v>99.999999999999986</v>
      </c>
      <c r="H247" s="497">
        <f>'Segment Data'!H69</f>
        <v>-1.4210854715202004E-14</v>
      </c>
      <c r="I247" s="498">
        <f>'Segment Data'!I69</f>
        <v>9.6168283208522993</v>
      </c>
      <c r="J247" s="499">
        <f>'Segment Data'!J69</f>
        <v>-0.23544585571906573</v>
      </c>
      <c r="K247" s="495">
        <f>'Segment Data'!K69</f>
        <v>-2.3897615058151165E-2</v>
      </c>
      <c r="L247" s="500">
        <f>'Segment Data'!L69</f>
        <v>2269634.2238000371</v>
      </c>
      <c r="M247" s="501">
        <f>'Segment Data'!M69</f>
        <v>-483346.4233191614</v>
      </c>
      <c r="N247" s="495">
        <f>'Segment Data'!N69</f>
        <v>-0.1755720381924768</v>
      </c>
      <c r="O247" s="493">
        <f>'Segment Data'!O69</f>
        <v>877215.73723840714</v>
      </c>
      <c r="P247" s="494">
        <f>'Segment Data'!P69</f>
        <v>-228277.32742144377</v>
      </c>
      <c r="Q247" s="495">
        <f>'Segment Data'!Q69</f>
        <v>-0.20649367663982804</v>
      </c>
    </row>
    <row r="248" spans="2:17">
      <c r="B248" s="560" t="s">
        <v>86</v>
      </c>
      <c r="C248" s="488" t="s">
        <v>300</v>
      </c>
      <c r="D248" s="392">
        <f>'Segment Data'!D70</f>
        <v>172029.43104373029</v>
      </c>
      <c r="E248" s="384">
        <f>'Segment Data'!E70</f>
        <v>-34956.669253174419</v>
      </c>
      <c r="F248" s="128">
        <f>'Segment Data'!F70</f>
        <v>-0.16888413861139431</v>
      </c>
      <c r="G248" s="385">
        <f>'Segment Data'!G70</f>
        <v>72.891811690763873</v>
      </c>
      <c r="H248" s="129">
        <f>'Segment Data'!H70</f>
        <v>-1.1836749276535983</v>
      </c>
      <c r="I248" s="386">
        <f>'Segment Data'!I70</f>
        <v>9.8082403534157425</v>
      </c>
      <c r="J248" s="387">
        <f>'Segment Data'!J70</f>
        <v>-0.21011014848829213</v>
      </c>
      <c r="K248" s="128">
        <f>'Segment Data'!K70</f>
        <v>-2.0972529205118117E-2</v>
      </c>
      <c r="L248" s="388">
        <f>'Segment Data'!L70</f>
        <v>1687306.0075382662</v>
      </c>
      <c r="M248" s="389">
        <f>'Segment Data'!M70</f>
        <v>-386353.29425838799</v>
      </c>
      <c r="N248" s="128">
        <f>'Segment Data'!N70</f>
        <v>-0.18631474028720379</v>
      </c>
      <c r="O248" s="390">
        <f>'Segment Data'!O70</f>
        <v>748568.24977219105</v>
      </c>
      <c r="P248" s="391">
        <f>'Segment Data'!P70</f>
        <v>-198409.1227536709</v>
      </c>
      <c r="Q248" s="128">
        <f>'Segment Data'!Q70</f>
        <v>-0.20951833540061945</v>
      </c>
    </row>
    <row r="249" spans="2:17">
      <c r="B249" s="561"/>
      <c r="C249" s="488" t="s">
        <v>301</v>
      </c>
      <c r="D249" s="392">
        <f>'Segment Data'!D71</f>
        <v>55645.202292600276</v>
      </c>
      <c r="E249" s="384">
        <f>'Segment Data'!E71</f>
        <v>-8790.8189714096006</v>
      </c>
      <c r="F249" s="128">
        <f>'Segment Data'!F71</f>
        <v>-0.13642709153924171</v>
      </c>
      <c r="G249" s="385">
        <f>'Segment Data'!G71</f>
        <v>23.57782376188651</v>
      </c>
      <c r="H249" s="129">
        <f>'Segment Data'!H71</f>
        <v>0.5176780610903613</v>
      </c>
      <c r="I249" s="386">
        <f>'Segment Data'!I71</f>
        <v>7.0468290044306769</v>
      </c>
      <c r="J249" s="387">
        <f>'Segment Data'!J71</f>
        <v>0.16003862129427304</v>
      </c>
      <c r="K249" s="128">
        <f>'Segment Data'!K71</f>
        <v>2.323849171976507E-2</v>
      </c>
      <c r="L249" s="388">
        <f>'Segment Data'!L71</f>
        <v>392122.225472908</v>
      </c>
      <c r="M249" s="389">
        <f>'Segment Data'!M71</f>
        <v>-51635.146095648059</v>
      </c>
      <c r="N249" s="128">
        <f>'Segment Data'!N71</f>
        <v>-0.11635895965656301</v>
      </c>
      <c r="O249" s="390">
        <f>'Segment Data'!O71</f>
        <v>72501.24216735363</v>
      </c>
      <c r="P249" s="391">
        <f>'Segment Data'!P71</f>
        <v>-11759.016867660364</v>
      </c>
      <c r="Q249" s="128">
        <f>'Segment Data'!Q71</f>
        <v>-0.13955590692848399</v>
      </c>
    </row>
    <row r="250" spans="2:17">
      <c r="B250" s="561"/>
      <c r="C250" s="488" t="s">
        <v>415</v>
      </c>
      <c r="D250" s="392">
        <f>'Segment Data'!D72</f>
        <v>0.44067400577068327</v>
      </c>
      <c r="E250" s="384">
        <f>'Segment Data'!E72</f>
        <v>0.44067400577068327</v>
      </c>
      <c r="F250" s="128">
        <f>'Segment Data'!F72</f>
        <v>0</v>
      </c>
      <c r="G250" s="385">
        <f>'Segment Data'!G72</f>
        <v>1.8672111190954217E-4</v>
      </c>
      <c r="H250" s="129">
        <f>'Segment Data'!H72</f>
        <v>1.8672111190954217E-4</v>
      </c>
      <c r="I250" s="386">
        <f>'Segment Data'!I72</f>
        <v>9.0558329550612804</v>
      </c>
      <c r="J250" s="387">
        <f>'Segment Data'!J72</f>
        <v>9.0558329550612804</v>
      </c>
      <c r="K250" s="128">
        <f>'Segment Data'!K72</f>
        <v>0</v>
      </c>
      <c r="L250" s="388">
        <f>'Segment Data'!L72</f>
        <v>3.9906701838970182</v>
      </c>
      <c r="M250" s="389">
        <f>'Segment Data'!M72</f>
        <v>3.9906701838970182</v>
      </c>
      <c r="N250" s="128">
        <f>'Segment Data'!N72</f>
        <v>0</v>
      </c>
      <c r="O250" s="390">
        <f>'Segment Data'!O72</f>
        <v>1.0001679658889771</v>
      </c>
      <c r="P250" s="391">
        <f>'Segment Data'!P72</f>
        <v>1.0001679658889771</v>
      </c>
      <c r="Q250" s="128">
        <f>'Segment Data'!Q72</f>
        <v>0</v>
      </c>
    </row>
    <row r="251" spans="2:17">
      <c r="B251" s="561"/>
      <c r="C251" s="488" t="s">
        <v>299</v>
      </c>
      <c r="D251" s="392">
        <f>'Segment Data'!D73</f>
        <v>2984.6515702774282</v>
      </c>
      <c r="E251" s="384">
        <f>'Segment Data'!E73</f>
        <v>2982.9356306927439</v>
      </c>
      <c r="F251" s="128">
        <f>'Segment Data'!F73</f>
        <v>1738.3686799447673</v>
      </c>
      <c r="G251" s="385">
        <f>'Segment Data'!G73</f>
        <v>1.2646479088098683</v>
      </c>
      <c r="H251" s="129">
        <f>'Segment Data'!H73</f>
        <v>1.2640338141457292</v>
      </c>
      <c r="I251" s="386">
        <f>'Segment Data'!I73</f>
        <v>5.9700354090960426</v>
      </c>
      <c r="J251" s="387">
        <f>'Segment Data'!J73</f>
        <v>-6.3836359324195513E-2</v>
      </c>
      <c r="K251" s="128">
        <f>'Segment Data'!K73</f>
        <v>-1.0579667877315343E-2</v>
      </c>
      <c r="L251" s="388">
        <f>'Segment Data'!L73</f>
        <v>17818.475558370352</v>
      </c>
      <c r="M251" s="389">
        <f>'Segment Data'!M73</f>
        <v>17808.121798954009</v>
      </c>
      <c r="N251" s="128">
        <f>'Segment Data'!N73</f>
        <v>1719.966736994747</v>
      </c>
      <c r="O251" s="390">
        <f>'Segment Data'!O73</f>
        <v>5963.6001504659653</v>
      </c>
      <c r="P251" s="391">
        <f>'Segment Data'!P73</f>
        <v>5960.5049965381622</v>
      </c>
      <c r="Q251" s="128">
        <f>'Segment Data'!Q73</f>
        <v>1925.7539804390174</v>
      </c>
    </row>
    <row r="252" spans="2:17" ht="15.75" thickBot="1">
      <c r="B252" s="562"/>
      <c r="C252" s="489" t="s">
        <v>414</v>
      </c>
      <c r="D252" s="393">
        <f>'Segment Data'!D74</f>
        <v>5331.0680635104736</v>
      </c>
      <c r="E252" s="127">
        <f>'Segment Data'!E74</f>
        <v>-1893.8808615393591</v>
      </c>
      <c r="F252" s="125">
        <f>'Segment Data'!F74</f>
        <v>-0.26213069202095385</v>
      </c>
      <c r="G252" s="186">
        <f>'Segment Data'!G74</f>
        <v>2.258864701454891</v>
      </c>
      <c r="H252" s="126">
        <f>'Segment Data'!H74</f>
        <v>-0.32677562245376679</v>
      </c>
      <c r="I252" s="250">
        <f>'Segment Data'!I74</f>
        <v>32.30851319055045</v>
      </c>
      <c r="J252" s="251">
        <f>'Segment Data'!J74</f>
        <v>1.1895871157649118</v>
      </c>
      <c r="K252" s="125">
        <f>'Segment Data'!K74</f>
        <v>3.8227126248061245E-2</v>
      </c>
      <c r="L252" s="185">
        <f>'Segment Data'!L74</f>
        <v>172238.88284965037</v>
      </c>
      <c r="M252" s="184">
        <f>'Segment Data'!M74</f>
        <v>-52593.768643076619</v>
      </c>
      <c r="N252" s="125">
        <f>'Segment Data'!N74</f>
        <v>-0.23392406883026931</v>
      </c>
      <c r="O252" s="183">
        <f>'Segment Data'!O74</f>
        <v>50165.223862171173</v>
      </c>
      <c r="P252" s="182">
        <f>'Segment Data'!P74</f>
        <v>-22014.203853479688</v>
      </c>
      <c r="Q252" s="125">
        <f>'Segment Data'!Q74</f>
        <v>-0.30499277356706289</v>
      </c>
    </row>
    <row r="253" spans="2:17">
      <c r="B253" s="560" t="s">
        <v>257</v>
      </c>
      <c r="C253" s="239" t="s">
        <v>256</v>
      </c>
      <c r="D253" s="124">
        <f>Fat!D47</f>
        <v>226386.81357993252</v>
      </c>
      <c r="E253" s="123">
        <f>Fat!E47</f>
        <v>-44084.386311331153</v>
      </c>
      <c r="F253" s="121">
        <f>Fat!F47</f>
        <v>-0.16299105534731315</v>
      </c>
      <c r="G253" s="238">
        <f>Fat!G47</f>
        <v>95.923964199740468</v>
      </c>
      <c r="H253" s="122">
        <f>Fat!H47</f>
        <v>-0.87135548343458424</v>
      </c>
      <c r="I253" s="252">
        <f>Fat!I47</f>
        <v>9.7348047811172709</v>
      </c>
      <c r="J253" s="253">
        <f>Fat!J47</f>
        <v>-0.22328453515906865</v>
      </c>
      <c r="K253" s="121">
        <f>Fat!K47</f>
        <v>-2.2422427442392347E-2</v>
      </c>
      <c r="L253" s="237">
        <f>Fat!L47</f>
        <v>2203831.4352198313</v>
      </c>
      <c r="M253" s="236">
        <f>Fat!M47</f>
        <v>-489544.93077780399</v>
      </c>
      <c r="N253" s="121">
        <f>Fat!N47</f>
        <v>-0.18175882767742152</v>
      </c>
      <c r="O253" s="240">
        <f>Fat!O47</f>
        <v>866467.8904081583</v>
      </c>
      <c r="P253" s="241">
        <f>Fat!P47</f>
        <v>-228515.75853202888</v>
      </c>
      <c r="Q253" s="121">
        <f>Fat!Q47</f>
        <v>-0.2086933067477352</v>
      </c>
    </row>
    <row r="254" spans="2:17">
      <c r="B254" s="561"/>
      <c r="C254" s="235" t="s">
        <v>335</v>
      </c>
      <c r="D254" s="113">
        <f>Fat!D48</f>
        <v>9564.5237381244187</v>
      </c>
      <c r="E254" s="112">
        <f>Fat!E48</f>
        <v>609.81669860405964</v>
      </c>
      <c r="F254" s="110">
        <f>Fat!F48</f>
        <v>6.8100128336160873E-2</v>
      </c>
      <c r="G254" s="218">
        <f>Fat!G48</f>
        <v>4.0526522642162446</v>
      </c>
      <c r="H254" s="111">
        <f>Fat!H48</f>
        <v>0.84797194739132431</v>
      </c>
      <c r="I254" s="254">
        <f>Fat!I48</f>
        <v>6.8492904615731325</v>
      </c>
      <c r="J254" s="255">
        <f>Fat!J48</f>
        <v>0.19309491452637673</v>
      </c>
      <c r="K254" s="110">
        <f>Fat!K48</f>
        <v>2.9009801944903761E-2</v>
      </c>
      <c r="L254" s="217">
        <f>Fat!L48</f>
        <v>65510.201209025385</v>
      </c>
      <c r="M254" s="216">
        <f>Fat!M48</f>
        <v>5905.9200874617309</v>
      </c>
      <c r="N254" s="110">
        <f>Fat!N48</f>
        <v>9.9085501516519181E-2</v>
      </c>
      <c r="O254" s="215">
        <f>Fat!O48</f>
        <v>10674.264602780342</v>
      </c>
      <c r="P254" s="214">
        <f>Fat!P48</f>
        <v>164.84888311646864</v>
      </c>
      <c r="Q254" s="110">
        <f>Fat!Q48</f>
        <v>1.5685827596297719E-2</v>
      </c>
    </row>
    <row r="255" spans="2:17">
      <c r="B255" s="561"/>
      <c r="C255" s="235" t="s">
        <v>85</v>
      </c>
      <c r="D255" s="113">
        <f>Fat!D49</f>
        <v>0</v>
      </c>
      <c r="E255" s="112">
        <f>Fat!E49</f>
        <v>0</v>
      </c>
      <c r="F255" s="110">
        <f>Fat!F49</f>
        <v>0</v>
      </c>
      <c r="G255" s="218">
        <f>Fat!G49</f>
        <v>0</v>
      </c>
      <c r="H255" s="111">
        <f>Fat!H49</f>
        <v>0</v>
      </c>
      <c r="I255" s="254">
        <f>Fat!I49</f>
        <v>0</v>
      </c>
      <c r="J255" s="255">
        <f>Fat!J49</f>
        <v>0</v>
      </c>
      <c r="K255" s="110">
        <f>Fat!K49</f>
        <v>0</v>
      </c>
      <c r="L255" s="217">
        <f>Fat!L49</f>
        <v>0</v>
      </c>
      <c r="M255" s="216">
        <f>Fat!M49</f>
        <v>0</v>
      </c>
      <c r="N255" s="110">
        <f>Fat!N49</f>
        <v>0</v>
      </c>
      <c r="O255" s="215">
        <f>Fat!O49</f>
        <v>0</v>
      </c>
      <c r="P255" s="214">
        <f>Fat!P49</f>
        <v>0</v>
      </c>
      <c r="Q255" s="110">
        <f>Fat!Q49</f>
        <v>0</v>
      </c>
    </row>
    <row r="256" spans="2:17" ht="15.75" thickBot="1">
      <c r="B256" s="562"/>
      <c r="C256" s="242" t="s">
        <v>21</v>
      </c>
      <c r="D256" s="108">
        <f>Fat!D50</f>
        <v>55.18667060136795</v>
      </c>
      <c r="E256" s="107">
        <f>Fat!E50</f>
        <v>55.18667060136795</v>
      </c>
      <c r="F256" s="105">
        <f>Fat!F50</f>
        <v>0</v>
      </c>
      <c r="G256" s="230">
        <f>Fat!G50</f>
        <v>2.3383536043274814E-2</v>
      </c>
      <c r="H256" s="106">
        <f>Fat!H50</f>
        <v>2.3383536043274814E-2</v>
      </c>
      <c r="I256" s="256">
        <f>Fat!I50</f>
        <v>5.3017760990423826</v>
      </c>
      <c r="J256" s="257">
        <f>Fat!J50</f>
        <v>5.3017760990423826</v>
      </c>
      <c r="K256" s="105">
        <f>Fat!K50</f>
        <v>0</v>
      </c>
      <c r="L256" s="229">
        <f>Fat!L50</f>
        <v>292.58737118005752</v>
      </c>
      <c r="M256" s="228">
        <f>Fat!M50</f>
        <v>292.58737118005752</v>
      </c>
      <c r="N256" s="105">
        <f>Fat!N50</f>
        <v>0</v>
      </c>
      <c r="O256" s="227">
        <f>Fat!O50</f>
        <v>73.582227468490601</v>
      </c>
      <c r="P256" s="226">
        <f>Fat!P50</f>
        <v>73.582227468490601</v>
      </c>
      <c r="Q256" s="105">
        <f>Fat!Q50</f>
        <v>0</v>
      </c>
    </row>
    <row r="257" spans="2:17">
      <c r="B257" s="560" t="s">
        <v>87</v>
      </c>
      <c r="C257" s="239" t="s">
        <v>254</v>
      </c>
      <c r="D257" s="124">
        <f>'Form Data'!D212</f>
        <v>576.99707369506359</v>
      </c>
      <c r="E257" s="123">
        <f>'Form Data'!E212</f>
        <v>-503.98822987027893</v>
      </c>
      <c r="F257" s="121">
        <f>'Form Data'!F212</f>
        <v>-0.46623041794186082</v>
      </c>
      <c r="G257" s="238">
        <f>'Form Data'!G212</f>
        <v>0.244483526956565</v>
      </c>
      <c r="H257" s="122">
        <f>'Form Data'!H212</f>
        <v>-0.14237584318519869</v>
      </c>
      <c r="I257" s="252">
        <f>'Form Data'!I212</f>
        <v>23.238694368705147</v>
      </c>
      <c r="J257" s="253">
        <f>'Form Data'!J212</f>
        <v>-9.8391983871919493</v>
      </c>
      <c r="K257" s="121">
        <f>'Form Data'!K212</f>
        <v>-0.29745541712108692</v>
      </c>
      <c r="L257" s="237">
        <f>'Form Data'!L212</f>
        <v>13408.658647236824</v>
      </c>
      <c r="M257" s="236">
        <f>'Form Data'!M212</f>
        <v>-22348.057294798447</v>
      </c>
      <c r="N257" s="121">
        <f>'Form Data'!N212</f>
        <v>-0.62500307161951285</v>
      </c>
      <c r="O257" s="240">
        <f>'Form Data'!O212</f>
        <v>4022.6996207237244</v>
      </c>
      <c r="P257" s="241">
        <f>'Form Data'!P212</f>
        <v>-7091.4354979123873</v>
      </c>
      <c r="Q257" s="121">
        <f>'Form Data'!Q212</f>
        <v>-0.63805554118390306</v>
      </c>
    </row>
    <row r="258" spans="2:17">
      <c r="B258" s="561"/>
      <c r="C258" s="235" t="s">
        <v>253</v>
      </c>
      <c r="D258" s="113">
        <f>'Form Data'!D213</f>
        <v>21974.847359903433</v>
      </c>
      <c r="E258" s="112">
        <f>'Form Data'!E213</f>
        <v>-6401.0597970461386</v>
      </c>
      <c r="F258" s="110">
        <f>'Form Data'!F213</f>
        <v>-0.22558079858526914</v>
      </c>
      <c r="G258" s="218">
        <f>'Form Data'!G213</f>
        <v>9.3111186032126234</v>
      </c>
      <c r="H258" s="111">
        <f>'Form Data'!H213</f>
        <v>-0.84395522964371672</v>
      </c>
      <c r="I258" s="254">
        <f>'Form Data'!I213</f>
        <v>8.7867777186227141</v>
      </c>
      <c r="J258" s="255">
        <f>'Form Data'!J213</f>
        <v>-2.2939799024178953</v>
      </c>
      <c r="K258" s="110">
        <f>'Form Data'!K213</f>
        <v>-0.20702374159524883</v>
      </c>
      <c r="L258" s="217">
        <f>'Form Data'!L213</f>
        <v>193088.09915213464</v>
      </c>
      <c r="M258" s="216">
        <f>'Form Data'!M213</f>
        <v>-121338.45033117509</v>
      </c>
      <c r="N258" s="110">
        <f>'Form Data'!N213</f>
        <v>-0.38590395922535137</v>
      </c>
      <c r="O258" s="215">
        <f>'Form Data'!O213</f>
        <v>56920.753460168839</v>
      </c>
      <c r="P258" s="214">
        <f>'Form Data'!P213</f>
        <v>-57781.579312400892</v>
      </c>
      <c r="Q258" s="110">
        <f>'Form Data'!Q213</f>
        <v>-0.50375243393671376</v>
      </c>
    </row>
    <row r="259" spans="2:17">
      <c r="B259" s="561"/>
      <c r="C259" s="235" t="s">
        <v>252</v>
      </c>
      <c r="D259" s="113">
        <f>'Form Data'!D214</f>
        <v>28.986988574266434</v>
      </c>
      <c r="E259" s="112">
        <f>'Form Data'!E214</f>
        <v>27.665315538644791</v>
      </c>
      <c r="F259" s="110">
        <f>'Form Data'!F214</f>
        <v>20.932042035368099</v>
      </c>
      <c r="G259" s="218">
        <f>'Form Data'!G214</f>
        <v>1.2282282745564884E-2</v>
      </c>
      <c r="H259" s="111">
        <f>'Form Data'!H214</f>
        <v>1.1809286862635163E-2</v>
      </c>
      <c r="I259" s="254">
        <f>'Form Data'!I214</f>
        <v>10.00780346768042</v>
      </c>
      <c r="J259" s="255">
        <f>'Form Data'!J214</f>
        <v>3.0278034676804193</v>
      </c>
      <c r="K259" s="110">
        <f>'Form Data'!K214</f>
        <v>0.43378273175937238</v>
      </c>
      <c r="L259" s="217">
        <f>'Form Data'!L214</f>
        <v>290.09608477115631</v>
      </c>
      <c r="M259" s="216">
        <f>'Form Data'!M214</f>
        <v>280.87080698251725</v>
      </c>
      <c r="N259" s="110">
        <f>'Form Data'!N214</f>
        <v>30.445783142531457</v>
      </c>
      <c r="O259" s="215">
        <f>'Form Data'!O214</f>
        <v>59.250767946243286</v>
      </c>
      <c r="P259" s="214">
        <f>'Form Data'!P214</f>
        <v>56.607421875</v>
      </c>
      <c r="Q259" s="110">
        <f>'Form Data'!Q214</f>
        <v>21.415062708143601</v>
      </c>
    </row>
    <row r="260" spans="2:17">
      <c r="B260" s="561"/>
      <c r="C260" s="235" t="s">
        <v>251</v>
      </c>
      <c r="D260" s="113">
        <f>'Form Data'!D215</f>
        <v>41.056410789489746</v>
      </c>
      <c r="E260" s="112">
        <f>'Form Data'!E215</f>
        <v>-14.688908517360687</v>
      </c>
      <c r="F260" s="110">
        <f>'Form Data'!F215</f>
        <v>-0.26350030280579262</v>
      </c>
      <c r="G260" s="218">
        <f>'Form Data'!G215</f>
        <v>1.7396303329082027E-2</v>
      </c>
      <c r="H260" s="111">
        <f>'Form Data'!H215</f>
        <v>-2.5536433022655645E-3</v>
      </c>
      <c r="I260" s="254">
        <f>'Form Data'!I215</f>
        <v>11.959999999999999</v>
      </c>
      <c r="J260" s="255">
        <f>'Form Data'!J215</f>
        <v>-2.2808084913968187</v>
      </c>
      <c r="K260" s="110">
        <f>'Form Data'!K215</f>
        <v>-0.16016004237222239</v>
      </c>
      <c r="L260" s="217">
        <f>'Form Data'!L215</f>
        <v>491.03467304229736</v>
      </c>
      <c r="M260" s="216">
        <f>'Form Data'!M215</f>
        <v>-302.82374349832531</v>
      </c>
      <c r="N260" s="110">
        <f>'Form Data'!N215</f>
        <v>-0.38145812551554587</v>
      </c>
      <c r="O260" s="215">
        <f>'Form Data'!O215</f>
        <v>164.22564315795898</v>
      </c>
      <c r="P260" s="214">
        <f>'Form Data'!P215</f>
        <v>-58.505634069442749</v>
      </c>
      <c r="Q260" s="110">
        <f>'Form Data'!Q215</f>
        <v>-0.26267363433520075</v>
      </c>
    </row>
    <row r="261" spans="2:17">
      <c r="B261" s="561"/>
      <c r="C261" s="235" t="s">
        <v>250</v>
      </c>
      <c r="D261" s="113">
        <f>'Form Data'!D216</f>
        <v>84.750350106096235</v>
      </c>
      <c r="E261" s="112">
        <f>'Form Data'!E216</f>
        <v>-330.92095009362708</v>
      </c>
      <c r="F261" s="110">
        <f>'Form Data'!F216</f>
        <v>-0.79611209610724853</v>
      </c>
      <c r="G261" s="218">
        <f>'Form Data'!G216</f>
        <v>3.5910172597673207E-2</v>
      </c>
      <c r="H261" s="111">
        <f>'Form Data'!H216</f>
        <v>-0.1128488686685642</v>
      </c>
      <c r="I261" s="254">
        <f>'Form Data'!I216</f>
        <v>12.586920327097198</v>
      </c>
      <c r="J261" s="255">
        <f>'Form Data'!J216</f>
        <v>-2.9950211081559122</v>
      </c>
      <c r="K261" s="110">
        <f>'Form Data'!K216</f>
        <v>-0.19221103612800619</v>
      </c>
      <c r="L261" s="217">
        <f>'Form Data'!L216</f>
        <v>1066.7459044790269</v>
      </c>
      <c r="M261" s="216">
        <f>'Form Data'!M216</f>
        <v>-5410.2199515485763</v>
      </c>
      <c r="N261" s="110">
        <f>'Form Data'!N216</f>
        <v>-0.83530160136844167</v>
      </c>
      <c r="O261" s="215">
        <f>'Form Data'!O216</f>
        <v>485.61009204387665</v>
      </c>
      <c r="P261" s="214">
        <f>'Form Data'!P216</f>
        <v>-2670.3006343841553</v>
      </c>
      <c r="Q261" s="110">
        <f>'Form Data'!Q216</f>
        <v>-0.84612679694095572</v>
      </c>
    </row>
    <row r="262" spans="2:17">
      <c r="B262" s="561"/>
      <c r="C262" s="235" t="s">
        <v>249</v>
      </c>
      <c r="D262" s="113">
        <f>'Form Data'!D217</f>
        <v>10.887497246265411</v>
      </c>
      <c r="E262" s="112">
        <f>'Form Data'!E217</f>
        <v>-10.01658096909523</v>
      </c>
      <c r="F262" s="110">
        <f>'Form Data'!F217</f>
        <v>-0.47916874716508145</v>
      </c>
      <c r="G262" s="218">
        <f>'Form Data'!G217</f>
        <v>4.6132187628798883E-3</v>
      </c>
      <c r="H262" s="111">
        <f>'Form Data'!H217</f>
        <v>-2.867862159419394E-3</v>
      </c>
      <c r="I262" s="254">
        <f>'Form Data'!I217</f>
        <v>9.6599968274718364</v>
      </c>
      <c r="J262" s="255">
        <f>'Form Data'!J217</f>
        <v>-3.6999269286527205</v>
      </c>
      <c r="K262" s="110">
        <f>'Form Data'!K217</f>
        <v>-0.2769422188473622</v>
      </c>
      <c r="L262" s="217">
        <f>'Form Data'!L217</f>
        <v>105.17318885803223</v>
      </c>
      <c r="M262" s="216">
        <f>'Form Data'!M217</f>
        <v>-174.10370229125022</v>
      </c>
      <c r="N262" s="110">
        <f>'Form Data'!N217</f>
        <v>-0.62340890997023524</v>
      </c>
      <c r="O262" s="215">
        <f>'Form Data'!O217</f>
        <v>15.206439018249512</v>
      </c>
      <c r="P262" s="214">
        <f>'Form Data'!P217</f>
        <v>-24.83952796459198</v>
      </c>
      <c r="Q262" s="110">
        <f>'Form Data'!Q217</f>
        <v>-0.62027539440450974</v>
      </c>
    </row>
    <row r="263" spans="2:17">
      <c r="B263" s="561"/>
      <c r="C263" s="235" t="s">
        <v>248</v>
      </c>
      <c r="D263" s="113">
        <f>'Form Data'!D218</f>
        <v>11619.90018209815</v>
      </c>
      <c r="E263" s="112">
        <f>'Form Data'!E218</f>
        <v>-3188.9174210509464</v>
      </c>
      <c r="F263" s="110">
        <f>'Form Data'!F218</f>
        <v>-0.21533909772599419</v>
      </c>
      <c r="G263" s="218">
        <f>'Form Data'!G218</f>
        <v>4.9235504111134496</v>
      </c>
      <c r="H263" s="111">
        <f>'Form Data'!H218</f>
        <v>-0.37617922591600106</v>
      </c>
      <c r="I263" s="254">
        <f>'Form Data'!I218</f>
        <v>13.484064623844345</v>
      </c>
      <c r="J263" s="255">
        <f>'Form Data'!J218</f>
        <v>0.83554372778218777</v>
      </c>
      <c r="K263" s="110">
        <f>'Form Data'!K218</f>
        <v>6.6058611488898772E-2</v>
      </c>
      <c r="L263" s="217">
        <f>'Form Data'!L218</f>
        <v>156683.48497803212</v>
      </c>
      <c r="M263" s="216">
        <f>'Form Data'!M218</f>
        <v>-30626.153921372344</v>
      </c>
      <c r="N263" s="110">
        <f>'Form Data'!N218</f>
        <v>-0.16350548803214696</v>
      </c>
      <c r="O263" s="215">
        <f>'Form Data'!O218</f>
        <v>23308.109117269516</v>
      </c>
      <c r="P263" s="214">
        <f>'Form Data'!P218</f>
        <v>-6323.3333656306568</v>
      </c>
      <c r="Q263" s="110">
        <f>'Form Data'!Q218</f>
        <v>-0.2133994445015544</v>
      </c>
    </row>
    <row r="264" spans="2:17" ht="15" customHeight="1">
      <c r="B264" s="561"/>
      <c r="C264" s="235" t="s">
        <v>247</v>
      </c>
      <c r="D264" s="113">
        <f>'Form Data'!D219</f>
        <v>8463.6413669586182</v>
      </c>
      <c r="E264" s="112">
        <f>'Form Data'!E219</f>
        <v>965.14658772945404</v>
      </c>
      <c r="F264" s="110">
        <f>'Form Data'!F219</f>
        <v>0.12871204370281231</v>
      </c>
      <c r="G264" s="218">
        <f>'Form Data'!G219</f>
        <v>3.5861895781174891</v>
      </c>
      <c r="H264" s="111">
        <f>'Form Data'!H219</f>
        <v>0.90265358763161174</v>
      </c>
      <c r="I264" s="254">
        <f>'Form Data'!I219</f>
        <v>6.6891188974469067</v>
      </c>
      <c r="J264" s="255">
        <f>'Form Data'!J219</f>
        <v>0.36107705672360613</v>
      </c>
      <c r="K264" s="110">
        <f>'Form Data'!K219</f>
        <v>5.7059840281071007E-2</v>
      </c>
      <c r="L264" s="217">
        <f>'Form Data'!L219</f>
        <v>56614.303408936263</v>
      </c>
      <c r="M264" s="216">
        <f>'Form Data'!M219</f>
        <v>9163.5147035288828</v>
      </c>
      <c r="N264" s="110">
        <f>'Form Data'!N219</f>
        <v>0.19311617263981601</v>
      </c>
      <c r="O264" s="215">
        <f>'Form Data'!O219</f>
        <v>8462.625617980957</v>
      </c>
      <c r="P264" s="214">
        <f>'Form Data'!P219</f>
        <v>1064.1777800321579</v>
      </c>
      <c r="Q264" s="110">
        <f>'Form Data'!Q219</f>
        <v>0.14383797836266132</v>
      </c>
    </row>
    <row r="265" spans="2:17">
      <c r="B265" s="561"/>
      <c r="C265" s="235" t="s">
        <v>246</v>
      </c>
      <c r="D265" s="113">
        <f>'Form Data'!D220</f>
        <v>0</v>
      </c>
      <c r="E265" s="112">
        <f>'Form Data'!E220</f>
        <v>0</v>
      </c>
      <c r="F265" s="110">
        <f>'Form Data'!F220</f>
        <v>0</v>
      </c>
      <c r="G265" s="218">
        <f>'Form Data'!G220</f>
        <v>0</v>
      </c>
      <c r="H265" s="111">
        <f>'Form Data'!H220</f>
        <v>0</v>
      </c>
      <c r="I265" s="254">
        <f>'Form Data'!I220</f>
        <v>0</v>
      </c>
      <c r="J265" s="255">
        <f>'Form Data'!J220</f>
        <v>0</v>
      </c>
      <c r="K265" s="110">
        <f>'Form Data'!K220</f>
        <v>0</v>
      </c>
      <c r="L265" s="217">
        <f>'Form Data'!L220</f>
        <v>0</v>
      </c>
      <c r="M265" s="216">
        <f>'Form Data'!M220</f>
        <v>0</v>
      </c>
      <c r="N265" s="110">
        <f>'Form Data'!N220</f>
        <v>0</v>
      </c>
      <c r="O265" s="215">
        <f>'Form Data'!O220</f>
        <v>0</v>
      </c>
      <c r="P265" s="214">
        <f>'Form Data'!P220</f>
        <v>0</v>
      </c>
      <c r="Q265" s="110">
        <f>'Form Data'!Q220</f>
        <v>0</v>
      </c>
    </row>
    <row r="266" spans="2:17">
      <c r="B266" s="561"/>
      <c r="C266" s="235" t="s">
        <v>245</v>
      </c>
      <c r="D266" s="113">
        <f>'Form Data'!D221</f>
        <v>484.89020948046448</v>
      </c>
      <c r="E266" s="112">
        <f>'Form Data'!E221</f>
        <v>-331.16035537470486</v>
      </c>
      <c r="F266" s="110">
        <f>'Form Data'!F221</f>
        <v>-0.40580862220649083</v>
      </c>
      <c r="G266" s="218">
        <f>'Form Data'!G221</f>
        <v>0.20545627353240734</v>
      </c>
      <c r="H266" s="111">
        <f>'Form Data'!H221</f>
        <v>-8.6589146958009483E-2</v>
      </c>
      <c r="I266" s="254">
        <f>'Form Data'!I221</f>
        <v>15.367630009298207</v>
      </c>
      <c r="J266" s="255">
        <f>'Form Data'!J221</f>
        <v>1.7199601787637651</v>
      </c>
      <c r="K266" s="110">
        <f>'Form Data'!K221</f>
        <v>0.12602592238241533</v>
      </c>
      <c r="L266" s="217">
        <f>'Form Data'!L221</f>
        <v>7451.6133344268801</v>
      </c>
      <c r="M266" s="216">
        <f>'Form Data'!M221</f>
        <v>-3685.5753397376047</v>
      </c>
      <c r="N266" s="110">
        <f>'Form Data'!N221</f>
        <v>-0.33092510574838563</v>
      </c>
      <c r="O266" s="215">
        <f>'Form Data'!O221</f>
        <v>1355.9304946660995</v>
      </c>
      <c r="P266" s="214">
        <f>'Form Data'!P221</f>
        <v>-795.79575664952381</v>
      </c>
      <c r="Q266" s="110">
        <f>'Form Data'!Q221</f>
        <v>-0.36984061339724461</v>
      </c>
    </row>
    <row r="267" spans="2:17">
      <c r="B267" s="561"/>
      <c r="C267" s="235" t="s">
        <v>244</v>
      </c>
      <c r="D267" s="113">
        <f>'Form Data'!D222</f>
        <v>3947.8767174158575</v>
      </c>
      <c r="E267" s="112">
        <f>'Form Data'!E222</f>
        <v>-2409.4410532207621</v>
      </c>
      <c r="F267" s="110">
        <f>'Form Data'!F222</f>
        <v>-0.37900277131804938</v>
      </c>
      <c r="G267" s="218">
        <f>'Form Data'!G222</f>
        <v>1.6727828751062741</v>
      </c>
      <c r="H267" s="111">
        <f>'Form Data'!H222</f>
        <v>-0.60235254109955894</v>
      </c>
      <c r="I267" s="254">
        <f>'Form Data'!I222</f>
        <v>17.963941557399696</v>
      </c>
      <c r="J267" s="255">
        <f>'Form Data'!J222</f>
        <v>-1.4792920707961486</v>
      </c>
      <c r="K267" s="110">
        <f>'Form Data'!K222</f>
        <v>-7.6082615632974498E-2</v>
      </c>
      <c r="L267" s="217">
        <f>'Form Data'!L222</f>
        <v>70919.426627477413</v>
      </c>
      <c r="M267" s="216">
        <f>'Form Data'!M222</f>
        <v>-52687.388035691547</v>
      </c>
      <c r="N267" s="110">
        <f>'Form Data'!N222</f>
        <v>-0.42624986477700061</v>
      </c>
      <c r="O267" s="215">
        <f>'Form Data'!O222</f>
        <v>33853.106691122055</v>
      </c>
      <c r="P267" s="214">
        <f>'Form Data'!P222</f>
        <v>-23182.875228820594</v>
      </c>
      <c r="Q267" s="110">
        <f>'Form Data'!Q222</f>
        <v>-0.40646052629304685</v>
      </c>
    </row>
    <row r="268" spans="2:17">
      <c r="B268" s="561"/>
      <c r="C268" s="235" t="s">
        <v>243</v>
      </c>
      <c r="D268" s="113">
        <f>'Form Data'!D224</f>
        <v>67998.807530596852</v>
      </c>
      <c r="E268" s="112">
        <f>'Form Data'!E224</f>
        <v>-3465.4133194066526</v>
      </c>
      <c r="F268" s="110">
        <f>'Form Data'!F224</f>
        <v>-4.8491584714541562E-2</v>
      </c>
      <c r="G268" s="218">
        <f>'Form Data'!G224</f>
        <v>28.812257551772017</v>
      </c>
      <c r="H268" s="111">
        <f>'Form Data'!H224</f>
        <v>3.2368835161405585</v>
      </c>
      <c r="I268" s="254">
        <f>'Form Data'!I224</f>
        <v>7.5993701252094308</v>
      </c>
      <c r="J268" s="255">
        <f>'Form Data'!J224</f>
        <v>0.10759520759119479</v>
      </c>
      <c r="K268" s="110">
        <f>'Form Data'!K224</f>
        <v>1.436177791969772E-2</v>
      </c>
      <c r="L268" s="217">
        <f>'Form Data'!L224</f>
        <v>516748.1064978838</v>
      </c>
      <c r="M268" s="216">
        <f>'Form Data'!M224</f>
        <v>-18645.750773302629</v>
      </c>
      <c r="N268" s="110">
        <f>'Form Data'!N224</f>
        <v>-3.4826232165488268E-2</v>
      </c>
      <c r="O268" s="215">
        <f>'Form Data'!O224</f>
        <v>136093.23165786266</v>
      </c>
      <c r="P268" s="214">
        <f>'Form Data'!P224</f>
        <v>-5747.4154577210429</v>
      </c>
      <c r="Q268" s="110">
        <f>'Form Data'!Q224</f>
        <v>-4.0520228683372864E-2</v>
      </c>
    </row>
    <row r="269" spans="2:17">
      <c r="B269" s="561"/>
      <c r="C269" s="235" t="s">
        <v>242</v>
      </c>
      <c r="D269" s="113">
        <f>'Form Data'!D225</f>
        <v>3044.6849109381437</v>
      </c>
      <c r="E269" s="112">
        <f>'Form Data'!E225</f>
        <v>-5597.6830188630884</v>
      </c>
      <c r="F269" s="110">
        <f>'Form Data'!F225</f>
        <v>-0.64770246584396818</v>
      </c>
      <c r="G269" s="218">
        <f>'Form Data'!G225</f>
        <v>1.2900850618368755</v>
      </c>
      <c r="H269" s="111">
        <f>'Form Data'!H225</f>
        <v>-1.8028163891162778</v>
      </c>
      <c r="I269" s="254">
        <f>'Form Data'!I225</f>
        <v>6.7593609542531814</v>
      </c>
      <c r="J269" s="255">
        <f>'Form Data'!J225</f>
        <v>-2.7530553220228109</v>
      </c>
      <c r="K269" s="110">
        <f>'Form Data'!K225</f>
        <v>-0.28941703580497657</v>
      </c>
      <c r="L269" s="217">
        <f>'Form Data'!L225</f>
        <v>20580.124304999114</v>
      </c>
      <c r="M269" s="216">
        <f>'Form Data'!M225</f>
        <v>-61629.677056007771</v>
      </c>
      <c r="N269" s="110">
        <f>'Form Data'!N225</f>
        <v>-0.74966337390080928</v>
      </c>
      <c r="O269" s="215">
        <f>'Form Data'!O225</f>
        <v>6296.0078952312469</v>
      </c>
      <c r="P269" s="214">
        <f>'Form Data'!P225</f>
        <v>-10540.464612871183</v>
      </c>
      <c r="Q269" s="110">
        <f>'Form Data'!Q225</f>
        <v>-0.62604946539714068</v>
      </c>
    </row>
    <row r="270" spans="2:17">
      <c r="B270" s="561"/>
      <c r="C270" s="235" t="s">
        <v>241</v>
      </c>
      <c r="D270" s="113">
        <f>'Form Data'!D226</f>
        <v>66132.901034725655</v>
      </c>
      <c r="E270" s="112">
        <f>'Form Data'!E226</f>
        <v>-11423.655069256449</v>
      </c>
      <c r="F270" s="110">
        <f>'Form Data'!F226</f>
        <v>-0.14729451181329475</v>
      </c>
      <c r="G270" s="218">
        <f>'Form Data'!G226</f>
        <v>28.021641061881734</v>
      </c>
      <c r="H270" s="111">
        <f>'Form Data'!H226</f>
        <v>0.26596265830642452</v>
      </c>
      <c r="I270" s="254">
        <f>'Form Data'!I226</f>
        <v>7.7540358202513167</v>
      </c>
      <c r="J270" s="255">
        <f>'Form Data'!J226</f>
        <v>0.20744203433596553</v>
      </c>
      <c r="K270" s="110">
        <f>'Form Data'!K226</f>
        <v>2.7488167538993118E-2</v>
      </c>
      <c r="L270" s="217">
        <f>'Form Data'!L226</f>
        <v>512796.88352039811</v>
      </c>
      <c r="M270" s="216">
        <f>'Form Data'!M226</f>
        <v>-72490.940830908541</v>
      </c>
      <c r="N270" s="110">
        <f>'Form Data'!N226</f>
        <v>-0.12385520049259967</v>
      </c>
      <c r="O270" s="215">
        <f>'Form Data'!O226</f>
        <v>110219.68414378166</v>
      </c>
      <c r="P270" s="214">
        <f>'Form Data'!P226</f>
        <v>-18372.170420411232</v>
      </c>
      <c r="Q270" s="110">
        <f>'Form Data'!Q226</f>
        <v>-0.14287196092377583</v>
      </c>
    </row>
    <row r="271" spans="2:17">
      <c r="B271" s="561"/>
      <c r="C271" s="235" t="s">
        <v>240</v>
      </c>
      <c r="D271" s="113">
        <f>'Form Data'!D227</f>
        <v>19577.201237445541</v>
      </c>
      <c r="E271" s="112">
        <f>'Form Data'!E227</f>
        <v>-3001.6759558510312</v>
      </c>
      <c r="F271" s="110">
        <f>'Form Data'!F227</f>
        <v>-0.13294177253163841</v>
      </c>
      <c r="G271" s="218">
        <f>'Form Data'!G227</f>
        <v>8.2951949406222152</v>
      </c>
      <c r="H271" s="111">
        <f>'Form Data'!H227</f>
        <v>0.21474261560228669</v>
      </c>
      <c r="I271" s="254">
        <f>'Form Data'!I227</f>
        <v>9.8303904794832722</v>
      </c>
      <c r="J271" s="255">
        <f>'Form Data'!J227</f>
        <v>0.67374389779593713</v>
      </c>
      <c r="K271" s="110">
        <f>'Form Data'!K227</f>
        <v>7.3579764358643995E-2</v>
      </c>
      <c r="L271" s="217">
        <f>'Form Data'!L227</f>
        <v>192451.53265951277</v>
      </c>
      <c r="M271" s="216">
        <f>'Form Data'!M227</f>
        <v>-14295.266010824416</v>
      </c>
      <c r="N271" s="110">
        <f>'Form Data'!N227</f>
        <v>-6.9143832469292871E-2</v>
      </c>
      <c r="O271" s="215">
        <f>'Form Data'!O227</f>
        <v>43120.824377894402</v>
      </c>
      <c r="P271" s="214">
        <f>'Form Data'!P227</f>
        <v>-2165.8963146209717</v>
      </c>
      <c r="Q271" s="110">
        <f>'Form Data'!Q227</f>
        <v>-4.7826300546838528E-2</v>
      </c>
    </row>
    <row r="272" spans="2:17">
      <c r="B272" s="561"/>
      <c r="C272" s="235" t="s">
        <v>239</v>
      </c>
      <c r="D272" s="113">
        <f>'Form Data'!D228</f>
        <v>12582.984568328086</v>
      </c>
      <c r="E272" s="112">
        <f>'Form Data'!E228</f>
        <v>-857.8637296292236</v>
      </c>
      <c r="F272" s="110">
        <f>'Form Data'!F228</f>
        <v>-6.382511807380481E-2</v>
      </c>
      <c r="G272" s="218">
        <f>'Form Data'!G228</f>
        <v>5.3316257346058702</v>
      </c>
      <c r="H272" s="111">
        <f>'Form Data'!H228</f>
        <v>0.52146033312550344</v>
      </c>
      <c r="I272" s="254">
        <f>'Form Data'!I228</f>
        <v>13.424352909233644</v>
      </c>
      <c r="J272" s="255">
        <f>'Form Data'!J228</f>
        <v>0.93225469606806932</v>
      </c>
      <c r="K272" s="110">
        <f>'Form Data'!K228</f>
        <v>7.4627550965421868E-2</v>
      </c>
      <c r="L272" s="217">
        <f>'Form Data'!L228</f>
        <v>168918.42549667717</v>
      </c>
      <c r="M272" s="216">
        <f>'Form Data'!M228</f>
        <v>1014.0284903351276</v>
      </c>
      <c r="N272" s="110">
        <f>'Form Data'!N228</f>
        <v>6.0393206396901324E-3</v>
      </c>
      <c r="O272" s="215">
        <f>'Form Data'!O228</f>
        <v>197505.16163182259</v>
      </c>
      <c r="P272" s="214">
        <f>'Form Data'!P228</f>
        <v>-12509.57164786986</v>
      </c>
      <c r="Q272" s="110">
        <f>'Form Data'!Q228</f>
        <v>-5.9565209795114329E-2</v>
      </c>
    </row>
    <row r="273" spans="2:17">
      <c r="B273" s="561"/>
      <c r="C273" s="235" t="s">
        <v>238</v>
      </c>
      <c r="D273" s="113">
        <f>'Form Data'!D229</f>
        <v>14340.050278275497</v>
      </c>
      <c r="E273" s="112">
        <f>'Form Data'!E229</f>
        <v>-5635.3866197944608</v>
      </c>
      <c r="F273" s="110">
        <f>'Form Data'!F229</f>
        <v>-0.28211581296321764</v>
      </c>
      <c r="G273" s="218">
        <f>'Form Data'!G229</f>
        <v>6.076124522288473</v>
      </c>
      <c r="H273" s="111">
        <f>'Form Data'!H229</f>
        <v>-1.0726173812380386</v>
      </c>
      <c r="I273" s="254">
        <f>'Form Data'!I229</f>
        <v>13.771653200712018</v>
      </c>
      <c r="J273" s="255">
        <f>'Form Data'!J229</f>
        <v>0.84450954091120423</v>
      </c>
      <c r="K273" s="110">
        <f>'Form Data'!K229</f>
        <v>6.5328394511260254E-2</v>
      </c>
      <c r="L273" s="217">
        <f>'Form Data'!L229</f>
        <v>197486.19931318401</v>
      </c>
      <c r="M273" s="216">
        <f>'Form Data'!M229</f>
        <v>-60739.143135452294</v>
      </c>
      <c r="N273" s="110">
        <f>'Form Data'!N229</f>
        <v>-0.23521759157908345</v>
      </c>
      <c r="O273" s="215">
        <f>'Form Data'!O229</f>
        <v>208656.5053011179</v>
      </c>
      <c r="P273" s="214">
        <f>'Form Data'!P229</f>
        <v>-67522.466553063772</v>
      </c>
      <c r="Q273" s="110">
        <f>'Form Data'!Q229</f>
        <v>-0.24448807995677027</v>
      </c>
    </row>
    <row r="274" spans="2:17">
      <c r="B274" s="563"/>
      <c r="C274" s="231" t="s">
        <v>237</v>
      </c>
      <c r="D274" s="113">
        <f>'Form Data'!D230</f>
        <v>118.94669875502586</v>
      </c>
      <c r="E274" s="112">
        <f>'Form Data'!E230</f>
        <v>-7.0019294321537018</v>
      </c>
      <c r="F274" s="110">
        <f>'Form Data'!F230</f>
        <v>-5.5593534704861794E-2</v>
      </c>
      <c r="G274" s="218">
        <f>'Form Data'!G230</f>
        <v>5.0399750288573388E-2</v>
      </c>
      <c r="H274" s="111">
        <f>'Form Data'!H230</f>
        <v>5.3256805394223325E-3</v>
      </c>
      <c r="I274" s="254">
        <f>'Form Data'!I230</f>
        <v>4.2560000000000002</v>
      </c>
      <c r="J274" s="255">
        <f>'Form Data'!J230</f>
        <v>0</v>
      </c>
      <c r="K274" s="110">
        <f>'Form Data'!K230</f>
        <v>0</v>
      </c>
      <c r="L274" s="217">
        <f>'Form Data'!L230</f>
        <v>506.23714990139007</v>
      </c>
      <c r="M274" s="216">
        <f>'Form Data'!M230</f>
        <v>-29.800211663246216</v>
      </c>
      <c r="N274" s="110">
        <f>'Form Data'!N230</f>
        <v>-5.5593534704861905E-2</v>
      </c>
      <c r="O274" s="215">
        <f>'Form Data'!O230</f>
        <v>126.87647867202759</v>
      </c>
      <c r="P274" s="214">
        <f>'Form Data'!P230</f>
        <v>-7.4687247276306152</v>
      </c>
      <c r="Q274" s="110">
        <f>'Form Data'!Q230</f>
        <v>-5.5593534704861794E-2</v>
      </c>
    </row>
    <row r="275" spans="2:17" ht="15.75" thickBot="1">
      <c r="B275" s="561"/>
      <c r="C275" s="243" t="s">
        <v>236</v>
      </c>
      <c r="D275" s="108">
        <f>'Form Data'!D231</f>
        <v>516.78382371366024</v>
      </c>
      <c r="E275" s="107">
        <f>'Form Data'!E231</f>
        <v>-330.31316644296373</v>
      </c>
      <c r="F275" s="105">
        <f>'Form Data'!F231</f>
        <v>-0.38993547407350659</v>
      </c>
      <c r="G275" s="230">
        <f>'Form Data'!G231</f>
        <v>4.5957406137142671E-2</v>
      </c>
      <c r="H275" s="106">
        <f>'Form Data'!H231</f>
        <v>-2.3479501139973387E-2</v>
      </c>
      <c r="I275" s="256">
        <f>'Form Data'!I231</f>
        <v>23.750496980122836</v>
      </c>
      <c r="J275" s="257">
        <f>'Form Data'!J231</f>
        <v>-6.1388974211588305</v>
      </c>
      <c r="K275" s="105">
        <f>'Form Data'!K231</f>
        <v>-0.20538714631486787</v>
      </c>
      <c r="L275" s="229">
        <f>'Form Data'!L231</f>
        <v>12273.872644487619</v>
      </c>
      <c r="M275" s="228">
        <f>'Form Data'!M231</f>
        <v>-13045.343390442329</v>
      </c>
      <c r="N275" s="105">
        <f>'Form Data'!N231</f>
        <v>-0.51523488612148183</v>
      </c>
      <c r="O275" s="227">
        <f>'Form Data'!O231</f>
        <v>3858.1489082574844</v>
      </c>
      <c r="P275" s="226">
        <f>'Form Data'!P231</f>
        <v>-5810.5408750129263</v>
      </c>
      <c r="Q275" s="105">
        <f>'Form Data'!Q231</f>
        <v>-0.60096466069961396</v>
      </c>
    </row>
    <row r="276" spans="2:17">
      <c r="B276" s="560" t="s">
        <v>88</v>
      </c>
      <c r="C276" s="225" t="s">
        <v>235</v>
      </c>
      <c r="D276" s="118">
        <f>Package!D80</f>
        <v>95893.427493261202</v>
      </c>
      <c r="E276" s="117">
        <f>Package!E80</f>
        <v>-11594.62836863102</v>
      </c>
      <c r="F276" s="115">
        <f>Package!F80</f>
        <v>-0.10786899321659112</v>
      </c>
      <c r="G276" s="224">
        <f>Package!G80</f>
        <v>40.631685036753268</v>
      </c>
      <c r="H276" s="116">
        <f>Package!H80</f>
        <v>2.164222573253852</v>
      </c>
      <c r="I276" s="258">
        <f>Package!I80</f>
        <v>9.3311752214230079</v>
      </c>
      <c r="J276" s="259">
        <f>Package!J80</f>
        <v>-0.19686174156372793</v>
      </c>
      <c r="K276" s="115">
        <f>Package!K80</f>
        <v>-2.0661311698146272E-2</v>
      </c>
      <c r="L276" s="223">
        <f>Package!L80</f>
        <v>894798.37452244281</v>
      </c>
      <c r="M276" s="222">
        <f>Package!M80</f>
        <v>-129351.79480924935</v>
      </c>
      <c r="N276" s="115">
        <f>Package!N80</f>
        <v>-0.12630159002332411</v>
      </c>
      <c r="O276" s="221">
        <f>Package!O80</f>
        <v>239067.96118438244</v>
      </c>
      <c r="P276" s="220">
        <f>Package!P80</f>
        <v>-41573.799938056327</v>
      </c>
      <c r="Q276" s="115">
        <f>Package!Q80</f>
        <v>-0.14813832329080365</v>
      </c>
    </row>
    <row r="277" spans="2:17">
      <c r="B277" s="561"/>
      <c r="C277" s="219" t="s">
        <v>234</v>
      </c>
      <c r="D277" s="113">
        <f>Package!D81</f>
        <v>84.480531454086304</v>
      </c>
      <c r="E277" s="112">
        <f>Package!E81</f>
        <v>-37.85976354777813</v>
      </c>
      <c r="F277" s="110">
        <f>Package!F81</f>
        <v>-0.30946274526476464</v>
      </c>
      <c r="G277" s="218">
        <f>Package!G81</f>
        <v>3.5795845820832541E-2</v>
      </c>
      <c r="H277" s="111">
        <f>Package!H81</f>
        <v>-7.9868858326676562E-3</v>
      </c>
      <c r="I277" s="254">
        <f>Package!I81</f>
        <v>8.2222814936889836</v>
      </c>
      <c r="J277" s="255">
        <f>Package!J81</f>
        <v>-1.6052686166317844</v>
      </c>
      <c r="K277" s="110">
        <f>Package!K81</f>
        <v>-0.16334372235313782</v>
      </c>
      <c r="L277" s="217">
        <f>Package!L81</f>
        <v>694.62271035194397</v>
      </c>
      <c r="M277" s="216">
        <f>Package!M81</f>
        <v>-507.68266929030426</v>
      </c>
      <c r="N277" s="110">
        <f>Package!N81</f>
        <v>-0.42225767087673488</v>
      </c>
      <c r="O277" s="215">
        <f>Package!O81</f>
        <v>188.97667646408081</v>
      </c>
      <c r="P277" s="214">
        <f>Package!P81</f>
        <v>-99.028936386108398</v>
      </c>
      <c r="Q277" s="110">
        <f>Package!Q81</f>
        <v>-0.34384377236988051</v>
      </c>
    </row>
    <row r="278" spans="2:17">
      <c r="B278" s="561"/>
      <c r="C278" s="219" t="s">
        <v>233</v>
      </c>
      <c r="D278" s="113">
        <f>Package!D82</f>
        <v>3885.159333884716</v>
      </c>
      <c r="E278" s="112">
        <f>Package!E82</f>
        <v>2769.8977392911911</v>
      </c>
      <c r="F278" s="110">
        <f>Package!F82</f>
        <v>2.4836305246400285</v>
      </c>
      <c r="G278" s="218">
        <f>Package!G82</f>
        <v>1.6462084472170875</v>
      </c>
      <c r="H278" s="111">
        <f>Package!H82</f>
        <v>1.2470823937871944</v>
      </c>
      <c r="I278" s="254">
        <f>Package!I82</f>
        <v>13.632618613455861</v>
      </c>
      <c r="J278" s="255">
        <f>Package!J82</f>
        <v>4.3841395492010093</v>
      </c>
      <c r="K278" s="110">
        <f>Package!K82</f>
        <v>0.47403897643512033</v>
      </c>
      <c r="L278" s="217">
        <f>Package!L82</f>
        <v>52964.895451358556</v>
      </c>
      <c r="M278" s="216">
        <f>Package!M82</f>
        <v>42650.42194259286</v>
      </c>
      <c r="N278" s="110">
        <f>Package!N82</f>
        <v>4.1350071728185291</v>
      </c>
      <c r="O278" s="215">
        <f>Package!O82</f>
        <v>7770.3186677694321</v>
      </c>
      <c r="P278" s="214">
        <f>Package!P82</f>
        <v>5539.7954785823822</v>
      </c>
      <c r="Q278" s="110">
        <f>Package!Q82</f>
        <v>2.4836305246400285</v>
      </c>
    </row>
    <row r="279" spans="2:17">
      <c r="B279" s="561"/>
      <c r="C279" s="219" t="s">
        <v>232</v>
      </c>
      <c r="D279" s="113">
        <f>Package!D83</f>
        <v>27153.615182479694</v>
      </c>
      <c r="E279" s="112">
        <f>Package!E83</f>
        <v>-9171.3170227529881</v>
      </c>
      <c r="F279" s="110">
        <f>Package!F83</f>
        <v>-0.25247994878382296</v>
      </c>
      <c r="G279" s="218">
        <f>Package!G83</f>
        <v>11.505451088201529</v>
      </c>
      <c r="H279" s="111">
        <f>Package!H83</f>
        <v>-1.4943929864678385</v>
      </c>
      <c r="I279" s="254">
        <f>Package!I83</f>
        <v>10.887973147891374</v>
      </c>
      <c r="J279" s="255">
        <f>Package!J83</f>
        <v>0.30998427942759044</v>
      </c>
      <c r="K279" s="110">
        <f>Package!K83</f>
        <v>2.9304651695347142E-2</v>
      </c>
      <c r="L279" s="217">
        <f>Package!L83</f>
        <v>295647.83297501446</v>
      </c>
      <c r="M279" s="216">
        <f>Package!M83</f>
        <v>-88596.89553963847</v>
      </c>
      <c r="N279" s="110">
        <f>Package!N83</f>
        <v>-0.23057413404764479</v>
      </c>
      <c r="O279" s="215">
        <f>Package!O83</f>
        <v>58357.31744325161</v>
      </c>
      <c r="P279" s="214">
        <f>Package!P83</f>
        <v>-14424.203492712535</v>
      </c>
      <c r="Q279" s="110">
        <f>Package!Q83</f>
        <v>-0.19818496930564944</v>
      </c>
    </row>
    <row r="280" spans="2:17">
      <c r="B280" s="561"/>
      <c r="C280" s="219" t="s">
        <v>231</v>
      </c>
      <c r="D280" s="113">
        <f>Package!D84</f>
        <v>51535.248605348468</v>
      </c>
      <c r="E280" s="112">
        <f>Package!E84</f>
        <v>-15237.04367598777</v>
      </c>
      <c r="F280" s="110">
        <f>Package!F84</f>
        <v>-0.22819410799600076</v>
      </c>
      <c r="G280" s="218">
        <f>Package!G84</f>
        <v>21.836366103093432</v>
      </c>
      <c r="H280" s="111">
        <f>Package!H84</f>
        <v>-2.0598763802050897</v>
      </c>
      <c r="I280" s="254">
        <f>Package!I84</f>
        <v>7.8660497744107118</v>
      </c>
      <c r="J280" s="255">
        <f>Package!J84</f>
        <v>-0.30038143632112302</v>
      </c>
      <c r="K280" s="110">
        <f>Package!K84</f>
        <v>-3.6782460853448412E-2</v>
      </c>
      <c r="L280" s="217">
        <f>Package!L84</f>
        <v>405378.83066630125</v>
      </c>
      <c r="M280" s="216">
        <f>Package!M84</f>
        <v>-139912.50103211141</v>
      </c>
      <c r="N280" s="110">
        <f>Package!N84</f>
        <v>-0.25658302800509875</v>
      </c>
      <c r="O280" s="215">
        <f>Package!O84</f>
        <v>94968.067855000496</v>
      </c>
      <c r="P280" s="214">
        <f>Package!P84</f>
        <v>-42972.396455991373</v>
      </c>
      <c r="Q280" s="110">
        <f>Package!Q84</f>
        <v>-0.31152857626394903</v>
      </c>
    </row>
    <row r="281" spans="2:17">
      <c r="B281" s="561"/>
      <c r="C281" s="219" t="s">
        <v>230</v>
      </c>
      <c r="D281" s="113">
        <f>Package!D85</f>
        <v>37677.018931358434</v>
      </c>
      <c r="E281" s="112">
        <f>Package!E85</f>
        <v>-10544.905423347176</v>
      </c>
      <c r="F281" s="110">
        <f>Package!F85</f>
        <v>-0.21867450468757951</v>
      </c>
      <c r="G281" s="218">
        <f>Package!G85</f>
        <v>15.96439721012503</v>
      </c>
      <c r="H281" s="111">
        <f>Package!H85</f>
        <v>-1.293102240937154</v>
      </c>
      <c r="I281" s="254">
        <f>Package!I85</f>
        <v>12.377233629272215</v>
      </c>
      <c r="J281" s="255">
        <f>Package!J85</f>
        <v>-0.87478107208285039</v>
      </c>
      <c r="K281" s="110">
        <f>Package!K85</f>
        <v>-6.6011175794530391E-2</v>
      </c>
      <c r="L281" s="217">
        <f>Package!L85</f>
        <v>466337.26576793549</v>
      </c>
      <c r="M281" s="216">
        <f>Package!M85</f>
        <v>-172700.38470825512</v>
      </c>
      <c r="N281" s="110">
        <f>Package!N85</f>
        <v>-0.27025071931139621</v>
      </c>
      <c r="O281" s="215">
        <f>Package!O85</f>
        <v>447199.0743073225</v>
      </c>
      <c r="P281" s="214">
        <f>Package!P85</f>
        <v>-134959.06983912026</v>
      </c>
      <c r="Q281" s="110">
        <f>Package!Q85</f>
        <v>-0.23182544330286153</v>
      </c>
    </row>
    <row r="282" spans="2:17" ht="15.75" thickBot="1">
      <c r="B282" s="562"/>
      <c r="C282" s="213" t="s">
        <v>229</v>
      </c>
      <c r="D282" s="212">
        <f>Package!D86</f>
        <v>554.38377610788348</v>
      </c>
      <c r="E282" s="154">
        <f>Package!E86</f>
        <v>80.331308764576875</v>
      </c>
      <c r="F282" s="152">
        <f>Package!F86</f>
        <v>0.16945657769649644</v>
      </c>
      <c r="G282" s="211">
        <f>Package!G86</f>
        <v>0.23490188607435494</v>
      </c>
      <c r="H282" s="153">
        <f>Package!H86</f>
        <v>6.5249589853756867E-2</v>
      </c>
      <c r="I282" s="260">
        <f>Package!I86</f>
        <v>10.685884652625719</v>
      </c>
      <c r="J282" s="261">
        <f>Package!J86</f>
        <v>-3.275568339139415</v>
      </c>
      <c r="K282" s="152">
        <f>Package!K86</f>
        <v>-0.23461514650885115</v>
      </c>
      <c r="L282" s="210">
        <f>Package!L86</f>
        <v>5924.0810847759249</v>
      </c>
      <c r="M282" s="209">
        <f>Package!M86</f>
        <v>-694.38015366792661</v>
      </c>
      <c r="N282" s="152">
        <f>Package!N86</f>
        <v>-0.10491564861550673</v>
      </c>
      <c r="O282" s="208">
        <f>Package!O86</f>
        <v>1204.2489739656448</v>
      </c>
      <c r="P282" s="207">
        <f>Package!P86</f>
        <v>-2039.4337539672852</v>
      </c>
      <c r="Q282" s="152">
        <f>Package!Q86</f>
        <v>-0.62874020828385246</v>
      </c>
    </row>
    <row r="283" spans="2:17">
      <c r="B283" s="560" t="s">
        <v>228</v>
      </c>
      <c r="C283" s="234" t="s">
        <v>20</v>
      </c>
      <c r="D283" s="151">
        <f>'NB &amp; PL'!D25</f>
        <v>142466.51463808809</v>
      </c>
      <c r="E283" s="133">
        <f>'NB &amp; PL'!E25</f>
        <v>-23957.377100290643</v>
      </c>
      <c r="F283" s="131">
        <f>'NB &amp; PL'!F25</f>
        <v>-0.14395395306553735</v>
      </c>
      <c r="G283" s="196">
        <f>'NB &amp; PL'!G25</f>
        <v>60.365498474497485</v>
      </c>
      <c r="H283" s="132">
        <f>'NB &amp; PL'!H25</f>
        <v>0.80627808352524966</v>
      </c>
      <c r="I283" s="262">
        <f>'NB &amp; PL'!I25</f>
        <v>9.9511182545748191</v>
      </c>
      <c r="J283" s="263">
        <f>'NB &amp; PL'!J25</f>
        <v>-7.1391059749442931E-2</v>
      </c>
      <c r="K283" s="131">
        <f>'NB &amp; PL'!K25</f>
        <v>-7.1230724273221848E-3</v>
      </c>
      <c r="L283" s="195">
        <f>'NB &amp; PL'!L25</f>
        <v>1417701.134480729</v>
      </c>
      <c r="M283" s="194">
        <f>'NB &amp; PL'!M25</f>
        <v>-250283.87059326447</v>
      </c>
      <c r="N283" s="131">
        <f>'NB &amp; PL'!N25</f>
        <v>-0.15005163105897443</v>
      </c>
      <c r="O283" s="193">
        <f>'NB &amp; PL'!O25</f>
        <v>644256.16418230534</v>
      </c>
      <c r="P283" s="192">
        <f>'NB &amp; PL'!P25</f>
        <v>26835.966392321046</v>
      </c>
      <c r="Q283" s="131">
        <f>'NB &amp; PL'!Q25</f>
        <v>4.3464672014907599E-2</v>
      </c>
    </row>
    <row r="284" spans="2:17" ht="15.75" thickBot="1">
      <c r="B284" s="562"/>
      <c r="C284" s="244" t="s">
        <v>19</v>
      </c>
      <c r="D284" s="149">
        <f>'NB &amp; PL'!D26</f>
        <v>88073.037785582623</v>
      </c>
      <c r="E284" s="127">
        <f>'NB &amp; PL'!E26</f>
        <v>-13632.654915996347</v>
      </c>
      <c r="F284" s="125">
        <f>'NB &amp; PL'!F26</f>
        <v>-0.13404023466018536</v>
      </c>
      <c r="G284" s="186">
        <f>'NB &amp; PL'!G26</f>
        <v>37.318052186479008</v>
      </c>
      <c r="H284" s="126">
        <f>'NB &amp; PL'!H26</f>
        <v>0.91996232476400053</v>
      </c>
      <c r="I284" s="250">
        <f>'NB &amp; PL'!I26</f>
        <v>7.6903933622378782</v>
      </c>
      <c r="J284" s="251">
        <f>'NB &amp; PL'!J26</f>
        <v>-3.1788398188368205E-3</v>
      </c>
      <c r="K284" s="125">
        <f>'NB &amp; PL'!K26</f>
        <v>-4.1318125512450826E-4</v>
      </c>
      <c r="L284" s="185">
        <f>'NB &amp; PL'!L26</f>
        <v>677316.30517837044</v>
      </c>
      <c r="M284" s="184">
        <f>'NB &amp; PL'!M26</f>
        <v>-105163.78498142003</v>
      </c>
      <c r="N284" s="125">
        <f>'NB &amp; PL'!N26</f>
        <v>-0.13439803300291578</v>
      </c>
      <c r="O284" s="183">
        <f>'NB &amp; PL'!O26</f>
        <v>181357.46351182461</v>
      </c>
      <c r="P284" s="182">
        <f>'NB &amp; PL'!P26</f>
        <v>-191146.33118784428</v>
      </c>
      <c r="Q284" s="125">
        <f>'NB &amp; PL'!Q26</f>
        <v>-0.51313928584796287</v>
      </c>
    </row>
    <row r="285" spans="2:17">
      <c r="B285" s="560" t="s">
        <v>227</v>
      </c>
      <c r="C285" s="135" t="s">
        <v>226</v>
      </c>
      <c r="D285" s="181">
        <f>Sodium!D47</f>
        <v>235884.95551639207</v>
      </c>
      <c r="E285" s="180">
        <f>Sodium!E47</f>
        <v>-42568.225019127829</v>
      </c>
      <c r="F285" s="173">
        <f>Sodium!F47</f>
        <v>-0.1528739048240024</v>
      </c>
      <c r="G285" s="179">
        <f>Sodium!G47</f>
        <v>99.948489359441552</v>
      </c>
      <c r="H285" s="178">
        <f>Sodium!H47</f>
        <v>0.29660539705191979</v>
      </c>
      <c r="I285" s="264">
        <f>Sodium!I47</f>
        <v>9.6192077043295257</v>
      </c>
      <c r="J285" s="265">
        <f>Sodium!J47</f>
        <v>-0.24506474406372902</v>
      </c>
      <c r="K285" s="173">
        <f>Sodium!K47</f>
        <v>-2.4843671476617261E-2</v>
      </c>
      <c r="L285" s="177">
        <f>Sodium!L47</f>
        <v>2269026.3814387061</v>
      </c>
      <c r="M285" s="176">
        <f>Sodium!M47</f>
        <v>-477711.65548529569</v>
      </c>
      <c r="N285" s="173">
        <f>Sodium!N47</f>
        <v>-0.17391962723182447</v>
      </c>
      <c r="O285" s="175">
        <f>Sodium!O47</f>
        <v>876972.60029387474</v>
      </c>
      <c r="P285" s="174">
        <f>Sodium!P47</f>
        <v>-226028.22465862543</v>
      </c>
      <c r="Q285" s="173">
        <f>Sodium!Q47</f>
        <v>-0.20492117462229384</v>
      </c>
    </row>
    <row r="286" spans="2:17">
      <c r="B286" s="561"/>
      <c r="C286" s="134" t="s">
        <v>225</v>
      </c>
      <c r="D286" s="172">
        <f>Sodium!D48</f>
        <v>0</v>
      </c>
      <c r="E286" s="171">
        <f>Sodium!E48</f>
        <v>0</v>
      </c>
      <c r="F286" s="164">
        <f>Sodium!F48</f>
        <v>0</v>
      </c>
      <c r="G286" s="170">
        <f>Sodium!G48</f>
        <v>0</v>
      </c>
      <c r="H286" s="169">
        <f>Sodium!H48</f>
        <v>0</v>
      </c>
      <c r="I286" s="266">
        <f>Sodium!I48</f>
        <v>0</v>
      </c>
      <c r="J286" s="267">
        <f>Sodium!J48</f>
        <v>0</v>
      </c>
      <c r="K286" s="164">
        <f>Sodium!K48</f>
        <v>0</v>
      </c>
      <c r="L286" s="168">
        <f>Sodium!L48</f>
        <v>0</v>
      </c>
      <c r="M286" s="167">
        <f>Sodium!M48</f>
        <v>0</v>
      </c>
      <c r="N286" s="164">
        <f>Sodium!N48</f>
        <v>0</v>
      </c>
      <c r="O286" s="166">
        <f>Sodium!O48</f>
        <v>0</v>
      </c>
      <c r="P286" s="165">
        <f>Sodium!P48</f>
        <v>0</v>
      </c>
      <c r="Q286" s="164">
        <f>Sodium!Q48</f>
        <v>0</v>
      </c>
    </row>
    <row r="287" spans="2:17">
      <c r="B287" s="561"/>
      <c r="C287" s="134" t="s">
        <v>224</v>
      </c>
      <c r="D287" s="172">
        <f>Sodium!D49</f>
        <v>121.5684722661972</v>
      </c>
      <c r="E287" s="171">
        <f>Sodium!E49</f>
        <v>-851.15792299807072</v>
      </c>
      <c r="F287" s="164">
        <f>Sodium!F49</f>
        <v>-0.87502295315717249</v>
      </c>
      <c r="G287" s="170">
        <f>Sodium!G49</f>
        <v>5.1510640558410731E-2</v>
      </c>
      <c r="H287" s="169">
        <f>Sodium!H49</f>
        <v>-0.29660539705195277</v>
      </c>
      <c r="I287" s="266">
        <f>Sodium!I49</f>
        <v>5</v>
      </c>
      <c r="J287" s="267">
        <f>Sodium!J49</f>
        <v>-1.4176424383969657</v>
      </c>
      <c r="K287" s="164">
        <f>Sodium!K49</f>
        <v>-0.22089769755871164</v>
      </c>
      <c r="L287" s="168">
        <f>Sodium!L49</f>
        <v>607.84236133098602</v>
      </c>
      <c r="M287" s="167">
        <f>Sodium!M49</f>
        <v>-5634.7678338658807</v>
      </c>
      <c r="N287" s="164">
        <f>Sodium!N49</f>
        <v>-0.9026300950524403</v>
      </c>
      <c r="O287" s="166">
        <f>Sodium!O49</f>
        <v>243.13694453239441</v>
      </c>
      <c r="P287" s="165">
        <f>Sodium!P49</f>
        <v>-2249.1027628183365</v>
      </c>
      <c r="Q287" s="164">
        <f>Sodium!Q49</f>
        <v>-0.90244239195159492</v>
      </c>
    </row>
    <row r="288" spans="2:17" ht="15.75" thickBot="1">
      <c r="B288" s="562"/>
      <c r="C288" s="327" t="s">
        <v>223</v>
      </c>
      <c r="D288" s="163">
        <f>Sodium!D50</f>
        <v>0</v>
      </c>
      <c r="E288" s="162">
        <f>Sodium!E50</f>
        <v>0</v>
      </c>
      <c r="F288" s="155">
        <f>Sodium!F50</f>
        <v>0</v>
      </c>
      <c r="G288" s="161">
        <f>Sodium!G50</f>
        <v>0</v>
      </c>
      <c r="H288" s="160">
        <f>Sodium!H50</f>
        <v>0</v>
      </c>
      <c r="I288" s="270">
        <f>Sodium!I50</f>
        <v>0</v>
      </c>
      <c r="J288" s="271">
        <f>Sodium!J50</f>
        <v>0</v>
      </c>
      <c r="K288" s="155">
        <f>Sodium!K50</f>
        <v>0</v>
      </c>
      <c r="L288" s="159">
        <f>Sodium!L50</f>
        <v>0</v>
      </c>
      <c r="M288" s="158">
        <f>Sodium!M50</f>
        <v>0</v>
      </c>
      <c r="N288" s="155">
        <f>Sodium!N50</f>
        <v>0</v>
      </c>
      <c r="O288" s="157">
        <f>Sodium!O50</f>
        <v>0</v>
      </c>
      <c r="P288" s="156">
        <f>Sodium!P50</f>
        <v>0</v>
      </c>
      <c r="Q288" s="155">
        <f>Sodium!Q50</f>
        <v>0</v>
      </c>
    </row>
    <row r="289" spans="2:17">
      <c r="B289" s="572"/>
      <c r="C289" s="315" t="s">
        <v>220</v>
      </c>
      <c r="D289" s="316">
        <f>'Flavor Groups'!D135</f>
        <v>134.44720341339109</v>
      </c>
      <c r="E289" s="317">
        <f>'Flavor Groups'!E135</f>
        <v>73.397643684005715</v>
      </c>
      <c r="F289" s="318">
        <f>'Flavor Groups'!F135</f>
        <v>1.2022632760884064</v>
      </c>
      <c r="G289" s="319">
        <f>'Flavor Groups'!G135</f>
        <v>5.6967579175841832E-2</v>
      </c>
      <c r="H289" s="320">
        <f>'Flavor Groups'!H135</f>
        <v>3.5119368893569113E-2</v>
      </c>
      <c r="I289" s="321">
        <f>'Flavor Groups'!I135</f>
        <v>7.4947776243134667</v>
      </c>
      <c r="J289" s="322">
        <f>'Flavor Groups'!J135</f>
        <v>0.58299541519169917</v>
      </c>
      <c r="K289" s="318">
        <f>'Flavor Groups'!K135</f>
        <v>8.434805923460606E-2</v>
      </c>
      <c r="L289" s="323">
        <f>'Flavor Groups'!L135</f>
        <v>1007.6518917942047</v>
      </c>
      <c r="M289" s="324">
        <f>'Flavor Groups'!M135</f>
        <v>585.69063098192214</v>
      </c>
      <c r="N289" s="318">
        <f>'Flavor Groups'!N135</f>
        <v>1.3880199093501091</v>
      </c>
      <c r="O289" s="325">
        <f>'Flavor Groups'!O135</f>
        <v>269.38940405845642</v>
      </c>
      <c r="P289" s="326">
        <f>'Flavor Groups'!P135</f>
        <v>146.62691164016724</v>
      </c>
      <c r="Q289" s="318">
        <f>'Flavor Groups'!Q135</f>
        <v>1.1943950367231444</v>
      </c>
    </row>
    <row r="290" spans="2:17">
      <c r="B290" s="572"/>
      <c r="C290" s="233" t="s">
        <v>219</v>
      </c>
      <c r="D290" s="150">
        <f>'Flavor Groups'!D136</f>
        <v>0</v>
      </c>
      <c r="E290" s="130">
        <f>'Flavor Groups'!E136</f>
        <v>-6.5</v>
      </c>
      <c r="F290" s="128">
        <f>'Flavor Groups'!F136</f>
        <v>-1</v>
      </c>
      <c r="G290" s="191">
        <f>'Flavor Groups'!G136</f>
        <v>0</v>
      </c>
      <c r="H290" s="129">
        <f>'Flavor Groups'!H136</f>
        <v>-2.3261980506374797E-3</v>
      </c>
      <c r="I290" s="248">
        <f>'Flavor Groups'!I136</f>
        <v>0</v>
      </c>
      <c r="J290" s="249">
        <f>'Flavor Groups'!J136</f>
        <v>-15.729230769230769</v>
      </c>
      <c r="K290" s="128">
        <f>'Flavor Groups'!K136</f>
        <v>-1</v>
      </c>
      <c r="L290" s="190">
        <f>'Flavor Groups'!L136</f>
        <v>0</v>
      </c>
      <c r="M290" s="189">
        <f>'Flavor Groups'!M136</f>
        <v>-102.24</v>
      </c>
      <c r="N290" s="128">
        <f>'Flavor Groups'!N136</f>
        <v>-1</v>
      </c>
      <c r="O290" s="188">
        <f>'Flavor Groups'!O136</f>
        <v>0</v>
      </c>
      <c r="P290" s="187">
        <f>'Flavor Groups'!P136</f>
        <v>-16</v>
      </c>
      <c r="Q290" s="128">
        <f>'Flavor Groups'!Q136</f>
        <v>-1</v>
      </c>
    </row>
    <row r="291" spans="2:17">
      <c r="B291" s="572"/>
      <c r="C291" s="233" t="s">
        <v>218</v>
      </c>
      <c r="D291" s="150">
        <f>'Flavor Groups'!D137</f>
        <v>6.155687100672723</v>
      </c>
      <c r="E291" s="130">
        <f>'Flavor Groups'!E137</f>
        <v>-462.02489502675792</v>
      </c>
      <c r="F291" s="128">
        <f>'Flavor Groups'!F137</f>
        <v>-0.98685189575206</v>
      </c>
      <c r="G291" s="191">
        <f>'Flavor Groups'!G137</f>
        <v>2.6082698887461872E-3</v>
      </c>
      <c r="H291" s="129">
        <f>'Flavor Groups'!H137</f>
        <v>-0.16494261587912298</v>
      </c>
      <c r="I291" s="248">
        <f>'Flavor Groups'!I137</f>
        <v>26.238074767833989</v>
      </c>
      <c r="J291" s="249">
        <f>'Flavor Groups'!J137</f>
        <v>-4.7894678465146434</v>
      </c>
      <c r="K291" s="128">
        <f>'Flavor Groups'!K137</f>
        <v>-0.15436181672665764</v>
      </c>
      <c r="L291" s="190">
        <f>'Flavor Groups'!L137</f>
        <v>161.51337839484214</v>
      </c>
      <c r="M291" s="189">
        <f>'Flavor Groups'!M137</f>
        <v>-14364.979584774561</v>
      </c>
      <c r="N291" s="128">
        <f>'Flavor Groups'!N137</f>
        <v>-0.9888814610102834</v>
      </c>
      <c r="O291" s="188">
        <f>'Flavor Groups'!O137</f>
        <v>51.156578898429871</v>
      </c>
      <c r="P291" s="187">
        <f>'Flavor Groups'!P137</f>
        <v>-3286.551024240774</v>
      </c>
      <c r="Q291" s="128">
        <f>'Flavor Groups'!Q137</f>
        <v>-0.98467313947743185</v>
      </c>
    </row>
    <row r="292" spans="2:17">
      <c r="B292" s="572"/>
      <c r="C292" s="233" t="s">
        <v>217</v>
      </c>
      <c r="D292" s="150">
        <f>'Flavor Groups'!D138</f>
        <v>0</v>
      </c>
      <c r="E292" s="130">
        <f>'Flavor Groups'!E138</f>
        <v>0</v>
      </c>
      <c r="F292" s="128">
        <f>'Flavor Groups'!F138</f>
        <v>0</v>
      </c>
      <c r="G292" s="191">
        <f>'Flavor Groups'!G138</f>
        <v>0</v>
      </c>
      <c r="H292" s="129">
        <f>'Flavor Groups'!H138</f>
        <v>0</v>
      </c>
      <c r="I292" s="248">
        <f>'Flavor Groups'!I138</f>
        <v>0</v>
      </c>
      <c r="J292" s="249">
        <f>'Flavor Groups'!J138</f>
        <v>0</v>
      </c>
      <c r="K292" s="128">
        <f>'Flavor Groups'!K138</f>
        <v>0</v>
      </c>
      <c r="L292" s="190">
        <f>'Flavor Groups'!L138</f>
        <v>0</v>
      </c>
      <c r="M292" s="189">
        <f>'Flavor Groups'!M138</f>
        <v>0</v>
      </c>
      <c r="N292" s="128">
        <f>'Flavor Groups'!N138</f>
        <v>0</v>
      </c>
      <c r="O292" s="188">
        <f>'Flavor Groups'!O138</f>
        <v>0</v>
      </c>
      <c r="P292" s="187">
        <f>'Flavor Groups'!P138</f>
        <v>0</v>
      </c>
      <c r="Q292" s="128">
        <f>'Flavor Groups'!Q138</f>
        <v>0</v>
      </c>
    </row>
    <row r="293" spans="2:17">
      <c r="B293" s="572"/>
      <c r="C293" s="233" t="s">
        <v>216</v>
      </c>
      <c r="D293" s="150">
        <f>'Flavor Groups'!D139</f>
        <v>3623.8691234870917</v>
      </c>
      <c r="E293" s="130">
        <f>'Flavor Groups'!E139</f>
        <v>290.56482267545516</v>
      </c>
      <c r="F293" s="128">
        <f>'Flavor Groups'!F139</f>
        <v>8.7170206033905948E-2</v>
      </c>
      <c r="G293" s="191">
        <f>'Flavor Groups'!G139</f>
        <v>1.5354953169265957</v>
      </c>
      <c r="H293" s="129">
        <f>'Flavor Groups'!H139</f>
        <v>0.34258362973743317</v>
      </c>
      <c r="I293" s="248">
        <f>'Flavor Groups'!I139</f>
        <v>28.700618586137328</v>
      </c>
      <c r="J293" s="249">
        <f>'Flavor Groups'!J139</f>
        <v>-1.9825447293828198</v>
      </c>
      <c r="K293" s="128">
        <f>'Flavor Groups'!K139</f>
        <v>-6.4613439918041624E-2</v>
      </c>
      <c r="L293" s="190">
        <f>'Flavor Groups'!L139</f>
        <v>104007.28551928281</v>
      </c>
      <c r="M293" s="189">
        <f>'Flavor Groups'!M139</f>
        <v>1730.9652771536785</v>
      </c>
      <c r="N293" s="128">
        <f>'Flavor Groups'!N139</f>
        <v>1.692439924564932E-2</v>
      </c>
      <c r="O293" s="188">
        <f>'Flavor Groups'!O139</f>
        <v>26279.5281509161</v>
      </c>
      <c r="P293" s="187">
        <f>'Flavor Groups'!P139</f>
        <v>-226.51565575537097</v>
      </c>
      <c r="Q293" s="128">
        <f>'Flavor Groups'!Q139</f>
        <v>-8.545811566883393E-3</v>
      </c>
    </row>
    <row r="294" spans="2:17">
      <c r="B294" s="572"/>
      <c r="C294" s="233" t="s">
        <v>215</v>
      </c>
      <c r="D294" s="150">
        <f>'Flavor Groups'!D140</f>
        <v>1411.5237765386223</v>
      </c>
      <c r="E294" s="130">
        <f>'Flavor Groups'!E140</f>
        <v>-1001.614458521879</v>
      </c>
      <c r="F294" s="128">
        <f>'Flavor Groups'!F140</f>
        <v>-0.4150671701974698</v>
      </c>
      <c r="G294" s="191">
        <f>'Flavor Groups'!G140</f>
        <v>0.5980867616212403</v>
      </c>
      <c r="H294" s="129">
        <f>'Flavor Groups'!H140</f>
        <v>-0.26551900119668381</v>
      </c>
      <c r="I294" s="248">
        <f>'Flavor Groups'!I140</f>
        <v>18.001530835621235</v>
      </c>
      <c r="J294" s="249">
        <f>'Flavor Groups'!J140</f>
        <v>-1.2427824145317743</v>
      </c>
      <c r="K294" s="128">
        <f>'Flavor Groups'!K140</f>
        <v>-6.4579203132743276E-2</v>
      </c>
      <c r="L294" s="190">
        <f>'Flavor Groups'!L140</f>
        <v>25409.58878857255</v>
      </c>
      <c r="M294" s="189">
        <f>'Flavor Groups'!M140</f>
        <v>-21029.599322853104</v>
      </c>
      <c r="N294" s="128">
        <f>'Flavor Groups'!N140</f>
        <v>-0.45284166623229771</v>
      </c>
      <c r="O294" s="188">
        <f>'Flavor Groups'!O140</f>
        <v>11611.858911991119</v>
      </c>
      <c r="P294" s="187">
        <f>'Flavor Groups'!P140</f>
        <v>-9408.0775664120738</v>
      </c>
      <c r="Q294" s="128">
        <f>'Flavor Groups'!Q140</f>
        <v>-0.44757878198529982</v>
      </c>
    </row>
    <row r="295" spans="2:17">
      <c r="B295" s="572"/>
      <c r="C295" s="233" t="s">
        <v>214</v>
      </c>
      <c r="D295" s="150">
        <f>'Flavor Groups'!D141</f>
        <v>227741.25930049221</v>
      </c>
      <c r="E295" s="130">
        <f>'Flavor Groups'!E141</f>
        <v>-42975.464940560778</v>
      </c>
      <c r="F295" s="128">
        <f>'Flavor Groups'!F141</f>
        <v>-0.15874698935221432</v>
      </c>
      <c r="G295" s="191">
        <f>'Flavor Groups'!G141</f>
        <v>96.49786601299067</v>
      </c>
      <c r="H295" s="129">
        <f>'Flavor Groups'!H141</f>
        <v>-0.38532109539418968</v>
      </c>
      <c r="I295" s="248">
        <f>'Flavor Groups'!I141</f>
        <v>9.2248830411879439</v>
      </c>
      <c r="J295" s="249">
        <f>'Flavor Groups'!J141</f>
        <v>-0.22921097974199434</v>
      </c>
      <c r="K295" s="128">
        <f>'Flavor Groups'!K141</f>
        <v>-2.424462663842308E-2</v>
      </c>
      <c r="L295" s="190">
        <f>'Flavor Groups'!L141</f>
        <v>2100886.4806998968</v>
      </c>
      <c r="M295" s="189">
        <f>'Flavor Groups'!M141</f>
        <v>-458494.88331318088</v>
      </c>
      <c r="N295" s="128">
        <f>'Flavor Groups'!N141</f>
        <v>-0.17914285450381912</v>
      </c>
      <c r="O295" s="188">
        <f>'Flavor Groups'!O141</f>
        <v>830067.23880052567</v>
      </c>
      <c r="P295" s="187">
        <f>'Flavor Groups'!P141</f>
        <v>-217593.98269551666</v>
      </c>
      <c r="Q295" s="128">
        <f>'Flavor Groups'!Q141</f>
        <v>-0.20769498596578403</v>
      </c>
    </row>
    <row r="296" spans="2:17">
      <c r="B296" s="572"/>
      <c r="C296" s="233" t="s">
        <v>213</v>
      </c>
      <c r="D296" s="150">
        <f>'Flavor Groups'!D142</f>
        <v>1925.0145966559649</v>
      </c>
      <c r="E296" s="130">
        <f>'Flavor Groups'!E142</f>
        <v>-64.485989326269873</v>
      </c>
      <c r="F296" s="128">
        <f>'Flavor Groups'!F142</f>
        <v>-3.2413154226055452E-2</v>
      </c>
      <c r="G296" s="191">
        <f>'Flavor Groups'!G142</f>
        <v>0.81566160295995638</v>
      </c>
      <c r="H296" s="129">
        <f>'Flavor Groups'!H142</f>
        <v>0.10366585144395668</v>
      </c>
      <c r="I296" s="248">
        <f>'Flavor Groups'!I142</f>
        <v>10.465329429392208</v>
      </c>
      <c r="J296" s="249">
        <f>'Flavor Groups'!J142</f>
        <v>-0.67843485766682576</v>
      </c>
      <c r="K296" s="128">
        <f>'Flavor Groups'!K142</f>
        <v>-6.0880223252269855E-2</v>
      </c>
      <c r="L296" s="190">
        <f>'Flavor Groups'!L142</f>
        <v>20145.911910393239</v>
      </c>
      <c r="M296" s="189">
        <f>'Flavor Groups'!M142</f>
        <v>-2024.6136687586077</v>
      </c>
      <c r="N296" s="128">
        <f>'Flavor Groups'!N142</f>
        <v>-9.1320057412732802E-2</v>
      </c>
      <c r="O296" s="188">
        <f>'Flavor Groups'!O142</f>
        <v>4031.3619667291641</v>
      </c>
      <c r="P296" s="187">
        <f>'Flavor Groups'!P142</f>
        <v>-321.66364768721178</v>
      </c>
      <c r="Q296" s="128">
        <f>'Flavor Groups'!Q142</f>
        <v>-7.3894269452935035E-2</v>
      </c>
    </row>
    <row r="297" spans="2:17">
      <c r="B297" s="572"/>
      <c r="C297" s="233" t="s">
        <v>212</v>
      </c>
      <c r="D297" s="150">
        <f>'Flavor Groups'!D143</f>
        <v>237.9573869919777</v>
      </c>
      <c r="E297" s="130">
        <f>'Flavor Groups'!E143</f>
        <v>113.84952364089122</v>
      </c>
      <c r="F297" s="128">
        <f>'Flavor Groups'!F143</f>
        <v>0.91734335413401147</v>
      </c>
      <c r="G297" s="191">
        <f>'Flavor Groups'!G143</f>
        <v>0.10082661401487913</v>
      </c>
      <c r="H297" s="129">
        <f>'Flavor Groups'!H143</f>
        <v>5.6411310969328353E-2</v>
      </c>
      <c r="I297" s="248">
        <f>'Flavor Groups'!I143</f>
        <v>5.3637026643621555</v>
      </c>
      <c r="J297" s="249">
        <f>'Flavor Groups'!J143</f>
        <v>-1.953911451375455</v>
      </c>
      <c r="K297" s="128">
        <f>'Flavor Groups'!K143</f>
        <v>-0.2670148248420588</v>
      </c>
      <c r="L297" s="190">
        <f>'Flavor Groups'!L143</f>
        <v>1276.3326706135274</v>
      </c>
      <c r="M297" s="189">
        <f>'Flavor Groups'!M143</f>
        <v>368.15921788158255</v>
      </c>
      <c r="N297" s="128">
        <f>'Flavor Groups'!N143</f>
        <v>0.40538425426783298</v>
      </c>
      <c r="O297" s="188">
        <f>'Flavor Groups'!O143</f>
        <v>497.11907339096069</v>
      </c>
      <c r="P297" s="187">
        <f>'Flavor Groups'!P143</f>
        <v>208.13237063907513</v>
      </c>
      <c r="Q297" s="128">
        <f>'Flavor Groups'!Q143</f>
        <v>0.72021435123875133</v>
      </c>
    </row>
    <row r="298" spans="2:17">
      <c r="B298" s="572"/>
      <c r="C298" s="233" t="s">
        <v>211</v>
      </c>
      <c r="D298" s="150">
        <f>'Flavor Groups'!D144</f>
        <v>0</v>
      </c>
      <c r="E298" s="130">
        <f>'Flavor Groups'!E144</f>
        <v>0</v>
      </c>
      <c r="F298" s="128">
        <f>'Flavor Groups'!F144</f>
        <v>0</v>
      </c>
      <c r="G298" s="191">
        <f>'Flavor Groups'!G144</f>
        <v>0</v>
      </c>
      <c r="H298" s="129">
        <f>'Flavor Groups'!H144</f>
        <v>0</v>
      </c>
      <c r="I298" s="248">
        <f>'Flavor Groups'!I144</f>
        <v>0</v>
      </c>
      <c r="J298" s="249">
        <f>'Flavor Groups'!J144</f>
        <v>0</v>
      </c>
      <c r="K298" s="128">
        <f>'Flavor Groups'!K144</f>
        <v>0</v>
      </c>
      <c r="L298" s="190">
        <f>'Flavor Groups'!L144</f>
        <v>0</v>
      </c>
      <c r="M298" s="189">
        <f>'Flavor Groups'!M144</f>
        <v>0</v>
      </c>
      <c r="N298" s="128">
        <f>'Flavor Groups'!N144</f>
        <v>0</v>
      </c>
      <c r="O298" s="188">
        <f>'Flavor Groups'!O144</f>
        <v>0</v>
      </c>
      <c r="P298" s="187">
        <f>'Flavor Groups'!P144</f>
        <v>0</v>
      </c>
      <c r="Q298" s="128">
        <f>'Flavor Groups'!Q144</f>
        <v>0</v>
      </c>
    </row>
    <row r="299" spans="2:17">
      <c r="B299" s="572"/>
      <c r="C299" s="233" t="s">
        <v>210</v>
      </c>
      <c r="D299" s="150">
        <f>'Flavor Groups'!D145</f>
        <v>121.4806428353548</v>
      </c>
      <c r="E299" s="130">
        <f>'Flavor Groups'!E145</f>
        <v>-66.260064247934608</v>
      </c>
      <c r="F299" s="128">
        <f>'Flavor Groups'!F145</f>
        <v>-0.35293392294798887</v>
      </c>
      <c r="G299" s="191">
        <f>'Flavor Groups'!G145</f>
        <v>5.1473425726651832E-2</v>
      </c>
      <c r="H299" s="129">
        <f>'Flavor Groups'!H145</f>
        <v>-1.5714584556802004E-2</v>
      </c>
      <c r="I299" s="248">
        <f>'Flavor Groups'!I145</f>
        <v>8.7484577354254967</v>
      </c>
      <c r="J299" s="249">
        <f>'Flavor Groups'!J145</f>
        <v>-16.473058097800799</v>
      </c>
      <c r="K299" s="128">
        <f>'Flavor Groups'!K145</f>
        <v>-0.65313513298433623</v>
      </c>
      <c r="L299" s="190">
        <f>'Flavor Groups'!L145</f>
        <v>1062.7682695174217</v>
      </c>
      <c r="M299" s="189">
        <f>'Flavor Groups'!M145</f>
        <v>-3672.3369467248622</v>
      </c>
      <c r="N299" s="128">
        <f>'Flavor Groups'!N145</f>
        <v>-0.77555551123300692</v>
      </c>
      <c r="O299" s="188">
        <f>'Flavor Groups'!O145</f>
        <v>430.96042156219482</v>
      </c>
      <c r="P299" s="187">
        <f>'Flavor Groups'!P145</f>
        <v>-1248.1815209627885</v>
      </c>
      <c r="Q299" s="128">
        <f>'Flavor Groups'!Q145</f>
        <v>-0.74334485331588773</v>
      </c>
    </row>
    <row r="300" spans="2:17" ht="15.75" thickBot="1">
      <c r="B300" s="573"/>
      <c r="C300" s="232" t="s">
        <v>209</v>
      </c>
      <c r="D300" s="149">
        <f>'Flavor Groups'!D146</f>
        <v>5.0692746639251709</v>
      </c>
      <c r="E300" s="127">
        <f>'Flavor Groups'!E146</f>
        <v>5.0692746639251709</v>
      </c>
      <c r="F300" s="125">
        <f>'Flavor Groups'!F146</f>
        <v>0</v>
      </c>
      <c r="G300" s="186">
        <f>'Flavor Groups'!G146</f>
        <v>2.1479383613008862E-3</v>
      </c>
      <c r="H300" s="126">
        <f>'Flavor Groups'!H146</f>
        <v>2.1479383613008862E-3</v>
      </c>
      <c r="I300" s="250">
        <f>'Flavor Groups'!I146</f>
        <v>10.979999999999999</v>
      </c>
      <c r="J300" s="251">
        <f>'Flavor Groups'!J146</f>
        <v>10.979999999999999</v>
      </c>
      <c r="K300" s="125">
        <f>'Flavor Groups'!K146</f>
        <v>0</v>
      </c>
      <c r="L300" s="185">
        <f>'Flavor Groups'!L146</f>
        <v>55.660635809898373</v>
      </c>
      <c r="M300" s="184">
        <f>'Flavor Groups'!M146</f>
        <v>55.660635809898373</v>
      </c>
      <c r="N300" s="125">
        <f>'Flavor Groups'!N146</f>
        <v>0</v>
      </c>
      <c r="O300" s="183">
        <f>'Flavor Groups'!O146</f>
        <v>10.138549327850342</v>
      </c>
      <c r="P300" s="182">
        <f>'Flavor Groups'!P146</f>
        <v>10.138549327850342</v>
      </c>
      <c r="Q300" s="125">
        <f>'Flavor Groups'!Q146</f>
        <v>0</v>
      </c>
    </row>
    <row r="301" spans="2:17">
      <c r="B301" s="571" t="s">
        <v>208</v>
      </c>
      <c r="C301" s="135" t="s">
        <v>207</v>
      </c>
      <c r="D301" s="181">
        <f>'Cheddar Sharpness'!D58</f>
        <v>236006.5239886583</v>
      </c>
      <c r="E301" s="180">
        <f>'Cheddar Sharpness'!E58</f>
        <v>-43419.382942125871</v>
      </c>
      <c r="F301" s="173">
        <f>'Cheddar Sharpness'!F58</f>
        <v>-0.15538782147670069</v>
      </c>
      <c r="G301" s="179">
        <f>'Cheddar Sharpness'!G58</f>
        <v>99.999999999999972</v>
      </c>
      <c r="H301" s="178">
        <f>'Cheddar Sharpness'!H58</f>
        <v>-2.8421709430404007E-14</v>
      </c>
      <c r="I301" s="264">
        <f>'Cheddar Sharpness'!I58</f>
        <v>9.6168283208523011</v>
      </c>
      <c r="J301" s="265">
        <f>'Cheddar Sharpness'!J58</f>
        <v>-0.23544585571906396</v>
      </c>
      <c r="K301" s="173">
        <f>'Cheddar Sharpness'!K58</f>
        <v>-2.3897615058150985E-2</v>
      </c>
      <c r="L301" s="177">
        <f>'Cheddar Sharpness'!L58</f>
        <v>2269634.2238000371</v>
      </c>
      <c r="M301" s="176">
        <f>'Cheddar Sharpness'!M58</f>
        <v>-483346.4233191614</v>
      </c>
      <c r="N301" s="173">
        <f>'Cheddar Sharpness'!N58</f>
        <v>-0.1755720381924768</v>
      </c>
      <c r="O301" s="175">
        <f>'Cheddar Sharpness'!O58</f>
        <v>877215.73723840714</v>
      </c>
      <c r="P301" s="174">
        <f>'Cheddar Sharpness'!P58</f>
        <v>-228277.32742144354</v>
      </c>
      <c r="Q301" s="173">
        <f>'Cheddar Sharpness'!Q58</f>
        <v>-0.20649367663982787</v>
      </c>
    </row>
    <row r="302" spans="2:17">
      <c r="B302" s="572"/>
      <c r="C302" s="120" t="s">
        <v>206</v>
      </c>
      <c r="D302" s="172">
        <f>'Cheddar Sharpness'!D59</f>
        <v>1013.0630625146986</v>
      </c>
      <c r="E302" s="171">
        <f>'Cheddar Sharpness'!E59</f>
        <v>-1208.4430702935483</v>
      </c>
      <c r="F302" s="164">
        <f>'Cheddar Sharpness'!F59</f>
        <v>-0.54397467215898843</v>
      </c>
      <c r="G302" s="170">
        <f>'Cheddar Sharpness'!G59</f>
        <v>0.42925214328540462</v>
      </c>
      <c r="H302" s="169">
        <f>'Cheddar Sharpness'!H59</f>
        <v>-0.36577296988655705</v>
      </c>
      <c r="I302" s="266">
        <f>'Cheddar Sharpness'!I59</f>
        <v>13.027117473832634</v>
      </c>
      <c r="J302" s="267">
        <f>'Cheddar Sharpness'!J59</f>
        <v>-1.2921147960916493</v>
      </c>
      <c r="K302" s="164">
        <f>'Cheddar Sharpness'!K59</f>
        <v>-9.0236317962770332E-2</v>
      </c>
      <c r="L302" s="168">
        <f>'Cheddar Sharpness'!L59</f>
        <v>13197.291523779631</v>
      </c>
      <c r="M302" s="167">
        <f>'Cheddar Sharpness'!M59</f>
        <v>-18612.970780962918</v>
      </c>
      <c r="N302" s="164">
        <f>'Cheddar Sharpness'!N59</f>
        <v>-0.58512471864112647</v>
      </c>
      <c r="O302" s="166">
        <f>'Cheddar Sharpness'!O59</f>
        <v>8250.0468732118607</v>
      </c>
      <c r="P302" s="165">
        <f>'Cheddar Sharpness'!P59</f>
        <v>-15543.41323355414</v>
      </c>
      <c r="Q302" s="164">
        <f>'Cheddar Sharpness'!Q59</f>
        <v>-0.65326409710095734</v>
      </c>
    </row>
    <row r="303" spans="2:17">
      <c r="B303" s="572"/>
      <c r="C303" s="120" t="s">
        <v>205</v>
      </c>
      <c r="D303" s="172">
        <f>'Cheddar Sharpness'!D60</f>
        <v>33113.752056095749</v>
      </c>
      <c r="E303" s="171">
        <f>'Cheddar Sharpness'!E60</f>
        <v>-1538.3480421111017</v>
      </c>
      <c r="F303" s="164">
        <f>'Cheddar Sharpness'!F60</f>
        <v>-4.4394078216076341E-2</v>
      </c>
      <c r="G303" s="170">
        <f>'Cheddar Sharpness'!G60</f>
        <v>14.030863001773239</v>
      </c>
      <c r="H303" s="169">
        <f>'Cheddar Sharpness'!H60</f>
        <v>1.6296864327049931</v>
      </c>
      <c r="I303" s="266">
        <f>'Cheddar Sharpness'!I60</f>
        <v>8.2937690461102704</v>
      </c>
      <c r="J303" s="267">
        <f>'Cheddar Sharpness'!J60</f>
        <v>-0.16242471251166002</v>
      </c>
      <c r="K303" s="164">
        <f>'Cheddar Sharpness'!K60</f>
        <v>-1.9207780373534118E-2</v>
      </c>
      <c r="L303" s="168">
        <f>'Cheddar Sharpness'!L60</f>
        <v>274637.81180341722</v>
      </c>
      <c r="M303" s="167">
        <f>'Cheddar Sharpness'!M60</f>
        <v>-18387.060770181939</v>
      </c>
      <c r="N303" s="164">
        <f>'Cheddar Sharpness'!N60</f>
        <v>-6.2749146885350673E-2</v>
      </c>
      <c r="O303" s="166">
        <f>'Cheddar Sharpness'!O60</f>
        <v>74762.004443883896</v>
      </c>
      <c r="P303" s="165">
        <f>'Cheddar Sharpness'!P60</f>
        <v>-8062.9210657289514</v>
      </c>
      <c r="Q303" s="164">
        <f>'Cheddar Sharpness'!Q60</f>
        <v>-9.7348968515439838E-2</v>
      </c>
    </row>
    <row r="304" spans="2:17">
      <c r="B304" s="572"/>
      <c r="C304" s="120" t="s">
        <v>204</v>
      </c>
      <c r="D304" s="172">
        <f>'Cheddar Sharpness'!D61</f>
        <v>337.57023820755478</v>
      </c>
      <c r="E304" s="171">
        <f>'Cheddar Sharpness'!E61</f>
        <v>-1246.8650055145336</v>
      </c>
      <c r="F304" s="164">
        <f>'Cheddar Sharpness'!F61</f>
        <v>-0.78694601780344831</v>
      </c>
      <c r="G304" s="170">
        <f>'Cheddar Sharpness'!G61</f>
        <v>0.14303428248609654</v>
      </c>
      <c r="H304" s="169">
        <f>'Cheddar Sharpness'!H61</f>
        <v>-0.42399805217661768</v>
      </c>
      <c r="I304" s="266">
        <f>'Cheddar Sharpness'!I61</f>
        <v>6.7604014366164673</v>
      </c>
      <c r="J304" s="267">
        <f>'Cheddar Sharpness'!J61</f>
        <v>-1.8040951971805974</v>
      </c>
      <c r="K304" s="164">
        <f>'Cheddar Sharpness'!K61</f>
        <v>-0.21064812963569965</v>
      </c>
      <c r="L304" s="168">
        <f>'Cheddar Sharpness'!L61</f>
        <v>2282.1103233373165</v>
      </c>
      <c r="M304" s="167">
        <f>'Cheddar Sharpness'!M61</f>
        <v>-11287.779987989941</v>
      </c>
      <c r="N304" s="164">
        <f>'Cheddar Sharpness'!N61</f>
        <v>-0.83182544066458963</v>
      </c>
      <c r="O304" s="166">
        <f>'Cheddar Sharpness'!O61</f>
        <v>750.36684632301331</v>
      </c>
      <c r="P304" s="165">
        <f>'Cheddar Sharpness'!P61</f>
        <v>-3794.0881284759198</v>
      </c>
      <c r="Q304" s="164">
        <f>'Cheddar Sharpness'!Q61</f>
        <v>-0.83488298366159674</v>
      </c>
    </row>
    <row r="305" spans="2:17" ht="15.75" thickBot="1">
      <c r="B305" s="573"/>
      <c r="C305" s="119" t="s">
        <v>203</v>
      </c>
      <c r="D305" s="163">
        <f>'Cheddar Sharpness'!D62</f>
        <v>12971.688471019268</v>
      </c>
      <c r="E305" s="162">
        <f>'Cheddar Sharpness'!E62</f>
        <v>-298.87235275355124</v>
      </c>
      <c r="F305" s="155">
        <f>'Cheddar Sharpness'!F62</f>
        <v>-2.2521456080300144E-2</v>
      </c>
      <c r="G305" s="161">
        <f>'Cheddar Sharpness'!G62</f>
        <v>5.4963262251354719</v>
      </c>
      <c r="H305" s="160">
        <f>'Cheddar Sharpness'!H62</f>
        <v>0.74710272988524995</v>
      </c>
      <c r="I305" s="270">
        <f>'Cheddar Sharpness'!I62</f>
        <v>12.82164384453772</v>
      </c>
      <c r="J305" s="271">
        <f>'Cheddar Sharpness'!J62</f>
        <v>1.2851463266542122</v>
      </c>
      <c r="K305" s="155">
        <f>'Cheddar Sharpness'!K62</f>
        <v>0.11139830998637322</v>
      </c>
      <c r="L305" s="159">
        <f>'Cheddar Sharpness'!L62</f>
        <v>166318.36963770509</v>
      </c>
      <c r="M305" s="158">
        <f>'Cheddar Sharpness'!M62</f>
        <v>13222.577633327863</v>
      </c>
      <c r="N305" s="155">
        <f>'Cheddar Sharpness'!N62</f>
        <v>8.636800176029534E-2</v>
      </c>
      <c r="O305" s="157">
        <f>'Cheddar Sharpness'!O62</f>
        <v>194004.43684756756</v>
      </c>
      <c r="P305" s="156">
        <f>'Cheddar Sharpness'!P62</f>
        <v>570.56349961803062</v>
      </c>
      <c r="Q305" s="155">
        <f>'Cheddar Sharpness'!Q62</f>
        <v>2.9496565919025931E-3</v>
      </c>
    </row>
    <row r="306" spans="2:17">
      <c r="B306" s="560" t="s">
        <v>89</v>
      </c>
      <c r="C306" s="402" t="s">
        <v>416</v>
      </c>
      <c r="D306" s="348">
        <f>Size!D69</f>
        <v>9793.1307465180071</v>
      </c>
      <c r="E306" s="349">
        <f>Size!E69</f>
        <v>-6413.2299005989826</v>
      </c>
      <c r="F306" s="352">
        <f>Size!F69</f>
        <v>-0.39572301519402853</v>
      </c>
      <c r="G306" s="364">
        <f>Size!G69</f>
        <v>4.1495169629245634</v>
      </c>
      <c r="H306" s="365">
        <f>Size!H69</f>
        <v>-1.6503606594218212</v>
      </c>
      <c r="I306" s="363">
        <f>Size!I69</f>
        <v>23.964430441908842</v>
      </c>
      <c r="J306" s="350">
        <f>Size!J69</f>
        <v>1.7763979601264879</v>
      </c>
      <c r="K306" s="352">
        <f>Size!K69</f>
        <v>8.0061085253278416E-2</v>
      </c>
      <c r="L306" s="368">
        <f>Size!L69</f>
        <v>234686.8005834496</v>
      </c>
      <c r="M306" s="371">
        <f>Size!M69</f>
        <v>-124900.45586626144</v>
      </c>
      <c r="N306" s="352">
        <f>Size!N69</f>
        <v>-0.34734394399688356</v>
      </c>
      <c r="O306" s="360">
        <f>Size!O69</f>
        <v>80081.819564700127</v>
      </c>
      <c r="P306" s="351">
        <f>Size!P69</f>
        <v>-66946.772711127065</v>
      </c>
      <c r="Q306" s="352">
        <f>Size!Q69</f>
        <v>-0.45533165811405046</v>
      </c>
    </row>
    <row r="307" spans="2:17">
      <c r="B307" s="561"/>
      <c r="C307" s="402" t="s">
        <v>417</v>
      </c>
      <c r="D307" s="172">
        <f>Size!D70</f>
        <v>15356.67987049116</v>
      </c>
      <c r="E307" s="397">
        <f>Size!E70</f>
        <v>-4420.658426390637</v>
      </c>
      <c r="F307" s="356">
        <f>Size!F70</f>
        <v>-0.22352140414605853</v>
      </c>
      <c r="G307" s="344">
        <f>Size!G70</f>
        <v>6.5068878651969593</v>
      </c>
      <c r="H307" s="366">
        <f>Size!H70</f>
        <v>-0.57095917988064127</v>
      </c>
      <c r="I307" s="346">
        <f>Size!I70</f>
        <v>10.147259256302563</v>
      </c>
      <c r="J307" s="398">
        <f>Size!J70</f>
        <v>0.12959044414469112</v>
      </c>
      <c r="K307" s="356">
        <f>Size!K70</f>
        <v>1.2936187707405001E-2</v>
      </c>
      <c r="L307" s="369">
        <f>Size!L70</f>
        <v>155828.21196191668</v>
      </c>
      <c r="M307" s="399">
        <f>Size!M70</f>
        <v>-42294.61308225157</v>
      </c>
      <c r="N307" s="356">
        <f>Size!N70</f>
        <v>-0.21347673127930958</v>
      </c>
      <c r="O307" s="400">
        <f>Size!O70</f>
        <v>43015.161932468414</v>
      </c>
      <c r="P307" s="401">
        <f>Size!P70</f>
        <v>-10993.999419783642</v>
      </c>
      <c r="Q307" s="356">
        <f>Size!Q70</f>
        <v>-0.20355804727423746</v>
      </c>
    </row>
    <row r="308" spans="2:17">
      <c r="B308" s="561"/>
      <c r="C308" s="114" t="s">
        <v>202</v>
      </c>
      <c r="D308" s="172">
        <f>Size!D71</f>
        <v>128339.49663003883</v>
      </c>
      <c r="E308" s="353">
        <f>Size!E71</f>
        <v>-10014.561664188805</v>
      </c>
      <c r="F308" s="356">
        <f>Size!F71</f>
        <v>-7.2383577234081245E-2</v>
      </c>
      <c r="G308" s="344">
        <f>Size!G71</f>
        <v>54.379639368022886</v>
      </c>
      <c r="H308" s="366">
        <f>Size!H71</f>
        <v>4.8659561831280342</v>
      </c>
      <c r="I308" s="346">
        <f>Size!I71</f>
        <v>8.6356638998048219</v>
      </c>
      <c r="J308" s="354">
        <f>Size!J71</f>
        <v>-0.2854441635638274</v>
      </c>
      <c r="K308" s="356">
        <f>Size!K71</f>
        <v>-3.199649208778247E-2</v>
      </c>
      <c r="L308" s="369">
        <f>Size!L71</f>
        <v>1108296.7579671489</v>
      </c>
      <c r="M308" s="372">
        <f>Size!M71</f>
        <v>-125974.74708126136</v>
      </c>
      <c r="N308" s="356">
        <f>Size!N71</f>
        <v>-0.10206404876560803</v>
      </c>
      <c r="O308" s="361">
        <f>Size!O71</f>
        <v>256320.9420055151</v>
      </c>
      <c r="P308" s="355">
        <f>Size!P71</f>
        <v>-20122.773678832513</v>
      </c>
      <c r="Q308" s="356">
        <f>Size!Q71</f>
        <v>-7.2791575778880596E-2</v>
      </c>
    </row>
    <row r="309" spans="2:17">
      <c r="B309" s="561"/>
      <c r="C309" s="114" t="s">
        <v>201</v>
      </c>
      <c r="D309" s="172">
        <f>Size!D72</f>
        <v>44890.201399125159</v>
      </c>
      <c r="E309" s="353">
        <f>Size!E72</f>
        <v>-12765.994946598854</v>
      </c>
      <c r="F309" s="356">
        <f>Size!F72</f>
        <v>-0.22141583655727273</v>
      </c>
      <c r="G309" s="344">
        <f>Size!G72</f>
        <v>19.020745969413298</v>
      </c>
      <c r="H309" s="366">
        <f>Size!H72</f>
        <v>-1.6130588839090052</v>
      </c>
      <c r="I309" s="346">
        <f>Size!I72</f>
        <v>6.9293738148287281</v>
      </c>
      <c r="J309" s="354">
        <f>Size!J72</f>
        <v>4.7272585875109741E-2</v>
      </c>
      <c r="K309" s="356">
        <f>Size!K72</f>
        <v>6.8689175445763168E-3</v>
      </c>
      <c r="L309" s="369">
        <f>Size!L72</f>
        <v>311060.98611748579</v>
      </c>
      <c r="M309" s="372">
        <f>Size!M72</f>
        <v>-85734.793610212568</v>
      </c>
      <c r="N309" s="356">
        <f>Size!N72</f>
        <v>-0.21606780613707177</v>
      </c>
      <c r="O309" s="361">
        <f>Size!O72</f>
        <v>59819.412080645561</v>
      </c>
      <c r="P309" s="355">
        <f>Size!P72</f>
        <v>-17022.448716270024</v>
      </c>
      <c r="Q309" s="356">
        <f>Size!Q72</f>
        <v>-0.22152572230464909</v>
      </c>
    </row>
    <row r="310" spans="2:17">
      <c r="B310" s="561"/>
      <c r="C310" s="114" t="s">
        <v>200</v>
      </c>
      <c r="D310" s="172">
        <f>Size!D73</f>
        <v>10624.782475888729</v>
      </c>
      <c r="E310" s="353">
        <f>Size!E73</f>
        <v>-3297.4518184661865</v>
      </c>
      <c r="F310" s="356">
        <f>Size!F73</f>
        <v>-0.23684789012660223</v>
      </c>
      <c r="G310" s="344">
        <f>Size!G73</f>
        <v>4.5019020221658446</v>
      </c>
      <c r="H310" s="366">
        <f>Size!H73</f>
        <v>-0.48054017414902717</v>
      </c>
      <c r="I310" s="346">
        <f>Size!I73</f>
        <v>6.2332877487908611</v>
      </c>
      <c r="J310" s="354">
        <f>Size!J73</f>
        <v>0.72724338197141947</v>
      </c>
      <c r="K310" s="356">
        <f>Size!K73</f>
        <v>0.13208091572126407</v>
      </c>
      <c r="L310" s="369">
        <f>Size!L73</f>
        <v>66227.326440525052</v>
      </c>
      <c r="M310" s="372">
        <f>Size!M73</f>
        <v>-10429.11326944828</v>
      </c>
      <c r="N310" s="356">
        <f>Size!N73</f>
        <v>-0.13605006061990912</v>
      </c>
      <c r="O310" s="361">
        <f>Size!O73</f>
        <v>10614.357069373131</v>
      </c>
      <c r="P310" s="355">
        <f>Size!P73</f>
        <v>-3218.400554895401</v>
      </c>
      <c r="Q310" s="356">
        <f>Size!Q73</f>
        <v>-0.23266514474662373</v>
      </c>
    </row>
    <row r="311" spans="2:17" ht="15.75" thickBot="1">
      <c r="B311" s="562"/>
      <c r="C311" s="109" t="s">
        <v>199</v>
      </c>
      <c r="D311" s="163">
        <f>Size!D74</f>
        <v>498.48682403564453</v>
      </c>
      <c r="E311" s="162">
        <f>Size!E74</f>
        <v>10.557387828826904</v>
      </c>
      <c r="F311" s="359">
        <f>Size!F74</f>
        <v>2.1637120135445088E-2</v>
      </c>
      <c r="G311" s="345">
        <f>Size!G74</f>
        <v>0.21121739162583492</v>
      </c>
      <c r="H311" s="367">
        <f>Size!H74</f>
        <v>3.6598852648458996E-2</v>
      </c>
      <c r="I311" s="347">
        <f>Size!I74</f>
        <v>4.0489920758665772</v>
      </c>
      <c r="J311" s="357">
        <f>Size!J74</f>
        <v>-0.43086975734101429</v>
      </c>
      <c r="K311" s="359">
        <f>Size!K74</f>
        <v>-9.617925136599817E-2</v>
      </c>
      <c r="L311" s="370">
        <f>Size!L74</f>
        <v>2018.3692004442214</v>
      </c>
      <c r="M311" s="373">
        <f>Size!M74</f>
        <v>-167.48725811719896</v>
      </c>
      <c r="N311" s="359">
        <f>Size!N74</f>
        <v>-7.6623173246896326E-2</v>
      </c>
      <c r="O311" s="362">
        <f>Size!O74</f>
        <v>249.24341201782227</v>
      </c>
      <c r="P311" s="358">
        <f>Size!P74</f>
        <v>5.2786939144134521</v>
      </c>
      <c r="Q311" s="359">
        <f>Size!Q74</f>
        <v>2.1637120135445088E-2</v>
      </c>
    </row>
    <row r="312" spans="2:17">
      <c r="B312" s="560" t="s">
        <v>198</v>
      </c>
      <c r="C312" s="135" t="s">
        <v>295</v>
      </c>
      <c r="D312" s="144">
        <f>Variety!D542</f>
        <v>0</v>
      </c>
      <c r="E312" s="143">
        <f>Variety!E542</f>
        <v>0</v>
      </c>
      <c r="F312" s="142">
        <f>Variety!F542</f>
        <v>0</v>
      </c>
      <c r="G312" s="148">
        <f>Variety!G542</f>
        <v>0</v>
      </c>
      <c r="H312" s="147">
        <f>Variety!H542</f>
        <v>0</v>
      </c>
      <c r="I312" s="272">
        <f>Variety!I542</f>
        <v>0</v>
      </c>
      <c r="J312" s="273">
        <f>Variety!J542</f>
        <v>0</v>
      </c>
      <c r="K312" s="142">
        <f>Variety!K542</f>
        <v>0</v>
      </c>
      <c r="L312" s="146">
        <f>Variety!L542</f>
        <v>0</v>
      </c>
      <c r="M312" s="145">
        <f>Variety!M542</f>
        <v>0</v>
      </c>
      <c r="N312" s="142">
        <f>Variety!N542</f>
        <v>0</v>
      </c>
      <c r="O312" s="144">
        <f>Variety!O542</f>
        <v>0</v>
      </c>
      <c r="P312" s="143">
        <f>Variety!P542</f>
        <v>0</v>
      </c>
      <c r="Q312" s="142">
        <f>Variety!Q542</f>
        <v>0</v>
      </c>
    </row>
    <row r="313" spans="2:17">
      <c r="B313" s="561"/>
      <c r="C313" s="135" t="s">
        <v>282</v>
      </c>
      <c r="D313" s="139">
        <f>Variety!D543</f>
        <v>0</v>
      </c>
      <c r="E313" s="102">
        <f>Variety!E543</f>
        <v>-4.3026815354824066</v>
      </c>
      <c r="F313" s="101">
        <f>Variety!F543</f>
        <v>-1</v>
      </c>
      <c r="G313" s="141">
        <f>Variety!G543</f>
        <v>0</v>
      </c>
      <c r="H313" s="104">
        <f>Variety!H543</f>
        <v>-1.5398291385158545E-3</v>
      </c>
      <c r="I313" s="274">
        <f>Variety!I543</f>
        <v>0</v>
      </c>
      <c r="J313" s="275">
        <f>Variety!J543</f>
        <v>-9.1657916887894686</v>
      </c>
      <c r="K313" s="101">
        <f>Variety!K543</f>
        <v>-1</v>
      </c>
      <c r="L313" s="140">
        <f>Variety!L543</f>
        <v>0</v>
      </c>
      <c r="M313" s="103">
        <f>Variety!M543</f>
        <v>-39.437482657432554</v>
      </c>
      <c r="N313" s="101">
        <f>Variety!N543</f>
        <v>-1</v>
      </c>
      <c r="O313" s="139">
        <f>Variety!O543</f>
        <v>0</v>
      </c>
      <c r="P313" s="102">
        <f>Variety!P543</f>
        <v>-13.768580913543701</v>
      </c>
      <c r="Q313" s="101">
        <f>Variety!Q543</f>
        <v>-1</v>
      </c>
    </row>
    <row r="314" spans="2:17">
      <c r="B314" s="561"/>
      <c r="C314" s="135" t="s">
        <v>277</v>
      </c>
      <c r="D314" s="139">
        <f>Variety!D544</f>
        <v>87.90410478413105</v>
      </c>
      <c r="E314" s="102">
        <f>Variety!E544</f>
        <v>23.754354700446129</v>
      </c>
      <c r="F314" s="101">
        <f>Variety!F544</f>
        <v>0.37029535843020417</v>
      </c>
      <c r="G314" s="141">
        <f>Variety!G544</f>
        <v>3.7246472384956361E-2</v>
      </c>
      <c r="H314" s="104">
        <f>Variety!H544</f>
        <v>1.4288776447487224E-2</v>
      </c>
      <c r="I314" s="274">
        <f>Variety!I544</f>
        <v>8.5840347348948782</v>
      </c>
      <c r="J314" s="275">
        <f>Variety!J544</f>
        <v>-0.72263193177178842</v>
      </c>
      <c r="K314" s="101">
        <f>Variety!K544</f>
        <v>-7.7646697539948614E-2</v>
      </c>
      <c r="L314" s="140">
        <f>Variety!L544</f>
        <v>754.57188880681997</v>
      </c>
      <c r="M314" s="103">
        <f>Variety!M544</f>
        <v>157.55154802799234</v>
      </c>
      <c r="N314" s="101">
        <f>Variety!N544</f>
        <v>0.26389644919377869</v>
      </c>
      <c r="O314" s="139">
        <f>Variety!O544</f>
        <v>229.69776105880737</v>
      </c>
      <c r="P314" s="102">
        <f>Variety!P544</f>
        <v>58.631760835647583</v>
      </c>
      <c r="Q314" s="101">
        <f>Variety!Q544</f>
        <v>0.34274350694562927</v>
      </c>
    </row>
    <row r="315" spans="2:17">
      <c r="B315" s="561"/>
      <c r="C315" s="135" t="s">
        <v>279</v>
      </c>
      <c r="D315" s="139">
        <f>Variety!D545</f>
        <v>20.792344033718109</v>
      </c>
      <c r="E315" s="102">
        <f>Variety!E545</f>
        <v>-10.412488877773285</v>
      </c>
      <c r="F315" s="101">
        <f>Variety!F545</f>
        <v>-0.33368193020956105</v>
      </c>
      <c r="G315" s="141">
        <f>Variety!G545</f>
        <v>8.810071722728019E-3</v>
      </c>
      <c r="H315" s="104">
        <f>Variety!H545</f>
        <v>-2.3574085063765311E-3</v>
      </c>
      <c r="I315" s="274">
        <f>Variety!I545</f>
        <v>11.959999999999999</v>
      </c>
      <c r="J315" s="275">
        <f>Variety!J545</f>
        <v>-1.972039587506373</v>
      </c>
      <c r="K315" s="101">
        <f>Variety!K545</f>
        <v>-0.14154708469783631</v>
      </c>
      <c r="L315" s="140">
        <f>Variety!L545</f>
        <v>248.67643464326858</v>
      </c>
      <c r="M315" s="103">
        <f>Variety!M545</f>
        <v>-186.07053280115127</v>
      </c>
      <c r="N315" s="101">
        <f>Variety!N545</f>
        <v>-0.42799731046988715</v>
      </c>
      <c r="O315" s="139">
        <f>Variety!O545</f>
        <v>83.169376134872437</v>
      </c>
      <c r="P315" s="102">
        <f>Variety!P545</f>
        <v>-41.39995551109314</v>
      </c>
      <c r="Q315" s="101">
        <f>Variety!Q545</f>
        <v>-0.33234468680264417</v>
      </c>
    </row>
    <row r="316" spans="2:17">
      <c r="B316" s="561"/>
      <c r="C316" s="135" t="s">
        <v>275</v>
      </c>
      <c r="D316" s="139">
        <f>Variety!D546</f>
        <v>0</v>
      </c>
      <c r="E316" s="102">
        <f>Variety!E546</f>
        <v>-3.2547349929809575</v>
      </c>
      <c r="F316" s="101">
        <f>Variety!F546</f>
        <v>-1</v>
      </c>
      <c r="G316" s="141">
        <f>Variety!G546</f>
        <v>0</v>
      </c>
      <c r="H316" s="104">
        <f>Variety!H546</f>
        <v>-1.1647935686175225E-3</v>
      </c>
      <c r="I316" s="274">
        <f>Variety!I546</f>
        <v>0</v>
      </c>
      <c r="J316" s="275">
        <f>Variety!J546</f>
        <v>-25.490758960946565</v>
      </c>
      <c r="K316" s="101">
        <f>Variety!K546</f>
        <v>-1</v>
      </c>
      <c r="L316" s="140">
        <f>Variety!L546</f>
        <v>0</v>
      </c>
      <c r="M316" s="103">
        <f>Variety!M546</f>
        <v>-82.965665187835697</v>
      </c>
      <c r="N316" s="101">
        <f>Variety!N546</f>
        <v>-1</v>
      </c>
      <c r="O316" s="139">
        <f>Variety!O546</f>
        <v>0</v>
      </c>
      <c r="P316" s="102">
        <f>Variety!P546</f>
        <v>-11.009469985961914</v>
      </c>
      <c r="Q316" s="101">
        <f>Variety!Q546</f>
        <v>-1</v>
      </c>
    </row>
    <row r="317" spans="2:17">
      <c r="B317" s="561"/>
      <c r="C317" s="135" t="s">
        <v>355</v>
      </c>
      <c r="D317" s="139">
        <f>Variety!D547</f>
        <v>0</v>
      </c>
      <c r="E317" s="102">
        <f>Variety!E547</f>
        <v>0</v>
      </c>
      <c r="F317" s="101">
        <f>Variety!F547</f>
        <v>0</v>
      </c>
      <c r="G317" s="141">
        <f>Variety!G547</f>
        <v>0</v>
      </c>
      <c r="H317" s="104">
        <f>Variety!H547</f>
        <v>0</v>
      </c>
      <c r="I317" s="274">
        <f>Variety!I547</f>
        <v>0</v>
      </c>
      <c r="J317" s="275">
        <f>Variety!J547</f>
        <v>0</v>
      </c>
      <c r="K317" s="101">
        <f>Variety!K547</f>
        <v>0</v>
      </c>
      <c r="L317" s="140">
        <f>Variety!L547</f>
        <v>0</v>
      </c>
      <c r="M317" s="103">
        <f>Variety!M547</f>
        <v>0</v>
      </c>
      <c r="N317" s="101">
        <f>Variety!N547</f>
        <v>0</v>
      </c>
      <c r="O317" s="139">
        <f>Variety!O547</f>
        <v>0</v>
      </c>
      <c r="P317" s="102">
        <f>Variety!P547</f>
        <v>0</v>
      </c>
      <c r="Q317" s="101">
        <f>Variety!Q547</f>
        <v>0</v>
      </c>
    </row>
    <row r="318" spans="2:17">
      <c r="B318" s="561"/>
      <c r="C318" s="135" t="s">
        <v>259</v>
      </c>
      <c r="D318" s="139">
        <f>Variety!D548</f>
        <v>41132.555929423681</v>
      </c>
      <c r="E318" s="102">
        <f>Variety!E548</f>
        <v>-8004.4623225282703</v>
      </c>
      <c r="F318" s="101">
        <f>Variety!F548</f>
        <v>-0.16290085575573759</v>
      </c>
      <c r="G318" s="141">
        <f>Variety!G548</f>
        <v>17.428567326977948</v>
      </c>
      <c r="H318" s="104">
        <f>Variety!H548</f>
        <v>-0.15642283791880729</v>
      </c>
      <c r="I318" s="274">
        <f>Variety!I548</f>
        <v>9.4501806098092835</v>
      </c>
      <c r="J318" s="275">
        <f>Variety!J548</f>
        <v>-1.0557113641045959</v>
      </c>
      <c r="K318" s="101">
        <f>Variety!K548</f>
        <v>-0.10048755181624999</v>
      </c>
      <c r="L318" s="140">
        <f>Variety!L548</f>
        <v>388710.08247613552</v>
      </c>
      <c r="M318" s="103">
        <f>Variety!M548</f>
        <v>-127518.12319910625</v>
      </c>
      <c r="N318" s="101">
        <f>Variety!N548</f>
        <v>-0.24701889938832144</v>
      </c>
      <c r="O318" s="139">
        <f>Variety!O548</f>
        <v>167899.87495446205</v>
      </c>
      <c r="P318" s="102">
        <f>Variety!P548</f>
        <v>-59697.42708438923</v>
      </c>
      <c r="Q318" s="101">
        <f>Variety!Q548</f>
        <v>-0.26229408938335641</v>
      </c>
    </row>
    <row r="319" spans="2:17">
      <c r="B319" s="561"/>
      <c r="C319" s="135" t="s">
        <v>356</v>
      </c>
      <c r="D319" s="139">
        <f>Variety!D549</f>
        <v>439.72895450890064</v>
      </c>
      <c r="E319" s="102">
        <f>Variety!E549</f>
        <v>-34.188884660601616</v>
      </c>
      <c r="F319" s="101">
        <f>Variety!F549</f>
        <v>-7.2140953209346395E-2</v>
      </c>
      <c r="G319" s="141">
        <f>Variety!G549</f>
        <v>0.18632067752925019</v>
      </c>
      <c r="H319" s="104">
        <f>Variety!H549</f>
        <v>1.6716561584877415E-2</v>
      </c>
      <c r="I319" s="274">
        <f>Variety!I549</f>
        <v>5.2836455996956397</v>
      </c>
      <c r="J319" s="275">
        <f>Variety!J549</f>
        <v>-0.49462267427723283</v>
      </c>
      <c r="K319" s="101">
        <f>Variety!K549</f>
        <v>-8.5600503615446175E-2</v>
      </c>
      <c r="L319" s="140">
        <f>Variety!L549</f>
        <v>2323.3719555497169</v>
      </c>
      <c r="M319" s="103">
        <f>Variety!M549</f>
        <v>-415.05245899319652</v>
      </c>
      <c r="N319" s="101">
        <f>Variety!N549</f>
        <v>-0.15156615489877429</v>
      </c>
      <c r="O319" s="139">
        <f>Variety!O549</f>
        <v>905.26532053947449</v>
      </c>
      <c r="P319" s="102">
        <f>Variety!P549</f>
        <v>-73.753833413124084</v>
      </c>
      <c r="Q319" s="101">
        <f>Variety!Q549</f>
        <v>-7.5334413137227593E-2</v>
      </c>
    </row>
    <row r="320" spans="2:17">
      <c r="B320" s="561"/>
      <c r="C320" s="135" t="s">
        <v>357</v>
      </c>
      <c r="D320" s="139">
        <f>Variety!D550</f>
        <v>30201.753899350762</v>
      </c>
      <c r="E320" s="102">
        <f>Variety!E550</f>
        <v>-4577.2137484989289</v>
      </c>
      <c r="F320" s="101">
        <f>Variety!F550</f>
        <v>-0.13160867208149946</v>
      </c>
      <c r="G320" s="141">
        <f>Variety!G550</f>
        <v>12.796999586673355</v>
      </c>
      <c r="H320" s="104">
        <f>Variety!H550</f>
        <v>0.3504200873484411</v>
      </c>
      <c r="I320" s="274">
        <f>Variety!I550</f>
        <v>7.7247987091385033</v>
      </c>
      <c r="J320" s="275">
        <f>Variety!J550</f>
        <v>-0.2256497351737492</v>
      </c>
      <c r="K320" s="101">
        <f>Variety!K550</f>
        <v>-2.8382013512103073E-2</v>
      </c>
      <c r="L320" s="140">
        <f>Variety!L550</f>
        <v>233302.46953542353</v>
      </c>
      <c r="M320" s="103">
        <f>Variety!M550</f>
        <v>-43205.919695209217</v>
      </c>
      <c r="N320" s="101">
        <f>Variety!N550</f>
        <v>-0.15625536648427549</v>
      </c>
      <c r="O320" s="139">
        <f>Variety!O550</f>
        <v>60487.790824651718</v>
      </c>
      <c r="P320" s="102">
        <f>Variety!P550</f>
        <v>-8361.8012613637693</v>
      </c>
      <c r="Q320" s="101">
        <f>Variety!Q550</f>
        <v>-0.12145026583334242</v>
      </c>
    </row>
    <row r="321" spans="2:17">
      <c r="B321" s="561"/>
      <c r="C321" s="135" t="s">
        <v>358</v>
      </c>
      <c r="D321" s="139">
        <f>Variety!D551</f>
        <v>117.75249164237975</v>
      </c>
      <c r="E321" s="102">
        <f>Variety!E551</f>
        <v>-295.65662555341487</v>
      </c>
      <c r="F321" s="101">
        <f>Variety!F551</f>
        <v>-0.71516716312134199</v>
      </c>
      <c r="G321" s="141">
        <f>Variety!G551</f>
        <v>4.9893744313626906E-2</v>
      </c>
      <c r="H321" s="104">
        <f>Variety!H551</f>
        <v>-9.8055714538160629E-2</v>
      </c>
      <c r="I321" s="274">
        <f>Variety!I551</f>
        <v>20.558169445320203</v>
      </c>
      <c r="J321" s="275">
        <f>Variety!J551</f>
        <v>-2.1822119288036852</v>
      </c>
      <c r="K321" s="101">
        <f>Variety!K551</f>
        <v>-9.5961975874635425E-2</v>
      </c>
      <c r="L321" s="140">
        <f>Variety!L551</f>
        <v>2420.7756757926941</v>
      </c>
      <c r="M321" s="103">
        <f>Variety!M551</f>
        <v>-6980.3053127795538</v>
      </c>
      <c r="N321" s="101">
        <f>Variety!N551</f>
        <v>-0.74250028494219578</v>
      </c>
      <c r="O321" s="139">
        <f>Variety!O551</f>
        <v>2510.7141075134277</v>
      </c>
      <c r="P321" s="102">
        <f>Variety!P551</f>
        <v>-6303.9792228873084</v>
      </c>
      <c r="Q321" s="101">
        <f>Variety!Q551</f>
        <v>-0.71516716312134199</v>
      </c>
    </row>
    <row r="322" spans="2:17">
      <c r="B322" s="561"/>
      <c r="C322" s="135" t="s">
        <v>266</v>
      </c>
      <c r="D322" s="139">
        <f>Variety!D552</f>
        <v>1627.0113271643877</v>
      </c>
      <c r="E322" s="102">
        <f>Variety!E552</f>
        <v>66.849035705940423</v>
      </c>
      <c r="F322" s="101">
        <f>Variety!F552</f>
        <v>4.2847488413176309E-2</v>
      </c>
      <c r="G322" s="141">
        <f>Variety!G552</f>
        <v>0.68939252172646548</v>
      </c>
      <c r="H322" s="104">
        <f>Variety!H552</f>
        <v>0.13104690925435092</v>
      </c>
      <c r="I322" s="274">
        <f>Variety!I552</f>
        <v>11.023696581271167</v>
      </c>
      <c r="J322" s="275">
        <f>Variety!J552</f>
        <v>-0.19442447581421618</v>
      </c>
      <c r="K322" s="101">
        <f>Variety!K552</f>
        <v>-1.7331287015432711E-2</v>
      </c>
      <c r="L322" s="140">
        <f>Variety!L552</f>
        <v>17935.679204951524</v>
      </c>
      <c r="M322" s="103">
        <f>Variety!M552</f>
        <v>433.58975067093343</v>
      </c>
      <c r="N322" s="101">
        <f>Variety!N552</f>
        <v>2.4773599278164343E-2</v>
      </c>
      <c r="O322" s="139">
        <f>Variety!O552</f>
        <v>2734.9750565290451</v>
      </c>
      <c r="P322" s="102">
        <f>Variety!P552</f>
        <v>78.947262966856215</v>
      </c>
      <c r="Q322" s="101">
        <f>Variety!Q552</f>
        <v>2.9723809049819614E-2</v>
      </c>
    </row>
    <row r="323" spans="2:17">
      <c r="B323" s="561"/>
      <c r="C323" s="135" t="s">
        <v>261</v>
      </c>
      <c r="D323" s="139">
        <f>Variety!D553</f>
        <v>53314.27570015192</v>
      </c>
      <c r="E323" s="102">
        <f>Variety!E553</f>
        <v>-9463.8246625863685</v>
      </c>
      <c r="F323" s="101">
        <f>Variety!F553</f>
        <v>-0.15075041468128889</v>
      </c>
      <c r="G323" s="141">
        <f>Variety!G553</f>
        <v>22.590170305086151</v>
      </c>
      <c r="H323" s="104">
        <f>Variety!H553</f>
        <v>0.12335573792832122</v>
      </c>
      <c r="I323" s="274">
        <f>Variety!I553</f>
        <v>6.8665777253434452</v>
      </c>
      <c r="J323" s="275">
        <f>Variety!J553</f>
        <v>9.2330895947717373E-2</v>
      </c>
      <c r="K323" s="101">
        <f>Variety!K553</f>
        <v>1.3629691724113545E-2</v>
      </c>
      <c r="L323" s="140">
        <f>Variety!L553</f>
        <v>366086.61796548247</v>
      </c>
      <c r="M323" s="103">
        <f>Variety!M553</f>
        <v>-59187.729372284201</v>
      </c>
      <c r="N323" s="101">
        <f>Variety!N553</f>
        <v>-0.13917540463656367</v>
      </c>
      <c r="O323" s="139">
        <f>Variety!O553</f>
        <v>68100.024765729904</v>
      </c>
      <c r="P323" s="102">
        <f>Variety!P553</f>
        <v>-13278.890743481214</v>
      </c>
      <c r="Q323" s="101">
        <f>Variety!Q553</f>
        <v>-0.16317360166809058</v>
      </c>
    </row>
    <row r="324" spans="2:17">
      <c r="B324" s="561"/>
      <c r="C324" s="135" t="s">
        <v>274</v>
      </c>
      <c r="D324" s="139">
        <f>Variety!D554</f>
        <v>163.01993358135223</v>
      </c>
      <c r="E324" s="102">
        <f>Variety!E554</f>
        <v>59.636373817920685</v>
      </c>
      <c r="F324" s="101">
        <f>Variety!F554</f>
        <v>0.57684581527647338</v>
      </c>
      <c r="G324" s="141">
        <f>Variety!G554</f>
        <v>6.9074333550705747E-2</v>
      </c>
      <c r="H324" s="104">
        <f>Variety!H554</f>
        <v>3.2075774290758377E-2</v>
      </c>
      <c r="I324" s="274">
        <f>Variety!I554</f>
        <v>5.7326160431554305</v>
      </c>
      <c r="J324" s="275">
        <f>Variety!J554</f>
        <v>0.53585332115719986</v>
      </c>
      <c r="K324" s="101">
        <f>Variety!K554</f>
        <v>0.10311290890555735</v>
      </c>
      <c r="L324" s="140">
        <f>Variety!L554</f>
        <v>934.53068660259248</v>
      </c>
      <c r="M324" s="103">
        <f>Variety!M554</f>
        <v>397.27085715651515</v>
      </c>
      <c r="N324" s="101">
        <f>Variety!N554</f>
        <v>0.73943897418518556</v>
      </c>
      <c r="O324" s="139">
        <f>Variety!O554</f>
        <v>314.25648307800293</v>
      </c>
      <c r="P324" s="102">
        <f>Variety!P554</f>
        <v>107.48936355113983</v>
      </c>
      <c r="Q324" s="101">
        <f>Variety!Q554</f>
        <v>0.51985714071513611</v>
      </c>
    </row>
    <row r="325" spans="2:17">
      <c r="B325" s="561"/>
      <c r="C325" s="135" t="s">
        <v>263</v>
      </c>
      <c r="D325" s="139">
        <f>Variety!D555</f>
        <v>9714.4496465089196</v>
      </c>
      <c r="E325" s="102">
        <f>Variety!E555</f>
        <v>-876.72345020215107</v>
      </c>
      <c r="F325" s="101">
        <f>Variety!F555</f>
        <v>-8.2778691481721164E-2</v>
      </c>
      <c r="G325" s="141">
        <f>Variety!G555</f>
        <v>4.1161784353790836</v>
      </c>
      <c r="H325" s="104">
        <f>Variety!H555</f>
        <v>0.3258451720662503</v>
      </c>
      <c r="I325" s="274">
        <f>Variety!I555</f>
        <v>11.867040536035047</v>
      </c>
      <c r="J325" s="275">
        <f>Variety!J555</f>
        <v>0.2475167615368381</v>
      </c>
      <c r="K325" s="101">
        <f>Variety!K555</f>
        <v>2.1301799139141327E-2</v>
      </c>
      <c r="L325" s="140">
        <f>Variety!L555</f>
        <v>115281.76774039268</v>
      </c>
      <c r="M325" s="103">
        <f>Variety!M555</f>
        <v>-7782.6198566674284</v>
      </c>
      <c r="N325" s="101">
        <f>Variety!N555</f>
        <v>-6.3240227401524463E-2</v>
      </c>
      <c r="O325" s="139">
        <f>Variety!O555</f>
        <v>125621.17439866066</v>
      </c>
      <c r="P325" s="102">
        <f>Variety!P555</f>
        <v>-16070.942978775274</v>
      </c>
      <c r="Q325" s="101">
        <f>Variety!Q555</f>
        <v>-0.11342157401717624</v>
      </c>
    </row>
    <row r="326" spans="2:17" ht="15" customHeight="1">
      <c r="B326" s="561"/>
      <c r="C326" s="135" t="s">
        <v>284</v>
      </c>
      <c r="D326" s="139">
        <f>Variety!D556</f>
        <v>0</v>
      </c>
      <c r="E326" s="102">
        <f>Variety!E556</f>
        <v>-4.2052357643842697</v>
      </c>
      <c r="F326" s="101">
        <f>Variety!F556</f>
        <v>-1</v>
      </c>
      <c r="G326" s="141">
        <f>Variety!G556</f>
        <v>0</v>
      </c>
      <c r="H326" s="104">
        <f>Variety!H556</f>
        <v>-1.5049555750125696E-3</v>
      </c>
      <c r="I326" s="274">
        <f>Variety!I556</f>
        <v>0</v>
      </c>
      <c r="J326" s="275">
        <f>Variety!J556</f>
        <v>-8.7840000000000007</v>
      </c>
      <c r="K326" s="101">
        <f>Variety!K556</f>
        <v>-1</v>
      </c>
      <c r="L326" s="140">
        <f>Variety!L556</f>
        <v>0</v>
      </c>
      <c r="M326" s="103">
        <f>Variety!M556</f>
        <v>-36.938790954351425</v>
      </c>
      <c r="N326" s="101">
        <f>Variety!N556</f>
        <v>-1</v>
      </c>
      <c r="O326" s="139">
        <f>Variety!O556</f>
        <v>0</v>
      </c>
      <c r="P326" s="102">
        <f>Variety!P556</f>
        <v>-6.7283772230148315</v>
      </c>
      <c r="Q326" s="101">
        <f>Variety!Q556</f>
        <v>-1</v>
      </c>
    </row>
    <row r="327" spans="2:17">
      <c r="B327" s="561"/>
      <c r="C327" s="135" t="s">
        <v>260</v>
      </c>
      <c r="D327" s="139">
        <f>Variety!D557</f>
        <v>28835.688146868488</v>
      </c>
      <c r="E327" s="102">
        <f>Variety!E557</f>
        <v>-4030.1911790141748</v>
      </c>
      <c r="F327" s="101">
        <f>Variety!F557</f>
        <v>-0.12262538723071083</v>
      </c>
      <c r="G327" s="141">
        <f>Variety!G557</f>
        <v>12.218174167191339</v>
      </c>
      <c r="H327" s="104">
        <f>Variety!H557</f>
        <v>0.45624425636750665</v>
      </c>
      <c r="I327" s="274">
        <f>Variety!I557</f>
        <v>9.3117327327981272</v>
      </c>
      <c r="J327" s="275">
        <f>Variety!J557</f>
        <v>0.53365318022993335</v>
      </c>
      <c r="K327" s="101">
        <f>Variety!K557</f>
        <v>6.0793841868726627E-2</v>
      </c>
      <c r="L327" s="140">
        <f>Variety!L557</f>
        <v>268510.22118995426</v>
      </c>
      <c r="M327" s="103">
        <f>Variety!M557</f>
        <v>-19989.082097750099</v>
      </c>
      <c r="N327" s="101">
        <f>Variety!N557</f>
        <v>-6.9286413762379512E-2</v>
      </c>
      <c r="O327" s="139">
        <f>Variety!O557</f>
        <v>59232.070500612259</v>
      </c>
      <c r="P327" s="102">
        <f>Variety!P557</f>
        <v>-2264.3193897326273</v>
      </c>
      <c r="Q327" s="101">
        <f>Variety!Q557</f>
        <v>-3.6820362850082229E-2</v>
      </c>
    </row>
    <row r="328" spans="2:17">
      <c r="B328" s="561"/>
      <c r="C328" s="135" t="s">
        <v>359</v>
      </c>
      <c r="D328" s="139">
        <f>Variety!D558</f>
        <v>0</v>
      </c>
      <c r="E328" s="102">
        <f>Variety!E558</f>
        <v>0</v>
      </c>
      <c r="F328" s="101">
        <f>Variety!F558</f>
        <v>0</v>
      </c>
      <c r="G328" s="141">
        <f>Variety!G558</f>
        <v>0</v>
      </c>
      <c r="H328" s="104">
        <f>Variety!H558</f>
        <v>0</v>
      </c>
      <c r="I328" s="274">
        <f>Variety!I558</f>
        <v>0</v>
      </c>
      <c r="J328" s="275">
        <f>Variety!J558</f>
        <v>0</v>
      </c>
      <c r="K328" s="101">
        <f>Variety!K558</f>
        <v>0</v>
      </c>
      <c r="L328" s="140">
        <f>Variety!L558</f>
        <v>0</v>
      </c>
      <c r="M328" s="103">
        <f>Variety!M558</f>
        <v>0</v>
      </c>
      <c r="N328" s="101">
        <f>Variety!N558</f>
        <v>0</v>
      </c>
      <c r="O328" s="139">
        <f>Variety!O558</f>
        <v>0</v>
      </c>
      <c r="P328" s="102">
        <f>Variety!P558</f>
        <v>0</v>
      </c>
      <c r="Q328" s="101">
        <f>Variety!Q558</f>
        <v>0</v>
      </c>
    </row>
    <row r="329" spans="2:17">
      <c r="B329" s="561"/>
      <c r="C329" s="135" t="s">
        <v>289</v>
      </c>
      <c r="D329" s="139">
        <f>Variety!D559</f>
        <v>0</v>
      </c>
      <c r="E329" s="102">
        <f>Variety!E559</f>
        <v>0</v>
      </c>
      <c r="F329" s="101">
        <f>Variety!F559</f>
        <v>0</v>
      </c>
      <c r="G329" s="141">
        <f>Variety!G559</f>
        <v>0</v>
      </c>
      <c r="H329" s="104">
        <f>Variety!H559</f>
        <v>0</v>
      </c>
      <c r="I329" s="274">
        <f>Variety!I559</f>
        <v>0</v>
      </c>
      <c r="J329" s="275">
        <f>Variety!J559</f>
        <v>0</v>
      </c>
      <c r="K329" s="101">
        <f>Variety!K559</f>
        <v>0</v>
      </c>
      <c r="L329" s="140">
        <f>Variety!L559</f>
        <v>0</v>
      </c>
      <c r="M329" s="103">
        <f>Variety!M559</f>
        <v>0</v>
      </c>
      <c r="N329" s="101">
        <f>Variety!N559</f>
        <v>0</v>
      </c>
      <c r="O329" s="139">
        <f>Variety!O559</f>
        <v>0</v>
      </c>
      <c r="P329" s="102">
        <f>Variety!P559</f>
        <v>0</v>
      </c>
      <c r="Q329" s="101">
        <f>Variety!Q559</f>
        <v>0</v>
      </c>
    </row>
    <row r="330" spans="2:17">
      <c r="B330" s="561"/>
      <c r="C330" s="135" t="s">
        <v>273</v>
      </c>
      <c r="D330" s="139">
        <f>Variety!D560</f>
        <v>20.264066755771637</v>
      </c>
      <c r="E330" s="102">
        <f>Variety!E560</f>
        <v>-37.485044240951538</v>
      </c>
      <c r="F330" s="101">
        <f>Variety!F560</f>
        <v>-0.64910166743655207</v>
      </c>
      <c r="G330" s="141">
        <f>Variety!G560</f>
        <v>8.5862316063540084E-3</v>
      </c>
      <c r="H330" s="104">
        <f>Variety!H560</f>
        <v>-1.2080825228511366E-2</v>
      </c>
      <c r="I330" s="274">
        <f>Variety!I560</f>
        <v>11.96</v>
      </c>
      <c r="J330" s="275">
        <f>Variety!J560</f>
        <v>-1.8688129497556414</v>
      </c>
      <c r="K330" s="101">
        <f>Variety!K560</f>
        <v>-0.13513907206248413</v>
      </c>
      <c r="L330" s="140">
        <f>Variety!L560</f>
        <v>242.35823839902878</v>
      </c>
      <c r="M330" s="103">
        <f>Variety!M560</f>
        <v>-556.24341558933259</v>
      </c>
      <c r="N330" s="101">
        <f>Variety!N560</f>
        <v>-0.69652174248744936</v>
      </c>
      <c r="O330" s="139">
        <f>Variety!O560</f>
        <v>81.056267023086548</v>
      </c>
      <c r="P330" s="102">
        <f>Variety!P560</f>
        <v>-83.522927761077881</v>
      </c>
      <c r="Q330" s="101">
        <f>Variety!Q560</f>
        <v>-0.50749384131216047</v>
      </c>
    </row>
    <row r="331" spans="2:17">
      <c r="B331" s="561"/>
      <c r="C331" s="135" t="s">
        <v>293</v>
      </c>
      <c r="D331" s="139">
        <f>Variety!D561</f>
        <v>0</v>
      </c>
      <c r="E331" s="102">
        <f>Variety!E561</f>
        <v>0</v>
      </c>
      <c r="F331" s="101">
        <f>Variety!F561</f>
        <v>0</v>
      </c>
      <c r="G331" s="141">
        <f>Variety!G561</f>
        <v>0</v>
      </c>
      <c r="H331" s="104">
        <f>Variety!H561</f>
        <v>0</v>
      </c>
      <c r="I331" s="274">
        <f>Variety!I561</f>
        <v>0</v>
      </c>
      <c r="J331" s="275">
        <f>Variety!J561</f>
        <v>0</v>
      </c>
      <c r="K331" s="101">
        <f>Variety!K561</f>
        <v>0</v>
      </c>
      <c r="L331" s="140">
        <f>Variety!L561</f>
        <v>0</v>
      </c>
      <c r="M331" s="103">
        <f>Variety!M561</f>
        <v>0</v>
      </c>
      <c r="N331" s="101">
        <f>Variety!N561</f>
        <v>0</v>
      </c>
      <c r="O331" s="139">
        <f>Variety!O561</f>
        <v>0</v>
      </c>
      <c r="P331" s="102">
        <f>Variety!P561</f>
        <v>0</v>
      </c>
      <c r="Q331" s="101">
        <f>Variety!Q561</f>
        <v>0</v>
      </c>
    </row>
    <row r="332" spans="2:17">
      <c r="B332" s="561"/>
      <c r="C332" s="135" t="s">
        <v>271</v>
      </c>
      <c r="D332" s="139">
        <f>Variety!D562</f>
        <v>20.640861138701439</v>
      </c>
      <c r="E332" s="102">
        <f>Variety!E562</f>
        <v>20.640861138701439</v>
      </c>
      <c r="F332" s="101">
        <f>Variety!F562</f>
        <v>0</v>
      </c>
      <c r="G332" s="141">
        <f>Variety!G562</f>
        <v>8.7458858297041683E-3</v>
      </c>
      <c r="H332" s="104">
        <f>Variety!H562</f>
        <v>8.7458858297041683E-3</v>
      </c>
      <c r="I332" s="274">
        <f>Variety!I562</f>
        <v>11.937723932207648</v>
      </c>
      <c r="J332" s="275">
        <f>Variety!J562</f>
        <v>11.937723932207648</v>
      </c>
      <c r="K332" s="101">
        <f>Variety!K562</f>
        <v>0</v>
      </c>
      <c r="L332" s="140">
        <f>Variety!L562</f>
        <v>246.40490199685098</v>
      </c>
      <c r="M332" s="103">
        <f>Variety!M562</f>
        <v>246.40490199685098</v>
      </c>
      <c r="N332" s="101">
        <f>Variety!N562</f>
        <v>0</v>
      </c>
      <c r="O332" s="139">
        <f>Variety!O562</f>
        <v>48.218438029289246</v>
      </c>
      <c r="P332" s="102">
        <f>Variety!P562</f>
        <v>48.218438029289246</v>
      </c>
      <c r="Q332" s="101">
        <f>Variety!Q562</f>
        <v>0</v>
      </c>
    </row>
    <row r="333" spans="2:17">
      <c r="B333" s="561"/>
      <c r="C333" s="135" t="s">
        <v>360</v>
      </c>
      <c r="D333" s="139">
        <f>Variety!D563</f>
        <v>0</v>
      </c>
      <c r="E333" s="102">
        <f>Variety!E563</f>
        <v>-20.75</v>
      </c>
      <c r="F333" s="101">
        <f>Variety!F563</f>
        <v>-1</v>
      </c>
      <c r="G333" s="141">
        <f>Variety!G563</f>
        <v>0</v>
      </c>
      <c r="H333" s="104">
        <f>Variety!H563</f>
        <v>-7.4259399308811867E-3</v>
      </c>
      <c r="I333" s="274">
        <f>Variety!I563</f>
        <v>0</v>
      </c>
      <c r="J333" s="275">
        <f>Variety!J563</f>
        <v>-15.121927710843373</v>
      </c>
      <c r="K333" s="101">
        <f>Variety!K563</f>
        <v>-1</v>
      </c>
      <c r="L333" s="140">
        <f>Variety!L563</f>
        <v>0</v>
      </c>
      <c r="M333" s="103">
        <f>Variety!M563</f>
        <v>-313.77999999999997</v>
      </c>
      <c r="N333" s="101">
        <f>Variety!N563</f>
        <v>-1</v>
      </c>
      <c r="O333" s="139">
        <f>Variety!O563</f>
        <v>0</v>
      </c>
      <c r="P333" s="102">
        <f>Variety!P563</f>
        <v>-83</v>
      </c>
      <c r="Q333" s="101">
        <f>Variety!Q563</f>
        <v>-1</v>
      </c>
    </row>
    <row r="334" spans="2:17">
      <c r="B334" s="561"/>
      <c r="C334" s="135" t="s">
        <v>290</v>
      </c>
      <c r="D334" s="139">
        <f>Variety!D564</f>
        <v>0</v>
      </c>
      <c r="E334" s="102">
        <f>Variety!E564</f>
        <v>0</v>
      </c>
      <c r="F334" s="101">
        <f>Variety!F564</f>
        <v>0</v>
      </c>
      <c r="G334" s="141">
        <f>Variety!G564</f>
        <v>0</v>
      </c>
      <c r="H334" s="104">
        <f>Variety!H564</f>
        <v>0</v>
      </c>
      <c r="I334" s="274">
        <f>Variety!I564</f>
        <v>0</v>
      </c>
      <c r="J334" s="275">
        <f>Variety!J564</f>
        <v>0</v>
      </c>
      <c r="K334" s="101">
        <f>Variety!K564</f>
        <v>0</v>
      </c>
      <c r="L334" s="140">
        <f>Variety!L564</f>
        <v>0</v>
      </c>
      <c r="M334" s="103">
        <f>Variety!M564</f>
        <v>0</v>
      </c>
      <c r="N334" s="101">
        <f>Variety!N564</f>
        <v>0</v>
      </c>
      <c r="O334" s="139">
        <f>Variety!O564</f>
        <v>0</v>
      </c>
      <c r="P334" s="102">
        <f>Variety!P564</f>
        <v>0</v>
      </c>
      <c r="Q334" s="101">
        <f>Variety!Q564</f>
        <v>0</v>
      </c>
    </row>
    <row r="335" spans="2:17">
      <c r="B335" s="561"/>
      <c r="C335" s="135" t="s">
        <v>276</v>
      </c>
      <c r="D335" s="139">
        <f>Variety!D565</f>
        <v>576.56574220672849</v>
      </c>
      <c r="E335" s="102">
        <f>Variety!E565</f>
        <v>-154.14064444832889</v>
      </c>
      <c r="F335" s="101">
        <f>Variety!F565</f>
        <v>-0.21094744382067876</v>
      </c>
      <c r="G335" s="141">
        <f>Variety!G565</f>
        <v>0.24430076442905288</v>
      </c>
      <c r="H335" s="104">
        <f>Variety!H565</f>
        <v>-1.7201969759462726E-2</v>
      </c>
      <c r="I335" s="274">
        <f>Variety!I565</f>
        <v>14.542991725003487</v>
      </c>
      <c r="J335" s="275">
        <f>Variety!J565</f>
        <v>-5.2111642778598029</v>
      </c>
      <c r="K335" s="101">
        <f>Variety!K565</f>
        <v>-0.26380090736878176</v>
      </c>
      <c r="L335" s="140">
        <f>Variety!L565</f>
        <v>8384.990817832946</v>
      </c>
      <c r="M335" s="103">
        <f>Variety!M565</f>
        <v>-6049.4971364395988</v>
      </c>
      <c r="N335" s="101">
        <f>Variety!N565</f>
        <v>-0.4191002241024403</v>
      </c>
      <c r="O335" s="139">
        <f>Variety!O565</f>
        <v>2033.5558089017868</v>
      </c>
      <c r="P335" s="102">
        <f>Variety!P565</f>
        <v>-2073.4986278591305</v>
      </c>
      <c r="Q335" s="101">
        <f>Variety!Q565</f>
        <v>-0.50486270873351813</v>
      </c>
    </row>
    <row r="336" spans="2:17">
      <c r="B336" s="561"/>
      <c r="C336" s="135" t="s">
        <v>280</v>
      </c>
      <c r="D336" s="139">
        <f>Variety!D566</f>
        <v>0</v>
      </c>
      <c r="E336" s="102">
        <f>Variety!E566</f>
        <v>0</v>
      </c>
      <c r="F336" s="101">
        <f>Variety!F566</f>
        <v>0</v>
      </c>
      <c r="G336" s="141">
        <f>Variety!G566</f>
        <v>0</v>
      </c>
      <c r="H336" s="104">
        <f>Variety!H566</f>
        <v>0</v>
      </c>
      <c r="I336" s="274">
        <f>Variety!I566</f>
        <v>0</v>
      </c>
      <c r="J336" s="275">
        <f>Variety!J566</f>
        <v>0</v>
      </c>
      <c r="K336" s="101">
        <f>Variety!K566</f>
        <v>0</v>
      </c>
      <c r="L336" s="140">
        <f>Variety!L566</f>
        <v>0</v>
      </c>
      <c r="M336" s="103">
        <f>Variety!M566</f>
        <v>0</v>
      </c>
      <c r="N336" s="101">
        <f>Variety!N566</f>
        <v>0</v>
      </c>
      <c r="O336" s="139">
        <f>Variety!O566</f>
        <v>0</v>
      </c>
      <c r="P336" s="102">
        <f>Variety!P566</f>
        <v>0</v>
      </c>
      <c r="Q336" s="101">
        <f>Variety!Q566</f>
        <v>0</v>
      </c>
    </row>
    <row r="337" spans="2:17">
      <c r="B337" s="561"/>
      <c r="C337" s="135" t="s">
        <v>288</v>
      </c>
      <c r="D337" s="139">
        <f>Variety!D567</f>
        <v>0</v>
      </c>
      <c r="E337" s="102">
        <f>Variety!E567</f>
        <v>0</v>
      </c>
      <c r="F337" s="101">
        <f>Variety!F567</f>
        <v>0</v>
      </c>
      <c r="G337" s="141">
        <f>Variety!G567</f>
        <v>0</v>
      </c>
      <c r="H337" s="104">
        <f>Variety!H567</f>
        <v>0</v>
      </c>
      <c r="I337" s="274">
        <f>Variety!I567</f>
        <v>0</v>
      </c>
      <c r="J337" s="275">
        <f>Variety!J567</f>
        <v>0</v>
      </c>
      <c r="K337" s="101">
        <f>Variety!K567</f>
        <v>0</v>
      </c>
      <c r="L337" s="140">
        <f>Variety!L567</f>
        <v>0</v>
      </c>
      <c r="M337" s="103">
        <f>Variety!M567</f>
        <v>0</v>
      </c>
      <c r="N337" s="101">
        <f>Variety!N567</f>
        <v>0</v>
      </c>
      <c r="O337" s="139">
        <f>Variety!O567</f>
        <v>0</v>
      </c>
      <c r="P337" s="102">
        <f>Variety!P567</f>
        <v>0</v>
      </c>
      <c r="Q337" s="101">
        <f>Variety!Q567</f>
        <v>0</v>
      </c>
    </row>
    <row r="338" spans="2:17">
      <c r="B338" s="561"/>
      <c r="C338" s="135" t="s">
        <v>278</v>
      </c>
      <c r="D338" s="139">
        <f>Variety!D568</f>
        <v>0</v>
      </c>
      <c r="E338" s="102">
        <f>Variety!E568</f>
        <v>-198.61745774745941</v>
      </c>
      <c r="F338" s="101">
        <f>Variety!F568</f>
        <v>-1</v>
      </c>
      <c r="G338" s="141">
        <f>Variety!G568</f>
        <v>0</v>
      </c>
      <c r="H338" s="104">
        <f>Variety!H568</f>
        <v>-7.1080545082263413E-2</v>
      </c>
      <c r="I338" s="274">
        <f>Variety!I568</f>
        <v>0</v>
      </c>
      <c r="J338" s="275">
        <f>Variety!J568</f>
        <v>-9.0982226548630916</v>
      </c>
      <c r="K338" s="101">
        <f>Variety!K568</f>
        <v>-1</v>
      </c>
      <c r="L338" s="140">
        <f>Variety!L568</f>
        <v>0</v>
      </c>
      <c r="M338" s="103">
        <f>Variety!M568</f>
        <v>-1807.0658537292481</v>
      </c>
      <c r="N338" s="101">
        <f>Variety!N568</f>
        <v>-1</v>
      </c>
      <c r="O338" s="139">
        <f>Variety!O568</f>
        <v>0</v>
      </c>
      <c r="P338" s="102">
        <f>Variety!P568</f>
        <v>-510.6465539932251</v>
      </c>
      <c r="Q338" s="101">
        <f>Variety!Q568</f>
        <v>-1</v>
      </c>
    </row>
    <row r="339" spans="2:17">
      <c r="B339" s="561"/>
      <c r="C339" s="135" t="s">
        <v>268</v>
      </c>
      <c r="D339" s="139">
        <f>Variety!D569</f>
        <v>539.20642464666366</v>
      </c>
      <c r="E339" s="102">
        <f>Variety!E569</f>
        <v>35.025103480577513</v>
      </c>
      <c r="F339" s="101">
        <f>Variety!F569</f>
        <v>6.9469260383487372E-2</v>
      </c>
      <c r="G339" s="141">
        <f>Variety!G569</f>
        <v>0.22847098272273864</v>
      </c>
      <c r="H339" s="104">
        <f>Variety!H569</f>
        <v>4.8036274035911097E-2</v>
      </c>
      <c r="I339" s="274">
        <f>Variety!I569</f>
        <v>16.113916385193672</v>
      </c>
      <c r="J339" s="275">
        <f>Variety!J569</f>
        <v>2.8388080839248993</v>
      </c>
      <c r="K339" s="101">
        <f>Variety!K569</f>
        <v>0.21384443874206127</v>
      </c>
      <c r="L339" s="140">
        <f>Variety!L569</f>
        <v>8688.72724111557</v>
      </c>
      <c r="M339" s="103">
        <f>Variety!M569</f>
        <v>1995.6655991590023</v>
      </c>
      <c r="N339" s="101">
        <f>Variety!N569</f>
        <v>0.29816931412208147</v>
      </c>
      <c r="O339" s="139">
        <f>Variety!O569</f>
        <v>2211.0279293060303</v>
      </c>
      <c r="P339" s="102">
        <f>Variety!P569</f>
        <v>335.75708246231079</v>
      </c>
      <c r="Q339" s="101">
        <f>Variety!Q569</f>
        <v>0.17904458069479709</v>
      </c>
    </row>
    <row r="340" spans="2:17">
      <c r="B340" s="561"/>
      <c r="C340" s="135" t="s">
        <v>294</v>
      </c>
      <c r="D340" s="139">
        <f>Variety!D570</f>
        <v>0</v>
      </c>
      <c r="E340" s="102">
        <f>Variety!E570</f>
        <v>0</v>
      </c>
      <c r="F340" s="101">
        <f>Variety!F570</f>
        <v>0</v>
      </c>
      <c r="G340" s="141">
        <f>Variety!G570</f>
        <v>0</v>
      </c>
      <c r="H340" s="104">
        <f>Variety!H570</f>
        <v>0</v>
      </c>
      <c r="I340" s="274">
        <f>Variety!I570</f>
        <v>0</v>
      </c>
      <c r="J340" s="275">
        <f>Variety!J570</f>
        <v>0</v>
      </c>
      <c r="K340" s="101">
        <f>Variety!K570</f>
        <v>0</v>
      </c>
      <c r="L340" s="140">
        <f>Variety!L570</f>
        <v>0</v>
      </c>
      <c r="M340" s="103">
        <f>Variety!M570</f>
        <v>0</v>
      </c>
      <c r="N340" s="101">
        <f>Variety!N570</f>
        <v>0</v>
      </c>
      <c r="O340" s="139">
        <f>Variety!O570</f>
        <v>0</v>
      </c>
      <c r="P340" s="102">
        <f>Variety!P570</f>
        <v>0</v>
      </c>
      <c r="Q340" s="101">
        <f>Variety!Q570</f>
        <v>0</v>
      </c>
    </row>
    <row r="341" spans="2:17">
      <c r="B341" s="561"/>
      <c r="C341" s="135" t="s">
        <v>285</v>
      </c>
      <c r="D341" s="139">
        <f>Variety!D571</f>
        <v>0</v>
      </c>
      <c r="E341" s="102">
        <f>Variety!E571</f>
        <v>0</v>
      </c>
      <c r="F341" s="101">
        <f>Variety!F571</f>
        <v>0</v>
      </c>
      <c r="G341" s="141">
        <f>Variety!G571</f>
        <v>0</v>
      </c>
      <c r="H341" s="104">
        <f>Variety!H571</f>
        <v>0</v>
      </c>
      <c r="I341" s="274">
        <f>Variety!I571</f>
        <v>0</v>
      </c>
      <c r="J341" s="275">
        <f>Variety!J571</f>
        <v>0</v>
      </c>
      <c r="K341" s="101">
        <f>Variety!K571</f>
        <v>0</v>
      </c>
      <c r="L341" s="140">
        <f>Variety!L571</f>
        <v>0</v>
      </c>
      <c r="M341" s="103">
        <f>Variety!M571</f>
        <v>0</v>
      </c>
      <c r="N341" s="101">
        <f>Variety!N571</f>
        <v>0</v>
      </c>
      <c r="O341" s="139">
        <f>Variety!O571</f>
        <v>0</v>
      </c>
      <c r="P341" s="102">
        <f>Variety!P571</f>
        <v>0</v>
      </c>
      <c r="Q341" s="101">
        <f>Variety!Q571</f>
        <v>0</v>
      </c>
    </row>
    <row r="342" spans="2:17">
      <c r="B342" s="561"/>
      <c r="C342" s="135" t="s">
        <v>264</v>
      </c>
      <c r="D342" s="139">
        <f>Variety!D572</f>
        <v>1026.2837598687763</v>
      </c>
      <c r="E342" s="102">
        <f>Variety!E572</f>
        <v>-754.02602321531822</v>
      </c>
      <c r="F342" s="101">
        <f>Variety!F572</f>
        <v>-0.42353641505530115</v>
      </c>
      <c r="G342" s="141">
        <f>Variety!G572</f>
        <v>0.43485397883242238</v>
      </c>
      <c r="H342" s="104">
        <f>Variety!H572</f>
        <v>-0.20227727454312472</v>
      </c>
      <c r="I342" s="274">
        <f>Variety!I572</f>
        <v>11.732389324106496</v>
      </c>
      <c r="J342" s="275">
        <f>Variety!J572</f>
        <v>-3.0201668505312611</v>
      </c>
      <c r="K342" s="101">
        <f>Variety!K572</f>
        <v>-0.20472159636466661</v>
      </c>
      <c r="L342" s="140">
        <f>Variety!L572</f>
        <v>12040.760627788306</v>
      </c>
      <c r="M342" s="103">
        <f>Variety!M572</f>
        <v>-14223.359455416958</v>
      </c>
      <c r="N342" s="101">
        <f>Variety!N572</f>
        <v>-0.54155096041127848</v>
      </c>
      <c r="O342" s="139">
        <f>Variety!O572</f>
        <v>5206.5193368196487</v>
      </c>
      <c r="P342" s="102">
        <f>Variety!P572</f>
        <v>-5145.8820580475767</v>
      </c>
      <c r="Q342" s="101">
        <f>Variety!Q572</f>
        <v>-0.49707134236496392</v>
      </c>
    </row>
    <row r="343" spans="2:17">
      <c r="B343" s="561"/>
      <c r="C343" s="135" t="s">
        <v>262</v>
      </c>
      <c r="D343" s="139">
        <f>Variety!D573</f>
        <v>18754.937610509875</v>
      </c>
      <c r="E343" s="102">
        <f>Variety!E573</f>
        <v>-1098.6378109502439</v>
      </c>
      <c r="F343" s="101">
        <f>Variety!F573</f>
        <v>-5.5337025579921727E-2</v>
      </c>
      <c r="G343" s="141">
        <f>Variety!G573</f>
        <v>7.9467877809221799</v>
      </c>
      <c r="H343" s="104">
        <f>Variety!H573</f>
        <v>0.84165725113991563</v>
      </c>
      <c r="I343" s="274">
        <f>Variety!I573</f>
        <v>8.0267448950212508</v>
      </c>
      <c r="J343" s="275">
        <f>Variety!J573</f>
        <v>-0.26373260153414968</v>
      </c>
      <c r="K343" s="101">
        <f>Variety!K573</f>
        <v>-3.1811509245845922E-2</v>
      </c>
      <c r="L343" s="140">
        <f>Variety!L573</f>
        <v>150541.09972160219</v>
      </c>
      <c r="M343" s="103">
        <f>Variety!M573</f>
        <v>-14054.520536178316</v>
      </c>
      <c r="N343" s="101">
        <f>Variety!N573</f>
        <v>-8.538818052489433E-2</v>
      </c>
      <c r="O343" s="139">
        <f>Variety!O573</f>
        <v>37872.390983343124</v>
      </c>
      <c r="P343" s="102">
        <f>Variety!P573</f>
        <v>-2278.2955898626169</v>
      </c>
      <c r="Q343" s="101">
        <f>Variety!Q573</f>
        <v>-5.6743627178296382E-2</v>
      </c>
    </row>
    <row r="344" spans="2:17">
      <c r="B344" s="561"/>
      <c r="C344" s="135" t="s">
        <v>272</v>
      </c>
      <c r="D344" s="139">
        <f>Variety!D574</f>
        <v>554.8241908326745</v>
      </c>
      <c r="E344" s="102">
        <f>Variety!E574</f>
        <v>-0.16889405250549316</v>
      </c>
      <c r="F344" s="101">
        <f>Variety!F574</f>
        <v>-3.0431739981126951E-4</v>
      </c>
      <c r="G344" s="141">
        <f>Variety!G574</f>
        <v>0.23508849732447964</v>
      </c>
      <c r="H344" s="104">
        <f>Variety!H574</f>
        <v>3.6469446220296964E-2</v>
      </c>
      <c r="I344" s="274">
        <f>Variety!I574</f>
        <v>10.472868067802148</v>
      </c>
      <c r="J344" s="275">
        <f>Variety!J574</f>
        <v>-0.2402298787266357</v>
      </c>
      <c r="K344" s="101">
        <f>Variety!K574</f>
        <v>-2.2423941228360937E-2</v>
      </c>
      <c r="L344" s="140">
        <f>Variety!L574</f>
        <v>5810.6005514156823</v>
      </c>
      <c r="M344" s="103">
        <f>Variety!M574</f>
        <v>-135.09472660541451</v>
      </c>
      <c r="N344" s="101">
        <f>Variety!N574</f>
        <v>-2.2721434632684039E-2</v>
      </c>
      <c r="O344" s="139">
        <f>Variety!O574</f>
        <v>1388.3672062158585</v>
      </c>
      <c r="P344" s="102">
        <f>Variety!P574</f>
        <v>-15.310995578765869</v>
      </c>
      <c r="Q344" s="101">
        <f>Variety!Q574</f>
        <v>-1.0907767577490712E-2</v>
      </c>
    </row>
    <row r="345" spans="2:17">
      <c r="B345" s="561"/>
      <c r="C345" s="135" t="s">
        <v>292</v>
      </c>
      <c r="D345" s="139">
        <f>Variety!D575</f>
        <v>0</v>
      </c>
      <c r="E345" s="102">
        <f>Variety!E575</f>
        <v>0</v>
      </c>
      <c r="F345" s="101">
        <f>Variety!F575</f>
        <v>0</v>
      </c>
      <c r="G345" s="141">
        <f>Variety!G575</f>
        <v>0</v>
      </c>
      <c r="H345" s="104">
        <f>Variety!H575</f>
        <v>0</v>
      </c>
      <c r="I345" s="274">
        <f>Variety!I575</f>
        <v>0</v>
      </c>
      <c r="J345" s="275">
        <f>Variety!J575</f>
        <v>0</v>
      </c>
      <c r="K345" s="101">
        <f>Variety!K575</f>
        <v>0</v>
      </c>
      <c r="L345" s="140">
        <f>Variety!L575</f>
        <v>0</v>
      </c>
      <c r="M345" s="103">
        <f>Variety!M575</f>
        <v>0</v>
      </c>
      <c r="N345" s="101">
        <f>Variety!N575</f>
        <v>0</v>
      </c>
      <c r="O345" s="139">
        <f>Variety!O575</f>
        <v>0</v>
      </c>
      <c r="P345" s="102">
        <f>Variety!P575</f>
        <v>0</v>
      </c>
      <c r="Q345" s="101">
        <f>Variety!Q575</f>
        <v>0</v>
      </c>
    </row>
    <row r="346" spans="2:17">
      <c r="B346" s="561"/>
      <c r="C346" s="135" t="s">
        <v>287</v>
      </c>
      <c r="D346" s="139">
        <f>Variety!D576</f>
        <v>0</v>
      </c>
      <c r="E346" s="102">
        <f>Variety!E576</f>
        <v>0</v>
      </c>
      <c r="F346" s="101">
        <f>Variety!F576</f>
        <v>0</v>
      </c>
      <c r="G346" s="141">
        <f>Variety!G576</f>
        <v>0</v>
      </c>
      <c r="H346" s="104">
        <f>Variety!H576</f>
        <v>0</v>
      </c>
      <c r="I346" s="274">
        <f>Variety!I576</f>
        <v>0</v>
      </c>
      <c r="J346" s="275">
        <f>Variety!J576</f>
        <v>0</v>
      </c>
      <c r="K346" s="101">
        <f>Variety!K576</f>
        <v>0</v>
      </c>
      <c r="L346" s="140">
        <f>Variety!L576</f>
        <v>0</v>
      </c>
      <c r="M346" s="103">
        <f>Variety!M576</f>
        <v>0</v>
      </c>
      <c r="N346" s="101">
        <f>Variety!N576</f>
        <v>0</v>
      </c>
      <c r="O346" s="139">
        <f>Variety!O576</f>
        <v>0</v>
      </c>
      <c r="P346" s="102">
        <f>Variety!P576</f>
        <v>0</v>
      </c>
      <c r="Q346" s="101">
        <f>Variety!Q576</f>
        <v>0</v>
      </c>
    </row>
    <row r="347" spans="2:17">
      <c r="B347" s="561"/>
      <c r="C347" s="135" t="s">
        <v>265</v>
      </c>
      <c r="D347" s="139">
        <f>Variety!D577</f>
        <v>14321.129401470649</v>
      </c>
      <c r="E347" s="102">
        <f>Variety!E577</f>
        <v>-4244.218619913443</v>
      </c>
      <c r="F347" s="101">
        <f>Variety!F577</f>
        <v>-0.22860969883380761</v>
      </c>
      <c r="G347" s="141">
        <f>Variety!G577</f>
        <v>6.0681074232332968</v>
      </c>
      <c r="H347" s="104">
        <f>Variety!H577</f>
        <v>-0.57599663472825302</v>
      </c>
      <c r="I347" s="274">
        <f>Variety!I577</f>
        <v>17.072636696569909</v>
      </c>
      <c r="J347" s="275">
        <f>Variety!J577</f>
        <v>0.92444153374798432</v>
      </c>
      <c r="K347" s="101">
        <f>Variety!K577</f>
        <v>5.724735949911796E-2</v>
      </c>
      <c r="L347" s="140">
        <f>Variety!L577</f>
        <v>244499.43935587406</v>
      </c>
      <c r="M347" s="103">
        <f>Variety!M577</f>
        <v>-55297.423759146099</v>
      </c>
      <c r="N347" s="101">
        <f>Variety!N577</f>
        <v>-0.18444964094881364</v>
      </c>
      <c r="O347" s="139">
        <f>Variety!O577</f>
        <v>49055.779596567154</v>
      </c>
      <c r="P347" s="102">
        <f>Variety!P577</f>
        <v>-17693.301304378314</v>
      </c>
      <c r="Q347" s="101">
        <f>Variety!Q577</f>
        <v>-0.26507183418202984</v>
      </c>
    </row>
    <row r="348" spans="2:17">
      <c r="B348" s="561"/>
      <c r="C348" s="135" t="s">
        <v>267</v>
      </c>
      <c r="D348" s="139">
        <f>Variety!D578</f>
        <v>83.362385284900668</v>
      </c>
      <c r="E348" s="102">
        <f>Variety!E578</f>
        <v>53.402713084220892</v>
      </c>
      <c r="F348" s="101">
        <f>Variety!F578</f>
        <v>1.7824865614854488</v>
      </c>
      <c r="G348" s="141">
        <f>Variety!G578</f>
        <v>3.5322068168296382E-2</v>
      </c>
      <c r="H348" s="104">
        <f>Variety!H578</f>
        <v>2.4600201849687274E-2</v>
      </c>
      <c r="I348" s="274">
        <f>Variety!I578</f>
        <v>3.8091868179357822</v>
      </c>
      <c r="J348" s="275">
        <f>Variety!J578</f>
        <v>-2.1800507283707238</v>
      </c>
      <c r="K348" s="101">
        <f>Variety!K578</f>
        <v>-0.36399470074703183</v>
      </c>
      <c r="L348" s="140">
        <f>Variety!L578</f>
        <v>317.54289913892745</v>
      </c>
      <c r="M348" s="103">
        <f>Variety!M578</f>
        <v>138.10730551958085</v>
      </c>
      <c r="N348" s="101">
        <f>Variety!N578</f>
        <v>0.76967619820491529</v>
      </c>
      <c r="O348" s="139">
        <f>Variety!O578</f>
        <v>67.744990587234497</v>
      </c>
      <c r="P348" s="102">
        <f>Variety!P578</f>
        <v>21.430638074874878</v>
      </c>
      <c r="Q348" s="101">
        <f>Variety!Q578</f>
        <v>0.46272131450301113</v>
      </c>
    </row>
    <row r="349" spans="2:17">
      <c r="B349" s="561"/>
      <c r="C349" s="135" t="s">
        <v>283</v>
      </c>
      <c r="D349" s="139">
        <f>Variety!D579</f>
        <v>0</v>
      </c>
      <c r="E349" s="102">
        <f>Variety!E579</f>
        <v>0</v>
      </c>
      <c r="F349" s="101">
        <f>Variety!F579</f>
        <v>0</v>
      </c>
      <c r="G349" s="141">
        <f>Variety!G579</f>
        <v>0</v>
      </c>
      <c r="H349" s="104">
        <f>Variety!H579</f>
        <v>0</v>
      </c>
      <c r="I349" s="274">
        <f>Variety!I579</f>
        <v>0</v>
      </c>
      <c r="J349" s="275">
        <f>Variety!J579</f>
        <v>0</v>
      </c>
      <c r="K349" s="101">
        <f>Variety!K579</f>
        <v>0</v>
      </c>
      <c r="L349" s="140">
        <f>Variety!L579</f>
        <v>0</v>
      </c>
      <c r="M349" s="103">
        <f>Variety!M579</f>
        <v>0</v>
      </c>
      <c r="N349" s="101">
        <f>Variety!N579</f>
        <v>0</v>
      </c>
      <c r="O349" s="139">
        <f>Variety!O579</f>
        <v>0</v>
      </c>
      <c r="P349" s="102">
        <f>Variety!P579</f>
        <v>0</v>
      </c>
      <c r="Q349" s="101">
        <f>Variety!Q579</f>
        <v>0</v>
      </c>
    </row>
    <row r="350" spans="2:17">
      <c r="B350" s="561"/>
      <c r="C350" s="135" t="s">
        <v>270</v>
      </c>
      <c r="D350" s="139">
        <f>Variety!D580</f>
        <v>2170.1702734082937</v>
      </c>
      <c r="E350" s="102">
        <f>Variety!E580</f>
        <v>-2.3425823776797188</v>
      </c>
      <c r="F350" s="101">
        <f>Variety!F580</f>
        <v>-1.0782824006959524E-3</v>
      </c>
      <c r="G350" s="141">
        <f>Variety!G580</f>
        <v>0.91953825543932188</v>
      </c>
      <c r="H350" s="104">
        <f>Variety!H580</f>
        <v>0.14204669080636856</v>
      </c>
      <c r="I350" s="274">
        <f>Variety!I580</f>
        <v>10.291328349513892</v>
      </c>
      <c r="J350" s="275">
        <f>Variety!J580</f>
        <v>-0.93949862700822351</v>
      </c>
      <c r="K350" s="101">
        <f>Variety!K580</f>
        <v>-8.3653557211079116E-2</v>
      </c>
      <c r="L350" s="140">
        <f>Variety!L580</f>
        <v>22333.934857999087</v>
      </c>
      <c r="M350" s="103">
        <f>Variety!M580</f>
        <v>-2065.1811296031228</v>
      </c>
      <c r="N350" s="101">
        <f>Variety!N580</f>
        <v>-8.4641637453278726E-2</v>
      </c>
      <c r="O350" s="139">
        <f>Variety!O580</f>
        <v>4594.9913114309311</v>
      </c>
      <c r="P350" s="102">
        <f>Variety!P580</f>
        <v>-117.85595635153368</v>
      </c>
      <c r="Q350" s="101">
        <f>Variety!Q580</f>
        <v>-2.5007378693812077E-2</v>
      </c>
    </row>
    <row r="351" spans="2:17">
      <c r="B351" s="561"/>
      <c r="C351" s="135" t="s">
        <v>296</v>
      </c>
      <c r="D351" s="139">
        <f>Variety!D581</f>
        <v>0</v>
      </c>
      <c r="E351" s="102">
        <f>Variety!E581</f>
        <v>0</v>
      </c>
      <c r="F351" s="101">
        <f>Variety!F581</f>
        <v>0</v>
      </c>
      <c r="G351" s="141">
        <f>Variety!G581</f>
        <v>0</v>
      </c>
      <c r="H351" s="104">
        <f>Variety!H581</f>
        <v>0</v>
      </c>
      <c r="I351" s="274">
        <f>Variety!I581</f>
        <v>0</v>
      </c>
      <c r="J351" s="275">
        <f>Variety!J581</f>
        <v>0</v>
      </c>
      <c r="K351" s="101">
        <f>Variety!K581</f>
        <v>0</v>
      </c>
      <c r="L351" s="140">
        <f>Variety!L581</f>
        <v>0</v>
      </c>
      <c r="M351" s="103">
        <f>Variety!M581</f>
        <v>0</v>
      </c>
      <c r="N351" s="101">
        <f>Variety!N581</f>
        <v>0</v>
      </c>
      <c r="O351" s="139">
        <f>Variety!O581</f>
        <v>0</v>
      </c>
      <c r="P351" s="102">
        <f>Variety!P581</f>
        <v>0</v>
      </c>
      <c r="Q351" s="101">
        <f>Variety!Q581</f>
        <v>0</v>
      </c>
    </row>
    <row r="352" spans="2:17">
      <c r="B352" s="561"/>
      <c r="C352" s="135" t="s">
        <v>286</v>
      </c>
      <c r="D352" s="139">
        <f>Variety!D582</f>
        <v>25.132936462759972</v>
      </c>
      <c r="E352" s="102">
        <f>Variety!E582</f>
        <v>24.431247115135193</v>
      </c>
      <c r="F352" s="101">
        <f>Variety!F582</f>
        <v>34.817754035792426</v>
      </c>
      <c r="G352" s="141">
        <f>Variety!G582</f>
        <v>1.0649254960412777E-2</v>
      </c>
      <c r="H352" s="104">
        <f>Variety!H582</f>
        <v>1.0398136746166955E-2</v>
      </c>
      <c r="I352" s="274">
        <f>Variety!I582</f>
        <v>5.4322781171898571</v>
      </c>
      <c r="J352" s="275">
        <f>Variety!J582</f>
        <v>-3.3517218828101436</v>
      </c>
      <c r="K352" s="101">
        <f>Variety!K582</f>
        <v>-0.38157125259678315</v>
      </c>
      <c r="L352" s="140">
        <f>Variety!L582</f>
        <v>136.52910076737405</v>
      </c>
      <c r="M352" s="103">
        <f>Variety!M582</f>
        <v>130.365461537838</v>
      </c>
      <c r="N352" s="101">
        <f>Variety!N582</f>
        <v>21.150728763151626</v>
      </c>
      <c r="O352" s="139">
        <f>Variety!O582</f>
        <v>24.645278096199036</v>
      </c>
      <c r="P352" s="102">
        <f>Variety!P582</f>
        <v>23.52257513999939</v>
      </c>
      <c r="Q352" s="101">
        <f>Variety!Q582</f>
        <v>20.951735283234132</v>
      </c>
    </row>
    <row r="353" spans="2:17">
      <c r="B353" s="561"/>
      <c r="C353" s="135" t="s">
        <v>291</v>
      </c>
      <c r="D353" s="139">
        <f>Variety!D583</f>
        <v>0</v>
      </c>
      <c r="E353" s="102">
        <f>Variety!E583</f>
        <v>0</v>
      </c>
      <c r="F353" s="101">
        <f>Variety!F583</f>
        <v>0</v>
      </c>
      <c r="G353" s="141">
        <f>Variety!G583</f>
        <v>0</v>
      </c>
      <c r="H353" s="104">
        <f>Variety!H583</f>
        <v>0</v>
      </c>
      <c r="I353" s="274">
        <f>Variety!I583</f>
        <v>0</v>
      </c>
      <c r="J353" s="275">
        <f>Variety!J583</f>
        <v>0</v>
      </c>
      <c r="K353" s="101">
        <f>Variety!K583</f>
        <v>0</v>
      </c>
      <c r="L353" s="140">
        <f>Variety!L583</f>
        <v>0</v>
      </c>
      <c r="M353" s="103">
        <f>Variety!M583</f>
        <v>0</v>
      </c>
      <c r="N353" s="101">
        <f>Variety!N583</f>
        <v>0</v>
      </c>
      <c r="O353" s="139">
        <f>Variety!O583</f>
        <v>0</v>
      </c>
      <c r="P353" s="102">
        <f>Variety!P583</f>
        <v>0</v>
      </c>
      <c r="Q353" s="101">
        <f>Variety!Q583</f>
        <v>0</v>
      </c>
    </row>
    <row r="354" spans="2:17">
      <c r="B354" s="561"/>
      <c r="C354" s="135" t="s">
        <v>269</v>
      </c>
      <c r="D354" s="139">
        <f>Variety!D584</f>
        <v>0</v>
      </c>
      <c r="E354" s="102">
        <f>Variety!E584</f>
        <v>0</v>
      </c>
      <c r="F354" s="101">
        <f>Variety!F584</f>
        <v>0</v>
      </c>
      <c r="G354" s="141">
        <f>Variety!G584</f>
        <v>0</v>
      </c>
      <c r="H354" s="104">
        <f>Variety!H584</f>
        <v>0</v>
      </c>
      <c r="I354" s="274">
        <f>Variety!I584</f>
        <v>0</v>
      </c>
      <c r="J354" s="275">
        <f>Variety!J584</f>
        <v>0</v>
      </c>
      <c r="K354" s="101">
        <f>Variety!K584</f>
        <v>0</v>
      </c>
      <c r="L354" s="140">
        <f>Variety!L584</f>
        <v>0</v>
      </c>
      <c r="M354" s="103">
        <f>Variety!M584</f>
        <v>0</v>
      </c>
      <c r="N354" s="101">
        <f>Variety!N584</f>
        <v>0</v>
      </c>
      <c r="O354" s="139">
        <f>Variety!O584</f>
        <v>0</v>
      </c>
      <c r="P354" s="102">
        <f>Variety!P584</f>
        <v>0</v>
      </c>
      <c r="Q354" s="101">
        <f>Variety!Q584</f>
        <v>0</v>
      </c>
    </row>
    <row r="355" spans="2:17">
      <c r="B355" s="561"/>
      <c r="C355" s="135" t="s">
        <v>281</v>
      </c>
      <c r="D355" s="139">
        <f>Variety!D585</f>
        <v>0</v>
      </c>
      <c r="E355" s="102">
        <f>Variety!E585</f>
        <v>-132.05949378013611</v>
      </c>
      <c r="F355" s="101">
        <f>Variety!F585</f>
        <v>-1</v>
      </c>
      <c r="G355" s="141">
        <f>Variety!G585</f>
        <v>0</v>
      </c>
      <c r="H355" s="104">
        <f>Variety!H585</f>
        <v>-4.7261005692234626E-2</v>
      </c>
      <c r="I355" s="274">
        <f>Variety!I585</f>
        <v>0</v>
      </c>
      <c r="J355" s="275">
        <f>Variety!J585</f>
        <v>-4.9799999999999995</v>
      </c>
      <c r="K355" s="101">
        <f>Variety!K585</f>
        <v>-1</v>
      </c>
      <c r="L355" s="140">
        <f>Variety!L585</f>
        <v>0</v>
      </c>
      <c r="M355" s="103">
        <f>Variety!M585</f>
        <v>-657.65627902507777</v>
      </c>
      <c r="N355" s="101">
        <f>Variety!N585</f>
        <v>-1</v>
      </c>
      <c r="O355" s="139">
        <f>Variety!O585</f>
        <v>0</v>
      </c>
      <c r="P355" s="102">
        <f>Variety!P585</f>
        <v>-264.11898756027222</v>
      </c>
      <c r="Q355" s="101">
        <f>Variety!Q585</f>
        <v>-1</v>
      </c>
    </row>
    <row r="356" spans="2:17">
      <c r="B356" s="561"/>
      <c r="C356" s="135" t="s">
        <v>313</v>
      </c>
      <c r="D356" s="139">
        <f>Variety!D586</f>
        <v>118.94669875502586</v>
      </c>
      <c r="E356" s="102">
        <f>Variety!E586</f>
        <v>-7.0019294321537018</v>
      </c>
      <c r="F356" s="101">
        <f>Variety!F586</f>
        <v>-5.5593534704861794E-2</v>
      </c>
      <c r="G356" s="141">
        <f>Variety!G586</f>
        <v>5.0399750288573388E-2</v>
      </c>
      <c r="H356" s="104">
        <f>Variety!H586</f>
        <v>5.3256805394223256E-3</v>
      </c>
      <c r="I356" s="274">
        <f>Variety!I586</f>
        <v>4.2560000000000002</v>
      </c>
      <c r="J356" s="275">
        <f>Variety!J586</f>
        <v>0</v>
      </c>
      <c r="K356" s="101">
        <f>Variety!K586</f>
        <v>0</v>
      </c>
      <c r="L356" s="140">
        <f>Variety!L586</f>
        <v>506.23714990139007</v>
      </c>
      <c r="M356" s="103">
        <f>Variety!M586</f>
        <v>-29.800211663246216</v>
      </c>
      <c r="N356" s="101">
        <f>Variety!N586</f>
        <v>-5.5593534704861905E-2</v>
      </c>
      <c r="O356" s="139">
        <f>Variety!O586</f>
        <v>126.87647867202759</v>
      </c>
      <c r="P356" s="102">
        <f>Variety!P586</f>
        <v>-7.4687247276306152</v>
      </c>
      <c r="Q356" s="101">
        <f>Variety!Q586</f>
        <v>-5.5593534704861794E-2</v>
      </c>
    </row>
    <row r="357" spans="2:17">
      <c r="B357" s="561"/>
      <c r="C357" s="135" t="s">
        <v>314</v>
      </c>
      <c r="D357" s="139">
        <f>Variety!D587</f>
        <v>0.37502025067806244</v>
      </c>
      <c r="E357" s="102">
        <f>Variety!E587</f>
        <v>-1.125047966837883</v>
      </c>
      <c r="F357" s="101">
        <f>Variety!F587</f>
        <v>-0.7499978692308531</v>
      </c>
      <c r="G357" s="141">
        <f>Variety!G587</f>
        <v>1.5890249317687701E-4</v>
      </c>
      <c r="H357" s="104">
        <f>Variety!H587</f>
        <v>-3.7793685503986643E-4</v>
      </c>
      <c r="I357" s="274">
        <f>Variety!I587</f>
        <v>11.44</v>
      </c>
      <c r="J357" s="275">
        <f>Variety!J587</f>
        <v>0</v>
      </c>
      <c r="K357" s="101">
        <f>Variety!K587</f>
        <v>0</v>
      </c>
      <c r="L357" s="140">
        <f>Variety!L587</f>
        <v>4.290231667757034</v>
      </c>
      <c r="M357" s="103">
        <f>Variety!M587</f>
        <v>-12.870548740625381</v>
      </c>
      <c r="N357" s="101">
        <f>Variety!N587</f>
        <v>-0.7499978692308531</v>
      </c>
      <c r="O357" s="139">
        <f>Variety!O587</f>
        <v>1.0000540018081665</v>
      </c>
      <c r="P357" s="102">
        <f>Variety!P587</f>
        <v>-3.000127911567688</v>
      </c>
      <c r="Q357" s="101">
        <f>Variety!Q587</f>
        <v>-0.7499978692308531</v>
      </c>
    </row>
    <row r="358" spans="2:17">
      <c r="B358" s="561"/>
      <c r="C358" s="135" t="s">
        <v>361</v>
      </c>
      <c r="D358" s="139">
        <f>Variety!D588</f>
        <v>0</v>
      </c>
      <c r="E358" s="102">
        <f>Variety!E588</f>
        <v>0</v>
      </c>
      <c r="F358" s="101">
        <f>Variety!F588</f>
        <v>0</v>
      </c>
      <c r="G358" s="141">
        <f>Variety!G588</f>
        <v>0</v>
      </c>
      <c r="H358" s="104">
        <f>Variety!H588</f>
        <v>0</v>
      </c>
      <c r="I358" s="274">
        <f>Variety!I588</f>
        <v>0</v>
      </c>
      <c r="J358" s="275">
        <f>Variety!J588</f>
        <v>0</v>
      </c>
      <c r="K358" s="101">
        <f>Variety!K588</f>
        <v>0</v>
      </c>
      <c r="L358" s="140">
        <f>Variety!L588</f>
        <v>0</v>
      </c>
      <c r="M358" s="103">
        <f>Variety!M588</f>
        <v>0</v>
      </c>
      <c r="N358" s="101">
        <f>Variety!N588</f>
        <v>0</v>
      </c>
      <c r="O358" s="139">
        <f>Variety!O588</f>
        <v>0</v>
      </c>
      <c r="P358" s="102">
        <f>Variety!P588</f>
        <v>0</v>
      </c>
      <c r="Q358" s="101">
        <f>Variety!Q588</f>
        <v>0</v>
      </c>
    </row>
    <row r="359" spans="2:17">
      <c r="B359" s="561"/>
      <c r="C359" s="135" t="s">
        <v>315</v>
      </c>
      <c r="D359" s="139">
        <f>Variety!D589</f>
        <v>14222.297786633113</v>
      </c>
      <c r="E359" s="102">
        <f>Variety!E589</f>
        <v>-5339.7299942410464</v>
      </c>
      <c r="F359" s="101">
        <f>Variety!F589</f>
        <v>-0.27296403287299864</v>
      </c>
      <c r="G359" s="141">
        <f>Variety!G589</f>
        <v>6.0262307779748445</v>
      </c>
      <c r="H359" s="104">
        <f>Variety!H589</f>
        <v>-0.97456166669987887</v>
      </c>
      <c r="I359" s="274">
        <f>Variety!I589</f>
        <v>13.715464727557906</v>
      </c>
      <c r="J359" s="275">
        <f>Variety!J589</f>
        <v>0.99570662030584778</v>
      </c>
      <c r="K359" s="101">
        <f>Variety!K589</f>
        <v>7.8280310986272167E-2</v>
      </c>
      <c r="L359" s="140">
        <f>Variety!L589</f>
        <v>195065.42363739133</v>
      </c>
      <c r="M359" s="103">
        <f>Variety!M589</f>
        <v>-53758.837822672736</v>
      </c>
      <c r="N359" s="101">
        <f>Variety!N589</f>
        <v>-0.21605143126809181</v>
      </c>
      <c r="O359" s="139">
        <f>Variety!O589</f>
        <v>206145.79119360447</v>
      </c>
      <c r="P359" s="102">
        <f>Variety!P589</f>
        <v>-61218.48733017646</v>
      </c>
      <c r="Q359" s="101">
        <f>Variety!Q589</f>
        <v>-0.22897033092149344</v>
      </c>
    </row>
    <row r="360" spans="2:17" ht="15.75" thickBot="1">
      <c r="B360" s="562"/>
      <c r="C360" s="109" t="s">
        <v>316</v>
      </c>
      <c r="D360" s="136">
        <f>Variety!D590</f>
        <v>11364.080332830548</v>
      </c>
      <c r="E360" s="98">
        <f>Variety!E590</f>
        <v>-2624.7229577793005</v>
      </c>
      <c r="F360" s="97">
        <f>Variety!F590</f>
        <v>-0.1876302713857716</v>
      </c>
      <c r="G360" s="138">
        <f>Variety!G590</f>
        <v>4.8151551663786485</v>
      </c>
      <c r="H360" s="100">
        <f>Variety!H590</f>
        <v>-0.19111051752408947</v>
      </c>
      <c r="I360" s="276">
        <f>Variety!I590</f>
        <v>8.5154472480218271</v>
      </c>
      <c r="J360" s="277">
        <f>Variety!J590</f>
        <v>-0.27783032045097755</v>
      </c>
      <c r="K360" s="97">
        <f>Variety!K590</f>
        <v>-3.1595763728317114E-2</v>
      </c>
      <c r="L360" s="137">
        <f>Variety!L590</f>
        <v>96770.22659650087</v>
      </c>
      <c r="M360" s="99">
        <f>Variety!M590</f>
        <v>-26237.203588597258</v>
      </c>
      <c r="N360" s="97">
        <f>Variety!N590</f>
        <v>-0.2132977133911037</v>
      </c>
      <c r="O360" s="136">
        <f>Variety!O590</f>
        <v>29390.468832969666</v>
      </c>
      <c r="P360" s="98">
        <f>Variety!P590</f>
        <v>-6951.2475021596256</v>
      </c>
      <c r="Q360" s="97">
        <f>Variety!Q590</f>
        <v>-0.19127460679231278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D125:F125"/>
    <mergeCell ref="G125:H125"/>
    <mergeCell ref="I125:K125"/>
    <mergeCell ref="L125:N125"/>
    <mergeCell ref="O125:Q125"/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</mergeCells>
  <conditionalFormatting sqref="D43:Q65 D165:Q185 D285:Q305 D306:D311 D186:D191 D66:D71">
    <cfRule type="cellIs" dxfId="316" priority="40" operator="lessThan">
      <formula>0</formula>
    </cfRule>
  </conditionalFormatting>
  <conditionalFormatting sqref="D156:Q162">
    <cfRule type="cellIs" dxfId="315" priority="36" operator="lessThan">
      <formula>0</formula>
    </cfRule>
  </conditionalFormatting>
  <conditionalFormatting sqref="D276:Q282">
    <cfRule type="cellIs" dxfId="314" priority="30" operator="lessThan">
      <formula>0</formula>
    </cfRule>
  </conditionalFormatting>
  <conditionalFormatting sqref="D163:Q164">
    <cfRule type="cellIs" dxfId="313" priority="34" operator="lessThan">
      <formula>0</formula>
    </cfRule>
  </conditionalFormatting>
  <conditionalFormatting sqref="D137:Q155">
    <cfRule type="cellIs" dxfId="312" priority="37" operator="lessThan">
      <formula>0</formula>
    </cfRule>
  </conditionalFormatting>
  <conditionalFormatting sqref="D248:Q256">
    <cfRule type="cellIs" dxfId="311" priority="33" operator="lessThan">
      <formula>0</formula>
    </cfRule>
  </conditionalFormatting>
  <conditionalFormatting sqref="D257:Q275">
    <cfRule type="cellIs" dxfId="310" priority="31" operator="lessThan">
      <formula>0</formula>
    </cfRule>
  </conditionalFormatting>
  <conditionalFormatting sqref="D283:Q284">
    <cfRule type="cellIs" dxfId="309" priority="28" operator="lessThan">
      <formula>0</formula>
    </cfRule>
  </conditionalFormatting>
  <conditionalFormatting sqref="D73:Q105 D108:Q119">
    <cfRule type="cellIs" dxfId="308" priority="26" operator="lessThan">
      <formula>0</formula>
    </cfRule>
  </conditionalFormatting>
  <conditionalFormatting sqref="D120:Q120">
    <cfRule type="cellIs" dxfId="307" priority="22" operator="lessThan">
      <formula>0</formula>
    </cfRule>
  </conditionalFormatting>
  <conditionalFormatting sqref="D193:Q225 D228:Q239">
    <cfRule type="cellIs" dxfId="306" priority="20" operator="lessThan">
      <formula>0</formula>
    </cfRule>
  </conditionalFormatting>
  <conditionalFormatting sqref="D106:Q107">
    <cfRule type="cellIs" dxfId="305" priority="24" operator="lessThan">
      <formula>0</formula>
    </cfRule>
  </conditionalFormatting>
  <conditionalFormatting sqref="D72:Q72">
    <cfRule type="cellIs" dxfId="304" priority="25" operator="lessThan">
      <formula>0</formula>
    </cfRule>
  </conditionalFormatting>
  <conditionalFormatting sqref="D226:Q227">
    <cfRule type="cellIs" dxfId="303" priority="18" operator="lessThan">
      <formula>0</formula>
    </cfRule>
  </conditionalFormatting>
  <conditionalFormatting sqref="D240:Q240">
    <cfRule type="cellIs" dxfId="302" priority="16" operator="lessThan">
      <formula>0</formula>
    </cfRule>
  </conditionalFormatting>
  <conditionalFormatting sqref="D346:Q347">
    <cfRule type="cellIs" dxfId="301" priority="12" operator="lessThan">
      <formula>0</formula>
    </cfRule>
  </conditionalFormatting>
  <conditionalFormatting sqref="D360:Q360">
    <cfRule type="cellIs" dxfId="300" priority="10" operator="lessThan">
      <formula>0</formula>
    </cfRule>
  </conditionalFormatting>
  <conditionalFormatting sqref="D313:Q345 D348:Q359">
    <cfRule type="cellIs" dxfId="299" priority="14" operator="lessThan">
      <formula>0</formula>
    </cfRule>
  </conditionalFormatting>
  <conditionalFormatting sqref="D312:Q312">
    <cfRule type="cellIs" dxfId="298" priority="13" operator="lessThan">
      <formula>0</formula>
    </cfRule>
  </conditionalFormatting>
  <conditionalFormatting sqref="D121:Q121">
    <cfRule type="cellIs" dxfId="297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36:Q42">
    <cfRule type="cellIs" dxfId="296" priority="42" operator="lessThan">
      <formula>0</formula>
    </cfRule>
  </conditionalFormatting>
  <conditionalFormatting sqref="D8:Q16">
    <cfRule type="cellIs" dxfId="295" priority="45" operator="lessThan">
      <formula>0</formula>
    </cfRule>
  </conditionalFormatting>
  <conditionalFormatting sqref="D17:Q35">
    <cfRule type="cellIs" dxfId="294" priority="43" operator="lessThan">
      <formula>0</formula>
    </cfRule>
  </conditionalFormatting>
  <conditionalFormatting sqref="D128:Q136">
    <cfRule type="cellIs" dxfId="293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92:Q192">
    <cfRule type="cellIs" dxfId="292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E306:Q311">
    <cfRule type="cellIs" dxfId="291" priority="9" operator="lessThan">
      <formula>0</formula>
    </cfRule>
  </conditionalFormatting>
  <conditionalFormatting sqref="E186:Q191">
    <cfRule type="cellIs" dxfId="290" priority="8" operator="lessThan">
      <formula>0</formula>
    </cfRule>
  </conditionalFormatting>
  <conditionalFormatting sqref="E66:Q71">
    <cfRule type="cellIs" dxfId="289" priority="7" operator="lessThan">
      <formula>0</formula>
    </cfRule>
  </conditionalFormatting>
  <conditionalFormatting sqref="C8:C12">
    <cfRule type="cellIs" dxfId="288" priority="6" operator="lessThan">
      <formula>0</formula>
    </cfRule>
  </conditionalFormatting>
  <conditionalFormatting sqref="C128:C132">
    <cfRule type="cellIs" dxfId="287" priority="5" operator="lessThan">
      <formula>0</formula>
    </cfRule>
  </conditionalFormatting>
  <conditionalFormatting sqref="C248:C252">
    <cfRule type="cellIs" dxfId="286" priority="4" operator="lessThan">
      <formula>0</formula>
    </cfRule>
  </conditionalFormatting>
  <conditionalFormatting sqref="D7:Q7">
    <cfRule type="cellIs" dxfId="285" priority="3" operator="lessThan">
      <formula>0</formula>
    </cfRule>
  </conditionalFormatting>
  <conditionalFormatting sqref="D127:Q127">
    <cfRule type="cellIs" dxfId="284" priority="2" operator="lessThan">
      <formula>0</formula>
    </cfRule>
  </conditionalFormatting>
  <conditionalFormatting sqref="D247:Q247">
    <cfRule type="cellIs" dxfId="283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8515625" defaultRowHeight="15"/>
  <cols>
    <col min="1" max="1" width="9.28515625" style="1"/>
    <col min="2" max="2" width="20.140625" style="1" bestFit="1" customWidth="1"/>
    <col min="3" max="3" width="34.42578125" style="79" bestFit="1" customWidth="1"/>
    <col min="4" max="4" width="11.7109375" style="1" bestFit="1" customWidth="1"/>
    <col min="5" max="5" width="10.8554687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2.42578125" style="1" bestFit="1" customWidth="1"/>
    <col min="13" max="13" width="11.42578125" style="1" bestFit="1" customWidth="1"/>
    <col min="14" max="14" width="11.5703125" style="78" bestFit="1" customWidth="1"/>
    <col min="15" max="15" width="12.7109375" style="1" bestFit="1" customWidth="1"/>
    <col min="16" max="16" width="11.42578125" style="1" bestFit="1" customWidth="1"/>
    <col min="17" max="17" width="11.5703125" style="78" bestFit="1" customWidth="1"/>
    <col min="18" max="16384" width="9.285156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26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Data'!D75</f>
        <v>1124484.3152625111</v>
      </c>
      <c r="E7" s="494">
        <f>'Segment Data'!E75</f>
        <v>-95467.758316948544</v>
      </c>
      <c r="F7" s="495">
        <f>'Segment Data'!F75</f>
        <v>-7.8255335094301479E-2</v>
      </c>
      <c r="G7" s="496">
        <f>'Segment Data'!G75</f>
        <v>99.999999999999957</v>
      </c>
      <c r="H7" s="497">
        <f>'Segment Data'!H75</f>
        <v>-4.2632564145606011E-14</v>
      </c>
      <c r="I7" s="498">
        <f>'Segment Data'!I75</f>
        <v>12.15290757533208</v>
      </c>
      <c r="J7" s="499">
        <f>'Segment Data'!J75</f>
        <v>-0.40699941937323381</v>
      </c>
      <c r="K7" s="495">
        <f>'Segment Data'!K75</f>
        <v>-3.2404652323047158E-2</v>
      </c>
      <c r="L7" s="500">
        <f>'Segment Data'!L75</f>
        <v>13665753.953295879</v>
      </c>
      <c r="M7" s="501">
        <f>'Segment Data'!M75</f>
        <v>-1656730.6288600285</v>
      </c>
      <c r="N7" s="495">
        <f>'Segment Data'!N75</f>
        <v>-0.10812415049119421</v>
      </c>
      <c r="O7" s="493">
        <f>'Segment Data'!O75</f>
        <v>7378900.793230772</v>
      </c>
      <c r="P7" s="494">
        <f>'Segment Data'!P75</f>
        <v>-1291339.1592154186</v>
      </c>
      <c r="Q7" s="495">
        <f>'Segment Data'!Q75</f>
        <v>-0.14893926423006146</v>
      </c>
    </row>
    <row r="8" spans="2:17">
      <c r="B8" s="560" t="s">
        <v>86</v>
      </c>
      <c r="C8" s="488" t="s">
        <v>300</v>
      </c>
      <c r="D8" s="392">
        <f>'Segment Data'!D76</f>
        <v>971352.67163782788</v>
      </c>
      <c r="E8" s="384">
        <f>'Segment Data'!E76</f>
        <v>-89580.498575017671</v>
      </c>
      <c r="F8" s="128">
        <f>'Segment Data'!F76</f>
        <v>-8.4435571523365546E-2</v>
      </c>
      <c r="G8" s="385">
        <f>'Segment Data'!G76</f>
        <v>86.382056063722416</v>
      </c>
      <c r="H8" s="129">
        <f>'Segment Data'!H76</f>
        <v>-0.58309553440250284</v>
      </c>
      <c r="I8" s="386">
        <f>'Segment Data'!I76</f>
        <v>12.737395312195535</v>
      </c>
      <c r="J8" s="387">
        <f>'Segment Data'!J76</f>
        <v>-0.37905171065803245</v>
      </c>
      <c r="K8" s="128">
        <f>'Segment Data'!K76</f>
        <v>-2.889896250086537E-2</v>
      </c>
      <c r="L8" s="388">
        <f>'Segment Data'!L76</f>
        <v>12372502.966208277</v>
      </c>
      <c r="M8" s="389">
        <f>'Segment Data'!M76</f>
        <v>-1543170.7556765974</v>
      </c>
      <c r="N8" s="128">
        <f>'Segment Data'!N76</f>
        <v>-0.11089443360903803</v>
      </c>
      <c r="O8" s="390">
        <f>'Segment Data'!O76</f>
        <v>7116526.7281899452</v>
      </c>
      <c r="P8" s="391">
        <f>'Segment Data'!P76</f>
        <v>-1264029.8997411206</v>
      </c>
      <c r="Q8" s="128">
        <f>'Segment Data'!Q76</f>
        <v>-0.15082887162033001</v>
      </c>
    </row>
    <row r="9" spans="2:17">
      <c r="B9" s="561"/>
      <c r="C9" s="488" t="s">
        <v>301</v>
      </c>
      <c r="D9" s="392">
        <f>'Segment Data'!D77</f>
        <v>133220.56441447244</v>
      </c>
      <c r="E9" s="384">
        <f>'Segment Data'!E77</f>
        <v>-4118.087950230547</v>
      </c>
      <c r="F9" s="128">
        <f>'Segment Data'!F77</f>
        <v>-2.9984915967392476E-2</v>
      </c>
      <c r="G9" s="385">
        <f>'Segment Data'!G77</f>
        <v>11.847258570553917</v>
      </c>
      <c r="H9" s="129">
        <f>'Segment Data'!H77</f>
        <v>0.58954973599799487</v>
      </c>
      <c r="I9" s="386">
        <f>'Segment Data'!I77</f>
        <v>7.5756528522104869</v>
      </c>
      <c r="J9" s="387">
        <f>'Segment Data'!J77</f>
        <v>2.2739775569369236E-2</v>
      </c>
      <c r="K9" s="128">
        <f>'Segment Data'!K77</f>
        <v>3.0107291502793148E-3</v>
      </c>
      <c r="L9" s="388">
        <f>'Segment Data'!L77</f>
        <v>1009232.748779589</v>
      </c>
      <c r="M9" s="389">
        <f>'Segment Data'!M77</f>
        <v>-28074.154594044783</v>
      </c>
      <c r="N9" s="128">
        <f>'Segment Data'!N77</f>
        <v>-2.7064463277684931E-2</v>
      </c>
      <c r="O9" s="390">
        <f>'Segment Data'!O77</f>
        <v>181112.11633503437</v>
      </c>
      <c r="P9" s="391">
        <f>'Segment Data'!P77</f>
        <v>-8684.415569949284</v>
      </c>
      <c r="Q9" s="128">
        <f>'Segment Data'!Q77</f>
        <v>-4.5756450251139967E-2</v>
      </c>
    </row>
    <row r="10" spans="2:17">
      <c r="B10" s="561"/>
      <c r="C10" s="488" t="s">
        <v>415</v>
      </c>
      <c r="D10" s="392">
        <f>'Segment Data'!D78</f>
        <v>74.514351733016966</v>
      </c>
      <c r="E10" s="384">
        <f>'Segment Data'!E78</f>
        <v>-103.42124777786732</v>
      </c>
      <c r="F10" s="128">
        <f>'Segment Data'!F78</f>
        <v>-0.5812285347179279</v>
      </c>
      <c r="G10" s="385">
        <f>'Segment Data'!G78</f>
        <v>6.6265354457720064E-3</v>
      </c>
      <c r="H10" s="129">
        <f>'Segment Data'!H78</f>
        <v>-7.958922734466474E-3</v>
      </c>
      <c r="I10" s="386">
        <f>'Segment Data'!I78</f>
        <v>14.66981865387962</v>
      </c>
      <c r="J10" s="387">
        <f>'Segment Data'!J78</f>
        <v>4.0156280410380791</v>
      </c>
      <c r="K10" s="128">
        <f>'Segment Data'!K78</f>
        <v>0.37690596939367932</v>
      </c>
      <c r="L10" s="388">
        <f>'Segment Data'!L78</f>
        <v>1093.1120270347594</v>
      </c>
      <c r="M10" s="389">
        <f>'Segment Data'!M78</f>
        <v>-802.64776696443573</v>
      </c>
      <c r="N10" s="128">
        <f>'Segment Data'!N78</f>
        <v>-0.42339106964137702</v>
      </c>
      <c r="O10" s="390">
        <f>'Segment Data'!O78</f>
        <v>183.03939247131348</v>
      </c>
      <c r="P10" s="391">
        <f>'Segment Data'!P78</f>
        <v>-204.92859721183777</v>
      </c>
      <c r="Q10" s="128">
        <f>'Segment Data'!Q78</f>
        <v>-0.52821006542112015</v>
      </c>
    </row>
    <row r="11" spans="2:17">
      <c r="B11" s="561"/>
      <c r="C11" s="488" t="s">
        <v>299</v>
      </c>
      <c r="D11" s="392">
        <f>'Segment Data'!D79</f>
        <v>10105.350419101178</v>
      </c>
      <c r="E11" s="384">
        <f>'Segment Data'!E79</f>
        <v>1871.4267340133301</v>
      </c>
      <c r="F11" s="128">
        <f>'Segment Data'!F79</f>
        <v>0.22728249684929694</v>
      </c>
      <c r="G11" s="385">
        <f>'Segment Data'!G79</f>
        <v>0.89866530657140187</v>
      </c>
      <c r="H11" s="129">
        <f>'Segment Data'!H79</f>
        <v>0.22372701486222812</v>
      </c>
      <c r="I11" s="386">
        <f>'Segment Data'!I79</f>
        <v>3.2993756550945128</v>
      </c>
      <c r="J11" s="387">
        <f>'Segment Data'!J79</f>
        <v>-0.37070954230670861</v>
      </c>
      <c r="K11" s="128">
        <f>'Segment Data'!K79</f>
        <v>-0.10100842960517842</v>
      </c>
      <c r="L11" s="388">
        <f>'Segment Data'!L79</f>
        <v>33341.34715898156</v>
      </c>
      <c r="M11" s="389">
        <f>'Segment Data'!M79</f>
        <v>3122.1457258093324</v>
      </c>
      <c r="N11" s="128">
        <f>'Segment Data'!N79</f>
        <v>0.10331661916062712</v>
      </c>
      <c r="O11" s="390">
        <f>'Segment Data'!O79</f>
        <v>16676.425469517708</v>
      </c>
      <c r="P11" s="391">
        <f>'Segment Data'!P79</f>
        <v>3801.3013426065445</v>
      </c>
      <c r="Q11" s="128">
        <f>'Segment Data'!Q79</f>
        <v>0.29524385979791751</v>
      </c>
    </row>
    <row r="12" spans="2:17" ht="15.75" thickBot="1">
      <c r="B12" s="562"/>
      <c r="C12" s="489" t="s">
        <v>414</v>
      </c>
      <c r="D12" s="393">
        <f>'Segment Data'!D80</f>
        <v>7717.1743263054577</v>
      </c>
      <c r="E12" s="127">
        <f>'Segment Data'!E80</f>
        <v>-1418.2400556927478</v>
      </c>
      <c r="F12" s="125">
        <f>'Segment Data'!F80</f>
        <v>-0.15524638471654459</v>
      </c>
      <c r="G12" s="186">
        <f>'Segment Data'!G80</f>
        <v>0.68628563525173569</v>
      </c>
      <c r="H12" s="126">
        <f>'Segment Data'!H80</f>
        <v>-6.2548239442538067E-2</v>
      </c>
      <c r="I12" s="250">
        <f>'Segment Data'!I80</f>
        <v>30.381231049054961</v>
      </c>
      <c r="J12" s="251">
        <f>'Segment Data'!J80</f>
        <v>-2.5934129262275363</v>
      </c>
      <c r="K12" s="125">
        <f>'Segment Data'!K80</f>
        <v>-7.8648701352819331E-2</v>
      </c>
      <c r="L12" s="185">
        <f>'Segment Data'!L80</f>
        <v>234457.25625332116</v>
      </c>
      <c r="M12" s="184">
        <f>'Segment Data'!M80</f>
        <v>-66779.780559745064</v>
      </c>
      <c r="N12" s="125">
        <f>'Segment Data'!N80</f>
        <v>-0.2216851595216876</v>
      </c>
      <c r="O12" s="183">
        <f>'Segment Data'!O80</f>
        <v>60903.534816145897</v>
      </c>
      <c r="P12" s="182">
        <f>'Segment Data'!P80</f>
        <v>-16655.564200728462</v>
      </c>
      <c r="Q12" s="125">
        <f>'Segment Data'!Q80</f>
        <v>-0.21474674682727746</v>
      </c>
    </row>
    <row r="13" spans="2:17">
      <c r="B13" s="560" t="s">
        <v>257</v>
      </c>
      <c r="C13" s="239" t="s">
        <v>256</v>
      </c>
      <c r="D13" s="124">
        <f>Fat!D51</f>
        <v>1105137.6124668785</v>
      </c>
      <c r="E13" s="123">
        <f>Fat!E51</f>
        <v>-93579.507991211489</v>
      </c>
      <c r="F13" s="121">
        <f>Fat!F51</f>
        <v>-7.8066381462417136E-2</v>
      </c>
      <c r="G13" s="238">
        <f>Fat!G51</f>
        <v>98.27950443300611</v>
      </c>
      <c r="H13" s="122">
        <f>Fat!H51</f>
        <v>2.0142740137671922E-2</v>
      </c>
      <c r="I13" s="252">
        <f>Fat!I51</f>
        <v>12.188684282548126</v>
      </c>
      <c r="J13" s="253">
        <f>Fat!J51</f>
        <v>-0.4157194690757553</v>
      </c>
      <c r="K13" s="121">
        <f>Fat!K51</f>
        <v>-3.2982081284265136E-2</v>
      </c>
      <c r="L13" s="237">
        <f>Fat!L51</f>
        <v>13470173.447127804</v>
      </c>
      <c r="M13" s="236">
        <f>Fat!M51</f>
        <v>-1638941.12310992</v>
      </c>
      <c r="N13" s="121">
        <f>Fat!N51</f>
        <v>-0.10847367100772029</v>
      </c>
      <c r="O13" s="240">
        <f>Fat!O51</f>
        <v>7307560.4463819265</v>
      </c>
      <c r="P13" s="241">
        <f>Fat!P51</f>
        <v>-1283084.9768103082</v>
      </c>
      <c r="Q13" s="121">
        <f>Fat!Q51</f>
        <v>-0.14935839085458624</v>
      </c>
    </row>
    <row r="14" spans="2:17">
      <c r="B14" s="561"/>
      <c r="C14" s="235" t="s">
        <v>335</v>
      </c>
      <c r="D14" s="113">
        <f>Fat!D52</f>
        <v>12338.323382110166</v>
      </c>
      <c r="E14" s="112">
        <f>Fat!E52</f>
        <v>-608.37497881503259</v>
      </c>
      <c r="F14" s="110">
        <f>Fat!F52</f>
        <v>-4.6990743265571594E-2</v>
      </c>
      <c r="G14" s="218">
        <f>Fat!G52</f>
        <v>1.0972428174091318</v>
      </c>
      <c r="H14" s="111">
        <f>Fat!H52</f>
        <v>3.5996343771990791E-2</v>
      </c>
      <c r="I14" s="254">
        <f>Fat!I52</f>
        <v>7.5056272415916911</v>
      </c>
      <c r="J14" s="255">
        <f>Fat!J52</f>
        <v>0.27191909034288653</v>
      </c>
      <c r="K14" s="110">
        <f>Fat!K52</f>
        <v>3.759055309633183E-2</v>
      </c>
      <c r="L14" s="217">
        <f>Fat!L52</f>
        <v>92606.856092333794</v>
      </c>
      <c r="M14" s="216">
        <f>Fat!M52</f>
        <v>-1045.7813728503534</v>
      </c>
      <c r="N14" s="110">
        <f>Fat!N52</f>
        <v>-1.11665981990003E-2</v>
      </c>
      <c r="O14" s="215">
        <f>Fat!O52</f>
        <v>18690.468026280403</v>
      </c>
      <c r="P14" s="214">
        <f>Fat!P52</f>
        <v>2152.90712583813</v>
      </c>
      <c r="Q14" s="110">
        <f>Fat!Q52</f>
        <v>0.13018286909410889</v>
      </c>
    </row>
    <row r="15" spans="2:17">
      <c r="B15" s="561"/>
      <c r="C15" s="235" t="s">
        <v>85</v>
      </c>
      <c r="D15" s="113">
        <f>Fat!D53</f>
        <v>0</v>
      </c>
      <c r="E15" s="112">
        <f>Fat!E53</f>
        <v>0</v>
      </c>
      <c r="F15" s="110">
        <f>Fat!F53</f>
        <v>0</v>
      </c>
      <c r="G15" s="218">
        <f>Fat!G53</f>
        <v>0</v>
      </c>
      <c r="H15" s="111">
        <f>Fat!H53</f>
        <v>0</v>
      </c>
      <c r="I15" s="254">
        <f>Fat!I53</f>
        <v>0</v>
      </c>
      <c r="J15" s="255">
        <f>Fat!J53</f>
        <v>0</v>
      </c>
      <c r="K15" s="110">
        <f>Fat!K53</f>
        <v>0</v>
      </c>
      <c r="L15" s="217">
        <f>Fat!L53</f>
        <v>0</v>
      </c>
      <c r="M15" s="216">
        <f>Fat!M53</f>
        <v>0</v>
      </c>
      <c r="N15" s="110">
        <f>Fat!N53</f>
        <v>0</v>
      </c>
      <c r="O15" s="215">
        <f>Fat!O53</f>
        <v>0</v>
      </c>
      <c r="P15" s="214">
        <f>Fat!P53</f>
        <v>0</v>
      </c>
      <c r="Q15" s="110">
        <f>Fat!Q53</f>
        <v>0</v>
      </c>
    </row>
    <row r="16" spans="2:17" ht="15.75" thickBot="1">
      <c r="B16" s="562"/>
      <c r="C16" s="242" t="s">
        <v>21</v>
      </c>
      <c r="D16" s="108">
        <f>Fat!D54</f>
        <v>7008.3794135227799</v>
      </c>
      <c r="E16" s="107">
        <f>Fat!E54</f>
        <v>-1279.8753469216499</v>
      </c>
      <c r="F16" s="105">
        <f>Fat!F54</f>
        <v>-0.15442036760619807</v>
      </c>
      <c r="G16" s="230">
        <f>Fat!G54</f>
        <v>0.62325274958474353</v>
      </c>
      <c r="H16" s="106">
        <f>Fat!H54</f>
        <v>-5.6139083909655274E-2</v>
      </c>
      <c r="I16" s="256">
        <f>Fat!I54</f>
        <v>14.692933130453007</v>
      </c>
      <c r="J16" s="257">
        <f>Fat!J54</f>
        <v>0.24871321767302312</v>
      </c>
      <c r="K16" s="105">
        <f>Fat!K54</f>
        <v>1.7218875036163511E-2</v>
      </c>
      <c r="L16" s="229">
        <f>Fat!L54</f>
        <v>102973.65007573366</v>
      </c>
      <c r="M16" s="228">
        <f>Fat!M54</f>
        <v>-16743.724377271268</v>
      </c>
      <c r="N16" s="105">
        <f>Fat!N54</f>
        <v>-0.13986043758288416</v>
      </c>
      <c r="O16" s="227">
        <f>Fat!O54</f>
        <v>52649.878822565079</v>
      </c>
      <c r="P16" s="226">
        <f>Fat!P54</f>
        <v>-10407.089530946949</v>
      </c>
      <c r="Q16" s="105">
        <f>Fat!Q54</f>
        <v>-0.16504265591397266</v>
      </c>
    </row>
    <row r="17" spans="2:17">
      <c r="B17" s="560" t="s">
        <v>87</v>
      </c>
      <c r="C17" s="239" t="s">
        <v>254</v>
      </c>
      <c r="D17" s="124">
        <f>'Form Data'!D231</f>
        <v>516.78382371366024</v>
      </c>
      <c r="E17" s="123">
        <f>'Form Data'!E231</f>
        <v>-330.31316644296373</v>
      </c>
      <c r="F17" s="121">
        <f>'Form Data'!F231</f>
        <v>-0.38993547407350659</v>
      </c>
      <c r="G17" s="238">
        <f>'Form Data'!G231</f>
        <v>4.5957406137142671E-2</v>
      </c>
      <c r="H17" s="122">
        <f>'Form Data'!H231</f>
        <v>-2.3479501139973387E-2</v>
      </c>
      <c r="I17" s="252">
        <f>'Form Data'!I231</f>
        <v>23.750496980122836</v>
      </c>
      <c r="J17" s="253">
        <f>'Form Data'!J231</f>
        <v>-6.1388974211588305</v>
      </c>
      <c r="K17" s="121">
        <f>'Form Data'!K231</f>
        <v>-0.20538714631486787</v>
      </c>
      <c r="L17" s="237">
        <f>'Form Data'!L231</f>
        <v>12273.872644487619</v>
      </c>
      <c r="M17" s="236">
        <f>'Form Data'!M231</f>
        <v>-13045.343390442329</v>
      </c>
      <c r="N17" s="121">
        <f>'Form Data'!N231</f>
        <v>-0.51523488612148183</v>
      </c>
      <c r="O17" s="240">
        <f>'Form Data'!O231</f>
        <v>3858.1489082574844</v>
      </c>
      <c r="P17" s="241">
        <f>'Form Data'!P231</f>
        <v>-5810.5408750129263</v>
      </c>
      <c r="Q17" s="121">
        <f>'Form Data'!Q231</f>
        <v>-0.60096466069961396</v>
      </c>
    </row>
    <row r="18" spans="2:17">
      <c r="B18" s="561"/>
      <c r="C18" s="235" t="s">
        <v>253</v>
      </c>
      <c r="D18" s="113">
        <f>'Form Data'!D232</f>
        <v>204348.947590308</v>
      </c>
      <c r="E18" s="112">
        <f>'Form Data'!E232</f>
        <v>-19097.715416219784</v>
      </c>
      <c r="F18" s="110">
        <f>'Form Data'!F232</f>
        <v>-8.546878776015493E-2</v>
      </c>
      <c r="G18" s="218">
        <f>'Form Data'!G232</f>
        <v>18.172681007347141</v>
      </c>
      <c r="H18" s="111">
        <f>'Form Data'!H232</f>
        <v>-0.14333876471761897</v>
      </c>
      <c r="I18" s="254">
        <f>'Form Data'!I232</f>
        <v>12.143552662370436</v>
      </c>
      <c r="J18" s="255">
        <f>'Form Data'!J232</f>
        <v>-0.27068103542806199</v>
      </c>
      <c r="K18" s="110">
        <f>'Form Data'!K232</f>
        <v>-2.1804087309558521E-2</v>
      </c>
      <c r="L18" s="217">
        <f>'Form Data'!L232</f>
        <v>2481522.2065628814</v>
      </c>
      <c r="M18" s="216">
        <f>'Form Data'!M232</f>
        <v>-292396.88699338073</v>
      </c>
      <c r="N18" s="110">
        <f>'Form Data'!N232</f>
        <v>-0.10540930615914887</v>
      </c>
      <c r="O18" s="215">
        <f>'Form Data'!O232</f>
        <v>1137537.4331134558</v>
      </c>
      <c r="P18" s="214">
        <f>'Form Data'!P232</f>
        <v>-174816.47123636771</v>
      </c>
      <c r="Q18" s="110">
        <f>'Form Data'!Q232</f>
        <v>-0.13320832944294597</v>
      </c>
    </row>
    <row r="19" spans="2:17">
      <c r="B19" s="561"/>
      <c r="C19" s="235" t="s">
        <v>252</v>
      </c>
      <c r="D19" s="113">
        <f>'Form Data'!D233</f>
        <v>2242.036488302052</v>
      </c>
      <c r="E19" s="112">
        <f>'Form Data'!E233</f>
        <v>-1496.5537961668724</v>
      </c>
      <c r="F19" s="110">
        <f>'Form Data'!F233</f>
        <v>-0.40029895824208012</v>
      </c>
      <c r="G19" s="218">
        <f>'Form Data'!G233</f>
        <v>0.1993835269973194</v>
      </c>
      <c r="H19" s="111">
        <f>'Form Data'!H233</f>
        <v>-0.10707033831720339</v>
      </c>
      <c r="I19" s="254">
        <f>'Form Data'!I233</f>
        <v>9.0236498628900517</v>
      </c>
      <c r="J19" s="255">
        <f>'Form Data'!J233</f>
        <v>0.60290370972638918</v>
      </c>
      <c r="K19" s="110">
        <f>'Form Data'!K233</f>
        <v>7.1597421268883535E-2</v>
      </c>
      <c r="L19" s="217">
        <f>'Form Data'!L233</f>
        <v>20231.352250261305</v>
      </c>
      <c r="M19" s="216">
        <f>'Form Data'!M233</f>
        <v>-11250.367505935432</v>
      </c>
      <c r="N19" s="110">
        <f>'Form Data'!N233</f>
        <v>-0.35736191011995</v>
      </c>
      <c r="O19" s="215">
        <f>'Form Data'!O233</f>
        <v>3911.3428645133972</v>
      </c>
      <c r="P19" s="214">
        <f>'Form Data'!P233</f>
        <v>-2306.5421658960095</v>
      </c>
      <c r="Q19" s="110">
        <f>'Form Data'!Q233</f>
        <v>-0.37095284885705565</v>
      </c>
    </row>
    <row r="20" spans="2:17">
      <c r="B20" s="561"/>
      <c r="C20" s="235" t="s">
        <v>251</v>
      </c>
      <c r="D20" s="113">
        <f>'Form Data'!D234</f>
        <v>415.58157539367676</v>
      </c>
      <c r="E20" s="112">
        <f>'Form Data'!E234</f>
        <v>-214.25900299847126</v>
      </c>
      <c r="F20" s="110">
        <f>'Form Data'!F234</f>
        <v>-0.3401797380940903</v>
      </c>
      <c r="G20" s="218">
        <f>'Form Data'!G234</f>
        <v>3.6957525307648155E-2</v>
      </c>
      <c r="H20" s="111">
        <f>'Form Data'!H234</f>
        <v>-1.4670779773561612E-2</v>
      </c>
      <c r="I20" s="254">
        <f>'Form Data'!I234</f>
        <v>15.845317625072141</v>
      </c>
      <c r="J20" s="255">
        <f>'Form Data'!J234</f>
        <v>1.5432127370809194</v>
      </c>
      <c r="K20" s="110">
        <f>'Form Data'!K234</f>
        <v>0.10790109212362718</v>
      </c>
      <c r="L20" s="217">
        <f>'Form Data'!L234</f>
        <v>6585.0220612406729</v>
      </c>
      <c r="M20" s="216">
        <f>'Form Data'!M234</f>
        <v>-2423.0239536368854</v>
      </c>
      <c r="N20" s="110">
        <f>'Form Data'!N234</f>
        <v>-0.26898441122914496</v>
      </c>
      <c r="O20" s="215">
        <f>'Form Data'!O234</f>
        <v>1368.1525528430939</v>
      </c>
      <c r="P20" s="214">
        <f>'Form Data'!P234</f>
        <v>-567.93439066410065</v>
      </c>
      <c r="Q20" s="110">
        <f>'Form Data'!Q234</f>
        <v>-0.29334136701283436</v>
      </c>
    </row>
    <row r="21" spans="2:17">
      <c r="B21" s="561"/>
      <c r="C21" s="235" t="s">
        <v>250</v>
      </c>
      <c r="D21" s="113">
        <f>'Form Data'!D235</f>
        <v>15778.605993715975</v>
      </c>
      <c r="E21" s="112">
        <f>'Form Data'!E235</f>
        <v>-5274.706041654239</v>
      </c>
      <c r="F21" s="110">
        <f>'Form Data'!F235</f>
        <v>-0.25054043909065565</v>
      </c>
      <c r="G21" s="218">
        <f>'Form Data'!G235</f>
        <v>1.4031859564028202</v>
      </c>
      <c r="H21" s="111">
        <f>'Form Data'!H235</f>
        <v>-0.32256315221566223</v>
      </c>
      <c r="I21" s="254">
        <f>'Form Data'!I235</f>
        <v>18.699217893890992</v>
      </c>
      <c r="J21" s="255">
        <f>'Form Data'!J235</f>
        <v>9.337295484507635E-2</v>
      </c>
      <c r="K21" s="110">
        <f>'Form Data'!K235</f>
        <v>5.0184743101414023E-3</v>
      </c>
      <c r="L21" s="217">
        <f>'Form Data'!L235</f>
        <v>295047.5915383494</v>
      </c>
      <c r="M21" s="216">
        <f>'Form Data'!M235</f>
        <v>-96667.067645097966</v>
      </c>
      <c r="N21" s="110">
        <f>'Form Data'!N235</f>
        <v>-0.24677929553774233</v>
      </c>
      <c r="O21" s="215">
        <f>'Form Data'!O235</f>
        <v>110356.93182551861</v>
      </c>
      <c r="P21" s="214">
        <f>'Form Data'!P235</f>
        <v>-40129.611164932954</v>
      </c>
      <c r="Q21" s="110">
        <f>'Form Data'!Q235</f>
        <v>-0.26666577866353935</v>
      </c>
    </row>
    <row r="22" spans="2:17">
      <c r="B22" s="561"/>
      <c r="C22" s="235" t="s">
        <v>249</v>
      </c>
      <c r="D22" s="113">
        <f>'Form Data'!D236</f>
        <v>100964.60778548568</v>
      </c>
      <c r="E22" s="112">
        <f>'Form Data'!E236</f>
        <v>-9818.3748889742565</v>
      </c>
      <c r="F22" s="110">
        <f>'Form Data'!F236</f>
        <v>-8.8627103657480763E-2</v>
      </c>
      <c r="G22" s="218">
        <f>'Form Data'!G236</f>
        <v>8.978747539214492</v>
      </c>
      <c r="H22" s="111">
        <f>'Form Data'!H236</f>
        <v>-0.10218154592667794</v>
      </c>
      <c r="I22" s="254">
        <f>'Form Data'!I236</f>
        <v>9.6098102097116858</v>
      </c>
      <c r="J22" s="255">
        <f>'Form Data'!J236</f>
        <v>0.45294584453206532</v>
      </c>
      <c r="K22" s="110">
        <f>'Form Data'!K236</f>
        <v>4.946516913087206E-2</v>
      </c>
      <c r="L22" s="217">
        <f>'Form Data'!L236</f>
        <v>970250.71871649625</v>
      </c>
      <c r="M22" s="216">
        <f>'Form Data'!M236</f>
        <v>-44174.027603577357</v>
      </c>
      <c r="N22" s="110">
        <f>'Form Data'!N236</f>
        <v>-4.3545889198605442E-2</v>
      </c>
      <c r="O22" s="215">
        <f>'Form Data'!O236</f>
        <v>193824.08553755283</v>
      </c>
      <c r="P22" s="214">
        <f>'Form Data'!P236</f>
        <v>-10820.546786765772</v>
      </c>
      <c r="Q22" s="110">
        <f>'Form Data'!Q236</f>
        <v>-5.2874813592068644E-2</v>
      </c>
    </row>
    <row r="23" spans="2:17">
      <c r="B23" s="561"/>
      <c r="C23" s="235" t="s">
        <v>248</v>
      </c>
      <c r="D23" s="113">
        <f>'Form Data'!D237</f>
        <v>10604.811537633026</v>
      </c>
      <c r="E23" s="112">
        <f>'Form Data'!E237</f>
        <v>-2132.2498997508865</v>
      </c>
      <c r="F23" s="110">
        <f>'Form Data'!F237</f>
        <v>-0.16740516721483548</v>
      </c>
      <c r="G23" s="218">
        <f>'Form Data'!G237</f>
        <v>0.94308221054709207</v>
      </c>
      <c r="H23" s="111">
        <f>'Form Data'!H237</f>
        <v>-0.10098023364484432</v>
      </c>
      <c r="I23" s="254">
        <f>'Form Data'!I237</f>
        <v>14.985926948544135</v>
      </c>
      <c r="J23" s="255">
        <f>'Form Data'!J237</f>
        <v>2.0096263594443045</v>
      </c>
      <c r="K23" s="110">
        <f>'Form Data'!K237</f>
        <v>0.15486897406895789</v>
      </c>
      <c r="L23" s="217">
        <f>'Form Data'!L237</f>
        <v>158922.93100604654</v>
      </c>
      <c r="M23" s="216">
        <f>'Form Data'!M237</f>
        <v>-6357.0068272790522</v>
      </c>
      <c r="N23" s="110">
        <f>'Form Data'!N237</f>
        <v>-3.846205964628141E-2</v>
      </c>
      <c r="O23" s="215">
        <f>'Form Data'!O237</f>
        <v>34803.147559642792</v>
      </c>
      <c r="P23" s="214">
        <f>'Form Data'!P237</f>
        <v>-2284.4401900366211</v>
      </c>
      <c r="Q23" s="110">
        <f>'Form Data'!Q237</f>
        <v>-6.1595814897839184E-2</v>
      </c>
    </row>
    <row r="24" spans="2:17" ht="15" customHeight="1">
      <c r="B24" s="561"/>
      <c r="C24" s="235" t="s">
        <v>247</v>
      </c>
      <c r="D24" s="113">
        <f>'Form Data'!D238</f>
        <v>7615.3939965963364</v>
      </c>
      <c r="E24" s="112">
        <f>'Form Data'!E238</f>
        <v>-80.549606561660767</v>
      </c>
      <c r="F24" s="110">
        <f>'Form Data'!F238</f>
        <v>-1.0466501668308431E-2</v>
      </c>
      <c r="G24" s="218">
        <f>'Form Data'!G238</f>
        <v>0.67723434584487896</v>
      </c>
      <c r="H24" s="111">
        <f>'Form Data'!H238</f>
        <v>4.639451452451071E-2</v>
      </c>
      <c r="I24" s="254">
        <f>'Form Data'!I238</f>
        <v>6.8239454664086017</v>
      </c>
      <c r="J24" s="255">
        <f>'Form Data'!J238</f>
        <v>0.18047083990828661</v>
      </c>
      <c r="K24" s="110">
        <f>'Form Data'!K238</f>
        <v>2.7165128197886412E-2</v>
      </c>
      <c r="L24" s="217">
        <f>'Form Data'!L238</f>
        <v>51967.033337988854</v>
      </c>
      <c r="M24" s="216">
        <f>'Form Data'!M238</f>
        <v>839.22728343128983</v>
      </c>
      <c r="N24" s="110">
        <f>'Form Data'!N238</f>
        <v>1.6414302669975032E-2</v>
      </c>
      <c r="O24" s="215">
        <f>'Form Data'!O238</f>
        <v>7196.1316903829575</v>
      </c>
      <c r="P24" s="214">
        <f>'Form Data'!P238</f>
        <v>465.24790465831757</v>
      </c>
      <c r="Q24" s="110">
        <f>'Form Data'!Q238</f>
        <v>6.9121369417349032E-2</v>
      </c>
    </row>
    <row r="25" spans="2:17">
      <c r="B25" s="561"/>
      <c r="C25" s="235" t="s">
        <v>246</v>
      </c>
      <c r="D25" s="113">
        <f>'Form Data'!D239</f>
        <v>127.2303641885519</v>
      </c>
      <c r="E25" s="112">
        <f>'Form Data'!E239</f>
        <v>-31.470299273729324</v>
      </c>
      <c r="F25" s="110">
        <f>'Form Data'!F239</f>
        <v>-0.19829973351818372</v>
      </c>
      <c r="G25" s="218">
        <f>'Form Data'!G239</f>
        <v>1.1314552142850466E-2</v>
      </c>
      <c r="H25" s="111">
        <f>'Form Data'!H239</f>
        <v>-1.6942099961930676E-3</v>
      </c>
      <c r="I25" s="254">
        <f>'Form Data'!I239</f>
        <v>20.518371106504077</v>
      </c>
      <c r="J25" s="255">
        <f>'Form Data'!J239</f>
        <v>0.36105151719546313</v>
      </c>
      <c r="K25" s="110">
        <f>'Form Data'!K239</f>
        <v>1.7911682929657169E-2</v>
      </c>
      <c r="L25" s="217">
        <f>'Form Data'!L239</f>
        <v>2610.5598284363746</v>
      </c>
      <c r="M25" s="216">
        <f>'Form Data'!M239</f>
        <v>-588.42016400814055</v>
      </c>
      <c r="N25" s="110">
        <f>'Form Data'!N239</f>
        <v>-0.18393993254033972</v>
      </c>
      <c r="O25" s="215">
        <f>'Form Data'!O239</f>
        <v>502.71280169487</v>
      </c>
      <c r="P25" s="214">
        <f>'Form Data'!P239</f>
        <v>-88.266144275665283</v>
      </c>
      <c r="Q25" s="110">
        <f>'Form Data'!Q239</f>
        <v>-0.14935581864208411</v>
      </c>
    </row>
    <row r="26" spans="2:17">
      <c r="B26" s="561"/>
      <c r="C26" s="235" t="s">
        <v>245</v>
      </c>
      <c r="D26" s="113">
        <f>'Form Data'!D240</f>
        <v>3561.3147398862961</v>
      </c>
      <c r="E26" s="112">
        <f>'Form Data'!E240</f>
        <v>-2336.7060977800725</v>
      </c>
      <c r="F26" s="110">
        <f>'Form Data'!F240</f>
        <v>-0.39618478165713328</v>
      </c>
      <c r="G26" s="218">
        <f>'Form Data'!G240</f>
        <v>0.31670648416780312</v>
      </c>
      <c r="H26" s="111">
        <f>'Form Data'!H240</f>
        <v>-0.1667568391380867</v>
      </c>
      <c r="I26" s="254">
        <f>'Form Data'!I240</f>
        <v>12.072055974516203</v>
      </c>
      <c r="J26" s="255">
        <f>'Form Data'!J240</f>
        <v>-7.4872639801245811E-2</v>
      </c>
      <c r="K26" s="110">
        <f>'Form Data'!K240</f>
        <v>-6.1639153549477741E-3</v>
      </c>
      <c r="L26" s="217">
        <f>'Form Data'!L240</f>
        <v>42992.390882776977</v>
      </c>
      <c r="M26" s="216">
        <f>'Form Data'!M240</f>
        <v>-28650.447198113208</v>
      </c>
      <c r="N26" s="110">
        <f>'Form Data'!N240</f>
        <v>-0.39990664755302807</v>
      </c>
      <c r="O26" s="215">
        <f>'Form Data'!O240</f>
        <v>7822.2143341302872</v>
      </c>
      <c r="P26" s="214">
        <f>'Form Data'!P240</f>
        <v>-4728.9970819950104</v>
      </c>
      <c r="Q26" s="110">
        <f>'Form Data'!Q240</f>
        <v>-0.37677614735414167</v>
      </c>
    </row>
    <row r="27" spans="2:17">
      <c r="B27" s="561"/>
      <c r="C27" s="235" t="s">
        <v>244</v>
      </c>
      <c r="D27" s="113">
        <f>'Form Data'!D241</f>
        <v>45248.203756463947</v>
      </c>
      <c r="E27" s="112">
        <f>'Form Data'!E241</f>
        <v>-3127.9222691210889</v>
      </c>
      <c r="F27" s="110">
        <f>'Form Data'!F241</f>
        <v>-6.4658386813917293E-2</v>
      </c>
      <c r="G27" s="218">
        <f>'Form Data'!G241</f>
        <v>4.0239070605356311</v>
      </c>
      <c r="H27" s="111">
        <f>'Form Data'!H241</f>
        <v>5.8495051878215243E-2</v>
      </c>
      <c r="I27" s="254">
        <f>'Form Data'!I241</f>
        <v>16.277140098764519</v>
      </c>
      <c r="J27" s="255">
        <f>'Form Data'!J241</f>
        <v>-0.9232820764566938</v>
      </c>
      <c r="K27" s="110">
        <f>'Form Data'!K241</f>
        <v>-5.3677872964465162E-2</v>
      </c>
      <c r="L27" s="217">
        <f>'Form Data'!L241</f>
        <v>736511.35176140664</v>
      </c>
      <c r="M27" s="216">
        <f>'Form Data'!M241</f>
        <v>-95578.439080362325</v>
      </c>
      <c r="N27" s="110">
        <f>'Form Data'!N241</f>
        <v>-0.11486553510489786</v>
      </c>
      <c r="O27" s="215">
        <f>'Form Data'!O241</f>
        <v>536694.9400960207</v>
      </c>
      <c r="P27" s="214">
        <f>'Form Data'!P241</f>
        <v>-80729.169186779065</v>
      </c>
      <c r="Q27" s="110">
        <f>'Form Data'!Q241</f>
        <v>-0.13075156601927015</v>
      </c>
    </row>
    <row r="28" spans="2:17">
      <c r="B28" s="561"/>
      <c r="C28" s="235" t="s">
        <v>243</v>
      </c>
      <c r="D28" s="113">
        <f>'Form Data'!D242</f>
        <v>227.83277936279774</v>
      </c>
      <c r="E28" s="112">
        <f>'Form Data'!E242</f>
        <v>-93.941897079348564</v>
      </c>
      <c r="F28" s="110">
        <f>'Form Data'!F242</f>
        <v>-0.29194931719941891</v>
      </c>
      <c r="G28" s="218">
        <f>'Form Data'!G242</f>
        <v>2.0261090018815427E-2</v>
      </c>
      <c r="H28" s="111">
        <f>'Form Data'!H242</f>
        <v>-6.1149196139259412E-3</v>
      </c>
      <c r="I28" s="254">
        <f>'Form Data'!I242</f>
        <v>11.754800374834291</v>
      </c>
      <c r="J28" s="255">
        <f>'Form Data'!J242</f>
        <v>0.38553354808994555</v>
      </c>
      <c r="K28" s="110">
        <f>'Form Data'!K242</f>
        <v>3.391015040504114E-2</v>
      </c>
      <c r="L28" s="217">
        <f>'Form Data'!L242</f>
        <v>2678.1288402533532</v>
      </c>
      <c r="M28" s="216">
        <f>'Form Data'!M242</f>
        <v>-980.21331430673581</v>
      </c>
      <c r="N28" s="110">
        <f>'Form Data'!N242</f>
        <v>-0.26793921205125909</v>
      </c>
      <c r="O28" s="215">
        <f>'Form Data'!O242</f>
        <v>729.06489396095276</v>
      </c>
      <c r="P28" s="214">
        <f>'Form Data'!P242</f>
        <v>-238.11720252037048</v>
      </c>
      <c r="Q28" s="110">
        <f>'Form Data'!Q242</f>
        <v>-0.24619686756677742</v>
      </c>
    </row>
    <row r="29" spans="2:17">
      <c r="B29" s="561"/>
      <c r="C29" s="235" t="s">
        <v>242</v>
      </c>
      <c r="D29" s="113">
        <f>'Form Data'!D243</f>
        <v>96080.498127955521</v>
      </c>
      <c r="E29" s="112">
        <f>'Form Data'!E243</f>
        <v>7533.8729131940781</v>
      </c>
      <c r="F29" s="110">
        <f>'Form Data'!F243</f>
        <v>8.508368212703063E-2</v>
      </c>
      <c r="G29" s="218">
        <f>'Form Data'!G243</f>
        <v>8.5444053619836797</v>
      </c>
      <c r="H29" s="111">
        <f>'Form Data'!H243</f>
        <v>1.2862001314325378</v>
      </c>
      <c r="I29" s="254">
        <f>'Form Data'!I243</f>
        <v>8.3628257848197443</v>
      </c>
      <c r="J29" s="255">
        <f>'Form Data'!J243</f>
        <v>9.4609277552546445E-3</v>
      </c>
      <c r="K29" s="110">
        <f>'Form Data'!K243</f>
        <v>1.1325888330202029E-3</v>
      </c>
      <c r="L29" s="217">
        <f>'Form Data'!L243</f>
        <v>803504.46716279152</v>
      </c>
      <c r="M29" s="216">
        <f>'Form Data'!M243</f>
        <v>63842.199882142828</v>
      </c>
      <c r="N29" s="110">
        <f>'Form Data'!N243</f>
        <v>8.631263578829998E-2</v>
      </c>
      <c r="O29" s="215">
        <f>'Form Data'!O243</f>
        <v>174259.62224173546</v>
      </c>
      <c r="P29" s="214">
        <f>'Form Data'!P243</f>
        <v>13499.125188944599</v>
      </c>
      <c r="Q29" s="110">
        <f>'Form Data'!Q243</f>
        <v>8.3970412112570975E-2</v>
      </c>
    </row>
    <row r="30" spans="2:17">
      <c r="B30" s="561"/>
      <c r="C30" s="235" t="s">
        <v>241</v>
      </c>
      <c r="D30" s="113">
        <f>'Form Data'!D244</f>
        <v>64664.479877736427</v>
      </c>
      <c r="E30" s="112">
        <f>'Form Data'!E244</f>
        <v>1993.6416375009139</v>
      </c>
      <c r="F30" s="110">
        <f>'Form Data'!F244</f>
        <v>3.1811312780893511E-2</v>
      </c>
      <c r="G30" s="218">
        <f>'Form Data'!G244</f>
        <v>5.7505897592391459</v>
      </c>
      <c r="H30" s="111">
        <f>'Form Data'!H244</f>
        <v>0.61343399734490145</v>
      </c>
      <c r="I30" s="254">
        <f>'Form Data'!I244</f>
        <v>8.167070990393162</v>
      </c>
      <c r="J30" s="255">
        <f>'Form Data'!J244</f>
        <v>9.8197150774730346E-2</v>
      </c>
      <c r="K30" s="110">
        <f>'Form Data'!K244</f>
        <v>1.2169870632079926E-2</v>
      </c>
      <c r="L30" s="217">
        <f>'Form Data'!L244</f>
        <v>528119.39771832351</v>
      </c>
      <c r="M30" s="216">
        <f>'Form Data'!M244</f>
        <v>22436.310534728807</v>
      </c>
      <c r="N30" s="110">
        <f>'Form Data'!N244</f>
        <v>4.4368322974153607E-2</v>
      </c>
      <c r="O30" s="215">
        <f>'Form Data'!O244</f>
        <v>121593.70722794533</v>
      </c>
      <c r="P30" s="214">
        <f>'Form Data'!P244</f>
        <v>5076.1294859647751</v>
      </c>
      <c r="Q30" s="110">
        <f>'Form Data'!Q244</f>
        <v>4.3565353694577168E-2</v>
      </c>
    </row>
    <row r="31" spans="2:17">
      <c r="B31" s="561"/>
      <c r="C31" s="235" t="s">
        <v>240</v>
      </c>
      <c r="D31" s="113">
        <f>'Form Data'!D245</f>
        <v>158670.55133325679</v>
      </c>
      <c r="E31" s="112">
        <f>'Form Data'!E245</f>
        <v>-1101.6012269447674</v>
      </c>
      <c r="F31" s="110">
        <f>'Form Data'!F245</f>
        <v>-6.8948262215450095E-3</v>
      </c>
      <c r="G31" s="218">
        <f>'Form Data'!G245</f>
        <v>14.110517076995871</v>
      </c>
      <c r="H31" s="111">
        <f>'Form Data'!H245</f>
        <v>1.0139245123868079</v>
      </c>
      <c r="I31" s="254">
        <f>'Form Data'!I245</f>
        <v>7.825448701343376</v>
      </c>
      <c r="J31" s="255">
        <f>'Form Data'!J245</f>
        <v>-9.808141628627709E-2</v>
      </c>
      <c r="K31" s="110">
        <f>'Form Data'!K245</f>
        <v>-1.2378499839111917E-2</v>
      </c>
      <c r="L31" s="217">
        <f>'Form Data'!L245</f>
        <v>1241668.2598722719</v>
      </c>
      <c r="M31" s="216">
        <f>'Form Data'!M245</f>
        <v>-24291.202897004783</v>
      </c>
      <c r="N31" s="110">
        <f>'Form Data'!N245</f>
        <v>-1.9187978455382736E-2</v>
      </c>
      <c r="O31" s="215">
        <f>'Form Data'!O245</f>
        <v>239865.07194030285</v>
      </c>
      <c r="P31" s="214">
        <f>'Form Data'!P245</f>
        <v>-9076.3473644809565</v>
      </c>
      <c r="Q31" s="110">
        <f>'Form Data'!Q245</f>
        <v>-3.6459771900667959E-2</v>
      </c>
    </row>
    <row r="32" spans="2:17">
      <c r="B32" s="561"/>
      <c r="C32" s="235" t="s">
        <v>239</v>
      </c>
      <c r="D32" s="113">
        <f>'Form Data'!D246</f>
        <v>30146.586591851061</v>
      </c>
      <c r="E32" s="112">
        <f>'Form Data'!E246</f>
        <v>-6949.6293384595047</v>
      </c>
      <c r="F32" s="110">
        <f>'Form Data'!F246</f>
        <v>-0.18734065359968707</v>
      </c>
      <c r="G32" s="218">
        <f>'Form Data'!G246</f>
        <v>2.6809254858137632</v>
      </c>
      <c r="H32" s="111">
        <f>'Form Data'!H246</f>
        <v>-0.35986740545667972</v>
      </c>
      <c r="I32" s="254">
        <f>'Form Data'!I246</f>
        <v>10.71105269046781</v>
      </c>
      <c r="J32" s="255">
        <f>'Form Data'!J246</f>
        <v>1.0839279182943553</v>
      </c>
      <c r="K32" s="110">
        <f>'Form Data'!K246</f>
        <v>0.11259103251963398</v>
      </c>
      <c r="L32" s="217">
        <f>'Form Data'!L246</f>
        <v>322901.6774230671</v>
      </c>
      <c r="M32" s="216">
        <f>'Form Data'!M246</f>
        <v>-34228.221913521294</v>
      </c>
      <c r="N32" s="110">
        <f>'Form Data'!N246</f>
        <v>-9.5842498701744994E-2</v>
      </c>
      <c r="O32" s="215">
        <f>'Form Data'!O246</f>
        <v>64477.316332817078</v>
      </c>
      <c r="P32" s="214">
        <f>'Form Data'!P246</f>
        <v>-12937.030976831447</v>
      </c>
      <c r="Q32" s="110">
        <f>'Form Data'!Q246</f>
        <v>-0.16711412582327673</v>
      </c>
    </row>
    <row r="33" spans="2:17">
      <c r="B33" s="561"/>
      <c r="C33" s="235" t="s">
        <v>238</v>
      </c>
      <c r="D33" s="113">
        <f>'Form Data'!D247</f>
        <v>172725.86396660664</v>
      </c>
      <c r="E33" s="112">
        <f>'Form Data'!E247</f>
        <v>-26063.381655554374</v>
      </c>
      <c r="F33" s="110">
        <f>'Form Data'!F247</f>
        <v>-0.13111062207607085</v>
      </c>
      <c r="G33" s="218">
        <f>'Form Data'!G247</f>
        <v>15.36045115278319</v>
      </c>
      <c r="H33" s="111">
        <f>'Form Data'!H247</f>
        <v>-0.93438943377311823</v>
      </c>
      <c r="I33" s="254">
        <f>'Form Data'!I247</f>
        <v>17.168864022862138</v>
      </c>
      <c r="J33" s="255">
        <f>'Form Data'!J247</f>
        <v>-0.46056488898868864</v>
      </c>
      <c r="K33" s="110">
        <f>'Form Data'!K247</f>
        <v>-2.6124776434424853E-2</v>
      </c>
      <c r="L33" s="217">
        <f>'Form Data'!L247</f>
        <v>2965506.8716740524</v>
      </c>
      <c r="M33" s="216">
        <f>'Form Data'!M247</f>
        <v>-539034.00246228836</v>
      </c>
      <c r="N33" s="110">
        <f>'Form Data'!N247</f>
        <v>-0.15381016282058002</v>
      </c>
      <c r="O33" s="215">
        <f>'Form Data'!O247</f>
        <v>2382802.0634393692</v>
      </c>
      <c r="P33" s="214">
        <f>'Form Data'!P247</f>
        <v>-436396.34500383958</v>
      </c>
      <c r="Q33" s="110">
        <f>'Form Data'!Q247</f>
        <v>-0.15479447764189902</v>
      </c>
    </row>
    <row r="34" spans="2:17">
      <c r="B34" s="563"/>
      <c r="C34" s="231" t="s">
        <v>237</v>
      </c>
      <c r="D34" s="113">
        <f>'Form Data'!D248</f>
        <v>193044.58865814068</v>
      </c>
      <c r="E34" s="112">
        <f>'Form Data'!E248</f>
        <v>-28070.824648289679</v>
      </c>
      <c r="F34" s="110">
        <f>'Form Data'!F248</f>
        <v>-0.12695100820216471</v>
      </c>
      <c r="G34" s="218">
        <f>'Form Data'!G248</f>
        <v>17.167388289722325</v>
      </c>
      <c r="H34" s="111">
        <f>'Form Data'!H248</f>
        <v>-0.95753793444121627</v>
      </c>
      <c r="I34" s="254">
        <f>'Form Data'!I248</f>
        <v>14.208897610731816</v>
      </c>
      <c r="J34" s="255">
        <f>'Form Data'!J248</f>
        <v>-0.50366808275698816</v>
      </c>
      <c r="K34" s="110">
        <f>'Form Data'!K248</f>
        <v>-3.4233871457232751E-2</v>
      </c>
      <c r="L34" s="217">
        <f>'Form Data'!L248</f>
        <v>2742950.7945493613</v>
      </c>
      <c r="M34" s="216">
        <f>'Form Data'!M248</f>
        <v>-510224.24956442369</v>
      </c>
      <c r="N34" s="110">
        <f>'Form Data'!N248</f>
        <v>-0.15683885516323842</v>
      </c>
      <c r="O34" s="215">
        <f>'Form Data'!O248</f>
        <v>2290182.476798892</v>
      </c>
      <c r="P34" s="214">
        <f>'Form Data'!P248</f>
        <v>-519445.59448058484</v>
      </c>
      <c r="Q34" s="110">
        <f>'Form Data'!Q248</f>
        <v>-0.18488055404572978</v>
      </c>
    </row>
    <row r="35" spans="2:17" ht="15.75" thickBot="1">
      <c r="B35" s="561"/>
      <c r="C35" s="243" t="s">
        <v>236</v>
      </c>
      <c r="D35" s="108">
        <f>'Form Data'!D249</f>
        <v>8188.0224560499191</v>
      </c>
      <c r="E35" s="107">
        <f>'Form Data'!E249</f>
        <v>1705.0030161216855</v>
      </c>
      <c r="F35" s="105">
        <f>'Form Data'!F249</f>
        <v>0.26299520338019527</v>
      </c>
      <c r="G35" s="230">
        <f>'Form Data'!G249</f>
        <v>0.72815799606225895</v>
      </c>
      <c r="H35" s="106">
        <f>'Form Data'!H249</f>
        <v>0.19674208388577352</v>
      </c>
      <c r="I35" s="256">
        <f>'Form Data'!I249</f>
        <v>4.0302369179283719</v>
      </c>
      <c r="J35" s="257">
        <f>'Form Data'!J249</f>
        <v>-0.38654036299077088</v>
      </c>
      <c r="K35" s="105">
        <f>'Form Data'!K249</f>
        <v>-8.7516380927935497E-2</v>
      </c>
      <c r="L35" s="229">
        <f>'Form Data'!L249</f>
        <v>32999.670387198923</v>
      </c>
      <c r="M35" s="228">
        <f>'Form Data'!M249</f>
        <v>4365.6174131667576</v>
      </c>
      <c r="N35" s="105">
        <f>'Form Data'!N249</f>
        <v>0.15246243405101881</v>
      </c>
      <c r="O35" s="227">
        <f>'Form Data'!O249</f>
        <v>5585.6715457439423</v>
      </c>
      <c r="P35" s="226">
        <f>'Form Data'!P249</f>
        <v>-366.50382721424103</v>
      </c>
      <c r="Q35" s="105">
        <f>'Form Data'!Q249</f>
        <v>-6.1574769600931896E-2</v>
      </c>
    </row>
    <row r="36" spans="2:17">
      <c r="B36" s="560" t="s">
        <v>88</v>
      </c>
      <c r="C36" s="225" t="s">
        <v>235</v>
      </c>
      <c r="D36" s="118">
        <f>Package!D87</f>
        <v>301397.79567400861</v>
      </c>
      <c r="E36" s="117">
        <f>Package!E87</f>
        <v>-5199.0405082101352</v>
      </c>
      <c r="F36" s="115">
        <f>Package!F87</f>
        <v>-1.6957254265729624E-2</v>
      </c>
      <c r="G36" s="224">
        <f>Package!G87</f>
        <v>26.80320139491204</v>
      </c>
      <c r="H36" s="116">
        <f>Package!H87</f>
        <v>1.6713259038828454</v>
      </c>
      <c r="I36" s="258">
        <f>Package!I87</f>
        <v>9.6189604907851809</v>
      </c>
      <c r="J36" s="259">
        <f>Package!J87</f>
        <v>-5.0463154724372572E-2</v>
      </c>
      <c r="K36" s="115">
        <f>Package!K87</f>
        <v>-5.2188379136545006E-3</v>
      </c>
      <c r="L36" s="223">
        <f>Package!L87</f>
        <v>2899133.4885980333</v>
      </c>
      <c r="M36" s="222">
        <f>Package!M87</f>
        <v>-65481.208820731379</v>
      </c>
      <c r="N36" s="115">
        <f>Package!N87</f>
        <v>-2.2087595017910643E-2</v>
      </c>
      <c r="O36" s="221">
        <f>Package!O87</f>
        <v>682040.11737942696</v>
      </c>
      <c r="P36" s="220">
        <f>Package!P87</f>
        <v>-27917.122907028883</v>
      </c>
      <c r="Q36" s="115">
        <f>Package!Q87</f>
        <v>-3.9322259599415862E-2</v>
      </c>
    </row>
    <row r="37" spans="2:17">
      <c r="B37" s="561"/>
      <c r="C37" s="219" t="s">
        <v>234</v>
      </c>
      <c r="D37" s="113">
        <f>Package!D88</f>
        <v>657.80472108721733</v>
      </c>
      <c r="E37" s="112">
        <f>Package!E88</f>
        <v>192.51332908219899</v>
      </c>
      <c r="F37" s="110">
        <f>Package!F88</f>
        <v>0.41374788442276333</v>
      </c>
      <c r="G37" s="218">
        <f>Package!G88</f>
        <v>5.8498345611308275E-2</v>
      </c>
      <c r="H37" s="111">
        <f>Package!H88</f>
        <v>2.0358208627089917E-2</v>
      </c>
      <c r="I37" s="254">
        <f>Package!I88</f>
        <v>15.114370016457681</v>
      </c>
      <c r="J37" s="255">
        <f>Package!J88</f>
        <v>9.846038558314163E-2</v>
      </c>
      <c r="K37" s="110">
        <f>Package!K88</f>
        <v>6.5570710002606225E-3</v>
      </c>
      <c r="L37" s="217">
        <f>Package!L88</f>
        <v>9942.3039530849455</v>
      </c>
      <c r="M37" s="216">
        <f>Package!M88</f>
        <v>2955.5304587137698</v>
      </c>
      <c r="N37" s="110">
        <f>Package!N88</f>
        <v>0.42301792967739166</v>
      </c>
      <c r="O37" s="215">
        <f>Package!O88</f>
        <v>1754.1459228992462</v>
      </c>
      <c r="P37" s="214">
        <f>Package!P88</f>
        <v>541.05014870820582</v>
      </c>
      <c r="Q37" s="110">
        <f>Package!Q88</f>
        <v>0.44600777631840988</v>
      </c>
    </row>
    <row r="38" spans="2:17">
      <c r="B38" s="561"/>
      <c r="C38" s="219" t="s">
        <v>233</v>
      </c>
      <c r="D38" s="113">
        <f>Package!D89</f>
        <v>649.72777633794544</v>
      </c>
      <c r="E38" s="112">
        <f>Package!E89</f>
        <v>-574.26688784307248</v>
      </c>
      <c r="F38" s="110">
        <f>Package!F89</f>
        <v>-0.46917433927485119</v>
      </c>
      <c r="G38" s="218">
        <f>Package!G89</f>
        <v>5.7780065717169753E-2</v>
      </c>
      <c r="H38" s="111">
        <f>Package!H89</f>
        <v>-4.2551307185840818E-2</v>
      </c>
      <c r="I38" s="254">
        <f>Package!I89</f>
        <v>11.593943734481458</v>
      </c>
      <c r="J38" s="255">
        <f>Package!J89</f>
        <v>0.35962692006874697</v>
      </c>
      <c r="K38" s="110">
        <f>Package!K89</f>
        <v>3.2011463270056169E-2</v>
      </c>
      <c r="L38" s="217">
        <f>Package!L89</f>
        <v>7532.9072815918926</v>
      </c>
      <c r="M38" s="216">
        <f>Package!M89</f>
        <v>-6217.8365549683576</v>
      </c>
      <c r="N38" s="110">
        <f>Package!N89</f>
        <v>-0.45218183313374488</v>
      </c>
      <c r="O38" s="215">
        <f>Package!O89</f>
        <v>1408.26229429245</v>
      </c>
      <c r="P38" s="214">
        <f>Package!P89</f>
        <v>-1461.314343214035</v>
      </c>
      <c r="Q38" s="110">
        <f>Package!Q89</f>
        <v>-0.50924388082690908</v>
      </c>
    </row>
    <row r="39" spans="2:17">
      <c r="B39" s="561"/>
      <c r="C39" s="219" t="s">
        <v>232</v>
      </c>
      <c r="D39" s="113">
        <f>Package!D90</f>
        <v>66049.638663149875</v>
      </c>
      <c r="E39" s="112">
        <f>Package!E90</f>
        <v>-8202.7077251244191</v>
      </c>
      <c r="F39" s="110">
        <f>Package!F90</f>
        <v>-0.11047068711110476</v>
      </c>
      <c r="G39" s="218">
        <f>Package!G90</f>
        <v>5.8737714494248454</v>
      </c>
      <c r="H39" s="111">
        <f>Package!H90</f>
        <v>-0.21272555290497319</v>
      </c>
      <c r="I39" s="254">
        <f>Package!I90</f>
        <v>10.164800123811716</v>
      </c>
      <c r="J39" s="255">
        <f>Package!J90</f>
        <v>0.35914155321934871</v>
      </c>
      <c r="K39" s="110">
        <f>Package!K90</f>
        <v>3.662594925509962E-2</v>
      </c>
      <c r="L39" s="217">
        <f>Package!L90</f>
        <v>671381.37526090501</v>
      </c>
      <c r="M39" s="216">
        <f>Package!M90</f>
        <v>-56711.78148787003</v>
      </c>
      <c r="N39" s="110">
        <f>Package!N90</f>
        <v>-7.7890831636312371E-2</v>
      </c>
      <c r="O39" s="215">
        <f>Package!O90</f>
        <v>131534.07973957062</v>
      </c>
      <c r="P39" s="214">
        <f>Package!P90</f>
        <v>-20090.35793318582</v>
      </c>
      <c r="Q39" s="110">
        <f>Package!Q90</f>
        <v>-0.13250079104363013</v>
      </c>
    </row>
    <row r="40" spans="2:17">
      <c r="B40" s="561"/>
      <c r="C40" s="219" t="s">
        <v>231</v>
      </c>
      <c r="D40" s="113">
        <f>Package!D91</f>
        <v>163130.85831291557</v>
      </c>
      <c r="E40" s="112">
        <f>Package!E91</f>
        <v>15533.909970898298</v>
      </c>
      <c r="F40" s="110">
        <f>Package!F91</f>
        <v>0.10524546845577409</v>
      </c>
      <c r="G40" s="218">
        <f>Package!G91</f>
        <v>14.507170629128124</v>
      </c>
      <c r="H40" s="111">
        <f>Package!H91</f>
        <v>2.4085848290357283</v>
      </c>
      <c r="I40" s="254">
        <f>Package!I91</f>
        <v>7.0639987665921691</v>
      </c>
      <c r="J40" s="255">
        <f>Package!J91</f>
        <v>-0.89294900623954288</v>
      </c>
      <c r="K40" s="110">
        <f>Package!K91</f>
        <v>-0.1122225546444376</v>
      </c>
      <c r="L40" s="217">
        <f>Package!L91</f>
        <v>1152356.1819155575</v>
      </c>
      <c r="M40" s="216">
        <f>Package!M91</f>
        <v>-22065.027471214067</v>
      </c>
      <c r="N40" s="110">
        <f>Package!N91</f>
        <v>-1.8788001523521024E-2</v>
      </c>
      <c r="O40" s="215">
        <f>Package!O91</f>
        <v>385427.48054277897</v>
      </c>
      <c r="P40" s="214">
        <f>Package!P91</f>
        <v>-12705.318011722411</v>
      </c>
      <c r="Q40" s="110">
        <f>Package!Q91</f>
        <v>-3.1912261581692192E-2</v>
      </c>
    </row>
    <row r="41" spans="2:17">
      <c r="B41" s="561"/>
      <c r="C41" s="219" t="s">
        <v>230</v>
      </c>
      <c r="D41" s="113">
        <f>Package!D92</f>
        <v>544355.15972365846</v>
      </c>
      <c r="E41" s="112">
        <f>Package!E92</f>
        <v>-91206.844138662098</v>
      </c>
      <c r="F41" s="110">
        <f>Package!F92</f>
        <v>-0.14350581624514466</v>
      </c>
      <c r="G41" s="218">
        <f>Package!G92</f>
        <v>48.409315482233154</v>
      </c>
      <c r="H41" s="111">
        <f>Package!H92</f>
        <v>-3.6879773235013218</v>
      </c>
      <c r="I41" s="254">
        <f>Package!I92</f>
        <v>15.478088938348952</v>
      </c>
      <c r="J41" s="255">
        <f>Package!J92</f>
        <v>-3.4880044022157719E-2</v>
      </c>
      <c r="K41" s="110">
        <f>Package!K92</f>
        <v>-2.2484441283802795E-3</v>
      </c>
      <c r="L41" s="217">
        <f>Package!L92</f>
        <v>8425577.5762519352</v>
      </c>
      <c r="M41" s="216">
        <f>Package!M92</f>
        <v>-1433876.0760378707</v>
      </c>
      <c r="N41" s="110">
        <f>Package!N92</f>
        <v>-0.14543159556360008</v>
      </c>
      <c r="O41" s="215">
        <f>Package!O92</f>
        <v>6056615.627850771</v>
      </c>
      <c r="P41" s="214">
        <f>Package!P92</f>
        <v>-1191977.4938336229</v>
      </c>
      <c r="Q41" s="110">
        <f>Package!Q92</f>
        <v>-0.1644425992497475</v>
      </c>
    </row>
    <row r="42" spans="2:17" ht="15.75" thickBot="1">
      <c r="B42" s="562"/>
      <c r="C42" s="213" t="s">
        <v>229</v>
      </c>
      <c r="D42" s="212">
        <f>Package!D93</f>
        <v>8779.7494021106249</v>
      </c>
      <c r="E42" s="154">
        <f>Package!E93</f>
        <v>-2160.1809331083605</v>
      </c>
      <c r="F42" s="152">
        <f>Package!F93</f>
        <v>-0.19745838107890656</v>
      </c>
      <c r="G42" s="211">
        <f>Package!G93</f>
        <v>0.78078006806711098</v>
      </c>
      <c r="H42" s="153">
        <f>Package!H93</f>
        <v>-0.11597076109621418</v>
      </c>
      <c r="I42" s="260">
        <f>Package!I93</f>
        <v>18.199703987778012</v>
      </c>
      <c r="J42" s="261">
        <f>Package!J93</f>
        <v>-2.1106100034680217</v>
      </c>
      <c r="K42" s="152">
        <f>Package!K93</f>
        <v>-0.10391813757176367</v>
      </c>
      <c r="L42" s="210">
        <f>Package!L93</f>
        <v>159788.84020528436</v>
      </c>
      <c r="M42" s="209">
        <f>Package!M93</f>
        <v>-62404.5799453707</v>
      </c>
      <c r="N42" s="152">
        <f>Package!N93</f>
        <v>-0.28085701144101466</v>
      </c>
      <c r="O42" s="208">
        <f>Package!O93</f>
        <v>48774.790284395218</v>
      </c>
      <c r="P42" s="207">
        <f>Package!P93</f>
        <v>-30557.954112072097</v>
      </c>
      <c r="Q42" s="152">
        <f>Package!Q93</f>
        <v>-0.38518715499564693</v>
      </c>
    </row>
    <row r="43" spans="2:17">
      <c r="B43" s="569" t="s">
        <v>228</v>
      </c>
      <c r="C43" s="234" t="s">
        <v>20</v>
      </c>
      <c r="D43" s="151">
        <f>'NB &amp; PL'!D27</f>
        <v>950157.0479022417</v>
      </c>
      <c r="E43" s="133">
        <f>'NB &amp; PL'!E27</f>
        <v>-71055.831290904549</v>
      </c>
      <c r="F43" s="131">
        <f>'NB &amp; PL'!F27</f>
        <v>-6.9579842497722227E-2</v>
      </c>
      <c r="G43" s="196">
        <f>'NB &amp; PL'!G27</f>
        <v>84.497136599048702</v>
      </c>
      <c r="H43" s="132">
        <f>'NB &amp; PL'!H27</f>
        <v>0.78787446411851647</v>
      </c>
      <c r="I43" s="262">
        <f>'NB &amp; PL'!I27</f>
        <v>12.406034693257459</v>
      </c>
      <c r="J43" s="263">
        <f>'NB &amp; PL'!J27</f>
        <v>-0.28710590675988712</v>
      </c>
      <c r="K43" s="131">
        <f>'NB &amp; PL'!K27</f>
        <v>-2.2618981054971909E-2</v>
      </c>
      <c r="L43" s="195">
        <f>'NB &amp; PL'!L27</f>
        <v>11787681.300318299</v>
      </c>
      <c r="M43" s="194">
        <f>'NB &amp; PL'!M27</f>
        <v>-1174717.357828835</v>
      </c>
      <c r="N43" s="131">
        <f>'NB &amp; PL'!N27</f>
        <v>-9.0624998413430302E-2</v>
      </c>
      <c r="O43" s="193">
        <f>'NB &amp; PL'!O27</f>
        <v>6423100.3933387995</v>
      </c>
      <c r="P43" s="192">
        <f>'NB &amp; PL'!P27</f>
        <v>-962379.46870582364</v>
      </c>
      <c r="Q43" s="131">
        <f>'NB &amp; PL'!Q27</f>
        <v>-0.13030696538104092</v>
      </c>
    </row>
    <row r="44" spans="2:17" ht="15.75" thickBot="1">
      <c r="B44" s="570"/>
      <c r="C44" s="244" t="s">
        <v>19</v>
      </c>
      <c r="D44" s="149">
        <f>'NB &amp; PL'!D28</f>
        <v>156186.00362924</v>
      </c>
      <c r="E44" s="127">
        <f>'NB &amp; PL'!E28</f>
        <v>-22006.463701096771</v>
      </c>
      <c r="F44" s="125">
        <f>'NB &amp; PL'!F28</f>
        <v>-0.12349828267600531</v>
      </c>
      <c r="G44" s="186">
        <f>'NB &amp; PL'!G28</f>
        <v>13.88956711172786</v>
      </c>
      <c r="H44" s="126">
        <f>'NB &amp; PL'!H28</f>
        <v>-0.71694663495584976</v>
      </c>
      <c r="I44" s="250">
        <f>'NB &amp; PL'!I28</f>
        <v>9.2750353963824779</v>
      </c>
      <c r="J44" s="251">
        <f>'NB &amp; PL'!J28</f>
        <v>-1.0145486507896493</v>
      </c>
      <c r="K44" s="125">
        <f>'NB &amp; PL'!K28</f>
        <v>-9.8599578577569069E-2</v>
      </c>
      <c r="L44" s="185">
        <f>'NB &amp; PL'!L28</f>
        <v>1448630.7120807231</v>
      </c>
      <c r="M44" s="184">
        <f>'NB &amp; PL'!M28</f>
        <v>-384895.65708775073</v>
      </c>
      <c r="N44" s="125">
        <f>'NB &amp; PL'!N28</f>
        <v>-0.20992098262666684</v>
      </c>
      <c r="O44" s="183">
        <f>'NB &amp; PL'!O28</f>
        <v>798259.35991060734</v>
      </c>
      <c r="P44" s="182">
        <f>'NB &amp; PL'!P28</f>
        <v>-295061.14794509858</v>
      </c>
      <c r="Q44" s="125">
        <f>'NB &amp; PL'!Q28</f>
        <v>-0.26987616698400035</v>
      </c>
    </row>
    <row r="45" spans="2:17">
      <c r="B45" s="560" t="s">
        <v>227</v>
      </c>
      <c r="C45" s="135" t="s">
        <v>226</v>
      </c>
      <c r="D45" s="181">
        <f>Sodium!D51</f>
        <v>1123330.8452125341</v>
      </c>
      <c r="E45" s="180">
        <f>Sodium!E51</f>
        <v>-96078.903451397317</v>
      </c>
      <c r="F45" s="173">
        <f>Sodium!F51</f>
        <v>-7.8791319781285923E-2</v>
      </c>
      <c r="G45" s="179">
        <f>Sodium!G51</f>
        <v>99.897422308668823</v>
      </c>
      <c r="H45" s="178">
        <f>Sodium!H51</f>
        <v>-5.8123083049963498E-2</v>
      </c>
      <c r="I45" s="264">
        <f>Sodium!I51</f>
        <v>12.153735640372073</v>
      </c>
      <c r="J45" s="265">
        <f>Sodium!J51</f>
        <v>-0.4065123270427442</v>
      </c>
      <c r="K45" s="173">
        <f>Sodium!K51</f>
        <v>-3.2364992163957544E-2</v>
      </c>
      <c r="L45" s="177">
        <f>Sodium!L51</f>
        <v>13652666.129388859</v>
      </c>
      <c r="M45" s="176">
        <f>Sodium!M51</f>
        <v>-1663422.6877130978</v>
      </c>
      <c r="N45" s="173">
        <f>Sodium!N51</f>
        <v>-0.10860623149793429</v>
      </c>
      <c r="O45" s="175">
        <f>Sodium!O51</f>
        <v>7376763.9976491928</v>
      </c>
      <c r="P45" s="174">
        <f>Sodium!P51</f>
        <v>-1292379.1251649503</v>
      </c>
      <c r="Q45" s="173">
        <f>Sodium!Q51</f>
        <v>-0.14907806998408665</v>
      </c>
    </row>
    <row r="46" spans="2:17">
      <c r="B46" s="561"/>
      <c r="C46" s="134" t="s">
        <v>225</v>
      </c>
      <c r="D46" s="172">
        <f>Sodium!D52</f>
        <v>949.70138657093048</v>
      </c>
      <c r="E46" s="171">
        <f>Sodium!E52</f>
        <v>408.0383660197258</v>
      </c>
      <c r="F46" s="164">
        <f>Sodium!F52</f>
        <v>0.75330666953136216</v>
      </c>
      <c r="G46" s="170">
        <f>Sodium!G52</f>
        <v>8.4456614794953547E-2</v>
      </c>
      <c r="H46" s="169">
        <f>Sodium!H52</f>
        <v>4.0056262331769323E-2</v>
      </c>
      <c r="I46" s="266">
        <f>Sodium!I52</f>
        <v>13.211115108835447</v>
      </c>
      <c r="J46" s="267">
        <f>Sodium!J52</f>
        <v>1.4156646171562919</v>
      </c>
      <c r="K46" s="164">
        <f>Sodium!K52</f>
        <v>0.12001785079382443</v>
      </c>
      <c r="L46" s="168">
        <f>Sodium!L52</f>
        <v>12546.614337009192</v>
      </c>
      <c r="M46" s="167">
        <f>Sodium!M52</f>
        <v>6157.4549949240691</v>
      </c>
      <c r="N46" s="164">
        <f>Sodium!N52</f>
        <v>0.96373476779099443</v>
      </c>
      <c r="O46" s="166">
        <f>Sodium!O52</f>
        <v>1919.4423406124115</v>
      </c>
      <c r="P46" s="165">
        <f>Sodium!P52</f>
        <v>823.93649852275848</v>
      </c>
      <c r="Q46" s="164">
        <f>Sodium!Q52</f>
        <v>0.75210598325164379</v>
      </c>
    </row>
    <row r="47" spans="2:17">
      <c r="B47" s="561"/>
      <c r="C47" s="134" t="s">
        <v>224</v>
      </c>
      <c r="D47" s="172">
        <f>Sodium!D53</f>
        <v>0</v>
      </c>
      <c r="E47" s="171">
        <f>Sodium!E53</f>
        <v>-0.66189497709274292</v>
      </c>
      <c r="F47" s="164">
        <f>Sodium!F53</f>
        <v>-1</v>
      </c>
      <c r="G47" s="170">
        <f>Sodium!G53</f>
        <v>0</v>
      </c>
      <c r="H47" s="169">
        <f>Sodium!H53</f>
        <v>-5.4255818029857334E-5</v>
      </c>
      <c r="I47" s="266">
        <f>Sodium!I53</f>
        <v>0</v>
      </c>
      <c r="J47" s="267">
        <f>Sodium!J53</f>
        <v>-9.98</v>
      </c>
      <c r="K47" s="164">
        <f>Sodium!K53</f>
        <v>-1</v>
      </c>
      <c r="L47" s="168">
        <f>Sodium!L53</f>
        <v>0</v>
      </c>
      <c r="M47" s="167">
        <f>Sodium!M53</f>
        <v>-6.6057118713855747</v>
      </c>
      <c r="N47" s="164">
        <f>Sodium!N53</f>
        <v>-1</v>
      </c>
      <c r="O47" s="166">
        <f>Sodium!O53</f>
        <v>0</v>
      </c>
      <c r="P47" s="165">
        <f>Sodium!P53</f>
        <v>-1.3237899541854858</v>
      </c>
      <c r="Q47" s="164">
        <f>Sodium!Q53</f>
        <v>-1</v>
      </c>
    </row>
    <row r="48" spans="2:17" ht="15.75" thickBot="1">
      <c r="B48" s="562"/>
      <c r="C48" s="327" t="s">
        <v>223</v>
      </c>
      <c r="D48" s="163">
        <f>Sodium!D54</f>
        <v>203.76866340637207</v>
      </c>
      <c r="E48" s="162">
        <f>Sodium!E54</f>
        <v>203.76866340637207</v>
      </c>
      <c r="F48" s="155">
        <f>Sodium!F54</f>
        <v>0</v>
      </c>
      <c r="G48" s="161">
        <f>Sodium!G54</f>
        <v>1.8121076536207811E-2</v>
      </c>
      <c r="H48" s="160">
        <f>Sodium!H54</f>
        <v>1.8121076536207811E-2</v>
      </c>
      <c r="I48" s="270">
        <f>Sodium!I54</f>
        <v>2.6560000000000001</v>
      </c>
      <c r="J48" s="271">
        <f>Sodium!J54</f>
        <v>2.6560000000000001</v>
      </c>
      <c r="K48" s="155">
        <f>Sodium!K54</f>
        <v>0</v>
      </c>
      <c r="L48" s="159">
        <f>Sodium!L54</f>
        <v>541.20957000732426</v>
      </c>
      <c r="M48" s="158">
        <f>Sodium!M54</f>
        <v>541.20957000732426</v>
      </c>
      <c r="N48" s="155">
        <f>Sodium!N54</f>
        <v>0</v>
      </c>
      <c r="O48" s="157">
        <f>Sodium!O54</f>
        <v>217.35324096679688</v>
      </c>
      <c r="P48" s="156">
        <f>Sodium!P54</f>
        <v>217.35324096679688</v>
      </c>
      <c r="Q48" s="155">
        <f>Sodium!Q54</f>
        <v>0</v>
      </c>
    </row>
    <row r="49" spans="2:17">
      <c r="B49" s="574"/>
      <c r="C49" s="315" t="s">
        <v>220</v>
      </c>
      <c r="D49" s="316">
        <f>'Flavor Groups'!D147</f>
        <v>221.30500143918991</v>
      </c>
      <c r="E49" s="317">
        <f>'Flavor Groups'!E147</f>
        <v>-266.18383715915672</v>
      </c>
      <c r="F49" s="318">
        <f>'Flavor Groups'!F147</f>
        <v>-0.54603062897707033</v>
      </c>
      <c r="G49" s="319">
        <f>'Flavor Groups'!G147</f>
        <v>1.9680576992977098E-2</v>
      </c>
      <c r="H49" s="320">
        <f>'Flavor Groups'!H147</f>
        <v>-2.0279094305257286E-2</v>
      </c>
      <c r="I49" s="321">
        <f>'Flavor Groups'!I147</f>
        <v>12.741486547397622</v>
      </c>
      <c r="J49" s="322">
        <f>'Flavor Groups'!J147</f>
        <v>-8.3555121285900924E-3</v>
      </c>
      <c r="K49" s="318">
        <f>'Flavor Groups'!K147</f>
        <v>-6.553424026415418E-4</v>
      </c>
      <c r="L49" s="323">
        <f>'Flavor Groups'!L147</f>
        <v>2819.7546987092496</v>
      </c>
      <c r="M49" s="324">
        <f>'Flavor Groups'!M147</f>
        <v>-3395.6509992015358</v>
      </c>
      <c r="N49" s="318">
        <f>'Flavor Groups'!N147</f>
        <v>-0.54632813435540217</v>
      </c>
      <c r="O49" s="325">
        <f>'Flavor Groups'!O147</f>
        <v>537.53032529354095</v>
      </c>
      <c r="P49" s="326">
        <f>'Flavor Groups'!P147</f>
        <v>-633.89087355136871</v>
      </c>
      <c r="Q49" s="318">
        <f>'Flavor Groups'!Q147</f>
        <v>-0.54112976116227229</v>
      </c>
    </row>
    <row r="50" spans="2:17">
      <c r="B50" s="574"/>
      <c r="C50" s="233" t="s">
        <v>219</v>
      </c>
      <c r="D50" s="150">
        <f>'Flavor Groups'!D148</f>
        <v>2837.1285979301451</v>
      </c>
      <c r="E50" s="130">
        <f>'Flavor Groups'!E148</f>
        <v>-577.22978587317493</v>
      </c>
      <c r="F50" s="128">
        <f>'Flavor Groups'!F148</f>
        <v>-0.16905951894545629</v>
      </c>
      <c r="G50" s="191">
        <f>'Flavor Groups'!G148</f>
        <v>0.25230486183062639</v>
      </c>
      <c r="H50" s="129">
        <f>'Flavor Groups'!H148</f>
        <v>-2.7571574116996955E-2</v>
      </c>
      <c r="I50" s="248">
        <f>'Flavor Groups'!I148</f>
        <v>10.704020576187069</v>
      </c>
      <c r="J50" s="249">
        <f>'Flavor Groups'!J148</f>
        <v>0.76566097807482869</v>
      </c>
      <c r="K50" s="128">
        <f>'Flavor Groups'!K148</f>
        <v>7.7040981513716161E-2</v>
      </c>
      <c r="L50" s="190">
        <f>'Flavor Groups'!L148</f>
        <v>30368.682889533044</v>
      </c>
      <c r="M50" s="189">
        <f>'Flavor Groups'!M148</f>
        <v>-3564.4385255336783</v>
      </c>
      <c r="N50" s="128">
        <f>'Flavor Groups'!N148</f>
        <v>-0.10504304870553476</v>
      </c>
      <c r="O50" s="188">
        <f>'Flavor Groups'!O148</f>
        <v>6325.3948097229004</v>
      </c>
      <c r="P50" s="187">
        <f>'Flavor Groups'!P148</f>
        <v>37.494630813598633</v>
      </c>
      <c r="Q50" s="128">
        <f>'Flavor Groups'!Q148</f>
        <v>5.9629812412356781E-3</v>
      </c>
    </row>
    <row r="51" spans="2:17">
      <c r="B51" s="574"/>
      <c r="C51" s="233" t="s">
        <v>218</v>
      </c>
      <c r="D51" s="150">
        <f>'Flavor Groups'!D149</f>
        <v>14300.632401150568</v>
      </c>
      <c r="E51" s="130">
        <f>'Flavor Groups'!E149</f>
        <v>-3866.9512197132572</v>
      </c>
      <c r="F51" s="128">
        <f>'Flavor Groups'!F149</f>
        <v>-0.21284895671389198</v>
      </c>
      <c r="G51" s="191">
        <f>'Flavor Groups'!G149</f>
        <v>1.2717502776205531</v>
      </c>
      <c r="H51" s="129">
        <f>'Flavor Groups'!H149</f>
        <v>-0.21745442265577331</v>
      </c>
      <c r="I51" s="248">
        <f>'Flavor Groups'!I149</f>
        <v>21.506228833636705</v>
      </c>
      <c r="J51" s="249">
        <f>'Flavor Groups'!J149</f>
        <v>0.76358817848264238</v>
      </c>
      <c r="K51" s="128">
        <f>'Flavor Groups'!K149</f>
        <v>3.6812486470612818E-2</v>
      </c>
      <c r="L51" s="190">
        <f>'Flavor Groups'!L149</f>
        <v>307552.67288486363</v>
      </c>
      <c r="M51" s="189">
        <f>'Flavor Groups'!M149</f>
        <v>-69290.985735177412</v>
      </c>
      <c r="N51" s="128">
        <f>'Flavor Groups'!N149</f>
        <v>-0.18387196958259344</v>
      </c>
      <c r="O51" s="188">
        <f>'Flavor Groups'!O149</f>
        <v>137356.04789066315</v>
      </c>
      <c r="P51" s="187">
        <f>'Flavor Groups'!P149</f>
        <v>-28877.252850773744</v>
      </c>
      <c r="Q51" s="128">
        <f>'Flavor Groups'!Q149</f>
        <v>-0.17371521062250991</v>
      </c>
    </row>
    <row r="52" spans="2:17">
      <c r="B52" s="574"/>
      <c r="C52" s="233" t="s">
        <v>217</v>
      </c>
      <c r="D52" s="150">
        <f>'Flavor Groups'!D150</f>
        <v>74.619787275791168</v>
      </c>
      <c r="E52" s="130">
        <f>'Flavor Groups'!E150</f>
        <v>-429.01132524013519</v>
      </c>
      <c r="F52" s="128">
        <f>'Flavor Groups'!F150</f>
        <v>-0.851836422688379</v>
      </c>
      <c r="G52" s="191">
        <f>'Flavor Groups'!G150</f>
        <v>6.6359117920085113E-3</v>
      </c>
      <c r="H52" s="129">
        <f>'Flavor Groups'!H150</f>
        <v>-3.4646948692684379E-2</v>
      </c>
      <c r="I52" s="248">
        <f>'Flavor Groups'!I150</f>
        <v>10.141100247303347</v>
      </c>
      <c r="J52" s="249">
        <f>'Flavor Groups'!J150</f>
        <v>2.1633341261344006</v>
      </c>
      <c r="K52" s="128">
        <f>'Flavor Groups'!K150</f>
        <v>0.27117041202724762</v>
      </c>
      <c r="L52" s="190">
        <f>'Flavor Groups'!L150</f>
        <v>756.726743196249</v>
      </c>
      <c r="M52" s="189">
        <f>'Flavor Groups'!M150</f>
        <v>-3261.1244837999343</v>
      </c>
      <c r="N52" s="128">
        <f>'Flavor Groups'!N150</f>
        <v>-0.81165884438135572</v>
      </c>
      <c r="O52" s="188">
        <f>'Flavor Groups'!O150</f>
        <v>198.12198173999786</v>
      </c>
      <c r="P52" s="187">
        <f>'Flavor Groups'!P150</f>
        <v>-794.60031270980835</v>
      </c>
      <c r="Q52" s="128">
        <f>'Flavor Groups'!Q150</f>
        <v>-0.80042557435480743</v>
      </c>
    </row>
    <row r="53" spans="2:17">
      <c r="B53" s="574"/>
      <c r="C53" s="233" t="s">
        <v>216</v>
      </c>
      <c r="D53" s="150">
        <f>'Flavor Groups'!D151</f>
        <v>19664.570866848113</v>
      </c>
      <c r="E53" s="130">
        <f>'Flavor Groups'!E151</f>
        <v>-3807.9689049266199</v>
      </c>
      <c r="F53" s="128">
        <f>'Flavor Groups'!F151</f>
        <v>-0.16223079998806211</v>
      </c>
      <c r="G53" s="191">
        <f>'Flavor Groups'!G151</f>
        <v>1.7487634642780594</v>
      </c>
      <c r="H53" s="129">
        <f>'Flavor Groups'!H151</f>
        <v>-0.17529078999309267</v>
      </c>
      <c r="I53" s="248">
        <f>'Flavor Groups'!I151</f>
        <v>13.784183179087002</v>
      </c>
      <c r="J53" s="249">
        <f>'Flavor Groups'!J151</f>
        <v>-0.68183197768173542</v>
      </c>
      <c r="K53" s="128">
        <f>'Flavor Groups'!K151</f>
        <v>-4.7133365359616819E-2</v>
      </c>
      <c r="L53" s="190">
        <f>'Flavor Groups'!L151</f>
        <v>271060.04696677206</v>
      </c>
      <c r="M53" s="189">
        <f>'Flavor Groups'!M151</f>
        <v>-68494.069139578205</v>
      </c>
      <c r="N53" s="128">
        <f>'Flavor Groups'!N151</f>
        <v>-0.20171768177925864</v>
      </c>
      <c r="O53" s="188">
        <f>'Flavor Groups'!O151</f>
        <v>73121.261373281479</v>
      </c>
      <c r="P53" s="187">
        <f>'Flavor Groups'!P151</f>
        <v>-13500.028722915711</v>
      </c>
      <c r="Q53" s="128">
        <f>'Flavor Groups'!Q151</f>
        <v>-0.1558511620864024</v>
      </c>
    </row>
    <row r="54" spans="2:17">
      <c r="B54" s="574"/>
      <c r="C54" s="233" t="s">
        <v>215</v>
      </c>
      <c r="D54" s="150">
        <f>'Flavor Groups'!D152</f>
        <v>55736.869309811424</v>
      </c>
      <c r="E54" s="130">
        <f>'Flavor Groups'!E152</f>
        <v>-7951.5991555583751</v>
      </c>
      <c r="F54" s="128">
        <f>'Flavor Groups'!F152</f>
        <v>-0.12485147385640159</v>
      </c>
      <c r="G54" s="191">
        <f>'Flavor Groups'!G152</f>
        <v>4.9566604489987585</v>
      </c>
      <c r="H54" s="129">
        <f>'Flavor Groups'!H152</f>
        <v>-0.26391090332506995</v>
      </c>
      <c r="I54" s="248">
        <f>'Flavor Groups'!I152</f>
        <v>14.863799943447765</v>
      </c>
      <c r="J54" s="249">
        <f>'Flavor Groups'!J152</f>
        <v>0.77438063084668407</v>
      </c>
      <c r="K54" s="128">
        <f>'Flavor Groups'!K152</f>
        <v>5.4961855678048087E-2</v>
      </c>
      <c r="L54" s="190">
        <f>'Flavor Groups'!L152</f>
        <v>828461.67489513045</v>
      </c>
      <c r="M54" s="189">
        <f>'Flavor Groups'!M152</f>
        <v>-68871.862690835726</v>
      </c>
      <c r="N54" s="128">
        <f>'Flavor Groups'!N152</f>
        <v>-7.6751686865640725E-2</v>
      </c>
      <c r="O54" s="188">
        <f>'Flavor Groups'!O152</f>
        <v>532397.27532327175</v>
      </c>
      <c r="P54" s="187">
        <f>'Flavor Groups'!P152</f>
        <v>-19881.351315047708</v>
      </c>
      <c r="Q54" s="128">
        <f>'Flavor Groups'!Q152</f>
        <v>-3.5998770106429927E-2</v>
      </c>
    </row>
    <row r="55" spans="2:17">
      <c r="B55" s="574"/>
      <c r="C55" s="233" t="s">
        <v>214</v>
      </c>
      <c r="D55" s="150">
        <f>'Flavor Groups'!D153</f>
        <v>978121.18681398523</v>
      </c>
      <c r="E55" s="130">
        <f>'Flavor Groups'!E153</f>
        <v>-67108.29206648143</v>
      </c>
      <c r="F55" s="128">
        <f>'Flavor Groups'!F153</f>
        <v>-6.4204362221356739E-2</v>
      </c>
      <c r="G55" s="191">
        <f>'Flavor Groups'!G153</f>
        <v>86.983977769902666</v>
      </c>
      <c r="H55" s="129">
        <f>'Flavor Groups'!H153</f>
        <v>1.3060645537170359</v>
      </c>
      <c r="I55" s="248">
        <f>'Flavor Groups'!I153</f>
        <v>11.926256904228548</v>
      </c>
      <c r="J55" s="249">
        <f>'Flavor Groups'!J153</f>
        <v>-0.48353131988728393</v>
      </c>
      <c r="K55" s="128">
        <f>'Flavor Groups'!K153</f>
        <v>-3.8963704388415087E-2</v>
      </c>
      <c r="L55" s="190">
        <f>'Flavor Groups'!L153</f>
        <v>11665324.557412513</v>
      </c>
      <c r="M55" s="189">
        <f>'Flavor Groups'!M153</f>
        <v>-1305751.9210970309</v>
      </c>
      <c r="N55" s="128">
        <f>'Flavor Groups'!N153</f>
        <v>-0.10066642681973222</v>
      </c>
      <c r="O55" s="188">
        <f>'Flavor Groups'!O153</f>
        <v>6516989.0068233013</v>
      </c>
      <c r="P55" s="187">
        <f>'Flavor Groups'!P153</f>
        <v>-1179983.8611683249</v>
      </c>
      <c r="Q55" s="128">
        <f>'Flavor Groups'!Q153</f>
        <v>-0.15330492667778087</v>
      </c>
    </row>
    <row r="56" spans="2:17">
      <c r="B56" s="574"/>
      <c r="C56" s="233" t="s">
        <v>213</v>
      </c>
      <c r="D56" s="150">
        <f>'Flavor Groups'!D154</f>
        <v>15567.61444971433</v>
      </c>
      <c r="E56" s="130">
        <f>'Flavor Groups'!E154</f>
        <v>-3442.9628795501067</v>
      </c>
      <c r="F56" s="128">
        <f>'Flavor Groups'!F154</f>
        <v>-0.1811077496447249</v>
      </c>
      <c r="G56" s="191">
        <f>'Flavor Groups'!G154</f>
        <v>1.3844225516013589</v>
      </c>
      <c r="H56" s="129">
        <f>'Flavor Groups'!H154</f>
        <v>-0.17388270816884877</v>
      </c>
      <c r="I56" s="248">
        <f>'Flavor Groups'!I154</f>
        <v>10.616662261137204</v>
      </c>
      <c r="J56" s="249">
        <f>'Flavor Groups'!J154</f>
        <v>-0.75616171618638184</v>
      </c>
      <c r="K56" s="128">
        <f>'Flavor Groups'!K154</f>
        <v>-6.6488474427644537E-2</v>
      </c>
      <c r="L56" s="190">
        <f>'Flavor Groups'!L154</f>
        <v>165276.10482421637</v>
      </c>
      <c r="M56" s="189">
        <f>'Flavor Groups'!M154</f>
        <v>-50927.844848806417</v>
      </c>
      <c r="N56" s="128">
        <f>'Flavor Groups'!N154</f>
        <v>-0.2355546460914679</v>
      </c>
      <c r="O56" s="188">
        <f>'Flavor Groups'!O154</f>
        <v>29281.809977173805</v>
      </c>
      <c r="P56" s="187">
        <f>'Flavor Groups'!P154</f>
        <v>-30409.781406710463</v>
      </c>
      <c r="Q56" s="128">
        <f>'Flavor Groups'!Q154</f>
        <v>-0.50944832767384718</v>
      </c>
    </row>
    <row r="57" spans="2:17">
      <c r="B57" s="574"/>
      <c r="C57" s="233" t="s">
        <v>212</v>
      </c>
      <c r="D57" s="150">
        <f>'Flavor Groups'!D155</f>
        <v>19079.586124269055</v>
      </c>
      <c r="E57" s="130">
        <f>'Flavor Groups'!E155</f>
        <v>-876.24042906362592</v>
      </c>
      <c r="F57" s="128">
        <f>'Flavor Groups'!F155</f>
        <v>-4.3909002051197486E-2</v>
      </c>
      <c r="G57" s="191">
        <f>'Flavor Groups'!G155</f>
        <v>1.6967409740895241</v>
      </c>
      <c r="H57" s="129">
        <f>'Flavor Groups'!H155</f>
        <v>6.0953225905260089E-2</v>
      </c>
      <c r="I57" s="248">
        <f>'Flavor Groups'!I155</f>
        <v>9.536454049789473</v>
      </c>
      <c r="J57" s="249">
        <f>'Flavor Groups'!J155</f>
        <v>0.19328082824896953</v>
      </c>
      <c r="K57" s="128">
        <f>'Flavor Groups'!K155</f>
        <v>2.0686850566289872E-2</v>
      </c>
      <c r="L57" s="190">
        <f>'Flavor Groups'!L155</f>
        <v>181951.59636309266</v>
      </c>
      <c r="M57" s="189">
        <f>'Flavor Groups'!M155</f>
        <v>-4499.1479037121753</v>
      </c>
      <c r="N57" s="128">
        <f>'Flavor Groups'!N155</f>
        <v>-2.4130490448855724E-2</v>
      </c>
      <c r="O57" s="188">
        <f>'Flavor Groups'!O155</f>
        <v>44380.935615062714</v>
      </c>
      <c r="P57" s="187">
        <f>'Flavor Groups'!P155</f>
        <v>-3776.402175706673</v>
      </c>
      <c r="Q57" s="128">
        <f>'Flavor Groups'!Q155</f>
        <v>-7.8418001263153694E-2</v>
      </c>
    </row>
    <row r="58" spans="2:17">
      <c r="B58" s="574"/>
      <c r="C58" s="233" t="s">
        <v>211</v>
      </c>
      <c r="D58" s="150">
        <f>'Flavor Groups'!D156</f>
        <v>7.7085589364051819</v>
      </c>
      <c r="E58" s="130">
        <f>'Flavor Groups'!E156</f>
        <v>-9.8772625637054468E-2</v>
      </c>
      <c r="F58" s="128">
        <f>'Flavor Groups'!F156</f>
        <v>-1.2651265653590047E-2</v>
      </c>
      <c r="G58" s="191">
        <f>'Flavor Groups'!G156</f>
        <v>6.8551947161713976E-4</v>
      </c>
      <c r="H58" s="129">
        <f>'Flavor Groups'!H156</f>
        <v>4.5549121049616708E-5</v>
      </c>
      <c r="I58" s="248">
        <f>'Flavor Groups'!I156</f>
        <v>4.4758268230051765</v>
      </c>
      <c r="J58" s="249">
        <f>'Flavor Groups'!J156</f>
        <v>-22.284173176994827</v>
      </c>
      <c r="K58" s="128">
        <f>'Flavor Groups'!K156</f>
        <v>-0.83274189749606975</v>
      </c>
      <c r="L58" s="190">
        <f>'Flavor Groups'!L156</f>
        <v>34.502174854278564</v>
      </c>
      <c r="M58" s="189">
        <f>'Flavor Groups'!M156</f>
        <v>-174.42201774597169</v>
      </c>
      <c r="N58" s="128">
        <f>'Flavor Groups'!N156</f>
        <v>-0.83485792418356231</v>
      </c>
      <c r="O58" s="188">
        <f>'Flavor Groups'!O156</f>
        <v>7.8169370889663696</v>
      </c>
      <c r="P58" s="187">
        <f>'Flavor Groups'!P156</f>
        <v>-23.412389159202576</v>
      </c>
      <c r="Q58" s="128">
        <f>'Flavor Groups'!Q156</f>
        <v>-0.749692419655557</v>
      </c>
    </row>
    <row r="59" spans="2:17">
      <c r="B59" s="574"/>
      <c r="C59" s="233" t="s">
        <v>210</v>
      </c>
      <c r="D59" s="150">
        <f>'Flavor Groups'!D157</f>
        <v>7207.5599265736701</v>
      </c>
      <c r="E59" s="130">
        <f>'Flavor Groups'!E157</f>
        <v>-2436.910744190368</v>
      </c>
      <c r="F59" s="128">
        <f>'Flavor Groups'!F157</f>
        <v>-0.25267439006036346</v>
      </c>
      <c r="G59" s="191">
        <f>'Flavor Groups'!G157</f>
        <v>0.64096580350176435</v>
      </c>
      <c r="H59" s="129">
        <f>'Flavor Groups'!H157</f>
        <v>-0.14959563572479539</v>
      </c>
      <c r="I59" s="248">
        <f>'Flavor Groups'!I157</f>
        <v>10.974467589563073</v>
      </c>
      <c r="J59" s="249">
        <f>'Flavor Groups'!J157</f>
        <v>-0.41673988027887532</v>
      </c>
      <c r="K59" s="128">
        <f>'Flavor Groups'!K157</f>
        <v>-3.658434642527475E-2</v>
      </c>
      <c r="L59" s="190">
        <f>'Flavor Groups'!L157</f>
        <v>79099.132814016339</v>
      </c>
      <c r="M59" s="189">
        <f>'Flavor Groups'!M157</f>
        <v>-30763.033533462556</v>
      </c>
      <c r="N59" s="128">
        <f>'Flavor Groups'!N157</f>
        <v>-0.28001480906687493</v>
      </c>
      <c r="O59" s="188">
        <f>'Flavor Groups'!O157</f>
        <v>14938.621497273445</v>
      </c>
      <c r="P59" s="187">
        <f>'Flavor Groups'!P157</f>
        <v>-5050.1030259004183</v>
      </c>
      <c r="Q59" s="128">
        <f>'Flavor Groups'!Q157</f>
        <v>-0.25264758739586396</v>
      </c>
    </row>
    <row r="60" spans="2:17" ht="15.75" thickBot="1">
      <c r="B60" s="575"/>
      <c r="C60" s="232" t="s">
        <v>209</v>
      </c>
      <c r="D60" s="149">
        <f>'Flavor Groups'!D158</f>
        <v>687.26965713133802</v>
      </c>
      <c r="E60" s="127">
        <f>'Flavor Groups'!E158</f>
        <v>-751.84397258594061</v>
      </c>
      <c r="F60" s="125">
        <f>'Flavor Groups'!F158</f>
        <v>-0.52243544711173662</v>
      </c>
      <c r="G60" s="186">
        <f>'Flavor Groups'!G158</f>
        <v>6.1118652150421011E-2</v>
      </c>
      <c r="H60" s="126">
        <f>'Flavor Groups'!H158</f>
        <v>-5.6846115555147701E-2</v>
      </c>
      <c r="I60" s="250">
        <f>'Flavor Groups'!I158</f>
        <v>11.158876154559154</v>
      </c>
      <c r="J60" s="251">
        <f>'Flavor Groups'!J158</f>
        <v>0.78528114938748139</v>
      </c>
      <c r="K60" s="125">
        <f>'Flavor Groups'!K158</f>
        <v>7.5700000722602509E-2</v>
      </c>
      <c r="L60" s="185">
        <f>'Flavor Groups'!L158</f>
        <v>7669.1569887149335</v>
      </c>
      <c r="M60" s="184">
        <f>'Flavor Groups'!M158</f>
        <v>-7259.6249723947049</v>
      </c>
      <c r="N60" s="125">
        <f>'Flavor Groups'!N158</f>
        <v>-0.48628381011300575</v>
      </c>
      <c r="O60" s="183">
        <f>'Flavor Groups'!O158</f>
        <v>1306.3503519296646</v>
      </c>
      <c r="P60" s="182">
        <f>'Flavor Groups'!P158</f>
        <v>-1404.1502906084061</v>
      </c>
      <c r="Q60" s="125">
        <f>'Flavor Groups'!Q158</f>
        <v>-0.51804093626540582</v>
      </c>
    </row>
    <row r="61" spans="2:17">
      <c r="B61" s="571" t="s">
        <v>208</v>
      </c>
      <c r="C61" s="135" t="s">
        <v>207</v>
      </c>
      <c r="D61" s="181">
        <f>'Cheddar Sharpness'!D63</f>
        <v>1124484.3152625114</v>
      </c>
      <c r="E61" s="180">
        <f>'Cheddar Sharpness'!E63</f>
        <v>-95467.758316948311</v>
      </c>
      <c r="F61" s="173">
        <f>'Cheddar Sharpness'!F63</f>
        <v>-7.8255335094301284E-2</v>
      </c>
      <c r="G61" s="179">
        <f>'Cheddar Sharpness'!G63</f>
        <v>99.999999999999986</v>
      </c>
      <c r="H61" s="178">
        <f>'Cheddar Sharpness'!H63</f>
        <v>-2.8421709430404007E-14</v>
      </c>
      <c r="I61" s="264">
        <f>'Cheddar Sharpness'!I63</f>
        <v>12.152907575332078</v>
      </c>
      <c r="J61" s="265">
        <f>'Cheddar Sharpness'!J63</f>
        <v>-0.40699941937323914</v>
      </c>
      <c r="K61" s="173">
        <f>'Cheddar Sharpness'!K63</f>
        <v>-3.2404652323047574E-2</v>
      </c>
      <c r="L61" s="177">
        <f>'Cheddar Sharpness'!L63</f>
        <v>13665753.953295879</v>
      </c>
      <c r="M61" s="176">
        <f>'Cheddar Sharpness'!M63</f>
        <v>-1656730.6288600322</v>
      </c>
      <c r="N61" s="173">
        <f>'Cheddar Sharpness'!N63</f>
        <v>-0.10812415049119443</v>
      </c>
      <c r="O61" s="175">
        <f>'Cheddar Sharpness'!O63</f>
        <v>7378900.793230772</v>
      </c>
      <c r="P61" s="174">
        <f>'Cheddar Sharpness'!P63</f>
        <v>-1291339.1592154168</v>
      </c>
      <c r="Q61" s="173">
        <f>'Cheddar Sharpness'!Q63</f>
        <v>-0.14893926423006126</v>
      </c>
    </row>
    <row r="62" spans="2:17">
      <c r="B62" s="572"/>
      <c r="C62" s="120" t="s">
        <v>206</v>
      </c>
      <c r="D62" s="172">
        <f>'Cheddar Sharpness'!D64</f>
        <v>67289.732328154554</v>
      </c>
      <c r="E62" s="171">
        <f>'Cheddar Sharpness'!E64</f>
        <v>-4555.9513651939924</v>
      </c>
      <c r="F62" s="164">
        <f>'Cheddar Sharpness'!F64</f>
        <v>-6.3413014268744183E-2</v>
      </c>
      <c r="G62" s="170">
        <f>'Cheddar Sharpness'!G64</f>
        <v>5.9840525487850602</v>
      </c>
      <c r="H62" s="169">
        <f>'Cheddar Sharpness'!H64</f>
        <v>9.4830730214250814E-2</v>
      </c>
      <c r="I62" s="266">
        <f>'Cheddar Sharpness'!I64</f>
        <v>14.174465188706264</v>
      </c>
      <c r="J62" s="267">
        <f>'Cheddar Sharpness'!J64</f>
        <v>-1.2590735645029731</v>
      </c>
      <c r="K62" s="164">
        <f>'Cheddar Sharpness'!K64</f>
        <v>-8.1580354618357526E-2</v>
      </c>
      <c r="L62" s="168">
        <f>'Cheddar Sharpness'!L64</f>
        <v>953795.96844278928</v>
      </c>
      <c r="M62" s="167">
        <f>'Cheddar Sharpness'!M64</f>
        <v>-155037.17508931854</v>
      </c>
      <c r="N62" s="164">
        <f>'Cheddar Sharpness'!N64</f>
        <v>-0.1398201126956386</v>
      </c>
      <c r="O62" s="166">
        <f>'Cheddar Sharpness'!O64</f>
        <v>687716.76154136658</v>
      </c>
      <c r="P62" s="165">
        <f>'Cheddar Sharpness'!P64</f>
        <v>-139491.08261730091</v>
      </c>
      <c r="Q62" s="164">
        <f>'Cheddar Sharpness'!Q64</f>
        <v>-0.16862881995416015</v>
      </c>
    </row>
    <row r="63" spans="2:17">
      <c r="B63" s="572"/>
      <c r="C63" s="120" t="s">
        <v>205</v>
      </c>
      <c r="D63" s="172">
        <f>'Cheddar Sharpness'!D65</f>
        <v>90049.512184030435</v>
      </c>
      <c r="E63" s="171">
        <f>'Cheddar Sharpness'!E65</f>
        <v>-32.651459228494787</v>
      </c>
      <c r="F63" s="164">
        <f>'Cheddar Sharpness'!F65</f>
        <v>-3.6246308822910001E-4</v>
      </c>
      <c r="G63" s="170">
        <f>'Cheddar Sharpness'!G65</f>
        <v>8.0080718745292874</v>
      </c>
      <c r="H63" s="169">
        <f>'Cheddar Sharpness'!H65</f>
        <v>0.6239978937417483</v>
      </c>
      <c r="I63" s="266">
        <f>'Cheddar Sharpness'!I65</f>
        <v>12.240847062206619</v>
      </c>
      <c r="J63" s="267">
        <f>'Cheddar Sharpness'!J65</f>
        <v>1.1642217732529048E-2</v>
      </c>
      <c r="K63" s="164">
        <f>'Cheddar Sharpness'!K65</f>
        <v>9.5200120372419144E-4</v>
      </c>
      <c r="L63" s="168">
        <f>'Cheddar Sharpness'!L65</f>
        <v>1102282.306671028</v>
      </c>
      <c r="M63" s="167">
        <f>'Cheddar Sharpness'!M65</f>
        <v>649.07464417815208</v>
      </c>
      <c r="N63" s="164">
        <f>'Cheddar Sharpness'!N65</f>
        <v>5.8919305019870013E-4</v>
      </c>
      <c r="O63" s="166">
        <f>'Cheddar Sharpness'!O65</f>
        <v>498322.63781058788</v>
      </c>
      <c r="P63" s="165">
        <f>'Cheddar Sharpness'!P65</f>
        <v>-25925.935335223679</v>
      </c>
      <c r="Q63" s="164">
        <f>'Cheddar Sharpness'!Q65</f>
        <v>-4.9453516257855004E-2</v>
      </c>
    </row>
    <row r="64" spans="2:17">
      <c r="B64" s="572"/>
      <c r="C64" s="120" t="s">
        <v>204</v>
      </c>
      <c r="D64" s="172">
        <f>'Cheddar Sharpness'!D66</f>
        <v>20852.986494262335</v>
      </c>
      <c r="E64" s="171">
        <f>'Cheddar Sharpness'!E66</f>
        <v>-4286.5973996244647</v>
      </c>
      <c r="F64" s="164">
        <f>'Cheddar Sharpness'!F66</f>
        <v>-0.17051186756781753</v>
      </c>
      <c r="G64" s="170">
        <f>'Cheddar Sharpness'!G66</f>
        <v>1.8544488536858064</v>
      </c>
      <c r="H64" s="169">
        <f>'Cheddar Sharpness'!H66</f>
        <v>-0.20625372950049736</v>
      </c>
      <c r="I64" s="266">
        <f>'Cheddar Sharpness'!I66</f>
        <v>13.188409447078602</v>
      </c>
      <c r="J64" s="267">
        <f>'Cheddar Sharpness'!J66</f>
        <v>-0.24500009371852549</v>
      </c>
      <c r="K64" s="164">
        <f>'Cheddar Sharpness'!K66</f>
        <v>-1.8238116911009281E-2</v>
      </c>
      <c r="L64" s="168">
        <f>'Cheddar Sharpness'!L66</f>
        <v>275017.72408073186</v>
      </c>
      <c r="M64" s="167">
        <f>'Cheddar Sharpness'!M66</f>
        <v>-62692.602051076887</v>
      </c>
      <c r="N64" s="164">
        <f>'Cheddar Sharpness'!N66</f>
        <v>-0.1856401691034105</v>
      </c>
      <c r="O64" s="166">
        <f>'Cheddar Sharpness'!O66</f>
        <v>136765.65950489044</v>
      </c>
      <c r="P64" s="165">
        <f>'Cheddar Sharpness'!P66</f>
        <v>-34203.549755215645</v>
      </c>
      <c r="Q64" s="164">
        <f>'Cheddar Sharpness'!Q66</f>
        <v>-0.2000567815879622</v>
      </c>
    </row>
    <row r="65" spans="2:17" ht="15.75" thickBot="1">
      <c r="B65" s="573"/>
      <c r="C65" s="119" t="s">
        <v>203</v>
      </c>
      <c r="D65" s="163">
        <f>'Cheddar Sharpness'!D67</f>
        <v>116206.53367227472</v>
      </c>
      <c r="E65" s="162">
        <f>'Cheddar Sharpness'!E67</f>
        <v>-18876.533229465553</v>
      </c>
      <c r="F65" s="155">
        <f>'Cheddar Sharpness'!F67</f>
        <v>-0.13974018848118386</v>
      </c>
      <c r="G65" s="161">
        <f>'Cheddar Sharpness'!G67</f>
        <v>10.334206719917319</v>
      </c>
      <c r="H65" s="160">
        <f>'Cheddar Sharpness'!H67</f>
        <v>-0.73861079703588928</v>
      </c>
      <c r="I65" s="270">
        <f>'Cheddar Sharpness'!I67</f>
        <v>12.442971566126634</v>
      </c>
      <c r="J65" s="271">
        <f>'Cheddar Sharpness'!J67</f>
        <v>-0.92837416708568554</v>
      </c>
      <c r="K65" s="155">
        <f>'Cheddar Sharpness'!K67</f>
        <v>-6.9430122114018056E-2</v>
      </c>
      <c r="L65" s="159">
        <f>'Cheddar Sharpness'!L67</f>
        <v>1445954.5942822515</v>
      </c>
      <c r="M65" s="158">
        <f>'Cheddar Sharpness'!M67</f>
        <v>-360287.79596356745</v>
      </c>
      <c r="N65" s="155">
        <f>'Cheddar Sharpness'!N67</f>
        <v>-0.19946813224471738</v>
      </c>
      <c r="O65" s="157">
        <f>'Cheddar Sharpness'!O67</f>
        <v>1166492.4326575994</v>
      </c>
      <c r="P65" s="156">
        <f>'Cheddar Sharpness'!P67</f>
        <v>-319229.21524000983</v>
      </c>
      <c r="Q65" s="155">
        <f>'Cheddar Sharpness'!Q67</f>
        <v>-0.21486475322732188</v>
      </c>
    </row>
    <row r="66" spans="2:17">
      <c r="B66" s="560" t="s">
        <v>89</v>
      </c>
      <c r="C66" s="402" t="s">
        <v>416</v>
      </c>
      <c r="D66" s="348">
        <f>Size!D75</f>
        <v>172233.93861612023</v>
      </c>
      <c r="E66" s="349">
        <f>Size!E75</f>
        <v>-24249.192126378475</v>
      </c>
      <c r="F66" s="352">
        <f>Size!F75</f>
        <v>-0.12341615300378278</v>
      </c>
      <c r="G66" s="364">
        <f>Size!G75</f>
        <v>15.316704402045136</v>
      </c>
      <c r="H66" s="365">
        <f>Size!H75</f>
        <v>-0.7891029487303598</v>
      </c>
      <c r="I66" s="363">
        <f>Size!I75</f>
        <v>17.853419173290771</v>
      </c>
      <c r="J66" s="350">
        <f>Size!J75</f>
        <v>8.3062195097213021E-2</v>
      </c>
      <c r="K66" s="352">
        <f>Size!K75</f>
        <v>4.6741995784969704E-3</v>
      </c>
      <c r="L66" s="368">
        <f>Size!L75</f>
        <v>3074964.7019804264</v>
      </c>
      <c r="M66" s="371">
        <f>Size!M75</f>
        <v>-416610.67150685238</v>
      </c>
      <c r="N66" s="352">
        <f>Size!N75</f>
        <v>-0.1193188251556358</v>
      </c>
      <c r="O66" s="360">
        <f>Size!O75</f>
        <v>1531842.8404663801</v>
      </c>
      <c r="P66" s="351">
        <f>Size!P75</f>
        <v>-219279.69686539611</v>
      </c>
      <c r="Q66" s="352">
        <f>Size!Q75</f>
        <v>-0.12522236005226534</v>
      </c>
    </row>
    <row r="67" spans="2:17">
      <c r="B67" s="561"/>
      <c r="C67" s="402" t="s">
        <v>417</v>
      </c>
      <c r="D67" s="172">
        <f>Size!D76</f>
        <v>56224.722234543042</v>
      </c>
      <c r="E67" s="397">
        <f>Size!E76</f>
        <v>-8326.6644736018425</v>
      </c>
      <c r="F67" s="356">
        <f>Size!F76</f>
        <v>-0.12899280554961665</v>
      </c>
      <c r="G67" s="344">
        <f>Size!G76</f>
        <v>5.0000450403274268</v>
      </c>
      <c r="H67" s="366">
        <f>Size!H76</f>
        <v>-0.29126009420501031</v>
      </c>
      <c r="I67" s="346">
        <f>Size!I76</f>
        <v>13.324911085502407</v>
      </c>
      <c r="J67" s="398">
        <f>Size!J76</f>
        <v>-6.8439132895127486E-2</v>
      </c>
      <c r="K67" s="356">
        <f>Size!K76</f>
        <v>-5.1099337939447967E-3</v>
      </c>
      <c r="L67" s="369">
        <f>Size!L76</f>
        <v>749189.42458235624</v>
      </c>
      <c r="M67" s="399">
        <f>Size!M76</f>
        <v>-115369.90468303976</v>
      </c>
      <c r="N67" s="356">
        <f>Size!N76</f>
        <v>-0.13344359464730773</v>
      </c>
      <c r="O67" s="400">
        <f>Size!O76</f>
        <v>168609.64437568188</v>
      </c>
      <c r="P67" s="401">
        <f>Size!P76</f>
        <v>-28039.920287230925</v>
      </c>
      <c r="Q67" s="356">
        <f>Size!Q76</f>
        <v>-0.14258826524887358</v>
      </c>
    </row>
    <row r="68" spans="2:17">
      <c r="B68" s="561"/>
      <c r="C68" s="114" t="s">
        <v>202</v>
      </c>
      <c r="D68" s="172">
        <f>Size!D77</f>
        <v>324065.36402547162</v>
      </c>
      <c r="E68" s="353">
        <f>Size!E77</f>
        <v>-4326.2701267076773</v>
      </c>
      <c r="F68" s="356">
        <f>Size!F77</f>
        <v>-1.3174117963988234E-2</v>
      </c>
      <c r="G68" s="344">
        <f>Size!G77</f>
        <v>28.819020383562961</v>
      </c>
      <c r="H68" s="366">
        <f>Size!H77</f>
        <v>1.9006158606175703</v>
      </c>
      <c r="I68" s="346">
        <f>Size!I77</f>
        <v>9.0755246363184199</v>
      </c>
      <c r="J68" s="354">
        <f>Size!J77</f>
        <v>0.15813352412291337</v>
      </c>
      <c r="K68" s="356">
        <f>Size!K77</f>
        <v>1.7733160083855525E-2</v>
      </c>
      <c r="L68" s="369">
        <f>Size!L77</f>
        <v>2941063.1949906647</v>
      </c>
      <c r="M68" s="372">
        <f>Size!M77</f>
        <v>12666.555282662623</v>
      </c>
      <c r="N68" s="356">
        <f>Size!N77</f>
        <v>4.3254233770482807E-3</v>
      </c>
      <c r="O68" s="361">
        <f>Size!O77</f>
        <v>634091.70753467083</v>
      </c>
      <c r="P68" s="355">
        <f>Size!P77</f>
        <v>-10196.193967650295</v>
      </c>
      <c r="Q68" s="356">
        <f>Size!Q77</f>
        <v>-1.5825524495920652E-2</v>
      </c>
    </row>
    <row r="69" spans="2:17">
      <c r="B69" s="561"/>
      <c r="C69" s="114" t="s">
        <v>201</v>
      </c>
      <c r="D69" s="172">
        <f>Size!D78</f>
        <v>161453.62635484198</v>
      </c>
      <c r="E69" s="353">
        <f>Size!E78</f>
        <v>-12131.974989513721</v>
      </c>
      <c r="F69" s="356">
        <f>Size!F78</f>
        <v>-6.9890445380009075E-2</v>
      </c>
      <c r="G69" s="344">
        <f>Size!G78</f>
        <v>14.35801497303682</v>
      </c>
      <c r="H69" s="366">
        <f>Size!H78</f>
        <v>0.12912802708996196</v>
      </c>
      <c r="I69" s="346">
        <f>Size!I78</f>
        <v>7.6563674205346999</v>
      </c>
      <c r="J69" s="354">
        <f>Size!J78</f>
        <v>-0.2580328102199374</v>
      </c>
      <c r="K69" s="356">
        <f>Size!K78</f>
        <v>-3.2602951922654284E-2</v>
      </c>
      <c r="L69" s="369">
        <f>Size!L78</f>
        <v>1236148.2847503948</v>
      </c>
      <c r="M69" s="372">
        <f>Size!M78</f>
        <v>-137677.63858505641</v>
      </c>
      <c r="N69" s="356">
        <f>Size!N78</f>
        <v>-0.10021476247208595</v>
      </c>
      <c r="O69" s="361">
        <f>Size!O78</f>
        <v>211091.19307172298</v>
      </c>
      <c r="P69" s="355">
        <f>Size!P78</f>
        <v>-17869.378865996754</v>
      </c>
      <c r="Q69" s="356">
        <f>Size!Q78</f>
        <v>-7.8045659629368228E-2</v>
      </c>
    </row>
    <row r="70" spans="2:17">
      <c r="B70" s="561"/>
      <c r="C70" s="114" t="s">
        <v>200</v>
      </c>
      <c r="D70" s="172">
        <f>Size!D79</f>
        <v>106155.8102152535</v>
      </c>
      <c r="E70" s="353">
        <f>Size!E79</f>
        <v>13736.777437916346</v>
      </c>
      <c r="F70" s="356">
        <f>Size!F79</f>
        <v>0.14863580612244684</v>
      </c>
      <c r="G70" s="344">
        <f>Size!G79</f>
        <v>9.4403993701300628</v>
      </c>
      <c r="H70" s="366">
        <f>Size!H79</f>
        <v>1.8647712140033539</v>
      </c>
      <c r="I70" s="346">
        <f>Size!I79</f>
        <v>6.3639286315936223</v>
      </c>
      <c r="J70" s="354">
        <f>Size!J79</f>
        <v>-0.49271281266548606</v>
      </c>
      <c r="K70" s="356">
        <f>Size!K79</f>
        <v>-7.1859206387118582E-2</v>
      </c>
      <c r="L70" s="369">
        <f>Size!L79</f>
        <v>675568.00003887049</v>
      </c>
      <c r="M70" s="372">
        <f>Size!M79</f>
        <v>41883.829659439623</v>
      </c>
      <c r="N70" s="356">
        <f>Size!N79</f>
        <v>6.6095748666659696E-2</v>
      </c>
      <c r="O70" s="361">
        <f>Size!O79</f>
        <v>102043.49666035175</v>
      </c>
      <c r="P70" s="355">
        <f>Size!P79</f>
        <v>10988.582009493985</v>
      </c>
      <c r="Q70" s="356">
        <f>Size!Q79</f>
        <v>0.12068082268407758</v>
      </c>
    </row>
    <row r="71" spans="2:17" ht="15.75" thickBot="1">
      <c r="B71" s="562"/>
      <c r="C71" s="109" t="s">
        <v>199</v>
      </c>
      <c r="D71" s="163">
        <f>Size!D80</f>
        <v>23195.302532613277</v>
      </c>
      <c r="E71" s="162">
        <f>Size!E80</f>
        <v>1843.453274667263</v>
      </c>
      <c r="F71" s="359">
        <f>Size!F80</f>
        <v>8.6336937489441504E-2</v>
      </c>
      <c r="G71" s="345">
        <f>Size!G80</f>
        <v>2.0627502062755156</v>
      </c>
      <c r="H71" s="367">
        <f>Size!H80</f>
        <v>0.31252987218504713</v>
      </c>
      <c r="I71" s="347">
        <f>Size!I80</f>
        <v>4.636523415264743</v>
      </c>
      <c r="J71" s="357">
        <f>Size!J80</f>
        <v>0.39094227728489805</v>
      </c>
      <c r="K71" s="359">
        <f>Size!K80</f>
        <v>9.2082158974099437E-2</v>
      </c>
      <c r="L71" s="370">
        <f>Size!L80</f>
        <v>107545.56331661105</v>
      </c>
      <c r="M71" s="373">
        <f>Size!M80</f>
        <v>16894.554846086496</v>
      </c>
      <c r="N71" s="359">
        <f>Size!N80</f>
        <v>0.18636918806678043</v>
      </c>
      <c r="O71" s="362">
        <f>Size!O80</f>
        <v>11399.392219424248</v>
      </c>
      <c r="P71" s="358">
        <f>Size!P80</f>
        <v>924.53724563121796</v>
      </c>
      <c r="Q71" s="359">
        <f>Size!Q80</f>
        <v>8.8262534225467704E-2</v>
      </c>
    </row>
    <row r="72" spans="2:17">
      <c r="B72" s="560" t="s">
        <v>198</v>
      </c>
      <c r="C72" s="135" t="s">
        <v>295</v>
      </c>
      <c r="D72" s="144">
        <f>Variety!D591</f>
        <v>0</v>
      </c>
      <c r="E72" s="143">
        <f>Variety!E591</f>
        <v>0</v>
      </c>
      <c r="F72" s="142">
        <f>Variety!F591</f>
        <v>0</v>
      </c>
      <c r="G72" s="148">
        <f>Variety!G591</f>
        <v>0</v>
      </c>
      <c r="H72" s="147">
        <f>Variety!H591</f>
        <v>0</v>
      </c>
      <c r="I72" s="272">
        <f>Variety!I591</f>
        <v>0</v>
      </c>
      <c r="J72" s="273">
        <f>Variety!J591</f>
        <v>0</v>
      </c>
      <c r="K72" s="142">
        <f>Variety!K591</f>
        <v>0</v>
      </c>
      <c r="L72" s="146">
        <f>Variety!L591</f>
        <v>0</v>
      </c>
      <c r="M72" s="145">
        <f>Variety!M591</f>
        <v>0</v>
      </c>
      <c r="N72" s="142">
        <f>Variety!N591</f>
        <v>0</v>
      </c>
      <c r="O72" s="144">
        <f>Variety!O591</f>
        <v>0</v>
      </c>
      <c r="P72" s="143">
        <f>Variety!P591</f>
        <v>0</v>
      </c>
      <c r="Q72" s="142">
        <f>Variety!Q591</f>
        <v>0</v>
      </c>
    </row>
    <row r="73" spans="2:17">
      <c r="B73" s="561"/>
      <c r="C73" s="135" t="s">
        <v>282</v>
      </c>
      <c r="D73" s="139">
        <f>Variety!D592</f>
        <v>195.14216048421861</v>
      </c>
      <c r="E73" s="102">
        <f>Variety!E592</f>
        <v>74.87146318588259</v>
      </c>
      <c r="F73" s="101">
        <f>Variety!F592</f>
        <v>0.62252456223947128</v>
      </c>
      <c r="G73" s="141">
        <f>Variety!G592</f>
        <v>1.7353924624432183E-2</v>
      </c>
      <c r="H73" s="104">
        <f>Variety!H592</f>
        <v>7.4952834611404211E-3</v>
      </c>
      <c r="I73" s="274">
        <f>Variety!I592</f>
        <v>14.008498021543746</v>
      </c>
      <c r="J73" s="275">
        <f>Variety!J592</f>
        <v>-1.767028003463901</v>
      </c>
      <c r="K73" s="101">
        <f>Variety!K592</f>
        <v>-0.11201071841679171</v>
      </c>
      <c r="L73" s="140">
        <f>Variety!L592</f>
        <v>2733.6485690629484</v>
      </c>
      <c r="M73" s="103">
        <f>Variety!M592</f>
        <v>836.31505378723159</v>
      </c>
      <c r="N73" s="101">
        <f>Variety!N592</f>
        <v>0.44078442037413751</v>
      </c>
      <c r="O73" s="139">
        <f>Variety!O592</f>
        <v>481.32676684856415</v>
      </c>
      <c r="P73" s="102">
        <f>Variety!P592</f>
        <v>117.51384258270264</v>
      </c>
      <c r="Q73" s="101">
        <f>Variety!Q592</f>
        <v>0.32300623409636681</v>
      </c>
    </row>
    <row r="74" spans="2:17">
      <c r="B74" s="561"/>
      <c r="C74" s="135" t="s">
        <v>277</v>
      </c>
      <c r="D74" s="139">
        <f>Variety!D593</f>
        <v>495.45822069048882</v>
      </c>
      <c r="E74" s="102">
        <f>Variety!E593</f>
        <v>-465.45005130767822</v>
      </c>
      <c r="F74" s="101">
        <f>Variety!F593</f>
        <v>-0.48438551823452936</v>
      </c>
      <c r="G74" s="141">
        <f>Variety!G593</f>
        <v>4.40609276595222E-2</v>
      </c>
      <c r="H74" s="104">
        <f>Variety!H593</f>
        <v>-3.4705139697432844E-2</v>
      </c>
      <c r="I74" s="274">
        <f>Variety!I593</f>
        <v>12.822338766458191</v>
      </c>
      <c r="J74" s="275">
        <f>Variety!J593</f>
        <v>3.275689399288332</v>
      </c>
      <c r="K74" s="101">
        <f>Variety!K593</f>
        <v>0.34312451136554339</v>
      </c>
      <c r="L74" s="140">
        <f>Variety!L593</f>
        <v>6352.9331503200528</v>
      </c>
      <c r="M74" s="103">
        <f>Variety!M593</f>
        <v>-2820.5211964595319</v>
      </c>
      <c r="N74" s="101">
        <f>Variety!N593</f>
        <v>-0.30746555112575435</v>
      </c>
      <c r="O74" s="139">
        <f>Variety!O593</f>
        <v>1011.8474717140198</v>
      </c>
      <c r="P74" s="102">
        <f>Variety!P593</f>
        <v>-611.29157245159149</v>
      </c>
      <c r="Q74" s="101">
        <f>Variety!Q593</f>
        <v>-0.37661072515560812</v>
      </c>
    </row>
    <row r="75" spans="2:17">
      <c r="B75" s="561"/>
      <c r="C75" s="135" t="s">
        <v>279</v>
      </c>
      <c r="D75" s="139">
        <f>Variety!D594</f>
        <v>193.11194539070129</v>
      </c>
      <c r="E75" s="102">
        <f>Variety!E594</f>
        <v>-20.882030220413185</v>
      </c>
      <c r="F75" s="101">
        <f>Variety!F594</f>
        <v>-9.7582327543470376E-2</v>
      </c>
      <c r="G75" s="141">
        <f>Variety!G594</f>
        <v>1.7173378300578534E-2</v>
      </c>
      <c r="H75" s="104">
        <f>Variety!H594</f>
        <v>-3.6780059042781921E-4</v>
      </c>
      <c r="I75" s="274">
        <f>Variety!I594</f>
        <v>14.551056547962775</v>
      </c>
      <c r="J75" s="275">
        <f>Variety!J594</f>
        <v>-3.0224961037200995</v>
      </c>
      <c r="K75" s="101">
        <f>Variety!K594</f>
        <v>-0.17199118263834148</v>
      </c>
      <c r="L75" s="140">
        <f>Variety!L594</f>
        <v>2809.9828374671938</v>
      </c>
      <c r="M75" s="103">
        <f>Variety!M594</f>
        <v>-950.651560077667</v>
      </c>
      <c r="N75" s="101">
        <f>Variety!N594</f>
        <v>-0.25279021026300835</v>
      </c>
      <c r="O75" s="139">
        <f>Variety!O594</f>
        <v>638.48726463317871</v>
      </c>
      <c r="P75" s="102">
        <f>Variety!P594</f>
        <v>-55.002729415893555</v>
      </c>
      <c r="Q75" s="101">
        <f>Variety!Q594</f>
        <v>-7.9312938741552319E-2</v>
      </c>
    </row>
    <row r="76" spans="2:17">
      <c r="B76" s="561"/>
      <c r="C76" s="135" t="s">
        <v>275</v>
      </c>
      <c r="D76" s="139">
        <f>Variety!D595</f>
        <v>207.21395891849994</v>
      </c>
      <c r="E76" s="102">
        <f>Variety!E595</f>
        <v>-235.3143562438965</v>
      </c>
      <c r="F76" s="101">
        <f>Variety!F595</f>
        <v>-0.53174982974262841</v>
      </c>
      <c r="G76" s="141">
        <f>Variety!G595</f>
        <v>1.8427465470705628E-2</v>
      </c>
      <c r="H76" s="104">
        <f>Variety!H595</f>
        <v>-1.7846772242910019E-2</v>
      </c>
      <c r="I76" s="274">
        <f>Variety!I595</f>
        <v>18.437118414539544</v>
      </c>
      <c r="J76" s="275">
        <f>Variety!J595</f>
        <v>-0.16561109249060735</v>
      </c>
      <c r="K76" s="101">
        <f>Variety!K595</f>
        <v>-8.9025157532942305E-3</v>
      </c>
      <c r="L76" s="140">
        <f>Variety!L595</f>
        <v>3820.4282977259159</v>
      </c>
      <c r="M76" s="103">
        <f>Variety!M595</f>
        <v>-4411.8062484419352</v>
      </c>
      <c r="N76" s="101">
        <f>Variety!N595</f>
        <v>-0.53591843425982744</v>
      </c>
      <c r="O76" s="139">
        <f>Variety!O595</f>
        <v>462.03113877773285</v>
      </c>
      <c r="P76" s="102">
        <f>Variety!P595</f>
        <v>-572.57512509822845</v>
      </c>
      <c r="Q76" s="101">
        <f>Variety!Q595</f>
        <v>-0.55342321527532756</v>
      </c>
    </row>
    <row r="77" spans="2:17">
      <c r="B77" s="561"/>
      <c r="C77" s="135" t="s">
        <v>355</v>
      </c>
      <c r="D77" s="139">
        <f>Variety!D596</f>
        <v>0</v>
      </c>
      <c r="E77" s="102">
        <f>Variety!E596</f>
        <v>0</v>
      </c>
      <c r="F77" s="101">
        <f>Variety!F596</f>
        <v>0</v>
      </c>
      <c r="G77" s="141">
        <f>Variety!G596</f>
        <v>0</v>
      </c>
      <c r="H77" s="104">
        <f>Variety!H596</f>
        <v>0</v>
      </c>
      <c r="I77" s="274">
        <f>Variety!I596</f>
        <v>0</v>
      </c>
      <c r="J77" s="275">
        <f>Variety!J596</f>
        <v>0</v>
      </c>
      <c r="K77" s="101">
        <f>Variety!K596</f>
        <v>0</v>
      </c>
      <c r="L77" s="140">
        <f>Variety!L596</f>
        <v>0</v>
      </c>
      <c r="M77" s="103">
        <f>Variety!M596</f>
        <v>0</v>
      </c>
      <c r="N77" s="101">
        <f>Variety!N596</f>
        <v>0</v>
      </c>
      <c r="O77" s="139">
        <f>Variety!O596</f>
        <v>0</v>
      </c>
      <c r="P77" s="102">
        <f>Variety!P596</f>
        <v>0</v>
      </c>
      <c r="Q77" s="101">
        <f>Variety!Q596</f>
        <v>0</v>
      </c>
    </row>
    <row r="78" spans="2:17">
      <c r="B78" s="561"/>
      <c r="C78" s="135" t="s">
        <v>259</v>
      </c>
      <c r="D78" s="139">
        <f>Variety!D597</f>
        <v>329638.32853343879</v>
      </c>
      <c r="E78" s="102">
        <f>Variety!E597</f>
        <v>-32412.592791691248</v>
      </c>
      <c r="F78" s="101">
        <f>Variety!F597</f>
        <v>-8.9524955973206866E-2</v>
      </c>
      <c r="G78" s="141">
        <f>Variety!G597</f>
        <v>29.31462218363486</v>
      </c>
      <c r="H78" s="104">
        <f>Variety!H597</f>
        <v>-0.36284869133459097</v>
      </c>
      <c r="I78" s="274">
        <f>Variety!I597</f>
        <v>12.587249529289982</v>
      </c>
      <c r="J78" s="275">
        <f>Variety!J597</f>
        <v>-0.23968935989234197</v>
      </c>
      <c r="K78" s="101">
        <f>Variety!K597</f>
        <v>-1.8686403822698917E-2</v>
      </c>
      <c r="L78" s="140">
        <f>Variety!L597</f>
        <v>4149239.8956684638</v>
      </c>
      <c r="M78" s="103">
        <f>Variety!M597</f>
        <v>-494765.14694113657</v>
      </c>
      <c r="N78" s="101">
        <f>Variety!N597</f>
        <v>-0.10653846031638109</v>
      </c>
      <c r="O78" s="139">
        <f>Variety!O597</f>
        <v>2197498.1319901943</v>
      </c>
      <c r="P78" s="102">
        <f>Variety!P597</f>
        <v>-348353.18392570689</v>
      </c>
      <c r="Q78" s="101">
        <f>Variety!Q597</f>
        <v>-0.13683170802155922</v>
      </c>
    </row>
    <row r="79" spans="2:17">
      <c r="B79" s="561"/>
      <c r="C79" s="135" t="s">
        <v>356</v>
      </c>
      <c r="D79" s="139">
        <f>Variety!D598</f>
        <v>14096.542583942413</v>
      </c>
      <c r="E79" s="102">
        <f>Variety!E598</f>
        <v>1801.7282802350765</v>
      </c>
      <c r="F79" s="101">
        <f>Variety!F598</f>
        <v>0.14654375704493475</v>
      </c>
      <c r="G79" s="141">
        <f>Variety!G598</f>
        <v>1.2536006409881819</v>
      </c>
      <c r="H79" s="104">
        <f>Variety!H598</f>
        <v>0.24578938594165067</v>
      </c>
      <c r="I79" s="274">
        <f>Variety!I598</f>
        <v>7.3229937477827196</v>
      </c>
      <c r="J79" s="275">
        <f>Variety!J598</f>
        <v>-0.69469796259832428</v>
      </c>
      <c r="K79" s="101">
        <f>Variety!K598</f>
        <v>-8.6645631647179977E-2</v>
      </c>
      <c r="L79" s="140">
        <f>Variety!L598</f>
        <v>103228.89320756316</v>
      </c>
      <c r="M79" s="103">
        <f>Variety!M598</f>
        <v>4652.8624840545672</v>
      </c>
      <c r="N79" s="101">
        <f>Variety!N598</f>
        <v>4.7200749004645652E-2</v>
      </c>
      <c r="O79" s="139">
        <f>Variety!O598</f>
        <v>31855.149263978004</v>
      </c>
      <c r="P79" s="102">
        <f>Variety!P598</f>
        <v>1158.1982936859131</v>
      </c>
      <c r="Q79" s="101">
        <f>Variety!Q598</f>
        <v>3.7730076019823429E-2</v>
      </c>
    </row>
    <row r="80" spans="2:17">
      <c r="B80" s="561"/>
      <c r="C80" s="135" t="s">
        <v>357</v>
      </c>
      <c r="D80" s="139">
        <f>Variety!D599</f>
        <v>24342.095016206942</v>
      </c>
      <c r="E80" s="102">
        <f>Variety!E599</f>
        <v>3839.3098697076275</v>
      </c>
      <c r="F80" s="101">
        <f>Variety!F599</f>
        <v>0.1872579672602753</v>
      </c>
      <c r="G80" s="141">
        <f>Variety!G599</f>
        <v>2.1647340639450592</v>
      </c>
      <c r="H80" s="104">
        <f>Variety!H599</f>
        <v>0.48411188291608487</v>
      </c>
      <c r="I80" s="274">
        <f>Variety!I599</f>
        <v>7.9112882967653482</v>
      </c>
      <c r="J80" s="275">
        <f>Variety!J599</f>
        <v>-0.39577320836035579</v>
      </c>
      <c r="K80" s="101">
        <f>Variety!K599</f>
        <v>-4.7642985201945591E-2</v>
      </c>
      <c r="L80" s="140">
        <f>Variety!L599</f>
        <v>192577.33142046808</v>
      </c>
      <c r="M80" s="103">
        <f>Variety!M599</f>
        <v>22259.434182120545</v>
      </c>
      <c r="N80" s="101">
        <f>Variety!N599</f>
        <v>0.13069345349520187</v>
      </c>
      <c r="O80" s="139">
        <f>Variety!O599</f>
        <v>41825.656093120575</v>
      </c>
      <c r="P80" s="102">
        <f>Variety!P599</f>
        <v>6146.879806637764</v>
      </c>
      <c r="Q80" s="101">
        <f>Variety!Q599</f>
        <v>0.17228393029181774</v>
      </c>
    </row>
    <row r="81" spans="2:17">
      <c r="B81" s="561"/>
      <c r="C81" s="135" t="s">
        <v>358</v>
      </c>
      <c r="D81" s="139">
        <f>Variety!D600</f>
        <v>5630.8285974207656</v>
      </c>
      <c r="E81" s="102">
        <f>Variety!E600</f>
        <v>-1056.0027879023373</v>
      </c>
      <c r="F81" s="101">
        <f>Variety!F600</f>
        <v>-0.15792274801786588</v>
      </c>
      <c r="G81" s="141">
        <f>Variety!G600</f>
        <v>0.50074763347021389</v>
      </c>
      <c r="H81" s="104">
        <f>Variety!H600</f>
        <v>-4.737483216921734E-2</v>
      </c>
      <c r="I81" s="274">
        <f>Variety!I600</f>
        <v>15.722654978251963</v>
      </c>
      <c r="J81" s="275">
        <f>Variety!J600</f>
        <v>-0.59669758485432922</v>
      </c>
      <c r="K81" s="101">
        <f>Variety!K600</f>
        <v>-3.6563802549575614E-2</v>
      </c>
      <c r="L81" s="140">
        <f>Variety!L600</f>
        <v>88531.575278921126</v>
      </c>
      <c r="M81" s="103">
        <f>Variety!M600</f>
        <v>-20593.18362821106</v>
      </c>
      <c r="N81" s="101">
        <f>Variety!N600</f>
        <v>-0.18871229439082984</v>
      </c>
      <c r="O81" s="139">
        <f>Variety!O600</f>
        <v>69590.24740588665</v>
      </c>
      <c r="P81" s="102">
        <f>Variety!P600</f>
        <v>-16223.439170779122</v>
      </c>
      <c r="Q81" s="101">
        <f>Variety!Q600</f>
        <v>-0.1890542152187476</v>
      </c>
    </row>
    <row r="82" spans="2:17">
      <c r="B82" s="561"/>
      <c r="C82" s="135" t="s">
        <v>266</v>
      </c>
      <c r="D82" s="139">
        <f>Variety!D601</f>
        <v>25010.995252056437</v>
      </c>
      <c r="E82" s="102">
        <f>Variety!E601</f>
        <v>329.82778609370143</v>
      </c>
      <c r="F82" s="101">
        <f>Variety!F601</f>
        <v>1.3363540705623419E-2</v>
      </c>
      <c r="G82" s="141">
        <f>Variety!G601</f>
        <v>2.224219129834426</v>
      </c>
      <c r="H82" s="104">
        <f>Variety!H601</f>
        <v>0.20109313984813459</v>
      </c>
      <c r="I82" s="274">
        <f>Variety!I601</f>
        <v>5.8279412329777358</v>
      </c>
      <c r="J82" s="275">
        <f>Variety!J601</f>
        <v>-0.25352430723962094</v>
      </c>
      <c r="K82" s="101">
        <f>Variety!K601</f>
        <v>-4.1688028249611653E-2</v>
      </c>
      <c r="L82" s="140">
        <f>Variety!L601</f>
        <v>145762.61050727009</v>
      </c>
      <c r="M82" s="103">
        <f>Variety!M601</f>
        <v>-4335.0589293160301</v>
      </c>
      <c r="N82" s="101">
        <f>Variety!N601</f>
        <v>-2.8881587206439095E-2</v>
      </c>
      <c r="O82" s="139">
        <f>Variety!O601</f>
        <v>34908.051857471466</v>
      </c>
      <c r="P82" s="102">
        <f>Variety!P601</f>
        <v>931.62314877270546</v>
      </c>
      <c r="Q82" s="101">
        <f>Variety!Q601</f>
        <v>2.7419690184630502E-2</v>
      </c>
    </row>
    <row r="83" spans="2:17">
      <c r="B83" s="561"/>
      <c r="C83" s="135" t="s">
        <v>261</v>
      </c>
      <c r="D83" s="139">
        <f>Variety!D602</f>
        <v>103257.24766065209</v>
      </c>
      <c r="E83" s="102">
        <f>Variety!E602</f>
        <v>-477.97211271351262</v>
      </c>
      <c r="F83" s="101">
        <f>Variety!F602</f>
        <v>-4.6076165236624261E-3</v>
      </c>
      <c r="G83" s="141">
        <f>Variety!G602</f>
        <v>9.1826312078480736</v>
      </c>
      <c r="H83" s="104">
        <f>Variety!H602</f>
        <v>0.67941030106308453</v>
      </c>
      <c r="I83" s="274">
        <f>Variety!I602</f>
        <v>7.6126344711383176</v>
      </c>
      <c r="J83" s="275">
        <f>Variety!J602</f>
        <v>2.6098279374674682E-2</v>
      </c>
      <c r="K83" s="101">
        <f>Variety!K602</f>
        <v>3.440078411938296E-3</v>
      </c>
      <c r="L83" s="140">
        <f>Variety!L602</f>
        <v>786059.68293634651</v>
      </c>
      <c r="M83" s="103">
        <f>Variety!M602</f>
        <v>-931.31623484718148</v>
      </c>
      <c r="N83" s="101">
        <f>Variety!N602</f>
        <v>-1.1833886738577461E-3</v>
      </c>
      <c r="O83" s="139">
        <f>Variety!O602</f>
        <v>138491.07230758667</v>
      </c>
      <c r="P83" s="102">
        <f>Variety!P602</f>
        <v>-3728.3598849988484</v>
      </c>
      <c r="Q83" s="101">
        <f>Variety!Q602</f>
        <v>-2.6215544722117259E-2</v>
      </c>
    </row>
    <row r="84" spans="2:17">
      <c r="B84" s="561"/>
      <c r="C84" s="135" t="s">
        <v>274</v>
      </c>
      <c r="D84" s="139">
        <f>Variety!D603</f>
        <v>2019.2991841435432</v>
      </c>
      <c r="E84" s="102">
        <f>Variety!E603</f>
        <v>143.59404660761356</v>
      </c>
      <c r="F84" s="101">
        <f>Variety!F603</f>
        <v>7.6554701340877981E-2</v>
      </c>
      <c r="G84" s="141">
        <f>Variety!G603</f>
        <v>0.17957557582047168</v>
      </c>
      <c r="H84" s="104">
        <f>Variety!H603</f>
        <v>2.5823213071300255E-2</v>
      </c>
      <c r="I84" s="274">
        <f>Variety!I603</f>
        <v>8.9688796585263404</v>
      </c>
      <c r="J84" s="275">
        <f>Variety!J603</f>
        <v>0.75469097730728762</v>
      </c>
      <c r="K84" s="101">
        <f>Variety!K603</f>
        <v>9.1876508635943016E-2</v>
      </c>
      <c r="L84" s="140">
        <f>Variety!L603</f>
        <v>18110.851377143859</v>
      </c>
      <c r="M84" s="103">
        <f>Variety!M603</f>
        <v>2703.4554670917987</v>
      </c>
      <c r="N84" s="101">
        <f>Variety!N603</f>
        <v>0.17546478865568815</v>
      </c>
      <c r="O84" s="139">
        <f>Variety!O603</f>
        <v>4896.9064617156982</v>
      </c>
      <c r="P84" s="102">
        <f>Variety!P603</f>
        <v>348.52403128147125</v>
      </c>
      <c r="Q84" s="101">
        <f>Variety!Q603</f>
        <v>7.6625929462179859E-2</v>
      </c>
    </row>
    <row r="85" spans="2:17">
      <c r="B85" s="561"/>
      <c r="C85" s="135" t="s">
        <v>263</v>
      </c>
      <c r="D85" s="139">
        <f>Variety!D604</f>
        <v>95678.618662021327</v>
      </c>
      <c r="E85" s="102">
        <f>Variety!E604</f>
        <v>-17102.198977779757</v>
      </c>
      <c r="F85" s="101">
        <f>Variety!F604</f>
        <v>-0.15164102668949156</v>
      </c>
      <c r="G85" s="141">
        <f>Variety!G604</f>
        <v>8.5086663605161164</v>
      </c>
      <c r="H85" s="104">
        <f>Variety!H604</f>
        <v>-0.7360261222706086</v>
      </c>
      <c r="I85" s="274">
        <f>Variety!I604</f>
        <v>14.483179960384794</v>
      </c>
      <c r="J85" s="275">
        <f>Variety!J604</f>
        <v>-0.23657877519640813</v>
      </c>
      <c r="K85" s="101">
        <f>Variety!K604</f>
        <v>-1.6072191089962655E-2</v>
      </c>
      <c r="L85" s="140">
        <f>Variety!L604</f>
        <v>1385730.6524430858</v>
      </c>
      <c r="M85" s="103">
        <f>Variety!M604</f>
        <v>-274375.77321636677</v>
      </c>
      <c r="N85" s="101">
        <f>Variety!N604</f>
        <v>-0.16527601422142263</v>
      </c>
      <c r="O85" s="139">
        <f>Variety!O604</f>
        <v>1007176.2129715681</v>
      </c>
      <c r="P85" s="102">
        <f>Variety!P604</f>
        <v>-227229.13407947007</v>
      </c>
      <c r="Q85" s="101">
        <f>Variety!Q604</f>
        <v>-0.18407983619182669</v>
      </c>
    </row>
    <row r="86" spans="2:17">
      <c r="B86" s="561"/>
      <c r="C86" s="135" t="s">
        <v>284</v>
      </c>
      <c r="D86" s="139">
        <f>Variety!D605</f>
        <v>1395.5749253481627</v>
      </c>
      <c r="E86" s="102">
        <f>Variety!E605</f>
        <v>-493.36458267271519</v>
      </c>
      <c r="F86" s="101">
        <f>Variety!F605</f>
        <v>-0.26118601499824323</v>
      </c>
      <c r="G86" s="141">
        <f>Variety!G605</f>
        <v>0.12410799389606113</v>
      </c>
      <c r="H86" s="104">
        <f>Variety!H605</f>
        <v>-3.0729195935383882E-2</v>
      </c>
      <c r="I86" s="274">
        <f>Variety!I605</f>
        <v>6.9681216204823473</v>
      </c>
      <c r="J86" s="275">
        <f>Variety!J605</f>
        <v>-9.7746041559793717E-2</v>
      </c>
      <c r="K86" s="101">
        <f>Variety!K605</f>
        <v>-1.3833551127044976E-2</v>
      </c>
      <c r="L86" s="140">
        <f>Variety!L605</f>
        <v>9724.5358103215694</v>
      </c>
      <c r="M86" s="103">
        <f>Variety!M605</f>
        <v>-3622.4607749569423</v>
      </c>
      <c r="N86" s="101">
        <f>Variety!N605</f>
        <v>-0.27140643603314091</v>
      </c>
      <c r="O86" s="139">
        <f>Variety!O605</f>
        <v>1432.0580166578293</v>
      </c>
      <c r="P86" s="102">
        <f>Variety!P605</f>
        <v>-457.58896124362946</v>
      </c>
      <c r="Q86" s="101">
        <f>Variety!Q605</f>
        <v>-0.24215579237546442</v>
      </c>
    </row>
    <row r="87" spans="2:17" ht="15" customHeight="1">
      <c r="B87" s="561"/>
      <c r="C87" s="135" t="s">
        <v>260</v>
      </c>
      <c r="D87" s="139">
        <f>Variety!D606</f>
        <v>54711.710530665172</v>
      </c>
      <c r="E87" s="102">
        <f>Variety!E606</f>
        <v>-4571.6029469914065</v>
      </c>
      <c r="F87" s="101">
        <f>Variety!F606</f>
        <v>-7.7114497804081208E-2</v>
      </c>
      <c r="G87" s="141">
        <f>Variety!G606</f>
        <v>4.8654934344631284</v>
      </c>
      <c r="H87" s="104">
        <f>Variety!H606</f>
        <v>6.0145449594211087E-3</v>
      </c>
      <c r="I87" s="274">
        <f>Variety!I606</f>
        <v>9.9036999790098452</v>
      </c>
      <c r="J87" s="275">
        <f>Variety!J606</f>
        <v>0.71124055247437035</v>
      </c>
      <c r="K87" s="101">
        <f>Variety!K606</f>
        <v>7.7372172067603912E-2</v>
      </c>
      <c r="L87" s="140">
        <f>Variety!L606</f>
        <v>541848.36643414141</v>
      </c>
      <c r="M87" s="103">
        <f>Variety!M606</f>
        <v>-3111.0873798003886</v>
      </c>
      <c r="N87" s="101">
        <f>Variety!N606</f>
        <v>-5.7088419294815378E-3</v>
      </c>
      <c r="O87" s="139">
        <f>Variety!O606</f>
        <v>111322.54253566265</v>
      </c>
      <c r="P87" s="102">
        <f>Variety!P606</f>
        <v>-9632.1360916713311</v>
      </c>
      <c r="Q87" s="101">
        <f>Variety!Q606</f>
        <v>-7.9634258062462493E-2</v>
      </c>
    </row>
    <row r="88" spans="2:17">
      <c r="B88" s="561"/>
      <c r="C88" s="135" t="s">
        <v>359</v>
      </c>
      <c r="D88" s="139">
        <f>Variety!D607</f>
        <v>68.349368095397949</v>
      </c>
      <c r="E88" s="102">
        <f>Variety!E607</f>
        <v>68.349368095397949</v>
      </c>
      <c r="F88" s="101">
        <f>Variety!F607</f>
        <v>0</v>
      </c>
      <c r="G88" s="141">
        <f>Variety!G607</f>
        <v>6.0782855899098728E-3</v>
      </c>
      <c r="H88" s="104">
        <f>Variety!H607</f>
        <v>6.0782855899098728E-3</v>
      </c>
      <c r="I88" s="274">
        <f>Variety!I607</f>
        <v>18.262857142857143</v>
      </c>
      <c r="J88" s="275">
        <f>Variety!J607</f>
        <v>18.262857142857143</v>
      </c>
      <c r="K88" s="101">
        <f>Variety!K607</f>
        <v>0</v>
      </c>
      <c r="L88" s="140">
        <f>Variety!L607</f>
        <v>1248.2547453308105</v>
      </c>
      <c r="M88" s="103">
        <f>Variety!M607</f>
        <v>1248.2547453308105</v>
      </c>
      <c r="N88" s="101">
        <f>Variety!N607</f>
        <v>0</v>
      </c>
      <c r="O88" s="139">
        <f>Variety!O607</f>
        <v>156.22712707519531</v>
      </c>
      <c r="P88" s="102">
        <f>Variety!P607</f>
        <v>156.22712707519531</v>
      </c>
      <c r="Q88" s="101">
        <f>Variety!Q607</f>
        <v>0</v>
      </c>
    </row>
    <row r="89" spans="2:17">
      <c r="B89" s="561"/>
      <c r="C89" s="135" t="s">
        <v>289</v>
      </c>
      <c r="D89" s="139">
        <f>Variety!D608</f>
        <v>0</v>
      </c>
      <c r="E89" s="102">
        <f>Variety!E608</f>
        <v>0</v>
      </c>
      <c r="F89" s="101">
        <f>Variety!F608</f>
        <v>0</v>
      </c>
      <c r="G89" s="141">
        <f>Variety!G608</f>
        <v>0</v>
      </c>
      <c r="H89" s="104">
        <f>Variety!H608</f>
        <v>0</v>
      </c>
      <c r="I89" s="274">
        <f>Variety!I608</f>
        <v>0</v>
      </c>
      <c r="J89" s="275">
        <f>Variety!J608</f>
        <v>0</v>
      </c>
      <c r="K89" s="101">
        <f>Variety!K608</f>
        <v>0</v>
      </c>
      <c r="L89" s="140">
        <f>Variety!L608</f>
        <v>0</v>
      </c>
      <c r="M89" s="103">
        <f>Variety!M608</f>
        <v>0</v>
      </c>
      <c r="N89" s="101">
        <f>Variety!N608</f>
        <v>0</v>
      </c>
      <c r="O89" s="139">
        <f>Variety!O608</f>
        <v>0</v>
      </c>
      <c r="P89" s="102">
        <f>Variety!P608</f>
        <v>0</v>
      </c>
      <c r="Q89" s="101">
        <f>Variety!Q608</f>
        <v>0</v>
      </c>
    </row>
    <row r="90" spans="2:17">
      <c r="B90" s="561"/>
      <c r="C90" s="135" t="s">
        <v>273</v>
      </c>
      <c r="D90" s="139">
        <f>Variety!D609</f>
        <v>381.65936155617237</v>
      </c>
      <c r="E90" s="102">
        <f>Variety!E609</f>
        <v>-339.15896978163721</v>
      </c>
      <c r="F90" s="101">
        <f>Variety!F609</f>
        <v>-0.47051934591087868</v>
      </c>
      <c r="G90" s="141">
        <f>Variety!G609</f>
        <v>3.3940834600887586E-2</v>
      </c>
      <c r="H90" s="104">
        <f>Variety!H609</f>
        <v>-2.5144956304230318E-2</v>
      </c>
      <c r="I90" s="274">
        <f>Variety!I609</f>
        <v>16.662878601635605</v>
      </c>
      <c r="J90" s="275">
        <f>Variety!J609</f>
        <v>2.1935079301713269</v>
      </c>
      <c r="K90" s="101">
        <f>Variety!K609</f>
        <v>0.15159663678374391</v>
      </c>
      <c r="L90" s="140">
        <f>Variety!L609</f>
        <v>6359.5436087882517</v>
      </c>
      <c r="M90" s="103">
        <f>Variety!M609</f>
        <v>-4070.2440141248699</v>
      </c>
      <c r="N90" s="101">
        <f>Variety!N609</f>
        <v>-0.39025185950891095</v>
      </c>
      <c r="O90" s="139">
        <f>Variety!O609</f>
        <v>1136.1998506784439</v>
      </c>
      <c r="P90" s="102">
        <f>Variety!P609</f>
        <v>-864.29208111763</v>
      </c>
      <c r="Q90" s="101">
        <f>Variety!Q609</f>
        <v>-0.43203977350793643</v>
      </c>
    </row>
    <row r="91" spans="2:17">
      <c r="B91" s="561"/>
      <c r="C91" s="135" t="s">
        <v>293</v>
      </c>
      <c r="D91" s="139">
        <f>Variety!D610</f>
        <v>80.814358949661255</v>
      </c>
      <c r="E91" s="102">
        <f>Variety!E610</f>
        <v>-115.34059497077465</v>
      </c>
      <c r="F91" s="101">
        <f>Variety!F610</f>
        <v>-0.58800755558566686</v>
      </c>
      <c r="G91" s="141">
        <f>Variety!G610</f>
        <v>7.18679290166845E-3</v>
      </c>
      <c r="H91" s="104">
        <f>Variety!H610</f>
        <v>-8.8921136528241317E-3</v>
      </c>
      <c r="I91" s="274">
        <f>Variety!I610</f>
        <v>15.493092399410008</v>
      </c>
      <c r="J91" s="275">
        <f>Variety!J610</f>
        <v>-0.58529366836528318</v>
      </c>
      <c r="K91" s="101">
        <f>Variety!K610</f>
        <v>-3.6402513653925973E-2</v>
      </c>
      <c r="L91" s="140">
        <f>Variety!L610</f>
        <v>1252.0643304061889</v>
      </c>
      <c r="M91" s="103">
        <f>Variety!M610</f>
        <v>-1901.790747833252</v>
      </c>
      <c r="N91" s="101">
        <f>Variety!N610</f>
        <v>-0.60300511616877406</v>
      </c>
      <c r="O91" s="139">
        <f>Variety!O610</f>
        <v>173.88701248168945</v>
      </c>
      <c r="P91" s="102">
        <f>Variety!P610</f>
        <v>-1734.1858651638031</v>
      </c>
      <c r="Q91" s="101">
        <f>Variety!Q610</f>
        <v>-0.90886773009621047</v>
      </c>
    </row>
    <row r="92" spans="2:17">
      <c r="B92" s="561"/>
      <c r="C92" s="135" t="s">
        <v>271</v>
      </c>
      <c r="D92" s="139">
        <f>Variety!D611</f>
        <v>5500.9870630353689</v>
      </c>
      <c r="E92" s="102">
        <f>Variety!E611</f>
        <v>1449.7771988362574</v>
      </c>
      <c r="F92" s="101">
        <f>Variety!F611</f>
        <v>0.35786277369831238</v>
      </c>
      <c r="G92" s="141">
        <f>Variety!G611</f>
        <v>0.48920087086774172</v>
      </c>
      <c r="H92" s="104">
        <f>Variety!H611</f>
        <v>0.15712144316428595</v>
      </c>
      <c r="I92" s="274">
        <f>Variety!I611</f>
        <v>18.256237707417107</v>
      </c>
      <c r="J92" s="275">
        <f>Variety!J611</f>
        <v>-0.82623930346328223</v>
      </c>
      <c r="K92" s="101">
        <f>Variety!K611</f>
        <v>-4.329832563100585E-2</v>
      </c>
      <c r="L92" s="140">
        <f>Variety!L611</f>
        <v>100427.32744819998</v>
      </c>
      <c r="M92" s="103">
        <f>Variety!M611</f>
        <v>23120.208348368571</v>
      </c>
      <c r="N92" s="101">
        <f>Variety!N611</f>
        <v>0.29906958916050191</v>
      </c>
      <c r="O92" s="139">
        <f>Variety!O611</f>
        <v>78924.586859703064</v>
      </c>
      <c r="P92" s="102">
        <f>Variety!P611</f>
        <v>21084.918318153228</v>
      </c>
      <c r="Q92" s="101">
        <f>Variety!Q611</f>
        <v>0.36454078748751156</v>
      </c>
    </row>
    <row r="93" spans="2:17">
      <c r="B93" s="561"/>
      <c r="C93" s="135" t="s">
        <v>360</v>
      </c>
      <c r="D93" s="139">
        <f>Variety!D612</f>
        <v>1657.0880262340306</v>
      </c>
      <c r="E93" s="102">
        <f>Variety!E612</f>
        <v>764.5865553784846</v>
      </c>
      <c r="F93" s="101">
        <f>Variety!F612</f>
        <v>0.85667820204885148</v>
      </c>
      <c r="G93" s="141">
        <f>Variety!G612</f>
        <v>0.14736426322204257</v>
      </c>
      <c r="H93" s="104">
        <f>Variety!H612</f>
        <v>7.4205530991123148E-2</v>
      </c>
      <c r="I93" s="274">
        <f>Variety!I612</f>
        <v>7.4315191586335638</v>
      </c>
      <c r="J93" s="275">
        <f>Variety!J612</f>
        <v>-8.9460432050716001</v>
      </c>
      <c r="K93" s="101">
        <f>Variety!K612</f>
        <v>-0.54623777375424387</v>
      </c>
      <c r="L93" s="140">
        <f>Variety!L612</f>
        <v>12314.681414500476</v>
      </c>
      <c r="M93" s="103">
        <f>Variety!M612</f>
        <v>-2302.3170841348165</v>
      </c>
      <c r="N93" s="101">
        <f>Variety!N612</f>
        <v>-0.15750956561634533</v>
      </c>
      <c r="O93" s="139">
        <f>Variety!O612</f>
        <v>2674.9559894800186</v>
      </c>
      <c r="P93" s="102">
        <f>Variety!P612</f>
        <v>566.12390613555908</v>
      </c>
      <c r="Q93" s="101">
        <f>Variety!Q612</f>
        <v>0.26845376196938653</v>
      </c>
    </row>
    <row r="94" spans="2:17">
      <c r="B94" s="561"/>
      <c r="C94" s="135" t="s">
        <v>290</v>
      </c>
      <c r="D94" s="139">
        <f>Variety!D613</f>
        <v>19.987667083740234</v>
      </c>
      <c r="E94" s="102">
        <f>Variety!E613</f>
        <v>19.987667083740234</v>
      </c>
      <c r="F94" s="101">
        <f>Variety!F613</f>
        <v>0</v>
      </c>
      <c r="G94" s="141">
        <f>Variety!G613</f>
        <v>1.7774962987433132E-3</v>
      </c>
      <c r="H94" s="104">
        <f>Variety!H613</f>
        <v>1.7774962987433132E-3</v>
      </c>
      <c r="I94" s="274">
        <f>Variety!I613</f>
        <v>15.973333333333333</v>
      </c>
      <c r="J94" s="275">
        <f>Variety!J613</f>
        <v>15.973333333333333</v>
      </c>
      <c r="K94" s="101">
        <f>Variety!K613</f>
        <v>0</v>
      </c>
      <c r="L94" s="140">
        <f>Variety!L613</f>
        <v>319.26966888427734</v>
      </c>
      <c r="M94" s="103">
        <f>Variety!M613</f>
        <v>319.26966888427734</v>
      </c>
      <c r="N94" s="101">
        <f>Variety!N613</f>
        <v>0</v>
      </c>
      <c r="O94" s="139">
        <f>Variety!O613</f>
        <v>53.300445556640625</v>
      </c>
      <c r="P94" s="102">
        <f>Variety!P613</f>
        <v>53.300445556640625</v>
      </c>
      <c r="Q94" s="101">
        <f>Variety!Q613</f>
        <v>0</v>
      </c>
    </row>
    <row r="95" spans="2:17">
      <c r="B95" s="561"/>
      <c r="C95" s="135" t="s">
        <v>276</v>
      </c>
      <c r="D95" s="139">
        <f>Variety!D614</f>
        <v>4158.9002971046675</v>
      </c>
      <c r="E95" s="102">
        <f>Variety!E614</f>
        <v>2482.7758906207159</v>
      </c>
      <c r="F95" s="101">
        <f>Variety!F614</f>
        <v>1.4812599118635219</v>
      </c>
      <c r="G95" s="141">
        <f>Variety!G614</f>
        <v>0.36984956043017542</v>
      </c>
      <c r="H95" s="104">
        <f>Variety!H614</f>
        <v>0.23245691667114338</v>
      </c>
      <c r="I95" s="274">
        <f>Variety!I614</f>
        <v>2.7323818040150818</v>
      </c>
      <c r="J95" s="275">
        <f>Variety!J614</f>
        <v>-12.146931604255348</v>
      </c>
      <c r="K95" s="101">
        <f>Variety!K614</f>
        <v>-0.81636371726021095</v>
      </c>
      <c r="L95" s="140">
        <f>Variety!L614</f>
        <v>11363.703496521712</v>
      </c>
      <c r="M95" s="103">
        <f>Variety!M614</f>
        <v>-13575.876858804268</v>
      </c>
      <c r="N95" s="101">
        <f>Variety!N614</f>
        <v>-0.54435065327412646</v>
      </c>
      <c r="O95" s="139">
        <f>Variety!O614</f>
        <v>7069.5365557670593</v>
      </c>
      <c r="P95" s="102">
        <f>Variety!P614</f>
        <v>-1090.2948008841022</v>
      </c>
      <c r="Q95" s="101">
        <f>Variety!Q614</f>
        <v>-0.13361732041133323</v>
      </c>
    </row>
    <row r="96" spans="2:17">
      <c r="B96" s="561"/>
      <c r="C96" s="135" t="s">
        <v>280</v>
      </c>
      <c r="D96" s="139">
        <f>Variety!D615</f>
        <v>122.29925527572632</v>
      </c>
      <c r="E96" s="102">
        <f>Variety!E615</f>
        <v>-50.188077247619617</v>
      </c>
      <c r="F96" s="101">
        <f>Variety!F615</f>
        <v>-0.29096674238861409</v>
      </c>
      <c r="G96" s="141">
        <f>Variety!G615</f>
        <v>1.0876030338153314E-2</v>
      </c>
      <c r="H96" s="104">
        <f>Variety!H615</f>
        <v>-3.2628310367243969E-3</v>
      </c>
      <c r="I96" s="274">
        <f>Variety!I615</f>
        <v>18.378204359893491</v>
      </c>
      <c r="J96" s="275">
        <f>Variety!J615</f>
        <v>-12.237771599623763</v>
      </c>
      <c r="K96" s="101">
        <f>Variety!K615</f>
        <v>-0.39971848736115628</v>
      </c>
      <c r="L96" s="140">
        <f>Variety!L615</f>
        <v>2247.6407065200806</v>
      </c>
      <c r="M96" s="103">
        <f>Variety!M615</f>
        <v>-3033.2273193359374</v>
      </c>
      <c r="N96" s="101">
        <f>Variety!N615</f>
        <v>-0.57438044360979035</v>
      </c>
      <c r="O96" s="139">
        <f>Variety!O615</f>
        <v>376.30540084838867</v>
      </c>
      <c r="P96" s="102">
        <f>Variety!P615</f>
        <v>-97.633781433105469</v>
      </c>
      <c r="Q96" s="101">
        <f>Variety!Q615</f>
        <v>-0.20600487379647861</v>
      </c>
    </row>
    <row r="97" spans="2:17">
      <c r="B97" s="561"/>
      <c r="C97" s="135" t="s">
        <v>288</v>
      </c>
      <c r="D97" s="139">
        <f>Variety!D616</f>
        <v>0</v>
      </c>
      <c r="E97" s="102">
        <f>Variety!E616</f>
        <v>-153.32864701747894</v>
      </c>
      <c r="F97" s="101">
        <f>Variety!F616</f>
        <v>-1</v>
      </c>
      <c r="G97" s="141">
        <f>Variety!G616</f>
        <v>0</v>
      </c>
      <c r="H97" s="104">
        <f>Variety!H616</f>
        <v>-1.2568415623705411E-2</v>
      </c>
      <c r="I97" s="274">
        <f>Variety!I616</f>
        <v>0</v>
      </c>
      <c r="J97" s="275">
        <f>Variety!J616</f>
        <v>-20.904460944072433</v>
      </c>
      <c r="K97" s="101">
        <f>Variety!K616</f>
        <v>-1</v>
      </c>
      <c r="L97" s="140">
        <f>Variety!L616</f>
        <v>0</v>
      </c>
      <c r="M97" s="103">
        <f>Variety!M616</f>
        <v>-3205.2527131843567</v>
      </c>
      <c r="N97" s="101">
        <f>Variety!N616</f>
        <v>-1</v>
      </c>
      <c r="O97" s="139">
        <f>Variety!O616</f>
        <v>0</v>
      </c>
      <c r="P97" s="102">
        <f>Variety!P616</f>
        <v>-363.11902809143066</v>
      </c>
      <c r="Q97" s="101">
        <f>Variety!Q616</f>
        <v>-1</v>
      </c>
    </row>
    <row r="98" spans="2:17">
      <c r="B98" s="561"/>
      <c r="C98" s="135" t="s">
        <v>278</v>
      </c>
      <c r="D98" s="139">
        <f>Variety!D617</f>
        <v>1307.8769422918558</v>
      </c>
      <c r="E98" s="102">
        <f>Variety!E617</f>
        <v>1091.747150875628</v>
      </c>
      <c r="F98" s="101">
        <f>Variety!F617</f>
        <v>5.0513496715180546</v>
      </c>
      <c r="G98" s="141">
        <f>Variety!G617</f>
        <v>0.11630904269096284</v>
      </c>
      <c r="H98" s="104">
        <f>Variety!H617</f>
        <v>9.8592790053096374E-2</v>
      </c>
      <c r="I98" s="274">
        <f>Variety!I617</f>
        <v>4.4034989890042828</v>
      </c>
      <c r="J98" s="275">
        <f>Variety!J617</f>
        <v>-6.2337239596899687</v>
      </c>
      <c r="K98" s="101">
        <f>Variety!K617</f>
        <v>-0.58602926626212859</v>
      </c>
      <c r="L98" s="140">
        <f>Variety!L617</f>
        <v>5759.2347931241993</v>
      </c>
      <c r="M98" s="103">
        <f>Variety!M617</f>
        <v>3460.2140159749988</v>
      </c>
      <c r="N98" s="101">
        <f>Variety!N617</f>
        <v>1.5050816636227555</v>
      </c>
      <c r="O98" s="139">
        <f>Variety!O617</f>
        <v>2041.7005974054337</v>
      </c>
      <c r="P98" s="102">
        <f>Variety!P617</f>
        <v>1607.6454628705978</v>
      </c>
      <c r="Q98" s="101">
        <f>Variety!Q617</f>
        <v>3.703781697211034</v>
      </c>
    </row>
    <row r="99" spans="2:17">
      <c r="B99" s="561"/>
      <c r="C99" s="135" t="s">
        <v>268</v>
      </c>
      <c r="D99" s="139">
        <f>Variety!D618</f>
        <v>2097.8365651056288</v>
      </c>
      <c r="E99" s="102">
        <f>Variety!E618</f>
        <v>-1522.3321395535468</v>
      </c>
      <c r="F99" s="101">
        <f>Variety!F618</f>
        <v>-0.42051414277856652</v>
      </c>
      <c r="G99" s="141">
        <f>Variety!G618</f>
        <v>0.18655987785973585</v>
      </c>
      <c r="H99" s="104">
        <f>Variety!H618</f>
        <v>-0.1101869192531412</v>
      </c>
      <c r="I99" s="274">
        <f>Variety!I618</f>
        <v>8.587634373758446</v>
      </c>
      <c r="J99" s="275">
        <f>Variety!J618</f>
        <v>-0.31470510226820458</v>
      </c>
      <c r="K99" s="101">
        <f>Variety!K618</f>
        <v>-3.5350831443316945E-2</v>
      </c>
      <c r="L99" s="140">
        <f>Variety!L618</f>
        <v>18015.453397028446</v>
      </c>
      <c r="M99" s="103">
        <f>Variety!M618</f>
        <v>-14212.517372335195</v>
      </c>
      <c r="N99" s="101">
        <f>Variety!N618</f>
        <v>-0.44099944964098736</v>
      </c>
      <c r="O99" s="139">
        <f>Variety!O618</f>
        <v>4417.7003109455109</v>
      </c>
      <c r="P99" s="102">
        <f>Variety!P618</f>
        <v>-3093.8501024246216</v>
      </c>
      <c r="Q99" s="101">
        <f>Variety!Q618</f>
        <v>-0.41187903058172176</v>
      </c>
    </row>
    <row r="100" spans="2:17">
      <c r="B100" s="561"/>
      <c r="C100" s="135" t="s">
        <v>294</v>
      </c>
      <c r="D100" s="139">
        <f>Variety!D619</f>
        <v>95.115702629089355</v>
      </c>
      <c r="E100" s="102">
        <f>Variety!E619</f>
        <v>60.466293220520022</v>
      </c>
      <c r="F100" s="101">
        <f>Variety!F619</f>
        <v>1.7450887115428229</v>
      </c>
      <c r="G100" s="141">
        <f>Variety!G619</f>
        <v>8.458606433019435E-3</v>
      </c>
      <c r="H100" s="104">
        <f>Variety!H619</f>
        <v>5.618379332383871E-3</v>
      </c>
      <c r="I100" s="274">
        <f>Variety!I619</f>
        <v>20.813227070979746</v>
      </c>
      <c r="J100" s="275">
        <f>Variety!J619</f>
        <v>-6.8958172976209369</v>
      </c>
      <c r="K100" s="101">
        <f>Variety!K619</f>
        <v>-0.24886521548304044</v>
      </c>
      <c r="L100" s="140">
        <f>Variety!L619</f>
        <v>1979.6647168350219</v>
      </c>
      <c r="M100" s="103">
        <f>Variety!M619</f>
        <v>1019.5626941871642</v>
      </c>
      <c r="N100" s="101">
        <f>Variety!N619</f>
        <v>1.0619316178246563</v>
      </c>
      <c r="O100" s="139">
        <f>Variety!O619</f>
        <v>206.57579803466797</v>
      </c>
      <c r="P100" s="102">
        <f>Variety!P619</f>
        <v>132.66494178771973</v>
      </c>
      <c r="Q100" s="101">
        <f>Variety!Q619</f>
        <v>1.7949317397225719</v>
      </c>
    </row>
    <row r="101" spans="2:17">
      <c r="B101" s="561"/>
      <c r="C101" s="135" t="s">
        <v>285</v>
      </c>
      <c r="D101" s="139">
        <f>Variety!D620</f>
        <v>0</v>
      </c>
      <c r="E101" s="102">
        <f>Variety!E620</f>
        <v>0</v>
      </c>
      <c r="F101" s="101">
        <f>Variety!F620</f>
        <v>0</v>
      </c>
      <c r="G101" s="141">
        <f>Variety!G620</f>
        <v>0</v>
      </c>
      <c r="H101" s="104">
        <f>Variety!H620</f>
        <v>0</v>
      </c>
      <c r="I101" s="274">
        <f>Variety!I620</f>
        <v>0</v>
      </c>
      <c r="J101" s="275">
        <f>Variety!J620</f>
        <v>0</v>
      </c>
      <c r="K101" s="101">
        <f>Variety!K620</f>
        <v>0</v>
      </c>
      <c r="L101" s="140">
        <f>Variety!L620</f>
        <v>0</v>
      </c>
      <c r="M101" s="103">
        <f>Variety!M620</f>
        <v>0</v>
      </c>
      <c r="N101" s="101">
        <f>Variety!N620</f>
        <v>0</v>
      </c>
      <c r="O101" s="139">
        <f>Variety!O620</f>
        <v>0</v>
      </c>
      <c r="P101" s="102">
        <f>Variety!P620</f>
        <v>0</v>
      </c>
      <c r="Q101" s="101">
        <f>Variety!Q620</f>
        <v>0</v>
      </c>
    </row>
    <row r="102" spans="2:17">
      <c r="B102" s="561"/>
      <c r="C102" s="135" t="s">
        <v>264</v>
      </c>
      <c r="D102" s="139">
        <f>Variety!D621</f>
        <v>49373.361942537274</v>
      </c>
      <c r="E102" s="102">
        <f>Variety!E621</f>
        <v>-5534.6334319786765</v>
      </c>
      <c r="F102" s="101">
        <f>Variety!F621</f>
        <v>-0.10079831533145764</v>
      </c>
      <c r="G102" s="141">
        <f>Variety!G621</f>
        <v>4.3907559467391089</v>
      </c>
      <c r="H102" s="104">
        <f>Variety!H621</f>
        <v>-0.11007622229934189</v>
      </c>
      <c r="I102" s="274">
        <f>Variety!I621</f>
        <v>15.573073263058054</v>
      </c>
      <c r="J102" s="275">
        <f>Variety!J621</f>
        <v>0.48924215966383144</v>
      </c>
      <c r="K102" s="101">
        <f>Variety!K621</f>
        <v>3.2434873893127873E-2</v>
      </c>
      <c r="L102" s="140">
        <f>Variety!L621</f>
        <v>768894.98277461529</v>
      </c>
      <c r="M102" s="103">
        <f>Variety!M621</f>
        <v>-59327.945680534584</v>
      </c>
      <c r="N102" s="101">
        <f>Variety!N621</f>
        <v>-7.1632822084745418E-2</v>
      </c>
      <c r="O102" s="139">
        <f>Variety!O621</f>
        <v>524234.97303032875</v>
      </c>
      <c r="P102" s="102">
        <f>Variety!P621</f>
        <v>-19240.656595613924</v>
      </c>
      <c r="Q102" s="101">
        <f>Variety!Q621</f>
        <v>-3.540297953903962E-2</v>
      </c>
    </row>
    <row r="103" spans="2:17">
      <c r="B103" s="561"/>
      <c r="C103" s="135" t="s">
        <v>262</v>
      </c>
      <c r="D103" s="139">
        <f>Variety!D622</f>
        <v>56304.021754108013</v>
      </c>
      <c r="E103" s="102">
        <f>Variety!E622</f>
        <v>-805.98568908761081</v>
      </c>
      <c r="F103" s="101">
        <f>Variety!F622</f>
        <v>-1.4112862616753871E-2</v>
      </c>
      <c r="G103" s="141">
        <f>Variety!G622</f>
        <v>5.0070971190882112</v>
      </c>
      <c r="H103" s="104">
        <f>Variety!H622</f>
        <v>0.32576506678641604</v>
      </c>
      <c r="I103" s="274">
        <f>Variety!I622</f>
        <v>13.551153888330468</v>
      </c>
      <c r="J103" s="275">
        <f>Variety!J622</f>
        <v>-0.5744699823835191</v>
      </c>
      <c r="K103" s="101">
        <f>Variety!K622</f>
        <v>-4.0668644984561818E-2</v>
      </c>
      <c r="L103" s="140">
        <f>Variety!L622</f>
        <v>762984.46332182409</v>
      </c>
      <c r="M103" s="103">
        <f>Variety!M622</f>
        <v>-43730.021074433462</v>
      </c>
      <c r="N103" s="101">
        <f>Variety!N622</f>
        <v>-5.4207556601838958E-2</v>
      </c>
      <c r="O103" s="139">
        <f>Variety!O622</f>
        <v>266557.98997426033</v>
      </c>
      <c r="P103" s="102">
        <f>Variety!P622</f>
        <v>-34497.027486470703</v>
      </c>
      <c r="Q103" s="101">
        <f>Variety!Q622</f>
        <v>-0.11458712024612053</v>
      </c>
    </row>
    <row r="104" spans="2:17">
      <c r="B104" s="561"/>
      <c r="C104" s="135" t="s">
        <v>272</v>
      </c>
      <c r="D104" s="139">
        <f>Variety!D623</f>
        <v>1814.8917084260106</v>
      </c>
      <c r="E104" s="102">
        <f>Variety!E623</f>
        <v>-1081.646164745343</v>
      </c>
      <c r="F104" s="101">
        <f>Variety!F623</f>
        <v>-0.37342724732305094</v>
      </c>
      <c r="G104" s="141">
        <f>Variety!G623</f>
        <v>0.16139768992707765</v>
      </c>
      <c r="H104" s="104">
        <f>Variety!H623</f>
        <v>-7.6032774424905136E-2</v>
      </c>
      <c r="I104" s="274">
        <f>Variety!I623</f>
        <v>16.181186386243414</v>
      </c>
      <c r="J104" s="275">
        <f>Variety!J623</f>
        <v>5.6612759247434372</v>
      </c>
      <c r="K104" s="101">
        <f>Variety!K623</f>
        <v>0.53814867963583657</v>
      </c>
      <c r="L104" s="140">
        <f>Variety!L623</f>
        <v>29367.101004889013</v>
      </c>
      <c r="M104" s="103">
        <f>Variety!M623</f>
        <v>-1104.2180692172042</v>
      </c>
      <c r="N104" s="101">
        <f>Variety!N623</f>
        <v>-3.6237947774159264E-2</v>
      </c>
      <c r="O104" s="139">
        <f>Variety!O623</f>
        <v>19175.063299655914</v>
      </c>
      <c r="P104" s="102">
        <f>Variety!P623</f>
        <v>6309.392205953598</v>
      </c>
      <c r="Q104" s="101">
        <f>Variety!Q623</f>
        <v>0.49040521555397254</v>
      </c>
    </row>
    <row r="105" spans="2:17">
      <c r="B105" s="561"/>
      <c r="C105" s="135" t="s">
        <v>292</v>
      </c>
      <c r="D105" s="139">
        <f>Variety!D624</f>
        <v>3035.8614854812622</v>
      </c>
      <c r="E105" s="102">
        <f>Variety!E624</f>
        <v>-548.01612669229507</v>
      </c>
      <c r="F105" s="101">
        <f>Variety!F624</f>
        <v>-0.15291150703104875</v>
      </c>
      <c r="G105" s="141">
        <f>Variety!G624</f>
        <v>0.26997810856726251</v>
      </c>
      <c r="H105" s="104">
        <f>Variety!H624</f>
        <v>-2.3793891971915004E-2</v>
      </c>
      <c r="I105" s="274">
        <f>Variety!I624</f>
        <v>7.4174644568566777</v>
      </c>
      <c r="J105" s="275">
        <f>Variety!J624</f>
        <v>0.12066834820471506</v>
      </c>
      <c r="K105" s="101">
        <f>Variety!K624</f>
        <v>1.6537168698140831E-2</v>
      </c>
      <c r="L105" s="140">
        <f>Variety!L624</f>
        <v>22518.394664497377</v>
      </c>
      <c r="M105" s="103">
        <f>Variety!M624</f>
        <v>-3632.4295498955253</v>
      </c>
      <c r="N105" s="101">
        <f>Variety!N624</f>
        <v>-0.13890306172056738</v>
      </c>
      <c r="O105" s="139">
        <f>Variety!O624</f>
        <v>3939.3251762390137</v>
      </c>
      <c r="P105" s="102">
        <f>Variety!P624</f>
        <v>-673.26685512065887</v>
      </c>
      <c r="Q105" s="101">
        <f>Variety!Q624</f>
        <v>-0.14596280151015162</v>
      </c>
    </row>
    <row r="106" spans="2:17">
      <c r="B106" s="561"/>
      <c r="C106" s="135" t="s">
        <v>287</v>
      </c>
      <c r="D106" s="139">
        <f>Variety!D625</f>
        <v>1217.9393005371094</v>
      </c>
      <c r="E106" s="102">
        <f>Variety!E625</f>
        <v>1217.9393005371094</v>
      </c>
      <c r="F106" s="101">
        <f>Variety!F625</f>
        <v>0</v>
      </c>
      <c r="G106" s="141">
        <f>Variety!G625</f>
        <v>0.10831091941489469</v>
      </c>
      <c r="H106" s="104">
        <f>Variety!H625</f>
        <v>0.10831091941489469</v>
      </c>
      <c r="I106" s="274">
        <f>Variety!I625</f>
        <v>6.9632899593792787</v>
      </c>
      <c r="J106" s="275">
        <f>Variety!J625</f>
        <v>6.9632899593792787</v>
      </c>
      <c r="K106" s="101">
        <f>Variety!K625</f>
        <v>0</v>
      </c>
      <c r="L106" s="140">
        <f>Variety!L625</f>
        <v>8480.864502563476</v>
      </c>
      <c r="M106" s="103">
        <f>Variety!M625</f>
        <v>8480.864502563476</v>
      </c>
      <c r="N106" s="101">
        <f>Variety!N625</f>
        <v>0</v>
      </c>
      <c r="O106" s="139">
        <f>Variety!O625</f>
        <v>974.3514404296875</v>
      </c>
      <c r="P106" s="102">
        <f>Variety!P625</f>
        <v>974.3514404296875</v>
      </c>
      <c r="Q106" s="101">
        <f>Variety!Q625</f>
        <v>0</v>
      </c>
    </row>
    <row r="107" spans="2:17">
      <c r="B107" s="561"/>
      <c r="C107" s="135" t="s">
        <v>265</v>
      </c>
      <c r="D107" s="139">
        <f>Variety!D626</f>
        <v>15175.355687370187</v>
      </c>
      <c r="E107" s="102">
        <f>Variety!E626</f>
        <v>-2165.5171773432976</v>
      </c>
      <c r="F107" s="101">
        <f>Variety!F626</f>
        <v>-0.12487936416106568</v>
      </c>
      <c r="G107" s="141">
        <f>Variety!G626</f>
        <v>1.3495391159660142</v>
      </c>
      <c r="H107" s="104">
        <f>Variety!H626</f>
        <v>-7.1899745466767584E-2</v>
      </c>
      <c r="I107" s="274">
        <f>Variety!I626</f>
        <v>18.97368377937628</v>
      </c>
      <c r="J107" s="275">
        <f>Variety!J626</f>
        <v>-7.4655096440299218E-2</v>
      </c>
      <c r="K107" s="101">
        <f>Variety!K626</f>
        <v>-3.9192444510255933E-3</v>
      </c>
      <c r="L107" s="140">
        <f>Variety!L626</f>
        <v>287932.40005172131</v>
      </c>
      <c r="M107" s="103">
        <f>Variety!M626</f>
        <v>-42382.422677793365</v>
      </c>
      <c r="N107" s="101">
        <f>Variety!N626</f>
        <v>-0.12830917585705537</v>
      </c>
      <c r="O107" s="139">
        <f>Variety!O626</f>
        <v>66789.376237630844</v>
      </c>
      <c r="P107" s="102">
        <f>Variety!P626</f>
        <v>-11145.452494840109</v>
      </c>
      <c r="Q107" s="101">
        <f>Variety!Q626</f>
        <v>-0.14300990553401244</v>
      </c>
    </row>
    <row r="108" spans="2:17">
      <c r="B108" s="561"/>
      <c r="C108" s="135" t="s">
        <v>267</v>
      </c>
      <c r="D108" s="139">
        <f>Variety!D627</f>
        <v>9160.3503415319556</v>
      </c>
      <c r="E108" s="102">
        <f>Variety!E627</f>
        <v>-1738.3179537458072</v>
      </c>
      <c r="F108" s="101">
        <f>Variety!F627</f>
        <v>-0.15949819800452095</v>
      </c>
      <c r="G108" s="141">
        <f>Variety!G627</f>
        <v>0.81462677755478219</v>
      </c>
      <c r="H108" s="104">
        <f>Variety!H627</f>
        <v>-7.8741784318308028E-2</v>
      </c>
      <c r="I108" s="274">
        <f>Variety!I627</f>
        <v>8.2916682149721428</v>
      </c>
      <c r="J108" s="275">
        <f>Variety!J627</f>
        <v>0.45289327893209297</v>
      </c>
      <c r="K108" s="101">
        <f>Variety!K627</f>
        <v>5.7776027839483192E-2</v>
      </c>
      <c r="L108" s="140">
        <f>Variety!L627</f>
        <v>75954.585764889722</v>
      </c>
      <c r="M108" s="103">
        <f>Variety!M627</f>
        <v>-9477.6221043479454</v>
      </c>
      <c r="N108" s="101">
        <f>Variety!N627</f>
        <v>-0.11093734249329447</v>
      </c>
      <c r="O108" s="139">
        <f>Variety!O627</f>
        <v>12378.396924614906</v>
      </c>
      <c r="P108" s="102">
        <f>Variety!P627</f>
        <v>-2773.6621497869492</v>
      </c>
      <c r="Q108" s="101">
        <f>Variety!Q627</f>
        <v>-0.18305513040619151</v>
      </c>
    </row>
    <row r="109" spans="2:17">
      <c r="B109" s="561"/>
      <c r="C109" s="135" t="s">
        <v>283</v>
      </c>
      <c r="D109" s="139">
        <f>Variety!D628</f>
        <v>96.811994194984436</v>
      </c>
      <c r="E109" s="102">
        <f>Variety!E628</f>
        <v>-13.262794375419617</v>
      </c>
      <c r="F109" s="101">
        <f>Variety!F628</f>
        <v>-0.12048893799997359</v>
      </c>
      <c r="G109" s="141">
        <f>Variety!G628</f>
        <v>8.6094570534212926E-3</v>
      </c>
      <c r="H109" s="104">
        <f>Variety!H628</f>
        <v>-4.1342105419434234E-4</v>
      </c>
      <c r="I109" s="274">
        <f>Variety!I628</f>
        <v>18.119166141288289</v>
      </c>
      <c r="J109" s="275">
        <f>Variety!J628</f>
        <v>9.6971020202280886</v>
      </c>
      <c r="K109" s="101">
        <f>Variety!K628</f>
        <v>1.1513925661025937</v>
      </c>
      <c r="L109" s="140">
        <f>Variety!L628</f>
        <v>1754.1526072883605</v>
      </c>
      <c r="M109" s="103">
        <f>Variety!M628</f>
        <v>827.09567983627312</v>
      </c>
      <c r="N109" s="101">
        <f>Variety!N628</f>
        <v>0.89217356059185426</v>
      </c>
      <c r="O109" s="139">
        <f>Variety!O628</f>
        <v>210.29526329040527</v>
      </c>
      <c r="P109" s="102">
        <f>Variety!P628</f>
        <v>-15.944440841674805</v>
      </c>
      <c r="Q109" s="101">
        <f>Variety!Q628</f>
        <v>-7.0475873820831841E-2</v>
      </c>
    </row>
    <row r="110" spans="2:17">
      <c r="B110" s="561"/>
      <c r="C110" s="135" t="s">
        <v>270</v>
      </c>
      <c r="D110" s="139">
        <f>Variety!D629</f>
        <v>2350.9759158790112</v>
      </c>
      <c r="E110" s="102">
        <f>Variety!E629</f>
        <v>480.81021585166445</v>
      </c>
      <c r="F110" s="101">
        <f>Variety!F629</f>
        <v>0.25709498139369885</v>
      </c>
      <c r="G110" s="141">
        <f>Variety!G629</f>
        <v>0.20907147249360916</v>
      </c>
      <c r="H110" s="104">
        <f>Variety!H629</f>
        <v>5.5773179836906994E-2</v>
      </c>
      <c r="I110" s="274">
        <f>Variety!I629</f>
        <v>10.772476354699295</v>
      </c>
      <c r="J110" s="275">
        <f>Variety!J629</f>
        <v>1.0956502385467353</v>
      </c>
      <c r="K110" s="101">
        <f>Variety!K629</f>
        <v>0.11322413210648435</v>
      </c>
      <c r="L110" s="140">
        <f>Variety!L629</f>
        <v>25325.832464274168</v>
      </c>
      <c r="M110" s="103">
        <f>Variety!M629</f>
        <v>7228.5641767168054</v>
      </c>
      <c r="N110" s="101">
        <f>Variety!N629</f>
        <v>0.39942846963741752</v>
      </c>
      <c r="O110" s="139">
        <f>Variety!O629</f>
        <v>4900.8087842464447</v>
      </c>
      <c r="P110" s="102">
        <f>Variety!P629</f>
        <v>1070.2062684297562</v>
      </c>
      <c r="Q110" s="101">
        <f>Variety!Q629</f>
        <v>0.27938327299970123</v>
      </c>
    </row>
    <row r="111" spans="2:17">
      <c r="B111" s="561"/>
      <c r="C111" s="135" t="s">
        <v>296</v>
      </c>
      <c r="D111" s="139">
        <f>Variety!D630</f>
        <v>0</v>
      </c>
      <c r="E111" s="102">
        <f>Variety!E630</f>
        <v>0</v>
      </c>
      <c r="F111" s="101">
        <f>Variety!F630</f>
        <v>0</v>
      </c>
      <c r="G111" s="141">
        <f>Variety!G630</f>
        <v>0</v>
      </c>
      <c r="H111" s="104">
        <f>Variety!H630</f>
        <v>0</v>
      </c>
      <c r="I111" s="274">
        <f>Variety!I630</f>
        <v>0</v>
      </c>
      <c r="J111" s="275">
        <f>Variety!J630</f>
        <v>0</v>
      </c>
      <c r="K111" s="101">
        <f>Variety!K630</f>
        <v>0</v>
      </c>
      <c r="L111" s="140">
        <f>Variety!L630</f>
        <v>0</v>
      </c>
      <c r="M111" s="103">
        <f>Variety!M630</f>
        <v>0</v>
      </c>
      <c r="N111" s="101">
        <f>Variety!N630</f>
        <v>0</v>
      </c>
      <c r="O111" s="139">
        <f>Variety!O630</f>
        <v>0</v>
      </c>
      <c r="P111" s="102">
        <f>Variety!P630</f>
        <v>0</v>
      </c>
      <c r="Q111" s="101">
        <f>Variety!Q630</f>
        <v>0</v>
      </c>
    </row>
    <row r="112" spans="2:17" ht="15.75" customHeight="1">
      <c r="B112" s="561"/>
      <c r="C112" s="135" t="s">
        <v>286</v>
      </c>
      <c r="D112" s="139">
        <f>Variety!D631</f>
        <v>247.21761322021484</v>
      </c>
      <c r="E112" s="102">
        <f>Variety!E631</f>
        <v>-846.26436829566956</v>
      </c>
      <c r="F112" s="101">
        <f>Variety!F631</f>
        <v>-0.77391706731417809</v>
      </c>
      <c r="G112" s="141">
        <f>Variety!G631</f>
        <v>2.1984976567903637E-2</v>
      </c>
      <c r="H112" s="104">
        <f>Variety!H631</f>
        <v>-6.7648215194089145E-2</v>
      </c>
      <c r="I112" s="274">
        <f>Variety!I631</f>
        <v>8.0841174743368018</v>
      </c>
      <c r="J112" s="275">
        <f>Variety!J631</f>
        <v>4.997788041378822</v>
      </c>
      <c r="K112" s="101">
        <f>Variety!K631</f>
        <v>1.6193307130499273</v>
      </c>
      <c r="L112" s="140">
        <f>Variety!L631</f>
        <v>1998.5362269973755</v>
      </c>
      <c r="M112" s="103">
        <f>Variety!M631</f>
        <v>-1376.3093969643116</v>
      </c>
      <c r="N112" s="101">
        <f>Variety!N631</f>
        <v>-0.40781403071962741</v>
      </c>
      <c r="O112" s="139">
        <f>Variety!O631</f>
        <v>274.06380081176758</v>
      </c>
      <c r="P112" s="102">
        <f>Variety!P631</f>
        <v>-272.67718994617462</v>
      </c>
      <c r="Q112" s="101">
        <f>Variety!Q631</f>
        <v>-0.49873193075969052</v>
      </c>
    </row>
    <row r="113" spans="2:17">
      <c r="B113" s="561"/>
      <c r="C113" s="135" t="s">
        <v>291</v>
      </c>
      <c r="D113" s="139">
        <f>Variety!D632</f>
        <v>2304.1622734069824</v>
      </c>
      <c r="E113" s="102">
        <f>Variety!E632</f>
        <v>-666.42292022705078</v>
      </c>
      <c r="F113" s="101">
        <f>Variety!F632</f>
        <v>-0.22434061869533173</v>
      </c>
      <c r="G113" s="141">
        <f>Variety!G632</f>
        <v>0.20490835151125023</v>
      </c>
      <c r="H113" s="104">
        <f>Variety!H632</f>
        <v>-3.8591803779116501E-2</v>
      </c>
      <c r="I113" s="274">
        <f>Variety!I632</f>
        <v>7.5150150154303486</v>
      </c>
      <c r="J113" s="275">
        <f>Variety!J632</f>
        <v>-0.14171469898338174</v>
      </c>
      <c r="K113" s="101">
        <f>Variety!K632</f>
        <v>-1.8508515289054148E-2</v>
      </c>
      <c r="L113" s="140">
        <f>Variety!L632</f>
        <v>17315.814082641602</v>
      </c>
      <c r="M113" s="103">
        <f>Variety!M632</f>
        <v>-5429.1538386535649</v>
      </c>
      <c r="N113" s="101">
        <f>Variety!N632</f>
        <v>-0.23869692221330741</v>
      </c>
      <c r="O113" s="139">
        <f>Variety!O632</f>
        <v>3034.3754272460938</v>
      </c>
      <c r="P113" s="102">
        <f>Variety!P632</f>
        <v>-997.83482360839844</v>
      </c>
      <c r="Q113" s="101">
        <f>Variety!Q632</f>
        <v>-0.24746597065392131</v>
      </c>
    </row>
    <row r="114" spans="2:17">
      <c r="B114" s="561"/>
      <c r="C114" s="135" t="s">
        <v>269</v>
      </c>
      <c r="D114" s="139">
        <f>Variety!D633</f>
        <v>21713.446328237653</v>
      </c>
      <c r="E114" s="102">
        <f>Variety!E633</f>
        <v>757.80494582653046</v>
      </c>
      <c r="F114" s="101">
        <f>Variety!F633</f>
        <v>3.6162336050596156E-2</v>
      </c>
      <c r="G114" s="141">
        <f>Variety!G633</f>
        <v>1.9309692481720953</v>
      </c>
      <c r="H114" s="104">
        <f>Variety!H633</f>
        <v>0.21322624529123591</v>
      </c>
      <c r="I114" s="274">
        <f>Variety!I633</f>
        <v>8.1005597235366746</v>
      </c>
      <c r="J114" s="275">
        <f>Variety!J633</f>
        <v>-9.297111778376177E-2</v>
      </c>
      <c r="K114" s="101">
        <f>Variety!K633</f>
        <v>-1.1346893004283721E-2</v>
      </c>
      <c r="L114" s="140">
        <f>Variety!L633</f>
        <v>175891.06878569722</v>
      </c>
      <c r="M114" s="103">
        <f>Variety!M633</f>
        <v>4190.3748192608473</v>
      </c>
      <c r="N114" s="101">
        <f>Variety!N633</f>
        <v>2.4405112888361252E-2</v>
      </c>
      <c r="O114" s="139">
        <f>Variety!O633</f>
        <v>27616.589934945107</v>
      </c>
      <c r="P114" s="102">
        <f>Variety!P633</f>
        <v>775.78214931488037</v>
      </c>
      <c r="Q114" s="101">
        <f>Variety!Q633</f>
        <v>2.8903085015578821E-2</v>
      </c>
    </row>
    <row r="115" spans="2:17">
      <c r="B115" s="561"/>
      <c r="C115" s="135" t="s">
        <v>281</v>
      </c>
      <c r="D115" s="139">
        <f>Variety!D634</f>
        <v>6626.8690911576869</v>
      </c>
      <c r="E115" s="102">
        <f>Variety!E634</f>
        <v>2081.3889788220167</v>
      </c>
      <c r="F115" s="101">
        <f>Variety!F634</f>
        <v>0.4579029997675001</v>
      </c>
      <c r="G115" s="141">
        <f>Variety!G634</f>
        <v>0.58932516898740739</v>
      </c>
      <c r="H115" s="104">
        <f>Variety!H634</f>
        <v>0.21673019490791068</v>
      </c>
      <c r="I115" s="274">
        <f>Variety!I634</f>
        <v>7.0096667704291384</v>
      </c>
      <c r="J115" s="275">
        <f>Variety!J634</f>
        <v>-0.13952706279398974</v>
      </c>
      <c r="K115" s="101">
        <f>Variety!K634</f>
        <v>-1.951647501087345E-2</v>
      </c>
      <c r="L115" s="140">
        <f>Variety!L634</f>
        <v>46452.144060271981</v>
      </c>
      <c r="M115" s="103">
        <f>Variety!M634</f>
        <v>13955.625672123435</v>
      </c>
      <c r="N115" s="101">
        <f>Variety!N634</f>
        <v>0.42944987230426013</v>
      </c>
      <c r="O115" s="139">
        <f>Variety!O634</f>
        <v>6704.7302109003067</v>
      </c>
      <c r="P115" s="102">
        <f>Variety!P634</f>
        <v>1972.5700953006744</v>
      </c>
      <c r="Q115" s="101">
        <f>Variety!Q634</f>
        <v>0.41684348101368535</v>
      </c>
    </row>
    <row r="116" spans="2:17">
      <c r="B116" s="561"/>
      <c r="C116" s="135" t="s">
        <v>313</v>
      </c>
      <c r="D116" s="139">
        <f>Variety!D635</f>
        <v>8188.0224560499191</v>
      </c>
      <c r="E116" s="102">
        <f>Variety!E635</f>
        <v>1705.0030161216855</v>
      </c>
      <c r="F116" s="101">
        <f>Variety!F635</f>
        <v>0.26299520338019527</v>
      </c>
      <c r="G116" s="141">
        <f>Variety!G635</f>
        <v>0.72815799606225895</v>
      </c>
      <c r="H116" s="104">
        <f>Variety!H635</f>
        <v>0.19674208388577363</v>
      </c>
      <c r="I116" s="274">
        <f>Variety!I635</f>
        <v>4.0302369179283719</v>
      </c>
      <c r="J116" s="275">
        <f>Variety!J635</f>
        <v>-0.38654036299077088</v>
      </c>
      <c r="K116" s="101">
        <f>Variety!K635</f>
        <v>-8.7516380927935497E-2</v>
      </c>
      <c r="L116" s="140">
        <f>Variety!L635</f>
        <v>32999.670387198923</v>
      </c>
      <c r="M116" s="103">
        <f>Variety!M635</f>
        <v>4365.6174131667576</v>
      </c>
      <c r="N116" s="101">
        <f>Variety!N635</f>
        <v>0.15246243405101881</v>
      </c>
      <c r="O116" s="139">
        <f>Variety!O635</f>
        <v>5585.6715457439423</v>
      </c>
      <c r="P116" s="102">
        <f>Variety!P635</f>
        <v>-366.50382721424103</v>
      </c>
      <c r="Q116" s="101">
        <f>Variety!Q635</f>
        <v>-6.1574769600931896E-2</v>
      </c>
    </row>
    <row r="117" spans="2:17">
      <c r="B117" s="561"/>
      <c r="C117" s="135" t="s">
        <v>314</v>
      </c>
      <c r="D117" s="139">
        <f>Variety!D636</f>
        <v>124.12584346532822</v>
      </c>
      <c r="E117" s="102">
        <f>Variety!E636</f>
        <v>-29.218842804431915</v>
      </c>
      <c r="F117" s="101">
        <f>Variety!F636</f>
        <v>-0.19054356244878848</v>
      </c>
      <c r="G117" s="141">
        <f>Variety!G636</f>
        <v>1.1038468192093098E-2</v>
      </c>
      <c r="H117" s="104">
        <f>Variety!H636</f>
        <v>-1.5312621760706045E-3</v>
      </c>
      <c r="I117" s="274">
        <f>Variety!I636</f>
        <v>12.526653260593909</v>
      </c>
      <c r="J117" s="275">
        <f>Variety!J636</f>
        <v>-0.77668462848268227</v>
      </c>
      <c r="K117" s="101">
        <f>Variety!K636</f>
        <v>-5.8382688236492904E-2</v>
      </c>
      <c r="L117" s="140">
        <f>Variety!L636</f>
        <v>1554.8814017689228</v>
      </c>
      <c r="M117" s="103">
        <f>Variety!M636</f>
        <v>-485.11477317214008</v>
      </c>
      <c r="N117" s="101">
        <f>Variety!N636</f>
        <v>-0.23780180528336306</v>
      </c>
      <c r="O117" s="139">
        <f>Variety!O636</f>
        <v>394.57659566402435</v>
      </c>
      <c r="P117" s="102">
        <f>Variety!P636</f>
        <v>-92.596367001533508</v>
      </c>
      <c r="Q117" s="101">
        <f>Variety!Q636</f>
        <v>-0.19006877248461038</v>
      </c>
    </row>
    <row r="118" spans="2:17">
      <c r="B118" s="561"/>
      <c r="C118" s="135" t="s">
        <v>361</v>
      </c>
      <c r="D118" s="139">
        <f>Variety!D637</f>
        <v>4.9529784321784973</v>
      </c>
      <c r="E118" s="102">
        <f>Variety!E637</f>
        <v>-0.86194846034049988</v>
      </c>
      <c r="F118" s="101">
        <f>Variety!F637</f>
        <v>-0.14823031764155303</v>
      </c>
      <c r="G118" s="141">
        <f>Variety!G637</f>
        <v>4.404666534652572E-4</v>
      </c>
      <c r="H118" s="104">
        <f>Variety!H637</f>
        <v>-3.618542315750946E-5</v>
      </c>
      <c r="I118" s="274">
        <f>Variety!I637</f>
        <v>11.175588990621572</v>
      </c>
      <c r="J118" s="275">
        <f>Variety!J637</f>
        <v>3.3639993641147639</v>
      </c>
      <c r="K118" s="101">
        <f>Variety!K637</f>
        <v>0.43064210038630502</v>
      </c>
      <c r="L118" s="140">
        <f>Variety!L637</f>
        <v>55.352451237440107</v>
      </c>
      <c r="M118" s="103">
        <f>Variety!M637</f>
        <v>9.9286286449432382</v>
      </c>
      <c r="N118" s="101">
        <f>Variety!N637</f>
        <v>0.21857756741466436</v>
      </c>
      <c r="O118" s="139">
        <f>Variety!O637</f>
        <v>4.3298569917678833</v>
      </c>
      <c r="P118" s="102">
        <f>Variety!P637</f>
        <v>-1.8729410171508789</v>
      </c>
      <c r="Q118" s="101">
        <f>Variety!Q637</f>
        <v>-0.30195099283546711</v>
      </c>
    </row>
    <row r="119" spans="2:17">
      <c r="B119" s="561"/>
      <c r="C119" s="135" t="s">
        <v>315</v>
      </c>
      <c r="D119" s="139">
        <f>Variety!D638</f>
        <v>186634.71789988846</v>
      </c>
      <c r="E119" s="102">
        <f>Variety!E638</f>
        <v>-26397.349016002845</v>
      </c>
      <c r="F119" s="101">
        <f>Variety!F638</f>
        <v>-0.12391256113768528</v>
      </c>
      <c r="G119" s="141">
        <f>Variety!G638</f>
        <v>16.597360707189452</v>
      </c>
      <c r="H119" s="104">
        <f>Variety!H638</f>
        <v>-0.86497011133477386</v>
      </c>
      <c r="I119" s="274">
        <f>Variety!I638</f>
        <v>14.202807038446265</v>
      </c>
      <c r="J119" s="275">
        <f>Variety!J638</f>
        <v>-0.50060965528305701</v>
      </c>
      <c r="K119" s="101">
        <f>Variety!K638</f>
        <v>-3.4047165071269168E-2</v>
      </c>
      <c r="L119" s="140">
        <f>Variety!L638</f>
        <v>2650736.8850069689</v>
      </c>
      <c r="M119" s="103">
        <f>Variety!M638</f>
        <v>-481562.36398380948</v>
      </c>
      <c r="N119" s="101">
        <f>Variety!N638</f>
        <v>-0.15374085478549601</v>
      </c>
      <c r="O119" s="139">
        <f>Variety!O638</f>
        <v>2180031.5064656734</v>
      </c>
      <c r="P119" s="102">
        <f>Variety!P638</f>
        <v>-494665.96431923751</v>
      </c>
      <c r="Q119" s="101">
        <f>Variety!Q638</f>
        <v>-0.18494277192929559</v>
      </c>
    </row>
    <row r="120" spans="2:17" ht="15.75" thickBot="1">
      <c r="B120" s="562"/>
      <c r="C120" s="109" t="s">
        <v>316</v>
      </c>
      <c r="D120" s="136">
        <f>Variety!D639</f>
        <v>5625.6914129450915</v>
      </c>
      <c r="E120" s="98">
        <f>Variety!E639</f>
        <v>-1450.4330040273071</v>
      </c>
      <c r="F120" s="97">
        <f>Variety!F639</f>
        <v>-0.20497562204366832</v>
      </c>
      <c r="G120" s="138">
        <f>Variety!G639</f>
        <v>0.5002907854372135</v>
      </c>
      <c r="H120" s="100">
        <f>Variety!H639</f>
        <v>-7.9742198662756225E-2</v>
      </c>
      <c r="I120" s="276">
        <f>Variety!I639</f>
        <v>11.059315758543605</v>
      </c>
      <c r="J120" s="277">
        <f>Variety!J639</f>
        <v>1.1292205607965453</v>
      </c>
      <c r="K120" s="97">
        <f>Variety!K639</f>
        <v>0.11371699246677343</v>
      </c>
      <c r="L120" s="137">
        <f>Variety!L639</f>
        <v>62216.297695887086</v>
      </c>
      <c r="M120" s="99">
        <f>Variety!M639</f>
        <v>-8050.2913957512355</v>
      </c>
      <c r="N120" s="97">
        <f>Variety!N639</f>
        <v>-0.11456784084470688</v>
      </c>
      <c r="O120" s="136">
        <f>Variety!O639</f>
        <v>11406.111399054527</v>
      </c>
      <c r="P120" s="98">
        <f>Variety!P639</f>
        <v>-3103.988529920578</v>
      </c>
      <c r="Q120" s="97">
        <f>Variety!Q639</f>
        <v>-0.21391916975859329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26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Data'!D81</f>
        <v>16867320.429869749</v>
      </c>
      <c r="E127" s="494">
        <f>'Segment Data'!E81</f>
        <v>-991597.74253024161</v>
      </c>
      <c r="F127" s="495">
        <f>'Segment Data'!F81</f>
        <v>-5.5523953520471542E-2</v>
      </c>
      <c r="G127" s="496">
        <f>'Segment Data'!G81</f>
        <v>100</v>
      </c>
      <c r="H127" s="497">
        <f>'Segment Data'!H81</f>
        <v>0</v>
      </c>
      <c r="I127" s="498">
        <f>'Segment Data'!I81</f>
        <v>12.517265913417276</v>
      </c>
      <c r="J127" s="499">
        <f>'Segment Data'!J81</f>
        <v>0.4435842909143517</v>
      </c>
      <c r="K127" s="495">
        <f>'Segment Data'!K81</f>
        <v>3.6739770418295563E-2</v>
      </c>
      <c r="L127" s="500">
        <f>'Segment Data'!L81</f>
        <v>211132735.06749544</v>
      </c>
      <c r="M127" s="501">
        <f>'Segment Data'!M81</f>
        <v>-4490157.0683938563</v>
      </c>
      <c r="N127" s="495">
        <f>'Segment Data'!N81</f>
        <v>-2.0824120407234317E-2</v>
      </c>
      <c r="O127" s="493">
        <f>'Segment Data'!O81</f>
        <v>116051299.84419018</v>
      </c>
      <c r="P127" s="494">
        <f>'Segment Data'!P81</f>
        <v>-10721474.216571286</v>
      </c>
      <c r="Q127" s="495">
        <f>'Segment Data'!Q81</f>
        <v>-8.457237207282807E-2</v>
      </c>
    </row>
    <row r="128" spans="2:17" s="65" customFormat="1">
      <c r="B128" s="560" t="s">
        <v>86</v>
      </c>
      <c r="C128" s="488" t="s">
        <v>300</v>
      </c>
      <c r="D128" s="392">
        <f>'Segment Data'!D82</f>
        <v>14754457.843470642</v>
      </c>
      <c r="E128" s="384">
        <f>'Segment Data'!E82</f>
        <v>-803276.9755499661</v>
      </c>
      <c r="F128" s="128">
        <f>'Segment Data'!F82</f>
        <v>-5.163200073110219E-2</v>
      </c>
      <c r="G128" s="385">
        <f>'Segment Data'!G82</f>
        <v>87.473632251288052</v>
      </c>
      <c r="H128" s="129">
        <f>'Segment Data'!H82</f>
        <v>0.35897799936219599</v>
      </c>
      <c r="I128" s="386">
        <f>'Segment Data'!I82</f>
        <v>13.038505422684365</v>
      </c>
      <c r="J128" s="387">
        <f>'Segment Data'!J82</f>
        <v>0.47422543463243017</v>
      </c>
      <c r="K128" s="128">
        <f>'Segment Data'!K82</f>
        <v>3.7743940367724792E-2</v>
      </c>
      <c r="L128" s="388">
        <f>'Segment Data'!L82</f>
        <v>192376078.60085982</v>
      </c>
      <c r="M128" s="389">
        <f>'Segment Data'!M82</f>
        <v>-3095657.6451795995</v>
      </c>
      <c r="N128" s="128">
        <f>'Segment Data'!N82</f>
        <v>-1.5836855520038502E-2</v>
      </c>
      <c r="O128" s="390">
        <f>'Segment Data'!O82</f>
        <v>112234256.80365647</v>
      </c>
      <c r="P128" s="391">
        <f>'Segment Data'!P82</f>
        <v>-10190348.817033529</v>
      </c>
      <c r="Q128" s="128">
        <f>'Segment Data'!Q82</f>
        <v>-8.323775082115796E-2</v>
      </c>
    </row>
    <row r="129" spans="2:17" s="65" customFormat="1">
      <c r="B129" s="561"/>
      <c r="C129" s="488" t="s">
        <v>301</v>
      </c>
      <c r="D129" s="392">
        <f>'Segment Data'!D83</f>
        <v>1831867.8883708813</v>
      </c>
      <c r="E129" s="384">
        <f>'Segment Data'!E83</f>
        <v>-165902.47546404554</v>
      </c>
      <c r="F129" s="128">
        <f>'Segment Data'!F83</f>
        <v>-8.3043816480277824E-2</v>
      </c>
      <c r="G129" s="385">
        <f>'Segment Data'!G83</f>
        <v>10.860455850040594</v>
      </c>
      <c r="H129" s="129">
        <f>'Segment Data'!H83</f>
        <v>-0.32594606159577033</v>
      </c>
      <c r="I129" s="386">
        <f>'Segment Data'!I83</f>
        <v>7.6006743089425433</v>
      </c>
      <c r="J129" s="387">
        <f>'Segment Data'!J83</f>
        <v>0.32055044083144324</v>
      </c>
      <c r="K129" s="128">
        <f>'Segment Data'!K83</f>
        <v>4.4030904781104122E-2</v>
      </c>
      <c r="L129" s="388">
        <f>'Segment Data'!L83</f>
        <v>13923431.196517384</v>
      </c>
      <c r="M129" s="389">
        <f>'Segment Data'!M83</f>
        <v>-620584.51224226318</v>
      </c>
      <c r="N129" s="128">
        <f>'Segment Data'!N83</f>
        <v>-4.2669406075276327E-2</v>
      </c>
      <c r="O129" s="390">
        <f>'Segment Data'!O83</f>
        <v>2523986.4526863853</v>
      </c>
      <c r="P129" s="391">
        <f>'Segment Data'!P83</f>
        <v>-263656.58120404137</v>
      </c>
      <c r="Q129" s="128">
        <f>'Segment Data'!Q83</f>
        <v>-9.4580467441013422E-2</v>
      </c>
    </row>
    <row r="130" spans="2:17" s="65" customFormat="1">
      <c r="B130" s="561"/>
      <c r="C130" s="488" t="s">
        <v>415</v>
      </c>
      <c r="D130" s="392">
        <f>'Segment Data'!D84</f>
        <v>2590.283856441617</v>
      </c>
      <c r="E130" s="384">
        <f>'Segment Data'!E84</f>
        <v>-4370.858687513517</v>
      </c>
      <c r="F130" s="128">
        <f>'Segment Data'!F84</f>
        <v>-0.62789386367458477</v>
      </c>
      <c r="G130" s="385">
        <f>'Segment Data'!G84</f>
        <v>1.5356818928124315E-2</v>
      </c>
      <c r="H130" s="129">
        <f>'Segment Data'!H84</f>
        <v>-2.3621704164686598E-2</v>
      </c>
      <c r="I130" s="386">
        <f>'Segment Data'!I84</f>
        <v>12.472757704426119</v>
      </c>
      <c r="J130" s="387">
        <f>'Segment Data'!J84</f>
        <v>3.2297393673405779</v>
      </c>
      <c r="K130" s="128">
        <f>'Segment Data'!K84</f>
        <v>0.3494247495303533</v>
      </c>
      <c r="L130" s="388">
        <f>'Segment Data'!L84</f>
        <v>32307.982927082776</v>
      </c>
      <c r="M130" s="389">
        <f>'Segment Data'!M84</f>
        <v>-32033.985253760817</v>
      </c>
      <c r="N130" s="128">
        <f>'Segment Data'!N84</f>
        <v>-0.49787077019036902</v>
      </c>
      <c r="O130" s="390">
        <f>'Segment Data'!O84</f>
        <v>6081.3190878629684</v>
      </c>
      <c r="P130" s="391">
        <f>'Segment Data'!P84</f>
        <v>-9566.7801744358458</v>
      </c>
      <c r="Q130" s="128">
        <f>'Segment Data'!Q84</f>
        <v>-0.61137011045713541</v>
      </c>
    </row>
    <row r="131" spans="2:17" s="65" customFormat="1">
      <c r="B131" s="561"/>
      <c r="C131" s="488" t="s">
        <v>299</v>
      </c>
      <c r="D131" s="392">
        <f>'Segment Data'!D85</f>
        <v>102333.33568869605</v>
      </c>
      <c r="E131" s="384">
        <f>'Segment Data'!E85</f>
        <v>5770.6956878743367</v>
      </c>
      <c r="F131" s="128">
        <f>'Segment Data'!F85</f>
        <v>5.9761163197539234E-2</v>
      </c>
      <c r="G131" s="385">
        <f>'Segment Data'!G85</f>
        <v>0.6066958656188064</v>
      </c>
      <c r="H131" s="129">
        <f>'Segment Data'!H85</f>
        <v>6.599883644458604E-2</v>
      </c>
      <c r="I131" s="386">
        <f>'Segment Data'!I85</f>
        <v>3.2959973349979346</v>
      </c>
      <c r="J131" s="387">
        <f>'Segment Data'!J85</f>
        <v>-0.42690372275968569</v>
      </c>
      <c r="K131" s="128">
        <f>'Segment Data'!K85</f>
        <v>-0.11466963965376469</v>
      </c>
      <c r="L131" s="388">
        <f>'Segment Data'!L85</f>
        <v>337290.40171139123</v>
      </c>
      <c r="M131" s="389">
        <f>'Segment Data'!M85</f>
        <v>-22202.752887536248</v>
      </c>
      <c r="N131" s="128">
        <f>'Segment Data'!N85</f>
        <v>-6.1761267505377103E-2</v>
      </c>
      <c r="O131" s="390">
        <f>'Segment Data'!O85</f>
        <v>167011.64404952526</v>
      </c>
      <c r="P131" s="391">
        <f>'Segment Data'!P85</f>
        <v>4207.3812721967697</v>
      </c>
      <c r="Q131" s="128">
        <f>'Segment Data'!Q85</f>
        <v>2.5843188626770243E-2</v>
      </c>
    </row>
    <row r="132" spans="2:17" s="65" customFormat="1" ht="15.75" thickBot="1">
      <c r="B132" s="562"/>
      <c r="C132" s="489" t="s">
        <v>414</v>
      </c>
      <c r="D132" s="393">
        <f>'Segment Data'!D86</f>
        <v>123651.60519218454</v>
      </c>
      <c r="E132" s="127">
        <f>'Segment Data'!E86</f>
        <v>-17223.58366602927</v>
      </c>
      <c r="F132" s="125">
        <f>'Segment Data'!F86</f>
        <v>-0.12226129956329097</v>
      </c>
      <c r="G132" s="186">
        <f>'Segment Data'!G86</f>
        <v>0.73308386893044508</v>
      </c>
      <c r="H132" s="126">
        <f>'Segment Data'!H86</f>
        <v>-5.5738765779472121E-2</v>
      </c>
      <c r="I132" s="250">
        <f>'Segment Data'!I86</f>
        <v>32.842713074248778</v>
      </c>
      <c r="J132" s="251">
        <f>'Segment Data'!J86</f>
        <v>-1.7155103297554319E-2</v>
      </c>
      <c r="K132" s="125">
        <f>'Segment Data'!K86</f>
        <v>-5.2206853675927623E-4</v>
      </c>
      <c r="L132" s="185">
        <f>'Segment Data'!L86</f>
        <v>4061054.190497207</v>
      </c>
      <c r="M132" s="184">
        <f>'Segment Data'!M86</f>
        <v>-568085.94487064285</v>
      </c>
      <c r="N132" s="125">
        <f>'Segment Data'!N86</f>
        <v>-0.12271953932228506</v>
      </c>
      <c r="O132" s="183">
        <f>'Segment Data'!O86</f>
        <v>1019700.2361143044</v>
      </c>
      <c r="P132" s="182">
        <f>'Segment Data'!P86</f>
        <v>-221227.92650793341</v>
      </c>
      <c r="Q132" s="125">
        <f>'Segment Data'!Q86</f>
        <v>-0.17827617518201125</v>
      </c>
    </row>
    <row r="133" spans="2:17" s="65" customFormat="1">
      <c r="B133" s="560" t="s">
        <v>257</v>
      </c>
      <c r="C133" s="239" t="s">
        <v>256</v>
      </c>
      <c r="D133" s="124">
        <f>Fat!D55</f>
        <v>16581400.069188248</v>
      </c>
      <c r="E133" s="123">
        <f>Fat!E55</f>
        <v>-974189.33846663684</v>
      </c>
      <c r="F133" s="121">
        <f>Fat!F55</f>
        <v>-5.5491690757010659E-2</v>
      </c>
      <c r="G133" s="238">
        <f>Fat!G55</f>
        <v>98.304885699715683</v>
      </c>
      <c r="H133" s="122">
        <f>Fat!H55</f>
        <v>3.3579241636090273E-3</v>
      </c>
      <c r="I133" s="252">
        <f>Fat!I55</f>
        <v>12.544106652552133</v>
      </c>
      <c r="J133" s="253">
        <f>Fat!J55</f>
        <v>0.43799486135203303</v>
      </c>
      <c r="K133" s="121">
        <f>Fat!K55</f>
        <v>3.6179647842869776E-2</v>
      </c>
      <c r="L133" s="237">
        <f>Fat!L55</f>
        <v>207998850.9165327</v>
      </c>
      <c r="M133" s="236">
        <f>Fat!M55</f>
        <v>-4531077.0129456818</v>
      </c>
      <c r="N133" s="121">
        <f>Fat!N55</f>
        <v>-2.1319712743934974E-2</v>
      </c>
      <c r="O133" s="240">
        <f>Fat!O55</f>
        <v>114827600.70133105</v>
      </c>
      <c r="P133" s="241">
        <f>Fat!P55</f>
        <v>-10682778.613733679</v>
      </c>
      <c r="Q133" s="121">
        <f>Fat!Q55</f>
        <v>-8.511470264078351E-2</v>
      </c>
    </row>
    <row r="134" spans="2:17" s="65" customFormat="1">
      <c r="B134" s="561"/>
      <c r="C134" s="235" t="s">
        <v>335</v>
      </c>
      <c r="D134" s="113">
        <f>Fat!D56</f>
        <v>149408.08471250749</v>
      </c>
      <c r="E134" s="112">
        <f>Fat!E56</f>
        <v>-17147.998164949298</v>
      </c>
      <c r="F134" s="110">
        <f>Fat!F56</f>
        <v>-0.10295630077687341</v>
      </c>
      <c r="G134" s="218">
        <f>Fat!G56</f>
        <v>0.88578435047647486</v>
      </c>
      <c r="H134" s="111">
        <f>Fat!H56</f>
        <v>-4.6836994610712113E-2</v>
      </c>
      <c r="I134" s="254">
        <f>Fat!I56</f>
        <v>7.60707774569308</v>
      </c>
      <c r="J134" s="255">
        <f>Fat!J56</f>
        <v>0.70935232723917085</v>
      </c>
      <c r="K134" s="110">
        <f>Fat!K56</f>
        <v>0.10283858579545613</v>
      </c>
      <c r="L134" s="217">
        <f>Fat!L56</f>
        <v>1136558.9162431422</v>
      </c>
      <c r="M134" s="216">
        <f>Fat!M56</f>
        <v>-12299.21021880745</v>
      </c>
      <c r="N134" s="110">
        <f>Fat!N56</f>
        <v>-1.0705595352042628E-2</v>
      </c>
      <c r="O134" s="215">
        <f>Fat!O56</f>
        <v>213049.37211145778</v>
      </c>
      <c r="P134" s="214">
        <f>Fat!P56</f>
        <v>2436.7461056229076</v>
      </c>
      <c r="Q134" s="110">
        <f>Fat!Q56</f>
        <v>1.1569800689705086E-2</v>
      </c>
    </row>
    <row r="135" spans="2:17" s="65" customFormat="1">
      <c r="B135" s="561"/>
      <c r="C135" s="235" t="s">
        <v>85</v>
      </c>
      <c r="D135" s="113">
        <f>Fat!D57</f>
        <v>0</v>
      </c>
      <c r="E135" s="112">
        <f>Fat!E57</f>
        <v>0</v>
      </c>
      <c r="F135" s="110">
        <f>Fat!F57</f>
        <v>0</v>
      </c>
      <c r="G135" s="218">
        <f>Fat!G57</f>
        <v>0</v>
      </c>
      <c r="H135" s="111">
        <f>Fat!H57</f>
        <v>0</v>
      </c>
      <c r="I135" s="254">
        <f>Fat!I57</f>
        <v>0</v>
      </c>
      <c r="J135" s="255">
        <f>Fat!J57</f>
        <v>0</v>
      </c>
      <c r="K135" s="110">
        <f>Fat!K57</f>
        <v>0</v>
      </c>
      <c r="L135" s="217">
        <f>Fat!L57</f>
        <v>0</v>
      </c>
      <c r="M135" s="216">
        <f>Fat!M57</f>
        <v>0</v>
      </c>
      <c r="N135" s="110">
        <f>Fat!N57</f>
        <v>0</v>
      </c>
      <c r="O135" s="215">
        <f>Fat!O57</f>
        <v>0</v>
      </c>
      <c r="P135" s="214">
        <f>Fat!P57</f>
        <v>0</v>
      </c>
      <c r="Q135" s="110">
        <f>Fat!Q57</f>
        <v>0</v>
      </c>
    </row>
    <row r="136" spans="2:17" s="65" customFormat="1" ht="15.75" thickBot="1">
      <c r="B136" s="562"/>
      <c r="C136" s="242" t="s">
        <v>21</v>
      </c>
      <c r="D136" s="108">
        <f>Fat!D58</f>
        <v>136512.27596899867</v>
      </c>
      <c r="E136" s="107">
        <f>Fat!E58</f>
        <v>-260.40589864843059</v>
      </c>
      <c r="F136" s="105">
        <f>Fat!F58</f>
        <v>-1.9039320944252707E-3</v>
      </c>
      <c r="G136" s="230">
        <f>Fat!G58</f>
        <v>0.80932994980787731</v>
      </c>
      <c r="H136" s="106">
        <f>Fat!H58</f>
        <v>4.3479070447099089E-2</v>
      </c>
      <c r="I136" s="256">
        <f>Fat!I58</f>
        <v>14.631103470673276</v>
      </c>
      <c r="J136" s="257">
        <f>Fat!J58</f>
        <v>0.41696323885281039</v>
      </c>
      <c r="K136" s="105">
        <f>Fat!K58</f>
        <v>2.9334397441737364E-2</v>
      </c>
      <c r="L136" s="229">
        <f>Fat!L58</f>
        <v>1997325.2347195244</v>
      </c>
      <c r="M136" s="228">
        <f>Fat!M58</f>
        <v>53219.154770620167</v>
      </c>
      <c r="N136" s="105">
        <f>Fat!N58</f>
        <v>2.737461464655205E-2</v>
      </c>
      <c r="O136" s="227">
        <f>Fat!O58</f>
        <v>1010649.7707476616</v>
      </c>
      <c r="P136" s="226">
        <f>Fat!P58</f>
        <v>-41132.348943256773</v>
      </c>
      <c r="Q136" s="105">
        <f>Fat!Q58</f>
        <v>-3.9107290543543484E-2</v>
      </c>
    </row>
    <row r="137" spans="2:17" s="65" customFormat="1">
      <c r="B137" s="560" t="s">
        <v>87</v>
      </c>
      <c r="C137" s="239" t="s">
        <v>254</v>
      </c>
      <c r="D137" s="124">
        <f>'Form Data'!D250</f>
        <v>12101.55291165412</v>
      </c>
      <c r="E137" s="123">
        <f>'Form Data'!E250</f>
        <v>-6590.093257045557</v>
      </c>
      <c r="F137" s="121">
        <f>'Form Data'!F250</f>
        <v>-0.35256890685642645</v>
      </c>
      <c r="G137" s="238">
        <f>'Form Data'!G250</f>
        <v>7.1745556515449255E-2</v>
      </c>
      <c r="H137" s="122">
        <f>'Form Data'!H250</f>
        <v>-3.2917256697876443E-2</v>
      </c>
      <c r="I137" s="252">
        <f>'Form Data'!I250</f>
        <v>27.539349548086737</v>
      </c>
      <c r="J137" s="253">
        <f>'Form Data'!J250</f>
        <v>2.1620253636895939</v>
      </c>
      <c r="K137" s="121">
        <f>'Form Data'!K250</f>
        <v>8.5195166676354392E-2</v>
      </c>
      <c r="L137" s="237">
        <f>'Form Data'!L250</f>
        <v>333268.89570870961</v>
      </c>
      <c r="M137" s="236">
        <f>'Form Data'!M250</f>
        <v>-141075.0686544269</v>
      </c>
      <c r="N137" s="121">
        <f>'Form Data'!N250</f>
        <v>-0.29741090696460543</v>
      </c>
      <c r="O137" s="240">
        <f>'Form Data'!O250</f>
        <v>103576.24276244646</v>
      </c>
      <c r="P137" s="241">
        <f>'Form Data'!P250</f>
        <v>-71513.3161942265</v>
      </c>
      <c r="Q137" s="121">
        <f>'Form Data'!Q250</f>
        <v>-0.40843849639214025</v>
      </c>
    </row>
    <row r="138" spans="2:17" s="65" customFormat="1">
      <c r="B138" s="561"/>
      <c r="C138" s="235" t="s">
        <v>253</v>
      </c>
      <c r="D138" s="113">
        <f>'Form Data'!D251</f>
        <v>3072124.6796824173</v>
      </c>
      <c r="E138" s="112">
        <f>'Form Data'!E251</f>
        <v>-213243.13166004745</v>
      </c>
      <c r="F138" s="110">
        <f>'Form Data'!F251</f>
        <v>-6.4906927901297054E-2</v>
      </c>
      <c r="G138" s="218">
        <f>'Form Data'!G251</f>
        <v>18.213471976509673</v>
      </c>
      <c r="H138" s="111">
        <f>'Form Data'!H251</f>
        <v>-0.18275885688888494</v>
      </c>
      <c r="I138" s="254">
        <f>'Form Data'!I251</f>
        <v>12.567277811532668</v>
      </c>
      <c r="J138" s="255">
        <f>'Form Data'!J251</f>
        <v>0.51957061827805795</v>
      </c>
      <c r="K138" s="110">
        <f>'Form Data'!K251</f>
        <v>4.3126099426533233E-2</v>
      </c>
      <c r="L138" s="217">
        <f>'Form Data'!L251</f>
        <v>38608244.321234748</v>
      </c>
      <c r="M138" s="216">
        <f>'Form Data'!M251</f>
        <v>-972905.0919630155</v>
      </c>
      <c r="N138" s="110">
        <f>'Form Data'!N251</f>
        <v>-2.4580011100905887E-2</v>
      </c>
      <c r="O138" s="215">
        <f>'Form Data'!O251</f>
        <v>17930902.889046844</v>
      </c>
      <c r="P138" s="214">
        <f>'Form Data'!P251</f>
        <v>-2605816.9722953998</v>
      </c>
      <c r="Q138" s="110">
        <f>'Form Data'!Q251</f>
        <v>-0.12688574367713501</v>
      </c>
    </row>
    <row r="139" spans="2:17" s="65" customFormat="1">
      <c r="B139" s="561"/>
      <c r="C139" s="235" t="s">
        <v>252</v>
      </c>
      <c r="D139" s="113">
        <f>'Form Data'!D252</f>
        <v>47211.936351776152</v>
      </c>
      <c r="E139" s="112">
        <f>'Form Data'!E252</f>
        <v>-14773.650400917511</v>
      </c>
      <c r="F139" s="110">
        <f>'Form Data'!F252</f>
        <v>-0.23834009121927854</v>
      </c>
      <c r="G139" s="218">
        <f>'Form Data'!G252</f>
        <v>0.27990181693691063</v>
      </c>
      <c r="H139" s="111">
        <f>'Form Data'!H252</f>
        <v>-6.7182962523522238E-2</v>
      </c>
      <c r="I139" s="254">
        <f>'Form Data'!I252</f>
        <v>8.3982859595454826</v>
      </c>
      <c r="J139" s="255">
        <f>'Form Data'!J252</f>
        <v>-1.163946901569604</v>
      </c>
      <c r="K139" s="110">
        <f>'Form Data'!K252</f>
        <v>-0.12172333789347523</v>
      </c>
      <c r="L139" s="217">
        <f>'Form Data'!L252</f>
        <v>396499.34218607662</v>
      </c>
      <c r="M139" s="216">
        <f>'Form Data'!M252</f>
        <v>-196221.27237603074</v>
      </c>
      <c r="N139" s="110">
        <f>'Form Data'!N252</f>
        <v>-0.33105187765570787</v>
      </c>
      <c r="O139" s="215">
        <f>'Form Data'!O252</f>
        <v>80734.828631997108</v>
      </c>
      <c r="P139" s="214">
        <f>'Form Data'!P252</f>
        <v>-19145.981101652098</v>
      </c>
      <c r="Q139" s="110">
        <f>'Form Data'!Q252</f>
        <v>-0.1916882847937299</v>
      </c>
    </row>
    <row r="140" spans="2:17" s="65" customFormat="1">
      <c r="B140" s="561"/>
      <c r="C140" s="235" t="s">
        <v>251</v>
      </c>
      <c r="D140" s="113">
        <f>'Form Data'!D253</f>
        <v>9143.954722170758</v>
      </c>
      <c r="E140" s="112">
        <f>'Form Data'!E253</f>
        <v>1060.8050194963689</v>
      </c>
      <c r="F140" s="110">
        <f>'Form Data'!F253</f>
        <v>0.13123659198658552</v>
      </c>
      <c r="G140" s="218">
        <f>'Form Data'!G253</f>
        <v>5.4211069032506477E-2</v>
      </c>
      <c r="H140" s="111">
        <f>'Form Data'!H253</f>
        <v>8.9499304537628346E-3</v>
      </c>
      <c r="I140" s="254">
        <f>'Form Data'!I253</f>
        <v>14.785268881717975</v>
      </c>
      <c r="J140" s="255">
        <f>'Form Data'!J253</f>
        <v>0.20803999627757186</v>
      </c>
      <c r="K140" s="110">
        <f>'Form Data'!K253</f>
        <v>1.4271573692950668E-2</v>
      </c>
      <c r="L140" s="217">
        <f>'Form Data'!L253</f>
        <v>135195.82920954944</v>
      </c>
      <c r="M140" s="216">
        <f>'Form Data'!M253</f>
        <v>17365.905878385325</v>
      </c>
      <c r="N140" s="110">
        <f>'Form Data'!N253</f>
        <v>0.14738111837328441</v>
      </c>
      <c r="O140" s="215">
        <f>'Form Data'!O253</f>
        <v>28077.970760822296</v>
      </c>
      <c r="P140" s="214">
        <f>'Form Data'!P253</f>
        <v>2377.0834016799927</v>
      </c>
      <c r="Q140" s="110">
        <f>'Form Data'!Q253</f>
        <v>9.249032410682187E-2</v>
      </c>
    </row>
    <row r="141" spans="2:17" s="65" customFormat="1">
      <c r="B141" s="561"/>
      <c r="C141" s="235" t="s">
        <v>250</v>
      </c>
      <c r="D141" s="113">
        <f>'Form Data'!D254</f>
        <v>249221.17558241237</v>
      </c>
      <c r="E141" s="112">
        <f>'Form Data'!E254</f>
        <v>20445.483137844363</v>
      </c>
      <c r="F141" s="110">
        <f>'Form Data'!F254</f>
        <v>8.9369123613507462E-2</v>
      </c>
      <c r="G141" s="218">
        <f>'Form Data'!G254</f>
        <v>1.4775386322837343</v>
      </c>
      <c r="H141" s="111">
        <f>'Form Data'!H254</f>
        <v>0.19652211025202049</v>
      </c>
      <c r="I141" s="254">
        <f>'Form Data'!I254</f>
        <v>19.269597671912845</v>
      </c>
      <c r="J141" s="255">
        <f>'Form Data'!J254</f>
        <v>2.8650680166702323</v>
      </c>
      <c r="K141" s="110">
        <f>'Form Data'!K254</f>
        <v>0.17465103095806253</v>
      </c>
      <c r="L141" s="217">
        <f>'Form Data'!L254</f>
        <v>4802391.7847942356</v>
      </c>
      <c r="M141" s="216">
        <f>'Form Data'!M254</f>
        <v>1049434.1536886566</v>
      </c>
      <c r="N141" s="110">
        <f>'Form Data'!N254</f>
        <v>0.27962856414648762</v>
      </c>
      <c r="O141" s="215">
        <f>'Form Data'!O254</f>
        <v>1815260.4441270425</v>
      </c>
      <c r="P141" s="214">
        <f>'Form Data'!P254</f>
        <v>390681.83515952923</v>
      </c>
      <c r="Q141" s="110">
        <f>'Form Data'!Q254</f>
        <v>0.27424378879497729</v>
      </c>
    </row>
    <row r="142" spans="2:17" s="65" customFormat="1">
      <c r="B142" s="561"/>
      <c r="C142" s="235" t="s">
        <v>249</v>
      </c>
      <c r="D142" s="113">
        <f>'Form Data'!D255</f>
        <v>1807173.3206055965</v>
      </c>
      <c r="E142" s="112">
        <f>'Form Data'!E255</f>
        <v>-72965.782864791574</v>
      </c>
      <c r="F142" s="110">
        <f>'Form Data'!F255</f>
        <v>-3.8808715126508603E-2</v>
      </c>
      <c r="G142" s="218">
        <f>'Form Data'!G255</f>
        <v>10.714051043966276</v>
      </c>
      <c r="H142" s="111">
        <f>'Form Data'!H255</f>
        <v>0.18631870698718878</v>
      </c>
      <c r="I142" s="254">
        <f>'Form Data'!I255</f>
        <v>9.6079562368179552</v>
      </c>
      <c r="J142" s="255">
        <f>'Form Data'!J255</f>
        <v>0.33870589166021503</v>
      </c>
      <c r="K142" s="110">
        <f>'Form Data'!K255</f>
        <v>3.6540807405979182E-2</v>
      </c>
      <c r="L142" s="217">
        <f>'Form Data'!L255</f>
        <v>17363242.176723555</v>
      </c>
      <c r="M142" s="216">
        <f>'Form Data'!M255</f>
        <v>-64237.857063904405</v>
      </c>
      <c r="N142" s="110">
        <f>'Form Data'!N255</f>
        <v>-3.6860095056407186E-3</v>
      </c>
      <c r="O142" s="215">
        <f>'Form Data'!O255</f>
        <v>3376196.980898249</v>
      </c>
      <c r="P142" s="214">
        <f>'Form Data'!P255</f>
        <v>4338.3247529538348</v>
      </c>
      <c r="Q142" s="110">
        <f>'Form Data'!Q255</f>
        <v>1.286627108478326E-3</v>
      </c>
    </row>
    <row r="143" spans="2:17" s="65" customFormat="1">
      <c r="B143" s="561"/>
      <c r="C143" s="235" t="s">
        <v>248</v>
      </c>
      <c r="D143" s="113">
        <f>'Form Data'!D256</f>
        <v>137955.25952461426</v>
      </c>
      <c r="E143" s="112">
        <f>'Form Data'!E256</f>
        <v>-719.43914337269962</v>
      </c>
      <c r="F143" s="110">
        <f>'Form Data'!F256</f>
        <v>-5.1879625503652316E-3</v>
      </c>
      <c r="G143" s="218">
        <f>'Form Data'!G256</f>
        <v>0.8178848566860335</v>
      </c>
      <c r="H143" s="111">
        <f>'Form Data'!H256</f>
        <v>4.1383742064760587E-2</v>
      </c>
      <c r="I143" s="254">
        <f>'Form Data'!I256</f>
        <v>14.449542238860731</v>
      </c>
      <c r="J143" s="255">
        <f>'Form Data'!J256</f>
        <v>1.1571857696368699</v>
      </c>
      <c r="K143" s="110">
        <f>'Form Data'!K256</f>
        <v>8.7056480340121201E-2</v>
      </c>
      <c r="L143" s="217">
        <f>'Form Data'!L256</f>
        <v>1993390.3495739079</v>
      </c>
      <c r="M143" s="216">
        <f>'Form Data'!M256</f>
        <v>150076.82161682192</v>
      </c>
      <c r="N143" s="110">
        <f>'Form Data'!N256</f>
        <v>8.1416872029984821E-2</v>
      </c>
      <c r="O143" s="215">
        <f>'Form Data'!O256</f>
        <v>441796.53725170728</v>
      </c>
      <c r="P143" s="214">
        <f>'Form Data'!P256</f>
        <v>21569.300258808362</v>
      </c>
      <c r="Q143" s="110">
        <f>'Form Data'!Q256</f>
        <v>5.1327706440819881E-2</v>
      </c>
    </row>
    <row r="144" spans="2:17" s="65" customFormat="1">
      <c r="B144" s="561"/>
      <c r="C144" s="235" t="s">
        <v>247</v>
      </c>
      <c r="D144" s="113">
        <f>'Form Data'!D257</f>
        <v>94170.288818240166</v>
      </c>
      <c r="E144" s="112">
        <f>'Form Data'!E257</f>
        <v>-12444.173731088638</v>
      </c>
      <c r="F144" s="110">
        <f>'Form Data'!F257</f>
        <v>-0.11672125369792975</v>
      </c>
      <c r="G144" s="218">
        <f>'Form Data'!G257</f>
        <v>0.55830023037611409</v>
      </c>
      <c r="H144" s="111">
        <f>'Form Data'!H257</f>
        <v>-3.8681409385782684E-2</v>
      </c>
      <c r="I144" s="254">
        <f>'Form Data'!I257</f>
        <v>6.7834736134042961</v>
      </c>
      <c r="J144" s="255">
        <f>'Form Data'!J257</f>
        <v>0.31944852880998198</v>
      </c>
      <c r="K144" s="110">
        <f>'Form Data'!K257</f>
        <v>4.9419444483797322E-2</v>
      </c>
      <c r="L144" s="217">
        <f>'Form Data'!L257</f>
        <v>638801.66936519381</v>
      </c>
      <c r="M144" s="216">
        <f>'Form Data'!M257</f>
        <v>-50356.890934208641</v>
      </c>
      <c r="N144" s="110">
        <f>'Form Data'!N257</f>
        <v>-7.3070108731336472E-2</v>
      </c>
      <c r="O144" s="215">
        <f>'Form Data'!O257</f>
        <v>81955.86145234108</v>
      </c>
      <c r="P144" s="214">
        <f>'Form Data'!P257</f>
        <v>-8214.9997953176498</v>
      </c>
      <c r="Q144" s="110">
        <f>'Form Data'!Q257</f>
        <v>-9.1104816807224973E-2</v>
      </c>
    </row>
    <row r="145" spans="2:17" s="65" customFormat="1">
      <c r="B145" s="561"/>
      <c r="C145" s="235" t="s">
        <v>246</v>
      </c>
      <c r="D145" s="113">
        <f>'Form Data'!D258</f>
        <v>4047.4707224071026</v>
      </c>
      <c r="E145" s="112">
        <f>'Form Data'!E258</f>
        <v>360.2198580801487</v>
      </c>
      <c r="F145" s="110">
        <f>'Form Data'!F258</f>
        <v>9.7693341552962332E-2</v>
      </c>
      <c r="G145" s="218">
        <f>'Form Data'!G258</f>
        <v>2.3995931892297356E-2</v>
      </c>
      <c r="H145" s="111">
        <f>'Form Data'!H258</f>
        <v>3.349379683858407E-3</v>
      </c>
      <c r="I145" s="254">
        <f>'Form Data'!I258</f>
        <v>19.505629278536293</v>
      </c>
      <c r="J145" s="255">
        <f>'Form Data'!J258</f>
        <v>-1.4587384652039219</v>
      </c>
      <c r="K145" s="110">
        <f>'Form Data'!K258</f>
        <v>-6.9581801036641758E-2</v>
      </c>
      <c r="L145" s="217">
        <f>'Form Data'!L258</f>
        <v>78948.463427002425</v>
      </c>
      <c r="M145" s="216">
        <f>'Form Data'!M258</f>
        <v>1647.5803438282019</v>
      </c>
      <c r="N145" s="110">
        <f>'Form Data'!N258</f>
        <v>2.131386186177767E-2</v>
      </c>
      <c r="O145" s="215">
        <f>'Form Data'!O258</f>
        <v>14902.775779247284</v>
      </c>
      <c r="P145" s="214">
        <f>'Form Data'!P258</f>
        <v>1049.8630764484406</v>
      </c>
      <c r="Q145" s="110">
        <f>'Form Data'!Q258</f>
        <v>7.578645003922721E-2</v>
      </c>
    </row>
    <row r="146" spans="2:17" s="65" customFormat="1">
      <c r="B146" s="561"/>
      <c r="C146" s="235" t="s">
        <v>245</v>
      </c>
      <c r="D146" s="113">
        <f>'Form Data'!D259</f>
        <v>56970.71720472115</v>
      </c>
      <c r="E146" s="112">
        <f>'Form Data'!E259</f>
        <v>-12693.460633655137</v>
      </c>
      <c r="F146" s="110">
        <f>'Form Data'!F259</f>
        <v>-0.18220929360717469</v>
      </c>
      <c r="G146" s="218">
        <f>'Form Data'!G259</f>
        <v>0.33775795889804583</v>
      </c>
      <c r="H146" s="111">
        <f>'Form Data'!H259</f>
        <v>-5.2322656097091913E-2</v>
      </c>
      <c r="I146" s="254">
        <f>'Form Data'!I259</f>
        <v>13.349213674283515</v>
      </c>
      <c r="J146" s="255">
        <f>'Form Data'!J259</f>
        <v>0.21754986183864844</v>
      </c>
      <c r="K146" s="110">
        <f>'Form Data'!K259</f>
        <v>1.6566816280544482E-2</v>
      </c>
      <c r="L146" s="217">
        <f>'Form Data'!L259</f>
        <v>760514.27714300272</v>
      </c>
      <c r="M146" s="216">
        <f>'Form Data'!M259</f>
        <v>-154292.28600092686</v>
      </c>
      <c r="N146" s="110">
        <f>'Form Data'!N259</f>
        <v>-0.16866110521842806</v>
      </c>
      <c r="O146" s="215">
        <f>'Form Data'!O259</f>
        <v>130258.29047143459</v>
      </c>
      <c r="P146" s="214">
        <f>'Form Data'!P259</f>
        <v>-25131.401043888356</v>
      </c>
      <c r="Q146" s="110">
        <f>'Form Data'!Q259</f>
        <v>-0.16173145592100074</v>
      </c>
    </row>
    <row r="147" spans="2:17" s="65" customFormat="1">
      <c r="B147" s="561"/>
      <c r="C147" s="235" t="s">
        <v>244</v>
      </c>
      <c r="D147" s="113">
        <f>'Form Data'!D260</f>
        <v>606351.46786312375</v>
      </c>
      <c r="E147" s="112">
        <f>'Form Data'!E260</f>
        <v>-138621.56973164738</v>
      </c>
      <c r="F147" s="110">
        <f>'Form Data'!F260</f>
        <v>-0.18607595541873923</v>
      </c>
      <c r="G147" s="218">
        <f>'Form Data'!G260</f>
        <v>3.5948298390617937</v>
      </c>
      <c r="H147" s="111">
        <f>'Form Data'!H260</f>
        <v>-0.57660445725570364</v>
      </c>
      <c r="I147" s="254">
        <f>'Form Data'!I260</f>
        <v>17.142510661734935</v>
      </c>
      <c r="J147" s="255">
        <f>'Form Data'!J260</f>
        <v>1.2610681296757278</v>
      </c>
      <c r="K147" s="110">
        <f>'Form Data'!K260</f>
        <v>7.9405137608253282E-2</v>
      </c>
      <c r="L147" s="217">
        <f>'Form Data'!L260</f>
        <v>10394386.502602227</v>
      </c>
      <c r="M147" s="216">
        <f>'Form Data'!M260</f>
        <v>-1436859.9818927143</v>
      </c>
      <c r="N147" s="110">
        <f>'Form Data'!N260</f>
        <v>-0.12144620465609814</v>
      </c>
      <c r="O147" s="215">
        <f>'Form Data'!O260</f>
        <v>7609649.9606294772</v>
      </c>
      <c r="P147" s="214">
        <f>'Form Data'!P260</f>
        <v>-1630608.4356718818</v>
      </c>
      <c r="Q147" s="110">
        <f>'Form Data'!Q260</f>
        <v>-0.17646783950593556</v>
      </c>
    </row>
    <row r="148" spans="2:17" s="65" customFormat="1">
      <c r="B148" s="561"/>
      <c r="C148" s="235" t="s">
        <v>243</v>
      </c>
      <c r="D148" s="113">
        <f>'Form Data'!D261</f>
        <v>3883.5438596382737</v>
      </c>
      <c r="E148" s="112">
        <f>'Form Data'!E261</f>
        <v>1197.5765483602881</v>
      </c>
      <c r="F148" s="110">
        <f>'Form Data'!F261</f>
        <v>0.44586415602745372</v>
      </c>
      <c r="G148" s="218">
        <f>'Form Data'!G261</f>
        <v>2.3024071166401993E-2</v>
      </c>
      <c r="H148" s="111">
        <f>'Form Data'!H261</f>
        <v>7.9841494569839726E-3</v>
      </c>
      <c r="I148" s="254">
        <f>'Form Data'!I261</f>
        <v>11.588290814876487</v>
      </c>
      <c r="J148" s="255">
        <f>'Form Data'!J261</f>
        <v>-0.41663654290336005</v>
      </c>
      <c r="K148" s="110">
        <f>'Form Data'!K261</f>
        <v>-3.4705461389848133E-2</v>
      </c>
      <c r="L148" s="217">
        <f>'Form Data'!L261</f>
        <v>45003.635637816187</v>
      </c>
      <c r="M148" s="216">
        <f>'Form Data'!M261</f>
        <v>12758.793180552719</v>
      </c>
      <c r="N148" s="110">
        <f>'Form Data'!N261</f>
        <v>0.39568477338547747</v>
      </c>
      <c r="O148" s="215">
        <f>'Form Data'!O261</f>
        <v>11643.931242108345</v>
      </c>
      <c r="P148" s="214">
        <f>'Form Data'!P261</f>
        <v>4060.3676365613937</v>
      </c>
      <c r="Q148" s="110">
        <f>'Form Data'!Q261</f>
        <v>0.53541683669554274</v>
      </c>
    </row>
    <row r="149" spans="2:17" s="65" customFormat="1">
      <c r="B149" s="561"/>
      <c r="C149" s="235" t="s">
        <v>242</v>
      </c>
      <c r="D149" s="113">
        <f>'Form Data'!D262</f>
        <v>1218070.0403324992</v>
      </c>
      <c r="E149" s="112">
        <f>'Form Data'!E262</f>
        <v>-1106.9744505553972</v>
      </c>
      <c r="F149" s="110">
        <f>'Form Data'!F262</f>
        <v>-9.0796860269907304E-4</v>
      </c>
      <c r="G149" s="218">
        <f>'Form Data'!G262</f>
        <v>7.2214792230748248</v>
      </c>
      <c r="H149" s="111">
        <f>'Form Data'!H262</f>
        <v>0.39476663604237938</v>
      </c>
      <c r="I149" s="254">
        <f>'Form Data'!I262</f>
        <v>8.3209008578686685</v>
      </c>
      <c r="J149" s="255">
        <f>'Form Data'!J262</f>
        <v>0.26326924075643099</v>
      </c>
      <c r="K149" s="110">
        <f>'Form Data'!K262</f>
        <v>3.2673278361015919E-2</v>
      </c>
      <c r="L149" s="217">
        <f>'Form Data'!L262</f>
        <v>10135440.043546816</v>
      </c>
      <c r="M149" s="216">
        <f>'Form Data'!M262</f>
        <v>311760.78237436153</v>
      </c>
      <c r="N149" s="110">
        <f>'Form Data'!N262</f>
        <v>3.1735643447417777E-2</v>
      </c>
      <c r="O149" s="215">
        <f>'Form Data'!O262</f>
        <v>2209340.7150317482</v>
      </c>
      <c r="P149" s="214">
        <f>'Form Data'!P262</f>
        <v>21362.14264582051</v>
      </c>
      <c r="Q149" s="110">
        <f>'Form Data'!Q262</f>
        <v>9.7634149234495059E-3</v>
      </c>
    </row>
    <row r="150" spans="2:17" s="65" customFormat="1">
      <c r="B150" s="561"/>
      <c r="C150" s="235" t="s">
        <v>241</v>
      </c>
      <c r="D150" s="113">
        <f>'Form Data'!D263</f>
        <v>786944.6694367358</v>
      </c>
      <c r="E150" s="112">
        <f>'Form Data'!E263</f>
        <v>43256.47536440473</v>
      </c>
      <c r="F150" s="110">
        <f>'Form Data'!F263</f>
        <v>5.8164800395093551E-2</v>
      </c>
      <c r="G150" s="218">
        <f>'Form Data'!G263</f>
        <v>4.6654990204796425</v>
      </c>
      <c r="H150" s="111">
        <f>'Form Data'!H263</f>
        <v>0.50125913263659339</v>
      </c>
      <c r="I150" s="254">
        <f>'Form Data'!I263</f>
        <v>8.1324744285120225</v>
      </c>
      <c r="J150" s="255">
        <f>'Form Data'!J263</f>
        <v>0.51665086807707183</v>
      </c>
      <c r="K150" s="110">
        <f>'Form Data'!K263</f>
        <v>6.7839133086161615E-2</v>
      </c>
      <c r="L150" s="217">
        <f>'Form Data'!L263</f>
        <v>6399807.4008481</v>
      </c>
      <c r="M150" s="216">
        <f>'Form Data'!M263</f>
        <v>736009.33081472106</v>
      </c>
      <c r="N150" s="110">
        <f>'Form Data'!N263</f>
        <v>0.12994978311618788</v>
      </c>
      <c r="O150" s="215">
        <f>'Form Data'!O263</f>
        <v>1463990.1176733754</v>
      </c>
      <c r="P150" s="214">
        <f>'Form Data'!P263</f>
        <v>80076.176330335671</v>
      </c>
      <c r="Q150" s="110">
        <f>'Form Data'!Q263</f>
        <v>5.7862106839262392E-2</v>
      </c>
    </row>
    <row r="151" spans="2:17" s="65" customFormat="1">
      <c r="B151" s="561"/>
      <c r="C151" s="235" t="s">
        <v>240</v>
      </c>
      <c r="D151" s="113">
        <f>'Form Data'!D264</f>
        <v>2219864.5361223579</v>
      </c>
      <c r="E151" s="112">
        <f>'Form Data'!E264</f>
        <v>-90119.500936537515</v>
      </c>
      <c r="F151" s="110">
        <f>'Form Data'!F264</f>
        <v>-3.9013040562513562E-2</v>
      </c>
      <c r="G151" s="218">
        <f>'Form Data'!G264</f>
        <v>13.160742071344522</v>
      </c>
      <c r="H151" s="111">
        <f>'Form Data'!H264</f>
        <v>0.22611739386067775</v>
      </c>
      <c r="I151" s="254">
        <f>'Form Data'!I264</f>
        <v>8.0113864681205236</v>
      </c>
      <c r="J151" s="255">
        <f>'Form Data'!J264</f>
        <v>0.37540214743154898</v>
      </c>
      <c r="K151" s="110">
        <f>'Form Data'!K264</f>
        <v>4.9162247022225082E-2</v>
      </c>
      <c r="L151" s="217">
        <f>'Form Data'!L264</f>
        <v>17784192.7057513</v>
      </c>
      <c r="M151" s="216">
        <f>'Form Data'!M264</f>
        <v>145190.81772775576</v>
      </c>
      <c r="N151" s="110">
        <f>'Form Data'!N264</f>
        <v>8.2312377224890952E-3</v>
      </c>
      <c r="O151" s="215">
        <f>'Form Data'!O264</f>
        <v>3444418.836634241</v>
      </c>
      <c r="P151" s="214">
        <f>'Form Data'!P264</f>
        <v>-118982.59062268073</v>
      </c>
      <c r="Q151" s="110">
        <f>'Form Data'!Q264</f>
        <v>-3.3390173139789245E-2</v>
      </c>
    </row>
    <row r="152" spans="2:17" s="65" customFormat="1">
      <c r="B152" s="561"/>
      <c r="C152" s="235" t="s">
        <v>239</v>
      </c>
      <c r="D152" s="113">
        <f>'Form Data'!D265</f>
        <v>480103.14798775088</v>
      </c>
      <c r="E152" s="112">
        <f>'Form Data'!E265</f>
        <v>-73856.275624261529</v>
      </c>
      <c r="F152" s="110">
        <f>'Form Data'!F265</f>
        <v>-0.13332434195756135</v>
      </c>
      <c r="G152" s="218">
        <f>'Form Data'!G265</f>
        <v>2.8463510252497071</v>
      </c>
      <c r="H152" s="111">
        <f>'Form Data'!H265</f>
        <v>-0.25551336689543103</v>
      </c>
      <c r="I152" s="254">
        <f>'Form Data'!I265</f>
        <v>10.399378919145853</v>
      </c>
      <c r="J152" s="255">
        <f>'Form Data'!J265</f>
        <v>0.8587061143933159</v>
      </c>
      <c r="K152" s="110">
        <f>'Form Data'!K265</f>
        <v>9.0004775550584323E-2</v>
      </c>
      <c r="L152" s="217">
        <f>'Form Data'!L265</f>
        <v>4992774.5561993783</v>
      </c>
      <c r="M152" s="216">
        <f>'Form Data'!M265</f>
        <v>-292371.05159213953</v>
      </c>
      <c r="N152" s="110">
        <f>'Form Data'!N265</f>
        <v>-5.5319393880296788E-2</v>
      </c>
      <c r="O152" s="215">
        <f>'Form Data'!O265</f>
        <v>1012635.6634466071</v>
      </c>
      <c r="P152" s="214">
        <f>'Form Data'!P265</f>
        <v>-187243.00116150617</v>
      </c>
      <c r="Q152" s="110">
        <f>'Form Data'!Q265</f>
        <v>-0.15605161312094898</v>
      </c>
    </row>
    <row r="153" spans="2:17" s="65" customFormat="1">
      <c r="B153" s="561"/>
      <c r="C153" s="235" t="s">
        <v>238</v>
      </c>
      <c r="D153" s="113">
        <f>'Form Data'!D266</f>
        <v>2681125.8116265745</v>
      </c>
      <c r="E153" s="112">
        <f>'Form Data'!E266</f>
        <v>-344962.79435866931</v>
      </c>
      <c r="F153" s="110">
        <f>'Form Data'!F266</f>
        <v>-0.11399626358473902</v>
      </c>
      <c r="G153" s="218">
        <f>'Form Data'!G266</f>
        <v>15.895386719983469</v>
      </c>
      <c r="H153" s="111">
        <f>'Form Data'!H266</f>
        <v>-1.0490248998754748</v>
      </c>
      <c r="I153" s="254">
        <f>'Form Data'!I266</f>
        <v>17.266481057434493</v>
      </c>
      <c r="J153" s="255">
        <f>'Form Data'!J266</f>
        <v>0.49324106049892436</v>
      </c>
      <c r="K153" s="110">
        <f>'Form Data'!K266</f>
        <v>2.9406427177399139E-2</v>
      </c>
      <c r="L153" s="217">
        <f>'Form Data'!L266</f>
        <v>46293608.039048932</v>
      </c>
      <c r="M153" s="216">
        <f>'Form Data'!M266</f>
        <v>-4463702.4011337608</v>
      </c>
      <c r="N153" s="110">
        <f>'Form Data'!N266</f>
        <v>-8.7942059230940103E-2</v>
      </c>
      <c r="O153" s="215">
        <f>'Form Data'!O266</f>
        <v>37542861.395120256</v>
      </c>
      <c r="P153" s="214">
        <f>'Form Data'!P266</f>
        <v>-5037717.9471479431</v>
      </c>
      <c r="Q153" s="110">
        <f>'Form Data'!Q266</f>
        <v>-0.11831022557617442</v>
      </c>
    </row>
    <row r="154" spans="2:17" s="65" customFormat="1">
      <c r="B154" s="563"/>
      <c r="C154" s="231" t="s">
        <v>237</v>
      </c>
      <c r="D154" s="113">
        <f>'Form Data'!D267</f>
        <v>3159094.7877138285</v>
      </c>
      <c r="E154" s="112">
        <f>'Form Data'!E267</f>
        <v>-70175.88594848942</v>
      </c>
      <c r="F154" s="110">
        <f>'Form Data'!F267</f>
        <v>-2.1731187329956117E-2</v>
      </c>
      <c r="G154" s="218">
        <f>'Form Data'!G267</f>
        <v>18.729085042574386</v>
      </c>
      <c r="H154" s="111">
        <f>'Form Data'!H267</f>
        <v>0.6469669518325567</v>
      </c>
      <c r="I154" s="254">
        <f>'Form Data'!I267</f>
        <v>14.416718543856996</v>
      </c>
      <c r="J154" s="255">
        <f>'Form Data'!J267</f>
        <v>0.71081562773962581</v>
      </c>
      <c r="K154" s="110">
        <f>'Form Data'!K267</f>
        <v>5.1862006617874601E-2</v>
      </c>
      <c r="L154" s="217">
        <f>'Form Data'!L267</f>
        <v>45543780.407835931</v>
      </c>
      <c r="M154" s="216">
        <f>'Form Data'!M267</f>
        <v>1283710.0647552609</v>
      </c>
      <c r="N154" s="110">
        <f>'Form Data'!N267</f>
        <v>2.9003796306797957E-2</v>
      </c>
      <c r="O154" s="215">
        <f>'Form Data'!O267</f>
        <v>37710790.13414596</v>
      </c>
      <c r="P154" s="214">
        <f>'Form Data'!P267</f>
        <v>-1387303.4048177525</v>
      </c>
      <c r="Q154" s="110">
        <f>'Form Data'!Q267</f>
        <v>-3.5482635577492219E-2</v>
      </c>
    </row>
    <row r="155" spans="2:17" s="65" customFormat="1" ht="15.75" thickBot="1">
      <c r="B155" s="561"/>
      <c r="C155" s="243" t="s">
        <v>236</v>
      </c>
      <c r="D155" s="108">
        <f>'Form Data'!D268</f>
        <v>77643.77843631804</v>
      </c>
      <c r="E155" s="107">
        <f>'Form Data'!E268</f>
        <v>6941.3027553781867</v>
      </c>
      <c r="F155" s="105">
        <f>'Form Data'!F268</f>
        <v>9.8176233413696995E-2</v>
      </c>
      <c r="G155" s="230">
        <f>'Form Data'!G268</f>
        <v>0.46032076499134611</v>
      </c>
      <c r="H155" s="106">
        <f>'Form Data'!H268</f>
        <v>6.4426260081150655E-2</v>
      </c>
      <c r="I155" s="256">
        <f>'Form Data'!I268</f>
        <v>4.094242986361956</v>
      </c>
      <c r="J155" s="257">
        <f>'Form Data'!J268</f>
        <v>-9.2144833082759448E-2</v>
      </c>
      <c r="K155" s="105">
        <f>'Form Data'!K268</f>
        <v>-2.2010582166986523E-2</v>
      </c>
      <c r="L155" s="229">
        <f>'Form Data'!L268</f>
        <v>317892.49529753684</v>
      </c>
      <c r="M155" s="228">
        <f>'Form Data'!M268</f>
        <v>21904.512302263989</v>
      </c>
      <c r="N155" s="105">
        <f>'Form Data'!N268</f>
        <v>7.4004735194313012E-2</v>
      </c>
      <c r="O155" s="227">
        <f>'Form Data'!O268</f>
        <v>60560.22999060154</v>
      </c>
      <c r="P155" s="226">
        <f>'Form Data'!P268</f>
        <v>949.47568833827972</v>
      </c>
      <c r="Q155" s="105">
        <f>'Form Data'!Q268</f>
        <v>1.5927926084005797E-2</v>
      </c>
    </row>
    <row r="156" spans="2:17" s="65" customFormat="1">
      <c r="B156" s="560" t="s">
        <v>88</v>
      </c>
      <c r="C156" s="225" t="s">
        <v>235</v>
      </c>
      <c r="D156" s="118">
        <f>Package!D94</f>
        <v>4417517.6285711527</v>
      </c>
      <c r="E156" s="117">
        <f>Package!E94</f>
        <v>-112554.44924043119</v>
      </c>
      <c r="F156" s="115">
        <f>Package!F94</f>
        <v>-2.4846061454899569E-2</v>
      </c>
      <c r="G156" s="224">
        <f>Package!G94</f>
        <v>26.189800845594448</v>
      </c>
      <c r="H156" s="116">
        <f>Package!H94</f>
        <v>0.82391902632182479</v>
      </c>
      <c r="I156" s="258">
        <f>Package!I94</f>
        <v>9.8247193412798062</v>
      </c>
      <c r="J156" s="259">
        <f>Package!J94</f>
        <v>0.2997063114294054</v>
      </c>
      <c r="K156" s="115">
        <f>Package!K94</f>
        <v>3.1465186503174009E-2</v>
      </c>
      <c r="L156" s="223">
        <f>Package!L94</f>
        <v>43400870.885867506</v>
      </c>
      <c r="M156" s="222">
        <f>Package!M94</f>
        <v>251875.31855069101</v>
      </c>
      <c r="N156" s="115">
        <f>Package!N94</f>
        <v>5.8373390907266879E-3</v>
      </c>
      <c r="O156" s="221">
        <f>Package!O94</f>
        <v>10156408.6452114</v>
      </c>
      <c r="P156" s="220">
        <f>Package!P94</f>
        <v>-285329.62678837217</v>
      </c>
      <c r="Q156" s="115">
        <f>Package!Q94</f>
        <v>-2.7325874232406577E-2</v>
      </c>
    </row>
    <row r="157" spans="2:17" s="65" customFormat="1">
      <c r="B157" s="561"/>
      <c r="C157" s="219" t="s">
        <v>234</v>
      </c>
      <c r="D157" s="113">
        <f>Package!D95</f>
        <v>7601.0423816218972</v>
      </c>
      <c r="E157" s="112">
        <f>Package!E95</f>
        <v>608.70591550385143</v>
      </c>
      <c r="F157" s="110">
        <f>Package!F95</f>
        <v>8.7053293052098843E-2</v>
      </c>
      <c r="G157" s="218">
        <f>Package!G95</f>
        <v>4.5063721965947101E-2</v>
      </c>
      <c r="H157" s="111">
        <f>Package!H95</f>
        <v>5.910530274166291E-3</v>
      </c>
      <c r="I157" s="254">
        <f>Package!I95</f>
        <v>14.708569861949782</v>
      </c>
      <c r="J157" s="255">
        <f>Package!J95</f>
        <v>0.67523909229468693</v>
      </c>
      <c r="K157" s="110">
        <f>Package!K95</f>
        <v>4.8116808716202067E-2</v>
      </c>
      <c r="L157" s="217">
        <f>Package!L95</f>
        <v>111800.46289372683</v>
      </c>
      <c r="M157" s="216">
        <f>Package!M95</f>
        <v>13674.692411971089</v>
      </c>
      <c r="N157" s="110">
        <f>Package!N95</f>
        <v>0.13935882841820424</v>
      </c>
      <c r="O157" s="215">
        <f>Package!O95</f>
        <v>19928.290421366692</v>
      </c>
      <c r="P157" s="214">
        <f>Package!P95</f>
        <v>2392.5230644004914</v>
      </c>
      <c r="Q157" s="110">
        <f>Package!Q95</f>
        <v>0.13643674757409721</v>
      </c>
    </row>
    <row r="158" spans="2:17" s="65" customFormat="1">
      <c r="B158" s="561"/>
      <c r="C158" s="219" t="s">
        <v>233</v>
      </c>
      <c r="D158" s="113">
        <f>Package!D96</f>
        <v>13710.117454457115</v>
      </c>
      <c r="E158" s="112">
        <f>Package!E96</f>
        <v>5649.3247290191039</v>
      </c>
      <c r="F158" s="110">
        <f>Package!F96</f>
        <v>0.70083984558877588</v>
      </c>
      <c r="G158" s="218">
        <f>Package!G96</f>
        <v>8.1282130801157648E-2</v>
      </c>
      <c r="H158" s="111">
        <f>Package!H96</f>
        <v>3.6146178849176938E-2</v>
      </c>
      <c r="I158" s="254">
        <f>Package!I96</f>
        <v>12.858208506698382</v>
      </c>
      <c r="J158" s="255">
        <f>Package!J96</f>
        <v>0.51291910418506781</v>
      </c>
      <c r="K158" s="110">
        <f>Package!K96</f>
        <v>4.1547758619627437E-2</v>
      </c>
      <c r="L158" s="217">
        <f>Package!L96</f>
        <v>176287.54888073445</v>
      </c>
      <c r="M158" s="216">
        <f>Package!M96</f>
        <v>76774.72987152815</v>
      </c>
      <c r="N158" s="110">
        <f>Package!N96</f>
        <v>0.77150592894394276</v>
      </c>
      <c r="O158" s="215">
        <f>Package!O96</f>
        <v>31593.178351640701</v>
      </c>
      <c r="P158" s="214">
        <f>Package!P96</f>
        <v>11622.172791481018</v>
      </c>
      <c r="Q158" s="110">
        <f>Package!Q96</f>
        <v>0.58195230863418224</v>
      </c>
    </row>
    <row r="159" spans="2:17" s="65" customFormat="1">
      <c r="B159" s="561"/>
      <c r="C159" s="219" t="s">
        <v>232</v>
      </c>
      <c r="D159" s="113">
        <f>Package!D97</f>
        <v>949455.52280509123</v>
      </c>
      <c r="E159" s="112">
        <f>Package!E97</f>
        <v>-52646.738624983002</v>
      </c>
      <c r="F159" s="110">
        <f>Package!F97</f>
        <v>-5.2536293601266007E-2</v>
      </c>
      <c r="G159" s="218">
        <f>Package!G97</f>
        <v>5.6289647591192589</v>
      </c>
      <c r="H159" s="111">
        <f>Package!H97</f>
        <v>1.7749948925604109E-2</v>
      </c>
      <c r="I159" s="254">
        <f>Package!I97</f>
        <v>10.264173942744371</v>
      </c>
      <c r="J159" s="255">
        <f>Package!J97</f>
        <v>0.49312157992887151</v>
      </c>
      <c r="K159" s="110">
        <f>Package!K97</f>
        <v>5.0467601811805256E-2</v>
      </c>
      <c r="L159" s="217">
        <f>Package!L97</f>
        <v>9745376.636970751</v>
      </c>
      <c r="M159" s="216">
        <f>Package!M97</f>
        <v>-46217.032358331606</v>
      </c>
      <c r="N159" s="110">
        <f>Package!N97</f>
        <v>-4.7200725355976076E-3</v>
      </c>
      <c r="O159" s="215">
        <f>Package!O97</f>
        <v>1942899.9829224928</v>
      </c>
      <c r="P159" s="214">
        <f>Package!P97</f>
        <v>-181618.530420942</v>
      </c>
      <c r="Q159" s="110">
        <f>Package!Q97</f>
        <v>-8.5486913519582416E-2</v>
      </c>
    </row>
    <row r="160" spans="2:17" s="65" customFormat="1">
      <c r="B160" s="561"/>
      <c r="C160" s="219" t="s">
        <v>231</v>
      </c>
      <c r="D160" s="113">
        <f>Package!D98</f>
        <v>2123635.049472223</v>
      </c>
      <c r="E160" s="112">
        <f>Package!E98</f>
        <v>-45117.290934076067</v>
      </c>
      <c r="F160" s="110">
        <f>Package!F98</f>
        <v>-2.0803339364062052E-2</v>
      </c>
      <c r="G160" s="218">
        <f>Package!G98</f>
        <v>12.590233631368926</v>
      </c>
      <c r="H160" s="111">
        <f>Package!H98</f>
        <v>0.44642783378152906</v>
      </c>
      <c r="I160" s="254">
        <f>Package!I98</f>
        <v>7.567911223677207</v>
      </c>
      <c r="J160" s="255">
        <f>Package!J98</f>
        <v>0.13077498182850888</v>
      </c>
      <c r="K160" s="110">
        <f>Package!K98</f>
        <v>1.758405084643189E-2</v>
      </c>
      <c r="L160" s="217">
        <f>Package!L98</f>
        <v>16071481.525895137</v>
      </c>
      <c r="M160" s="216">
        <f>Package!M98</f>
        <v>-57825.10453473404</v>
      </c>
      <c r="N160" s="110">
        <f>Package!N98</f>
        <v>-3.585095494783393E-3</v>
      </c>
      <c r="O160" s="215">
        <f>Package!O98</f>
        <v>5423183.4063412221</v>
      </c>
      <c r="P160" s="214">
        <f>Package!P98</f>
        <v>-418689.86959794536</v>
      </c>
      <c r="Q160" s="110">
        <f>Package!Q98</f>
        <v>-7.1670481337278713E-2</v>
      </c>
    </row>
    <row r="161" spans="2:17" s="65" customFormat="1">
      <c r="B161" s="561"/>
      <c r="C161" s="219" t="s">
        <v>230</v>
      </c>
      <c r="D161" s="113">
        <f>Package!D99</f>
        <v>8651162.299293872</v>
      </c>
      <c r="E161" s="112">
        <f>Package!E99</f>
        <v>-770112.64973083884</v>
      </c>
      <c r="F161" s="110">
        <f>Package!F99</f>
        <v>-8.1741871869535104E-2</v>
      </c>
      <c r="G161" s="218">
        <f>Package!G99</f>
        <v>51.289488068145261</v>
      </c>
      <c r="H161" s="111">
        <f>Package!H99</f>
        <v>-1.464406977887208</v>
      </c>
      <c r="I161" s="254">
        <f>Package!I99</f>
        <v>15.491854810578889</v>
      </c>
      <c r="J161" s="255">
        <f>Package!J99</f>
        <v>0.64817206649375692</v>
      </c>
      <c r="K161" s="110">
        <f>Package!K99</f>
        <v>4.3666526539853368E-2</v>
      </c>
      <c r="L161" s="217">
        <f>Package!L99</f>
        <v>134022550.2834145</v>
      </c>
      <c r="M161" s="216">
        <f>Package!M99</f>
        <v>-5823866.10470514</v>
      </c>
      <c r="N161" s="110">
        <f>Package!N99</f>
        <v>-4.1644728947090093E-2</v>
      </c>
      <c r="O161" s="215">
        <f>Package!O99</f>
        <v>96526423.401392087</v>
      </c>
      <c r="P161" s="214">
        <f>Package!P99</f>
        <v>-10146825.338097468</v>
      </c>
      <c r="Q161" s="110">
        <f>Package!Q99</f>
        <v>-9.5120617943092581E-2</v>
      </c>
    </row>
    <row r="162" spans="2:17" s="65" customFormat="1" ht="15.75" thickBot="1">
      <c r="B162" s="562"/>
      <c r="C162" s="213" t="s">
        <v>229</v>
      </c>
      <c r="D162" s="212">
        <f>Package!D100</f>
        <v>143414.5253461859</v>
      </c>
      <c r="E162" s="154">
        <f>Package!E100</f>
        <v>57316.02386125621</v>
      </c>
      <c r="F162" s="152">
        <f>Package!F100</f>
        <v>0.66570292017554522</v>
      </c>
      <c r="G162" s="211">
        <f>Package!G100</f>
        <v>0.85025079082637289</v>
      </c>
      <c r="H162" s="153">
        <f>Package!H100</f>
        <v>0.36814711212768025</v>
      </c>
      <c r="I162" s="260">
        <f>Package!I100</f>
        <v>19.448401307357678</v>
      </c>
      <c r="J162" s="261">
        <f>Package!J100</f>
        <v>2.1655511967985959</v>
      </c>
      <c r="K162" s="152">
        <f>Package!K100</f>
        <v>0.12530058311826339</v>
      </c>
      <c r="L162" s="210">
        <f>Package!L100</f>
        <v>2789183.2422368424</v>
      </c>
      <c r="M162" s="209">
        <f>Package!M100</f>
        <v>1301155.7463290542</v>
      </c>
      <c r="N162" s="152">
        <f>Package!N100</f>
        <v>0.87441646737533518</v>
      </c>
      <c r="O162" s="208">
        <f>Package!O100</f>
        <v>917655.77935676544</v>
      </c>
      <c r="P162" s="207">
        <f>Package!P100</f>
        <v>436119.14387732657</v>
      </c>
      <c r="Q162" s="152">
        <f>Package!Q100</f>
        <v>0.90568216776093746</v>
      </c>
    </row>
    <row r="163" spans="2:17" s="65" customFormat="1">
      <c r="B163" s="560" t="s">
        <v>228</v>
      </c>
      <c r="C163" s="234" t="s">
        <v>20</v>
      </c>
      <c r="D163" s="151">
        <f>'NB &amp; PL'!D29</f>
        <v>14310747.806705611</v>
      </c>
      <c r="E163" s="133">
        <f>'NB &amp; PL'!E29</f>
        <v>-4631.433709057048</v>
      </c>
      <c r="F163" s="131">
        <f>'NB &amp; PL'!F29</f>
        <v>-3.2352853747539916E-4</v>
      </c>
      <c r="G163" s="196">
        <f>'NB &amp; PL'!G29</f>
        <v>84.843042297122693</v>
      </c>
      <c r="H163" s="132">
        <f>'NB &amp; PL'!H29</f>
        <v>4.684887686512937</v>
      </c>
      <c r="I163" s="262">
        <f>'NB &amp; PL'!I29</f>
        <v>12.689456036223929</v>
      </c>
      <c r="J163" s="263">
        <f>'NB &amp; PL'!J29</f>
        <v>0.60530789065933099</v>
      </c>
      <c r="K163" s="131">
        <f>'NB &amp; PL'!K29</f>
        <v>5.009106834572407E-2</v>
      </c>
      <c r="L163" s="195">
        <f>'NB &amp; PL'!L29</f>
        <v>181595605.13867885</v>
      </c>
      <c r="M163" s="194">
        <f>'NB &amp; PL'!M29</f>
        <v>8606441.637567997</v>
      </c>
      <c r="N163" s="131">
        <f>'NB &amp; PL'!N29</f>
        <v>4.97513339181661E-2</v>
      </c>
      <c r="O163" s="193">
        <f>'NB &amp; PL'!O29</f>
        <v>100293831.69851109</v>
      </c>
      <c r="P163" s="192">
        <f>'NB &amp; PL'!P29</f>
        <v>1930891.4051793218</v>
      </c>
      <c r="Q163" s="131">
        <f>'NB &amp; PL'!Q29</f>
        <v>1.9630273347066882E-2</v>
      </c>
    </row>
    <row r="164" spans="2:17" s="65" customFormat="1" ht="15.75" thickBot="1">
      <c r="B164" s="562"/>
      <c r="C164" s="244" t="s">
        <v>19</v>
      </c>
      <c r="D164" s="149">
        <f>'NB &amp; PL'!D30</f>
        <v>2270866.5220449185</v>
      </c>
      <c r="E164" s="127">
        <f>'NB &amp; PL'!E30</f>
        <v>-887130.35214875918</v>
      </c>
      <c r="F164" s="125">
        <f>'NB &amp; PL'!F30</f>
        <v>-0.28091552572396628</v>
      </c>
      <c r="G164" s="186">
        <f>'NB &amp; PL'!G30</f>
        <v>13.463113666967041</v>
      </c>
      <c r="H164" s="126">
        <f>'NB &amp; PL'!H30</f>
        <v>-4.2199108237000029</v>
      </c>
      <c r="I164" s="250">
        <f>'NB &amp; PL'!I30</f>
        <v>9.8017882131172964</v>
      </c>
      <c r="J164" s="251">
        <f>'NB &amp; PL'!J30</f>
        <v>-1.1316221677619929</v>
      </c>
      <c r="K164" s="125">
        <f>'NB &amp; PL'!K30</f>
        <v>-0.1035012981622835</v>
      </c>
      <c r="L164" s="185">
        <f>'NB &amp; PL'!L30</f>
        <v>22258552.70934255</v>
      </c>
      <c r="M164" s="184">
        <f>'NB &amp; PL'!M30</f>
        <v>-12269123.097750951</v>
      </c>
      <c r="N164" s="125">
        <f>'NB &amp; PL'!N30</f>
        <v>-0.35534170229987894</v>
      </c>
      <c r="O164" s="183">
        <f>'NB &amp; PL'!O30</f>
        <v>13151887.017359501</v>
      </c>
      <c r="P164" s="182">
        <f>'NB &amp; PL'!P30</f>
        <v>-12217540.141465241</v>
      </c>
      <c r="Q164" s="125">
        <f>'NB &amp; PL'!Q30</f>
        <v>-0.48158517986936006</v>
      </c>
    </row>
    <row r="165" spans="2:17" s="65" customFormat="1">
      <c r="B165" s="560" t="s">
        <v>227</v>
      </c>
      <c r="C165" s="135" t="s">
        <v>226</v>
      </c>
      <c r="D165" s="181">
        <f>Sodium!D55</f>
        <v>16852826.319501545</v>
      </c>
      <c r="E165" s="180">
        <f>Sodium!E55</f>
        <v>-994923.93671154603</v>
      </c>
      <c r="F165" s="173">
        <f>Sodium!F55</f>
        <v>-5.574506155839988E-2</v>
      </c>
      <c r="G165" s="179">
        <f>Sodium!G55</f>
        <v>99.914069870027873</v>
      </c>
      <c r="H165" s="178">
        <f>Sodium!H55</f>
        <v>-2.3396016320390345E-2</v>
      </c>
      <c r="I165" s="264">
        <f>Sodium!I55</f>
        <v>12.51704270586773</v>
      </c>
      <c r="J165" s="265">
        <f>Sodium!J55</f>
        <v>0.44302063750308029</v>
      </c>
      <c r="K165" s="173">
        <f>Sodium!K55</f>
        <v>3.669205133091865E-2</v>
      </c>
      <c r="L165" s="177">
        <f>Sodium!L55</f>
        <v>210947546.75577253</v>
      </c>
      <c r="M165" s="176">
        <f>Sodium!M55</f>
        <v>-4546583.7084051669</v>
      </c>
      <c r="N165" s="173">
        <f>Sodium!N55</f>
        <v>-2.1098410887627216E-2</v>
      </c>
      <c r="O165" s="175">
        <f>Sodium!O55</f>
        <v>116022521.64579113</v>
      </c>
      <c r="P165" s="174">
        <f>Sodium!P55</f>
        <v>-10727861.071384758</v>
      </c>
      <c r="Q165" s="173">
        <f>Sodium!Q55</f>
        <v>-8.4637701610119326E-2</v>
      </c>
    </row>
    <row r="166" spans="2:17" s="65" customFormat="1">
      <c r="B166" s="561"/>
      <c r="C166" s="134" t="s">
        <v>225</v>
      </c>
      <c r="D166" s="172">
        <f>Sodium!D56</f>
        <v>13948.966066375375</v>
      </c>
      <c r="E166" s="171">
        <f>Sodium!E56</f>
        <v>3069.0146986097097</v>
      </c>
      <c r="F166" s="164">
        <f>Sodium!F56</f>
        <v>0.28207981771888846</v>
      </c>
      <c r="G166" s="170">
        <f>Sodium!G56</f>
        <v>8.2698174404000999E-2</v>
      </c>
      <c r="H166" s="169">
        <f>Sodium!H56</f>
        <v>2.1776503434143196E-2</v>
      </c>
      <c r="I166" s="266">
        <f>Sodium!I56</f>
        <v>13.108284881065329</v>
      </c>
      <c r="J166" s="267">
        <f>Sodium!J56</f>
        <v>1.4570097994538642</v>
      </c>
      <c r="K166" s="164">
        <f>Sodium!K56</f>
        <v>0.1250515320639351</v>
      </c>
      <c r="L166" s="168">
        <f>Sodium!L56</f>
        <v>182847.02099436164</v>
      </c>
      <c r="M166" s="167">
        <f>Sodium!M56</f>
        <v>56081.714733968969</v>
      </c>
      <c r="N166" s="164">
        <f>Sodium!N56</f>
        <v>0.44240586315288605</v>
      </c>
      <c r="O166" s="166">
        <f>Sodium!O56</f>
        <v>28116.284318566322</v>
      </c>
      <c r="P166" s="165">
        <f>Sodium!P56</f>
        <v>6089.3811668157578</v>
      </c>
      <c r="Q166" s="164">
        <f>Sodium!Q56</f>
        <v>0.27645198804679955</v>
      </c>
    </row>
    <row r="167" spans="2:17" s="65" customFormat="1">
      <c r="B167" s="561"/>
      <c r="C167" s="134" t="s">
        <v>224</v>
      </c>
      <c r="D167" s="172">
        <f>Sodium!D57</f>
        <v>143.87776511907578</v>
      </c>
      <c r="E167" s="171">
        <f>Sodium!E57</f>
        <v>22.524930238723755</v>
      </c>
      <c r="F167" s="164">
        <f>Sodium!F57</f>
        <v>0.18561519605975615</v>
      </c>
      <c r="G167" s="170">
        <f>Sodium!G57</f>
        <v>8.5299716524201243E-4</v>
      </c>
      <c r="H167" s="169">
        <f>Sodium!H57</f>
        <v>1.7348884503538093E-4</v>
      </c>
      <c r="I167" s="266">
        <f>Sodium!I57</f>
        <v>8.8653504311108975</v>
      </c>
      <c r="J167" s="267">
        <f>Sodium!J57</f>
        <v>-0.10567852799839095</v>
      </c>
      <c r="K167" s="164">
        <f>Sodium!K57</f>
        <v>-1.1779978470706387E-2</v>
      </c>
      <c r="L167" s="168">
        <f>Sodium!L57</f>
        <v>1275.5268070256709</v>
      </c>
      <c r="M167" s="167">
        <f>Sodium!M57</f>
        <v>186.86701104402528</v>
      </c>
      <c r="N167" s="164">
        <f>Sodium!N57</f>
        <v>0.17164867457563004</v>
      </c>
      <c r="O167" s="166">
        <f>Sodium!O57</f>
        <v>233.89644134044647</v>
      </c>
      <c r="P167" s="165">
        <f>Sodium!P57</f>
        <v>36.067991733551025</v>
      </c>
      <c r="Q167" s="164">
        <f>Sodium!Q57</f>
        <v>0.18231953900069311</v>
      </c>
    </row>
    <row r="168" spans="2:17" s="65" customFormat="1" ht="15.75" thickBot="1">
      <c r="B168" s="562"/>
      <c r="C168" s="327" t="s">
        <v>223</v>
      </c>
      <c r="D168" s="163">
        <f>Sodium!D58</f>
        <v>401.26653671264648</v>
      </c>
      <c r="E168" s="162">
        <f>Sodium!E58</f>
        <v>234.6545524597168</v>
      </c>
      <c r="F168" s="155">
        <f>Sodium!F58</f>
        <v>1.4083893995493943</v>
      </c>
      <c r="G168" s="161">
        <f>Sodium!G58</f>
        <v>2.3789584029129938E-3</v>
      </c>
      <c r="H168" s="160">
        <f>Sodium!H58</f>
        <v>1.4460240412425334E-3</v>
      </c>
      <c r="I168" s="270">
        <f>Sodium!I58</f>
        <v>2.6560000000000001</v>
      </c>
      <c r="J168" s="271">
        <f>Sodium!J58</f>
        <v>-2.792021397034897</v>
      </c>
      <c r="K168" s="155">
        <f>Sodium!K58</f>
        <v>-0.51248355936238865</v>
      </c>
      <c r="L168" s="159">
        <f>Sodium!L58</f>
        <v>1065.7639215087891</v>
      </c>
      <c r="M168" s="158">
        <f>Sodium!M58</f>
        <v>158.05826629638671</v>
      </c>
      <c r="N168" s="155">
        <f>Sodium!N58</f>
        <v>0.17412942773767473</v>
      </c>
      <c r="O168" s="157">
        <f>Sodium!O58</f>
        <v>428.01763916015625</v>
      </c>
      <c r="P168" s="156">
        <f>Sodium!P58</f>
        <v>261.40565490722656</v>
      </c>
      <c r="Q168" s="155">
        <f>Sodium!Q58</f>
        <v>1.5689486928526875</v>
      </c>
    </row>
    <row r="169" spans="2:17" s="65" customFormat="1">
      <c r="B169" s="572"/>
      <c r="C169" s="315" t="s">
        <v>220</v>
      </c>
      <c r="D169" s="316">
        <f>'Flavor Groups'!D159</f>
        <v>7320.3367536848082</v>
      </c>
      <c r="E169" s="317">
        <f>'Flavor Groups'!E159</f>
        <v>-3617.0467326173903</v>
      </c>
      <c r="F169" s="318">
        <f>'Flavor Groups'!F159</f>
        <v>-0.33070493844778515</v>
      </c>
      <c r="G169" s="319">
        <f>'Flavor Groups'!G159</f>
        <v>4.3399523855143465E-2</v>
      </c>
      <c r="H169" s="320">
        <f>'Flavor Groups'!H159</f>
        <v>-1.7843735007005007E-2</v>
      </c>
      <c r="I169" s="321">
        <f>'Flavor Groups'!I159</f>
        <v>14.602825591809214</v>
      </c>
      <c r="J169" s="322">
        <f>'Flavor Groups'!J159</f>
        <v>2.2750338510226058</v>
      </c>
      <c r="K169" s="318">
        <f>'Flavor Groups'!K159</f>
        <v>0.18454512364088987</v>
      </c>
      <c r="L169" s="323">
        <f>'Flavor Groups'!L159</f>
        <v>106897.60088737011</v>
      </c>
      <c r="M169" s="324">
        <f>'Flavor Groups'!M159</f>
        <v>-27936.184920881977</v>
      </c>
      <c r="N169" s="318">
        <f>'Flavor Groups'!N159</f>
        <v>-0.20718979856139461</v>
      </c>
      <c r="O169" s="325">
        <f>'Flavor Groups'!O159</f>
        <v>17581.753935098648</v>
      </c>
      <c r="P169" s="326">
        <f>'Flavor Groups'!P159</f>
        <v>-8785.3920724889103</v>
      </c>
      <c r="Q169" s="318">
        <f>'Flavor Groups'!Q159</f>
        <v>-0.33319465329925263</v>
      </c>
    </row>
    <row r="170" spans="2:17" s="65" customFormat="1">
      <c r="B170" s="572"/>
      <c r="C170" s="233" t="s">
        <v>219</v>
      </c>
      <c r="D170" s="150">
        <f>'Flavor Groups'!D160</f>
        <v>56611.736480498948</v>
      </c>
      <c r="E170" s="130">
        <f>'Flavor Groups'!E160</f>
        <v>-4232.4720880621971</v>
      </c>
      <c r="F170" s="128">
        <f>'Flavor Groups'!F160</f>
        <v>-6.956244789169895E-2</v>
      </c>
      <c r="G170" s="191">
        <f>'Flavor Groups'!G160</f>
        <v>0.33562969717612762</v>
      </c>
      <c r="H170" s="129">
        <f>'Flavor Groups'!H160</f>
        <v>-5.0639998395888841E-3</v>
      </c>
      <c r="I170" s="248">
        <f>'Flavor Groups'!I160</f>
        <v>10.371389565621175</v>
      </c>
      <c r="J170" s="249">
        <f>'Flavor Groups'!J160</f>
        <v>-4.6652561543337967E-2</v>
      </c>
      <c r="K170" s="128">
        <f>'Flavor Groups'!K160</f>
        <v>-4.4780546069874104E-3</v>
      </c>
      <c r="L170" s="190">
        <f>'Flavor Groups'!L160</f>
        <v>587142.37302554247</v>
      </c>
      <c r="M170" s="189">
        <f>'Flavor Groups'!M160</f>
        <v>-46735.155035711592</v>
      </c>
      <c r="N170" s="128">
        <f>'Flavor Groups'!N160</f>
        <v>-7.3728998058431555E-2</v>
      </c>
      <c r="O170" s="188">
        <f>'Flavor Groups'!O160</f>
        <v>112329.36255884171</v>
      </c>
      <c r="P170" s="187">
        <f>'Flavor Groups'!P160</f>
        <v>1412.0434935092926</v>
      </c>
      <c r="Q170" s="128">
        <f>'Flavor Groups'!Q160</f>
        <v>1.2730595234433787E-2</v>
      </c>
    </row>
    <row r="171" spans="2:17" s="65" customFormat="1">
      <c r="B171" s="572"/>
      <c r="C171" s="233" t="s">
        <v>218</v>
      </c>
      <c r="D171" s="150">
        <f>'Flavor Groups'!D161</f>
        <v>220331.75046347082</v>
      </c>
      <c r="E171" s="130">
        <f>'Flavor Groups'!E161</f>
        <v>-41296.595766395098</v>
      </c>
      <c r="F171" s="128">
        <f>'Flavor Groups'!F161</f>
        <v>-0.1578445010316735</v>
      </c>
      <c r="G171" s="191">
        <f>'Flavor Groups'!G161</f>
        <v>1.3062640944040704</v>
      </c>
      <c r="H171" s="129">
        <f>'Flavor Groups'!H161</f>
        <v>-0.15870900029434587</v>
      </c>
      <c r="I171" s="248">
        <f>'Flavor Groups'!I161</f>
        <v>20.839085436098365</v>
      </c>
      <c r="J171" s="249">
        <f>'Flavor Groups'!J161</f>
        <v>0.99722702468040936</v>
      </c>
      <c r="K171" s="128">
        <f>'Flavor Groups'!K161</f>
        <v>5.0258751171541327E-2</v>
      </c>
      <c r="L171" s="190">
        <f>'Flavor Groups'!L161</f>
        <v>4591512.1721933736</v>
      </c>
      <c r="M171" s="189">
        <f>'Flavor Groups'!M161</f>
        <v>-599680.4301130604</v>
      </c>
      <c r="N171" s="128">
        <f>'Flavor Groups'!N161</f>
        <v>-0.11551881736127916</v>
      </c>
      <c r="O171" s="188">
        <f>'Flavor Groups'!O161</f>
        <v>1992010.9431753352</v>
      </c>
      <c r="P171" s="187">
        <f>'Flavor Groups'!P161</f>
        <v>-342861.74162580841</v>
      </c>
      <c r="Q171" s="128">
        <f>'Flavor Groups'!Q161</f>
        <v>-0.14684387027081489</v>
      </c>
    </row>
    <row r="172" spans="2:17" s="65" customFormat="1">
      <c r="B172" s="572"/>
      <c r="C172" s="233" t="s">
        <v>217</v>
      </c>
      <c r="D172" s="150">
        <f>'Flavor Groups'!D162</f>
        <v>4530.8159419819713</v>
      </c>
      <c r="E172" s="130">
        <f>'Flavor Groups'!E162</f>
        <v>-1898.8350870183349</v>
      </c>
      <c r="F172" s="128">
        <f>'Flavor Groups'!F162</f>
        <v>-0.2953247506674665</v>
      </c>
      <c r="G172" s="191">
        <f>'Flavor Groups'!G162</f>
        <v>2.6861503940830506E-2</v>
      </c>
      <c r="H172" s="129">
        <f>'Flavor Groups'!H162</f>
        <v>-9.1409625408010176E-3</v>
      </c>
      <c r="I172" s="248">
        <f>'Flavor Groups'!I162</f>
        <v>7.8541066347474251</v>
      </c>
      <c r="J172" s="249">
        <f>'Flavor Groups'!J162</f>
        <v>-1.59462208055995</v>
      </c>
      <c r="K172" s="128">
        <f>'Flavor Groups'!K162</f>
        <v>-0.16876578094327005</v>
      </c>
      <c r="L172" s="190">
        <f>'Flavor Groups'!L162</f>
        <v>35585.511550740004</v>
      </c>
      <c r="M172" s="189">
        <f>'Flavor Groups'!M162</f>
        <v>-25166.516756380799</v>
      </c>
      <c r="N172" s="128">
        <f>'Flavor Groups'!N162</f>
        <v>-0.41424981943246508</v>
      </c>
      <c r="O172" s="188">
        <f>'Flavor Groups'!O162</f>
        <v>8200.2182837724686</v>
      </c>
      <c r="P172" s="187">
        <f>'Flavor Groups'!P162</f>
        <v>-4052.9026173353195</v>
      </c>
      <c r="Q172" s="128">
        <f>'Flavor Groups'!Q162</f>
        <v>-0.33076492511951811</v>
      </c>
    </row>
    <row r="173" spans="2:17" s="65" customFormat="1">
      <c r="B173" s="572"/>
      <c r="C173" s="233" t="s">
        <v>216</v>
      </c>
      <c r="D173" s="150">
        <f>'Flavor Groups'!D163</f>
        <v>326508.36056508106</v>
      </c>
      <c r="E173" s="130">
        <f>'Flavor Groups'!E163</f>
        <v>-42712.567815357994</v>
      </c>
      <c r="F173" s="128">
        <f>'Flavor Groups'!F163</f>
        <v>-0.11568295438374414</v>
      </c>
      <c r="G173" s="191">
        <f>'Flavor Groups'!G163</f>
        <v>1.9357452887826736</v>
      </c>
      <c r="H173" s="129">
        <f>'Flavor Groups'!H163</f>
        <v>-0.13168637094154478</v>
      </c>
      <c r="I173" s="248">
        <f>'Flavor Groups'!I163</f>
        <v>14.449410980695911</v>
      </c>
      <c r="J173" s="249">
        <f>'Flavor Groups'!J163</f>
        <v>0.28614102680795739</v>
      </c>
      <c r="K173" s="128">
        <f>'Flavor Groups'!K163</f>
        <v>2.0203034167925956E-2</v>
      </c>
      <c r="L173" s="190">
        <f>'Flavor Groups'!L163</f>
        <v>4717853.4904381018</v>
      </c>
      <c r="M173" s="189">
        <f>'Flavor Groups'!M163</f>
        <v>-511522.19083918631</v>
      </c>
      <c r="N173" s="128">
        <f>'Flavor Groups'!N163</f>
        <v>-9.7817066895879573E-2</v>
      </c>
      <c r="O173" s="188">
        <f>'Flavor Groups'!O163</f>
        <v>1230857.2213906322</v>
      </c>
      <c r="P173" s="187">
        <f>'Flavor Groups'!P163</f>
        <v>-145357.88016524119</v>
      </c>
      <c r="Q173" s="128">
        <f>'Flavor Groups'!Q163</f>
        <v>-0.10562148315398337</v>
      </c>
    </row>
    <row r="174" spans="2:17" s="65" customFormat="1">
      <c r="B174" s="572"/>
      <c r="C174" s="233" t="s">
        <v>215</v>
      </c>
      <c r="D174" s="150">
        <f>'Flavor Groups'!D164</f>
        <v>901296.66866606008</v>
      </c>
      <c r="E174" s="130">
        <f>'Flavor Groups'!E164</f>
        <v>-118346.81595562189</v>
      </c>
      <c r="F174" s="128">
        <f>'Flavor Groups'!F164</f>
        <v>-0.116066858407409</v>
      </c>
      <c r="G174" s="191">
        <f>'Flavor Groups'!G164</f>
        <v>5.3434490227030089</v>
      </c>
      <c r="H174" s="129">
        <f>'Flavor Groups'!H164</f>
        <v>-0.36598687245377093</v>
      </c>
      <c r="I174" s="248">
        <f>'Flavor Groups'!I164</f>
        <v>14.528933545878896</v>
      </c>
      <c r="J174" s="249">
        <f>'Flavor Groups'!J164</f>
        <v>0.96910677978411641</v>
      </c>
      <c r="K174" s="128">
        <f>'Flavor Groups'!K164</f>
        <v>7.1468964648374961E-2</v>
      </c>
      <c r="L174" s="190">
        <f>'Flavor Groups'!L164</f>
        <v>13094879.404171217</v>
      </c>
      <c r="M174" s="189">
        <f>'Flavor Groups'!M164</f>
        <v>-731309.610476017</v>
      </c>
      <c r="N174" s="128">
        <f>'Flavor Groups'!N164</f>
        <v>-5.2893071959401086E-2</v>
      </c>
      <c r="O174" s="188">
        <f>'Flavor Groups'!O164</f>
        <v>8191163.0518308626</v>
      </c>
      <c r="P174" s="187">
        <f>'Flavor Groups'!P164</f>
        <v>-832564.08704220597</v>
      </c>
      <c r="Q174" s="128">
        <f>'Flavor Groups'!Q164</f>
        <v>-9.2263881013824739E-2</v>
      </c>
    </row>
    <row r="175" spans="2:17" s="65" customFormat="1">
      <c r="B175" s="572"/>
      <c r="C175" s="233" t="s">
        <v>214</v>
      </c>
      <c r="D175" s="150">
        <f>'Flavor Groups'!D165</f>
        <v>14353589.145965779</v>
      </c>
      <c r="E175" s="130">
        <f>'Flavor Groups'!E165</f>
        <v>-730520.42061860673</v>
      </c>
      <c r="F175" s="128">
        <f>'Flavor Groups'!F165</f>
        <v>-4.8429800737918152E-2</v>
      </c>
      <c r="G175" s="191">
        <f>'Flavor Groups'!G165</f>
        <v>85.097032487433566</v>
      </c>
      <c r="H175" s="129">
        <f>'Flavor Groups'!H165</f>
        <v>0.63441598977762226</v>
      </c>
      <c r="I175" s="248">
        <f>'Flavor Groups'!I165</f>
        <v>12.367206138677622</v>
      </c>
      <c r="J175" s="249">
        <f>'Flavor Groups'!J165</f>
        <v>0.46551593950262493</v>
      </c>
      <c r="K175" s="128">
        <f>'Flavor Groups'!K165</f>
        <v>3.9113431093584811E-2</v>
      </c>
      <c r="L175" s="190">
        <f>'Flavor Groups'!L165</f>
        <v>177513795.79804447</v>
      </c>
      <c r="M175" s="189">
        <f>'Flavor Groups'!M165</f>
        <v>-2012603.1938547194</v>
      </c>
      <c r="N175" s="128">
        <f>'Flavor Groups'!N165</f>
        <v>-1.1210625318371893E-2</v>
      </c>
      <c r="O175" s="188">
        <f>'Flavor Groups'!O165</f>
        <v>102331042.34774673</v>
      </c>
      <c r="P175" s="187">
        <f>'Flavor Groups'!P165</f>
        <v>-9012372.2671890408</v>
      </c>
      <c r="Q175" s="128">
        <f>'Flavor Groups'!Q165</f>
        <v>-8.0942122157443772E-2</v>
      </c>
    </row>
    <row r="176" spans="2:17" s="65" customFormat="1">
      <c r="B176" s="572"/>
      <c r="C176" s="233" t="s">
        <v>213</v>
      </c>
      <c r="D176" s="150">
        <f>'Flavor Groups'!D166</f>
        <v>305023.1014610916</v>
      </c>
      <c r="E176" s="130">
        <f>'Flavor Groups'!E166</f>
        <v>-38602.90438138484</v>
      </c>
      <c r="F176" s="128">
        <f>'Flavor Groups'!F166</f>
        <v>-0.11233988034968756</v>
      </c>
      <c r="G176" s="191">
        <f>'Flavor Groups'!G166</f>
        <v>1.808367266924845</v>
      </c>
      <c r="H176" s="129">
        <f>'Flavor Groups'!H166</f>
        <v>-0.11574707485836688</v>
      </c>
      <c r="I176" s="248">
        <f>'Flavor Groups'!I166</f>
        <v>10.719292533425937</v>
      </c>
      <c r="J176" s="249">
        <f>'Flavor Groups'!J166</f>
        <v>1.4351173744499235E-2</v>
      </c>
      <c r="K176" s="128">
        <f>'Flavor Groups'!K166</f>
        <v>1.3406120839251662E-3</v>
      </c>
      <c r="L176" s="190">
        <f>'Flavor Groups'!L166</f>
        <v>3269631.8540143012</v>
      </c>
      <c r="M176" s="189">
        <f>'Flavor Groups'!M166</f>
        <v>-408864.38819096051</v>
      </c>
      <c r="N176" s="128">
        <f>'Flavor Groups'!N166</f>
        <v>-0.11114987246686596</v>
      </c>
      <c r="O176" s="188">
        <f>'Flavor Groups'!O166</f>
        <v>702670.58826878911</v>
      </c>
      <c r="P176" s="187">
        <f>'Flavor Groups'!P166</f>
        <v>-275173.38061225112</v>
      </c>
      <c r="Q176" s="128">
        <f>'Flavor Groups'!Q166</f>
        <v>-0.28140827102215055</v>
      </c>
    </row>
    <row r="177" spans="2:17" s="65" customFormat="1">
      <c r="B177" s="572"/>
      <c r="C177" s="233" t="s">
        <v>212</v>
      </c>
      <c r="D177" s="150">
        <f>'Flavor Groups'!D167</f>
        <v>303356.04035533807</v>
      </c>
      <c r="E177" s="130">
        <f>'Flavor Groups'!E167</f>
        <v>19639.494450651284</v>
      </c>
      <c r="F177" s="128">
        <f>'Flavor Groups'!F167</f>
        <v>6.9222238653818505E-2</v>
      </c>
      <c r="G177" s="191">
        <f>'Flavor Groups'!G167</f>
        <v>1.7984838885145946</v>
      </c>
      <c r="H177" s="129">
        <f>'Flavor Groups'!H167</f>
        <v>0.20982917177393734</v>
      </c>
      <c r="I177" s="248">
        <f>'Flavor Groups'!I167</f>
        <v>9.5336694853919468</v>
      </c>
      <c r="J177" s="249">
        <f>'Flavor Groups'!J167</f>
        <v>0.25386363655016808</v>
      </c>
      <c r="K177" s="128">
        <f>'Flavor Groups'!K167</f>
        <v>2.7356567657269796E-2</v>
      </c>
      <c r="L177" s="190">
        <f>'Flavor Groups'!L167</f>
        <v>2892096.2251450145</v>
      </c>
      <c r="M177" s="189">
        <f>'Flavor Groups'!M167</f>
        <v>259261.76304551493</v>
      </c>
      <c r="N177" s="128">
        <f>'Flavor Groups'!N167</f>
        <v>9.8472489166209098E-2</v>
      </c>
      <c r="O177" s="188">
        <f>'Flavor Groups'!O167</f>
        <v>714379.47527682607</v>
      </c>
      <c r="P177" s="187">
        <f>'Flavor Groups'!P167</f>
        <v>41491.846588069689</v>
      </c>
      <c r="Q177" s="128">
        <f>'Flavor Groups'!Q167</f>
        <v>6.16623709800165E-2</v>
      </c>
    </row>
    <row r="178" spans="2:17" s="65" customFormat="1">
      <c r="B178" s="572"/>
      <c r="C178" s="233" t="s">
        <v>211</v>
      </c>
      <c r="D178" s="150">
        <f>'Flavor Groups'!D168</f>
        <v>417.20373113591671</v>
      </c>
      <c r="E178" s="130">
        <f>'Flavor Groups'!E168</f>
        <v>-262.1060426625491</v>
      </c>
      <c r="F178" s="128">
        <f>'Flavor Groups'!F168</f>
        <v>-0.38584170693871012</v>
      </c>
      <c r="G178" s="191">
        <f>'Flavor Groups'!G168</f>
        <v>2.4734440355867384E-3</v>
      </c>
      <c r="H178" s="129">
        <f>'Flavor Groups'!H168</f>
        <v>-1.3303125371283047E-3</v>
      </c>
      <c r="I178" s="248">
        <f>'Flavor Groups'!I168</f>
        <v>21.932173663273122</v>
      </c>
      <c r="J178" s="249">
        <f>'Flavor Groups'!J168</f>
        <v>8.1177617146653489</v>
      </c>
      <c r="K178" s="128">
        <f>'Flavor Groups'!K168</f>
        <v>0.58762991467642334</v>
      </c>
      <c r="L178" s="190">
        <f>'Flavor Groups'!L168</f>
        <v>9150.184684238433</v>
      </c>
      <c r="M178" s="189">
        <f>'Flavor Groups'!M168</f>
        <v>-234.08037172913646</v>
      </c>
      <c r="N178" s="128">
        <f>'Flavor Groups'!N168</f>
        <v>-2.4943921589286513E-2</v>
      </c>
      <c r="O178" s="188">
        <f>'Flavor Groups'!O168</f>
        <v>1617.2327078580856</v>
      </c>
      <c r="P178" s="187">
        <f>'Flavor Groups'!P168</f>
        <v>-25.627110242843628</v>
      </c>
      <c r="Q178" s="128">
        <f>'Flavor Groups'!Q168</f>
        <v>-1.5599085180905694E-2</v>
      </c>
    </row>
    <row r="179" spans="2:17" s="65" customFormat="1">
      <c r="B179" s="572"/>
      <c r="C179" s="233" t="s">
        <v>210</v>
      </c>
      <c r="D179" s="150">
        <f>'Flavor Groups'!D169</f>
        <v>141211.0469616293</v>
      </c>
      <c r="E179" s="130">
        <f>'Flavor Groups'!E169</f>
        <v>-2275.0112483073899</v>
      </c>
      <c r="F179" s="128">
        <f>'Flavor Groups'!F169</f>
        <v>-1.5855277346728598E-2</v>
      </c>
      <c r="G179" s="191">
        <f>'Flavor Groups'!G169</f>
        <v>0.83718719608577297</v>
      </c>
      <c r="H179" s="129">
        <f>'Flavor Groups'!H169</f>
        <v>3.3745146434149609E-2</v>
      </c>
      <c r="I179" s="248">
        <f>'Flavor Groups'!I169</f>
        <v>10.675053086970825</v>
      </c>
      <c r="J179" s="249">
        <f>'Flavor Groups'!J169</f>
        <v>-0.65788220447060297</v>
      </c>
      <c r="K179" s="128">
        <f>'Flavor Groups'!K169</f>
        <v>-5.8050468616672686E-2</v>
      </c>
      <c r="L179" s="190">
        <f>'Flavor Groups'!L169</f>
        <v>1507435.4227821231</v>
      </c>
      <c r="M179" s="189">
        <f>'Flavor Groups'!M169</f>
        <v>-118682.79013508745</v>
      </c>
      <c r="N179" s="128">
        <f>'Flavor Groups'!N169</f>
        <v>-7.298533968337631E-2</v>
      </c>
      <c r="O179" s="188">
        <f>'Flavor Groups'!O169</f>
        <v>268446.25324320875</v>
      </c>
      <c r="P179" s="187">
        <f>'Flavor Groups'!P169</f>
        <v>-45659.111056753725</v>
      </c>
      <c r="Q179" s="128">
        <f>'Flavor Groups'!Q169</f>
        <v>-0.1453624046138558</v>
      </c>
    </row>
    <row r="180" spans="2:17" s="65" customFormat="1" ht="15.75" thickBot="1">
      <c r="B180" s="573"/>
      <c r="C180" s="232" t="s">
        <v>209</v>
      </c>
      <c r="D180" s="149">
        <f>'Flavor Groups'!D170</f>
        <v>16938.539691767994</v>
      </c>
      <c r="E180" s="127">
        <f>'Flavor Groups'!E170</f>
        <v>-4224.063875060041</v>
      </c>
      <c r="F180" s="125">
        <f>'Flavor Groups'!F170</f>
        <v>-0.19960038762343865</v>
      </c>
      <c r="G180" s="186">
        <f>'Flavor Groups'!G170</f>
        <v>0.10042223222232811</v>
      </c>
      <c r="H180" s="126">
        <f>'Flavor Groups'!H170</f>
        <v>-1.8076566879253075E-2</v>
      </c>
      <c r="I180" s="250">
        <f>'Flavor Groups'!I170</f>
        <v>11.152565720826212</v>
      </c>
      <c r="J180" s="251">
        <f>'Flavor Groups'!J170</f>
        <v>0.35808255286108093</v>
      </c>
      <c r="K180" s="125">
        <f>'Flavor Groups'!K170</f>
        <v>3.3172737155565284E-2</v>
      </c>
      <c r="L180" s="185">
        <f>'Flavor Groups'!L170</f>
        <v>188908.17712726592</v>
      </c>
      <c r="M180" s="184">
        <f>'Flavor Groups'!M170</f>
        <v>-39531.190865178127</v>
      </c>
      <c r="N180" s="125">
        <f>'Flavor Groups'!N170</f>
        <v>-0.17304894166265455</v>
      </c>
      <c r="O180" s="183">
        <f>'Flavor Groups'!O170</f>
        <v>32527.734067201614</v>
      </c>
      <c r="P180" s="182">
        <f>'Flavor Groups'!P170</f>
        <v>-6475.890900850296</v>
      </c>
      <c r="Q180" s="125">
        <f>'Flavor Groups'!Q170</f>
        <v>-0.16603305221385795</v>
      </c>
    </row>
    <row r="181" spans="2:17" s="65" customFormat="1">
      <c r="B181" s="579" t="s">
        <v>208</v>
      </c>
      <c r="C181" s="135" t="s">
        <v>207</v>
      </c>
      <c r="D181" s="181">
        <f>'Cheddar Sharpness'!D68</f>
        <v>16867320.429869749</v>
      </c>
      <c r="E181" s="180">
        <f>'Cheddar Sharpness'!E68</f>
        <v>-991597.74253024161</v>
      </c>
      <c r="F181" s="173">
        <f>'Cheddar Sharpness'!F68</f>
        <v>-5.5523953520471542E-2</v>
      </c>
      <c r="G181" s="179">
        <f>'Cheddar Sharpness'!G68</f>
        <v>100</v>
      </c>
      <c r="H181" s="178">
        <f>'Cheddar Sharpness'!H68</f>
        <v>0</v>
      </c>
      <c r="I181" s="264">
        <f>'Cheddar Sharpness'!I68</f>
        <v>12.517265913417273</v>
      </c>
      <c r="J181" s="265">
        <f>'Cheddar Sharpness'!J68</f>
        <v>0.44358429091434814</v>
      </c>
      <c r="K181" s="173">
        <f>'Cheddar Sharpness'!K68</f>
        <v>3.6739770418295264E-2</v>
      </c>
      <c r="L181" s="177">
        <f>'Cheddar Sharpness'!L68</f>
        <v>211132735.06749538</v>
      </c>
      <c r="M181" s="176">
        <f>'Cheddar Sharpness'!M68</f>
        <v>-4490157.0683939159</v>
      </c>
      <c r="N181" s="173">
        <f>'Cheddar Sharpness'!N68</f>
        <v>-2.0824120407234595E-2</v>
      </c>
      <c r="O181" s="175">
        <f>'Cheddar Sharpness'!O68</f>
        <v>116051299.84419023</v>
      </c>
      <c r="P181" s="174">
        <f>'Cheddar Sharpness'!P68</f>
        <v>-10721474.216571242</v>
      </c>
      <c r="Q181" s="173">
        <f>'Cheddar Sharpness'!Q68</f>
        <v>-8.4572372072827723E-2</v>
      </c>
    </row>
    <row r="182" spans="2:17" s="65" customFormat="1">
      <c r="B182" s="574"/>
      <c r="C182" s="120" t="s">
        <v>206</v>
      </c>
      <c r="D182" s="172">
        <f>'Cheddar Sharpness'!D69</f>
        <v>941579.50756988639</v>
      </c>
      <c r="E182" s="171">
        <f>'Cheddar Sharpness'!E69</f>
        <v>-1560.6307983329752</v>
      </c>
      <c r="F182" s="164">
        <f>'Cheddar Sharpness'!F69</f>
        <v>-1.6547178248962151E-3</v>
      </c>
      <c r="G182" s="170">
        <f>'Cheddar Sharpness'!G69</f>
        <v>5.5822708265058871</v>
      </c>
      <c r="H182" s="169">
        <f>'Cheddar Sharpness'!H69</f>
        <v>0.30121108221637893</v>
      </c>
      <c r="I182" s="266">
        <f>'Cheddar Sharpness'!I69</f>
        <v>14.921892068919094</v>
      </c>
      <c r="J182" s="267">
        <f>'Cheddar Sharpness'!J69</f>
        <v>0.74320589476476684</v>
      </c>
      <c r="K182" s="164">
        <f>'Cheddar Sharpness'!K69</f>
        <v>5.2417120009294133E-2</v>
      </c>
      <c r="L182" s="168">
        <f>'Cheddar Sharpness'!L69</f>
        <v>14050147.786263835</v>
      </c>
      <c r="M182" s="167">
        <f>'Cheddar Sharpness'!M69</f>
        <v>677659.74609236419</v>
      </c>
      <c r="N182" s="164">
        <f>'Cheddar Sharpness'!N69</f>
        <v>5.0675666641588922E-2</v>
      </c>
      <c r="O182" s="166">
        <f>'Cheddar Sharpness'!O69</f>
        <v>10134580.458943833</v>
      </c>
      <c r="P182" s="165">
        <f>'Cheddar Sharpness'!P69</f>
        <v>-653339.20832767151</v>
      </c>
      <c r="Q182" s="164">
        <f>'Cheddar Sharpness'!Q69</f>
        <v>-6.0562112852005967E-2</v>
      </c>
    </row>
    <row r="183" spans="2:17" s="65" customFormat="1">
      <c r="B183" s="574"/>
      <c r="C183" s="120" t="s">
        <v>205</v>
      </c>
      <c r="D183" s="172">
        <f>'Cheddar Sharpness'!D70</f>
        <v>1299818.6024442099</v>
      </c>
      <c r="E183" s="171">
        <f>'Cheddar Sharpness'!E70</f>
        <v>87923.633321211208</v>
      </c>
      <c r="F183" s="164">
        <f>'Cheddar Sharpness'!F70</f>
        <v>7.2550539082473567E-2</v>
      </c>
      <c r="G183" s="170">
        <f>'Cheddar Sharpness'!G70</f>
        <v>7.7061357069046164</v>
      </c>
      <c r="H183" s="169">
        <f>'Cheddar Sharpness'!H70</f>
        <v>0.92019852177367145</v>
      </c>
      <c r="I183" s="266">
        <f>'Cheddar Sharpness'!I70</f>
        <v>12.3155090774491</v>
      </c>
      <c r="J183" s="267">
        <f>'Cheddar Sharpness'!J70</f>
        <v>0.74769175215210204</v>
      </c>
      <c r="K183" s="164">
        <f>'Cheddar Sharpness'!K70</f>
        <v>6.4635508248995055E-2</v>
      </c>
      <c r="L183" s="168">
        <f>'Cheddar Sharpness'!L70</f>
        <v>16007927.797438869</v>
      </c>
      <c r="M183" s="167">
        <f>'Cheddar Sharpness'!M70</f>
        <v>1988948.1771775745</v>
      </c>
      <c r="N183" s="164">
        <f>'Cheddar Sharpness'!N70</f>
        <v>0.14187538829880281</v>
      </c>
      <c r="O183" s="166">
        <f>'Cheddar Sharpness'!O70</f>
        <v>7579658.1438756362</v>
      </c>
      <c r="P183" s="165">
        <f>'Cheddar Sharpness'!P70</f>
        <v>1093337.1081954362</v>
      </c>
      <c r="Q183" s="164">
        <f>'Cheddar Sharpness'!Q70</f>
        <v>0.16856043698441167</v>
      </c>
    </row>
    <row r="184" spans="2:17" s="65" customFormat="1">
      <c r="B184" s="574"/>
      <c r="C184" s="120" t="s">
        <v>204</v>
      </c>
      <c r="D184" s="172">
        <f>'Cheddar Sharpness'!D71</f>
        <v>344541.23366705509</v>
      </c>
      <c r="E184" s="171">
        <f>'Cheddar Sharpness'!E71</f>
        <v>-44634.637657415587</v>
      </c>
      <c r="F184" s="164">
        <f>'Cheddar Sharpness'!F71</f>
        <v>-0.11469014639965179</v>
      </c>
      <c r="G184" s="170">
        <f>'Cheddar Sharpness'!G71</f>
        <v>2.0426554122782834</v>
      </c>
      <c r="H184" s="169">
        <f>'Cheddar Sharpness'!H71</f>
        <v>-0.13651281934462256</v>
      </c>
      <c r="I184" s="266">
        <f>'Cheddar Sharpness'!I71</f>
        <v>13.623497665138594</v>
      </c>
      <c r="J184" s="267">
        <f>'Cheddar Sharpness'!J71</f>
        <v>0.378546161071041</v>
      </c>
      <c r="K184" s="164">
        <f>'Cheddar Sharpness'!K71</f>
        <v>2.8580411257435611E-2</v>
      </c>
      <c r="L184" s="168">
        <f>'Cheddar Sharpness'!L71</f>
        <v>4693856.6924070958</v>
      </c>
      <c r="M184" s="167">
        <f>'Cheddar Sharpness'!M71</f>
        <v>-460758.8498387523</v>
      </c>
      <c r="N184" s="164">
        <f>'Cheddar Sharpness'!N71</f>
        <v>-8.9387626693493663E-2</v>
      </c>
      <c r="O184" s="166">
        <f>'Cheddar Sharpness'!O71</f>
        <v>2271979.2259652484</v>
      </c>
      <c r="P184" s="165">
        <f>'Cheddar Sharpness'!P71</f>
        <v>-348691.27369380509</v>
      </c>
      <c r="Q184" s="164">
        <f>'Cheddar Sharpness'!Q71</f>
        <v>-0.13305422171126416</v>
      </c>
    </row>
    <row r="185" spans="2:17" s="65" customFormat="1" ht="15.75" thickBot="1">
      <c r="B185" s="575"/>
      <c r="C185" s="119" t="s">
        <v>203</v>
      </c>
      <c r="D185" s="163">
        <f>'Cheddar Sharpness'!D72</f>
        <v>1806314.587297498</v>
      </c>
      <c r="E185" s="162">
        <f>'Cheddar Sharpness'!E72</f>
        <v>55770.344991683727</v>
      </c>
      <c r="F185" s="155">
        <f>'Cheddar Sharpness'!F72</f>
        <v>3.1858860601102608E-2</v>
      </c>
      <c r="G185" s="161">
        <f>'Cheddar Sharpness'!G72</f>
        <v>10.708959937102746</v>
      </c>
      <c r="H185" s="160">
        <f>'Cheddar Sharpness'!H72</f>
        <v>0.90688667932172606</v>
      </c>
      <c r="I185" s="270">
        <f>'Cheddar Sharpness'!I72</f>
        <v>13.181256095664347</v>
      </c>
      <c r="J185" s="271">
        <f>'Cheddar Sharpness'!J72</f>
        <v>0.21312846931814455</v>
      </c>
      <c r="K185" s="155">
        <f>'Cheddar Sharpness'!K72</f>
        <v>1.6434791163309516E-2</v>
      </c>
      <c r="L185" s="159">
        <f>'Cheddar Sharpness'!L72</f>
        <v>23809495.164502576</v>
      </c>
      <c r="M185" s="158">
        <f>'Cheddar Sharpness'!M72</f>
        <v>1108214.0147152655</v>
      </c>
      <c r="N185" s="155">
        <f>'Cheddar Sharpness'!N72</f>
        <v>4.8817245485092295E-2</v>
      </c>
      <c r="O185" s="157">
        <f>'Cheddar Sharpness'!O72</f>
        <v>19664676.841789372</v>
      </c>
      <c r="P185" s="156">
        <f>'Cheddar Sharpness'!P72</f>
        <v>482901.15213086829</v>
      </c>
      <c r="Q185" s="155">
        <f>'Cheddar Sharpness'!Q72</f>
        <v>2.5174997348718628E-2</v>
      </c>
    </row>
    <row r="186" spans="2:17" s="65" customFormat="1">
      <c r="B186" s="569" t="s">
        <v>89</v>
      </c>
      <c r="C186" s="402" t="s">
        <v>416</v>
      </c>
      <c r="D186" s="348">
        <f>Size!D81</f>
        <v>2737202.7151972926</v>
      </c>
      <c r="E186" s="349">
        <f>Size!E81</f>
        <v>-42184.816865371075</v>
      </c>
      <c r="F186" s="352">
        <f>Size!F81</f>
        <v>-1.5177738396942619E-2</v>
      </c>
      <c r="G186" s="364">
        <f>Size!G81</f>
        <v>16.22784559395739</v>
      </c>
      <c r="H186" s="365">
        <f>Size!H81</f>
        <v>0.66482265364256676</v>
      </c>
      <c r="I186" s="363">
        <f>Size!I81</f>
        <v>17.809610462119387</v>
      </c>
      <c r="J186" s="350">
        <f>Size!J81</f>
        <v>0.67744151507855221</v>
      </c>
      <c r="K186" s="352">
        <f>Size!K81</f>
        <v>3.9542075330488945E-2</v>
      </c>
      <c r="L186" s="368">
        <f>Size!L81</f>
        <v>48748514.113519296</v>
      </c>
      <c r="M186" s="371">
        <f>Size!M81</f>
        <v>1131577.3449228629</v>
      </c>
      <c r="N186" s="352">
        <f>Size!N81</f>
        <v>2.3764177658507905E-2</v>
      </c>
      <c r="O186" s="360">
        <f>Size!O81</f>
        <v>24359172.407391608</v>
      </c>
      <c r="P186" s="351">
        <f>Size!P81</f>
        <v>-8329.1484273597598</v>
      </c>
      <c r="Q186" s="352">
        <f>Size!Q81</f>
        <v>-3.4181380509118122E-4</v>
      </c>
    </row>
    <row r="187" spans="2:17" s="65" customFormat="1">
      <c r="B187" s="563"/>
      <c r="C187" s="402" t="s">
        <v>417</v>
      </c>
      <c r="D187" s="172">
        <f>Size!D82</f>
        <v>925551.68489129911</v>
      </c>
      <c r="E187" s="397">
        <f>Size!E82</f>
        <v>-73230.964002818684</v>
      </c>
      <c r="F187" s="356">
        <f>Size!F82</f>
        <v>-7.3320220454272222E-2</v>
      </c>
      <c r="G187" s="344">
        <f>Size!G82</f>
        <v>5.4872478929864403</v>
      </c>
      <c r="H187" s="366">
        <f>Size!H82</f>
        <v>-0.10537893497945117</v>
      </c>
      <c r="I187" s="346">
        <f>Size!I82</f>
        <v>13.588633741157514</v>
      </c>
      <c r="J187" s="398">
        <f>Size!J82</f>
        <v>1.4309328779250432</v>
      </c>
      <c r="K187" s="356">
        <f>Size!K82</f>
        <v>0.11769765468177418</v>
      </c>
      <c r="L187" s="369">
        <f>Size!L82</f>
        <v>12576982.854499094</v>
      </c>
      <c r="M187" s="399">
        <f>Size!M82</f>
        <v>434082.18185746484</v>
      </c>
      <c r="N187" s="356">
        <f>Size!N82</f>
        <v>3.5747816239283491E-2</v>
      </c>
      <c r="O187" s="400">
        <f>Size!O82</f>
        <v>2816438.9256363362</v>
      </c>
      <c r="P187" s="401">
        <f>Size!P82</f>
        <v>-100680.92781764688</v>
      </c>
      <c r="Q187" s="356">
        <f>Size!Q82</f>
        <v>-3.4513812553308959E-2</v>
      </c>
    </row>
    <row r="188" spans="2:17" s="65" customFormat="1">
      <c r="B188" s="563"/>
      <c r="C188" s="114" t="s">
        <v>202</v>
      </c>
      <c r="D188" s="172">
        <f>Size!D83</f>
        <v>4529477.8179481924</v>
      </c>
      <c r="E188" s="353">
        <f>Size!E83</f>
        <v>-140070.45464062132</v>
      </c>
      <c r="F188" s="356">
        <f>Size!F83</f>
        <v>-2.9996574928427878E-2</v>
      </c>
      <c r="G188" s="344">
        <f>Size!G83</f>
        <v>26.853570706625685</v>
      </c>
      <c r="H188" s="366">
        <f>Size!H83</f>
        <v>0.70669984069970937</v>
      </c>
      <c r="I188" s="346">
        <f>Size!I83</f>
        <v>9.1498509208509802</v>
      </c>
      <c r="J188" s="354">
        <f>Size!J83</f>
        <v>0.36034728858864362</v>
      </c>
      <c r="K188" s="356">
        <f>Size!K83</f>
        <v>4.0997456018559447E-2</v>
      </c>
      <c r="L188" s="369">
        <f>Size!L83</f>
        <v>41444046.783527359</v>
      </c>
      <c r="M188" s="372">
        <f>Size!M83</f>
        <v>401035.28058366477</v>
      </c>
      <c r="N188" s="356">
        <f>Size!N83</f>
        <v>9.771097828796059E-3</v>
      </c>
      <c r="O188" s="361">
        <f>Size!O83</f>
        <v>8857076.4369406495</v>
      </c>
      <c r="P188" s="355">
        <f>Size!P83</f>
        <v>-258207.61181966774</v>
      </c>
      <c r="Q188" s="356">
        <f>Size!Q83</f>
        <v>-2.8326885968494211E-2</v>
      </c>
    </row>
    <row r="189" spans="2:17" s="65" customFormat="1">
      <c r="B189" s="563"/>
      <c r="C189" s="114" t="s">
        <v>201</v>
      </c>
      <c r="D189" s="172">
        <f>Size!D84</f>
        <v>2426399.7083369098</v>
      </c>
      <c r="E189" s="353">
        <f>Size!E84</f>
        <v>-176218.99090529559</v>
      </c>
      <c r="F189" s="356">
        <f>Size!F84</f>
        <v>-6.7708339664432834E-2</v>
      </c>
      <c r="G189" s="344">
        <f>Size!G84</f>
        <v>14.385211441410002</v>
      </c>
      <c r="H189" s="366">
        <f>Size!H84</f>
        <v>-0.18800443940641642</v>
      </c>
      <c r="I189" s="346">
        <f>Size!I84</f>
        <v>8.0521030491195678</v>
      </c>
      <c r="J189" s="354">
        <f>Size!J84</f>
        <v>0.1340109809535317</v>
      </c>
      <c r="K189" s="356">
        <f>Size!K84</f>
        <v>1.6924655560941325E-2</v>
      </c>
      <c r="L189" s="369">
        <f>Size!L84</f>
        <v>19537620.489882462</v>
      </c>
      <c r="M189" s="372">
        <f>Size!M84</f>
        <v>-1070153.9890478514</v>
      </c>
      <c r="N189" s="356">
        <f>Size!N84</f>
        <v>-5.1929624430915249E-2</v>
      </c>
      <c r="O189" s="361">
        <f>Size!O84</f>
        <v>3196720.2840846647</v>
      </c>
      <c r="P189" s="355">
        <f>Size!P84</f>
        <v>-262542.2473085979</v>
      </c>
      <c r="Q189" s="356">
        <f>Size!Q84</f>
        <v>-7.5895438673992635E-2</v>
      </c>
    </row>
    <row r="190" spans="2:17" s="65" customFormat="1">
      <c r="B190" s="563"/>
      <c r="C190" s="114" t="s">
        <v>200</v>
      </c>
      <c r="D190" s="172">
        <f>Size!D85</f>
        <v>1459994.2477760864</v>
      </c>
      <c r="E190" s="353">
        <f>Size!E85</f>
        <v>77820.421195923118</v>
      </c>
      <c r="F190" s="356">
        <f>Size!F85</f>
        <v>5.630291914040212E-2</v>
      </c>
      <c r="G190" s="344">
        <f>Size!G85</f>
        <v>8.6557568752333278</v>
      </c>
      <c r="H190" s="366">
        <f>Size!H85</f>
        <v>0.91635287977609359</v>
      </c>
      <c r="I190" s="346">
        <f>Size!I85</f>
        <v>6.6397893084014008</v>
      </c>
      <c r="J190" s="354">
        <f>Size!J85</f>
        <v>-0.21806979888500333</v>
      </c>
      <c r="K190" s="356">
        <f>Size!K85</f>
        <v>-3.1798524214839356E-2</v>
      </c>
      <c r="L190" s="369">
        <f>Size!L85</f>
        <v>9694054.1967112049</v>
      </c>
      <c r="M190" s="372">
        <f>Size!M85</f>
        <v>215300.83224553242</v>
      </c>
      <c r="N190" s="356">
        <f>Size!N85</f>
        <v>2.2714045187910547E-2</v>
      </c>
      <c r="O190" s="361">
        <f>Size!O85</f>
        <v>1414513.8431637788</v>
      </c>
      <c r="P190" s="355">
        <f>Size!P85</f>
        <v>-59329.842947568279</v>
      </c>
      <c r="Q190" s="356">
        <f>Size!Q85</f>
        <v>-4.0255180048371822E-2</v>
      </c>
    </row>
    <row r="191" spans="2:17" s="65" customFormat="1" ht="15.75" thickBot="1">
      <c r="B191" s="570"/>
      <c r="C191" s="109" t="s">
        <v>199</v>
      </c>
      <c r="D191" s="163">
        <f>Size!D86</f>
        <v>289194.53113329411</v>
      </c>
      <c r="E191" s="162">
        <f>Size!E86</f>
        <v>-31977.536033804703</v>
      </c>
      <c r="F191" s="359">
        <f>Size!F86</f>
        <v>-9.9565121948066201E-2</v>
      </c>
      <c r="G191" s="345">
        <f>Size!G86</f>
        <v>1.7145256256658858</v>
      </c>
      <c r="H191" s="367">
        <f>Size!H86</f>
        <v>-8.3859159272840822E-2</v>
      </c>
      <c r="I191" s="347">
        <f>Size!I86</f>
        <v>4.5632481596869781</v>
      </c>
      <c r="J191" s="357">
        <f>Size!J86</f>
        <v>0.17538798446841053</v>
      </c>
      <c r="K191" s="359">
        <f>Size!K86</f>
        <v>3.9971188110996293E-2</v>
      </c>
      <c r="L191" s="370">
        <f>Size!L86</f>
        <v>1319666.4119855429</v>
      </c>
      <c r="M191" s="373">
        <f>Size!M86</f>
        <v>-89591.710929592839</v>
      </c>
      <c r="N191" s="359">
        <f>Size!N86</f>
        <v>-6.3573670055750306E-2</v>
      </c>
      <c r="O191" s="362">
        <f>Size!O86</f>
        <v>142351.4922324419</v>
      </c>
      <c r="P191" s="358">
        <f>Size!P86</f>
        <v>-13974.45419895649</v>
      </c>
      <c r="Q191" s="359">
        <f>Size!Q86</f>
        <v>-8.9393056737954862E-2</v>
      </c>
    </row>
    <row r="192" spans="2:17" s="65" customFormat="1">
      <c r="B192" s="560" t="s">
        <v>198</v>
      </c>
      <c r="C192" s="135" t="s">
        <v>295</v>
      </c>
      <c r="D192" s="144">
        <f>Variety!D640</f>
        <v>4.5449200868606567</v>
      </c>
      <c r="E192" s="143">
        <f>Variety!E640</f>
        <v>2.4426752924919128</v>
      </c>
      <c r="F192" s="142">
        <f>Variety!F640</f>
        <v>1.1619366588682136</v>
      </c>
      <c r="G192" s="148">
        <f>Variety!G640</f>
        <v>2.6945122112058868E-5</v>
      </c>
      <c r="H192" s="147">
        <f>Variety!H640</f>
        <v>1.517372154862691E-5</v>
      </c>
      <c r="I192" s="272">
        <f>Variety!I640</f>
        <v>7.3500000000000005</v>
      </c>
      <c r="J192" s="273">
        <f>Variety!J640</f>
        <v>0.69666666666666721</v>
      </c>
      <c r="K192" s="142">
        <f>Variety!K640</f>
        <v>0.10470941883767543</v>
      </c>
      <c r="L192" s="146">
        <f>Variety!L640</f>
        <v>33.405162638425828</v>
      </c>
      <c r="M192" s="145">
        <f>Variety!M640</f>
        <v>19.418227273225785</v>
      </c>
      <c r="N192" s="142">
        <f>Variety!N640</f>
        <v>1.3883117899821698</v>
      </c>
      <c r="O192" s="144">
        <f>Variety!O640</f>
        <v>4.5449200868606567</v>
      </c>
      <c r="P192" s="143">
        <f>Variety!P640</f>
        <v>1.7419270277023315</v>
      </c>
      <c r="Q192" s="142">
        <f>Variety!Q640</f>
        <v>0.62145249415116011</v>
      </c>
    </row>
    <row r="193" spans="2:17" s="65" customFormat="1">
      <c r="B193" s="561"/>
      <c r="C193" s="135" t="s">
        <v>282</v>
      </c>
      <c r="D193" s="139">
        <f>Variety!D641</f>
        <v>2776.4423380907419</v>
      </c>
      <c r="E193" s="102">
        <f>Variety!E641</f>
        <v>85.484791872728692</v>
      </c>
      <c r="F193" s="101">
        <f>Variety!F641</f>
        <v>3.176742494242344E-2</v>
      </c>
      <c r="G193" s="141">
        <f>Variety!G641</f>
        <v>1.6460482562328259E-2</v>
      </c>
      <c r="H193" s="104">
        <f>Variety!H641</f>
        <v>1.3926183152276356E-3</v>
      </c>
      <c r="I193" s="274">
        <f>Variety!I641</f>
        <v>14.20916857654702</v>
      </c>
      <c r="J193" s="275">
        <f>Variety!J641</f>
        <v>0.4215365509364144</v>
      </c>
      <c r="K193" s="101">
        <f>Variety!K641</f>
        <v>3.0573527793127046E-2</v>
      </c>
      <c r="L193" s="140">
        <f>Variety!L641</f>
        <v>39450.937224993708</v>
      </c>
      <c r="M193" s="103">
        <f>Variety!M641</f>
        <v>2349.0047811996992</v>
      </c>
      <c r="N193" s="101">
        <f>Variety!N641</f>
        <v>6.3312194984943809E-2</v>
      </c>
      <c r="O193" s="139">
        <f>Variety!O641</f>
        <v>7846.5512008666992</v>
      </c>
      <c r="P193" s="102">
        <f>Variety!P641</f>
        <v>541.56106305122375</v>
      </c>
      <c r="Q193" s="101">
        <f>Variety!Q641</f>
        <v>7.4135769225442807E-2</v>
      </c>
    </row>
    <row r="194" spans="2:17" s="65" customFormat="1">
      <c r="B194" s="561"/>
      <c r="C194" s="135" t="s">
        <v>277</v>
      </c>
      <c r="D194" s="139">
        <f>Variety!D642</f>
        <v>9657.3368019745831</v>
      </c>
      <c r="E194" s="102">
        <f>Variety!E642</f>
        <v>1783.6792506473066</v>
      </c>
      <c r="F194" s="101">
        <f>Variety!F642</f>
        <v>0.22653757024861065</v>
      </c>
      <c r="G194" s="141">
        <f>Variety!G642</f>
        <v>5.7254718330202244E-2</v>
      </c>
      <c r="H194" s="104">
        <f>Variety!H642</f>
        <v>1.3166619178174098E-2</v>
      </c>
      <c r="I194" s="274">
        <f>Variety!I642</f>
        <v>12.671248395284628</v>
      </c>
      <c r="J194" s="275">
        <f>Variety!J642</f>
        <v>1.4773188253660088</v>
      </c>
      <c r="K194" s="101">
        <f>Variety!K642</f>
        <v>0.13197499735356552</v>
      </c>
      <c r="L194" s="140">
        <f>Variety!L642</f>
        <v>122370.51345474362</v>
      </c>
      <c r="M194" s="103">
        <f>Variety!M642</f>
        <v>34233.345367528193</v>
      </c>
      <c r="N194" s="101">
        <f>Variety!N642</f>
        <v>0.38840986283621981</v>
      </c>
      <c r="O194" s="139">
        <f>Variety!O642</f>
        <v>20198.427147507668</v>
      </c>
      <c r="P194" s="102">
        <f>Variety!P642</f>
        <v>4254.14291203022</v>
      </c>
      <c r="Q194" s="101">
        <f>Variety!Q642</f>
        <v>0.26681303777590559</v>
      </c>
    </row>
    <row r="195" spans="2:17" s="65" customFormat="1">
      <c r="B195" s="561"/>
      <c r="C195" s="135" t="s">
        <v>279</v>
      </c>
      <c r="D195" s="139">
        <f>Variety!D643</f>
        <v>5292.4424669298414</v>
      </c>
      <c r="E195" s="102">
        <f>Variety!E643</f>
        <v>80.087642172218693</v>
      </c>
      <c r="F195" s="101">
        <f>Variety!F643</f>
        <v>1.5364963603747527E-2</v>
      </c>
      <c r="G195" s="141">
        <f>Variety!G643</f>
        <v>3.1376901203333044E-2</v>
      </c>
      <c r="H195" s="104">
        <f>Variety!H643</f>
        <v>2.1906158167241153E-3</v>
      </c>
      <c r="I195" s="274">
        <f>Variety!I643</f>
        <v>13.354775772774934</v>
      </c>
      <c r="J195" s="275">
        <f>Variety!J643</f>
        <v>-2.3359031505329622</v>
      </c>
      <c r="K195" s="101">
        <f>Variety!K643</f>
        <v>-0.14887202535659999</v>
      </c>
      <c r="L195" s="140">
        <f>Variety!L643</f>
        <v>70679.382436159853</v>
      </c>
      <c r="M195" s="103">
        <f>Variety!M643</f>
        <v>-11106.003553466799</v>
      </c>
      <c r="N195" s="101">
        <f>Variety!N643</f>
        <v>-0.13579447500407277</v>
      </c>
      <c r="O195" s="139">
        <f>Variety!O643</f>
        <v>15569.212437033653</v>
      </c>
      <c r="P195" s="102">
        <f>Variety!P643</f>
        <v>-639.74314725399017</v>
      </c>
      <c r="Q195" s="101">
        <f>Variety!Q643</f>
        <v>-3.9468498999043054E-2</v>
      </c>
    </row>
    <row r="196" spans="2:17" s="65" customFormat="1">
      <c r="B196" s="561"/>
      <c r="C196" s="135" t="s">
        <v>275</v>
      </c>
      <c r="D196" s="139">
        <f>Variety!D644</f>
        <v>4058.5323987737538</v>
      </c>
      <c r="E196" s="102">
        <f>Variety!E644</f>
        <v>-1387.1357200883504</v>
      </c>
      <c r="F196" s="101">
        <f>Variety!F644</f>
        <v>-0.2547227796133486</v>
      </c>
      <c r="G196" s="141">
        <f>Variety!G644</f>
        <v>2.4061512411815218E-2</v>
      </c>
      <c r="H196" s="104">
        <f>Variety!H644</f>
        <v>-6.4311975401128776E-3</v>
      </c>
      <c r="I196" s="274">
        <f>Variety!I644</f>
        <v>20.40237771666823</v>
      </c>
      <c r="J196" s="275">
        <f>Variety!J644</f>
        <v>2.1704878153029696</v>
      </c>
      <c r="K196" s="101">
        <f>Variety!K644</f>
        <v>0.1190489755612465</v>
      </c>
      <c r="L196" s="140">
        <f>Variety!L644</f>
        <v>82803.71097511769</v>
      </c>
      <c r="M196" s="103">
        <f>Variety!M644</f>
        <v>-16481.11060735106</v>
      </c>
      <c r="N196" s="101">
        <f>Variety!N644</f>
        <v>-0.16599829001718444</v>
      </c>
      <c r="O196" s="139">
        <f>Variety!O644</f>
        <v>9998.6101512908936</v>
      </c>
      <c r="P196" s="102">
        <f>Variety!P644</f>
        <v>-3218.1521713733673</v>
      </c>
      <c r="Q196" s="101">
        <f>Variety!Q644</f>
        <v>-0.24349020530200818</v>
      </c>
    </row>
    <row r="197" spans="2:17" s="65" customFormat="1">
      <c r="B197" s="561"/>
      <c r="C197" s="135" t="s">
        <v>355</v>
      </c>
      <c r="D197" s="139">
        <f>Variety!D645</f>
        <v>272.88822031021118</v>
      </c>
      <c r="E197" s="102">
        <f>Variety!E645</f>
        <v>259.25734406709671</v>
      </c>
      <c r="F197" s="101">
        <f>Variety!F645</f>
        <v>19.019858990947739</v>
      </c>
      <c r="G197" s="141">
        <f>Variety!G645</f>
        <v>1.6178516406610915E-3</v>
      </c>
      <c r="H197" s="104">
        <f>Variety!H645</f>
        <v>1.5415263217838245E-3</v>
      </c>
      <c r="I197" s="274">
        <f>Variety!I645</f>
        <v>11.564416886139322</v>
      </c>
      <c r="J197" s="275">
        <f>Variety!J645</f>
        <v>-12.415583113860675</v>
      </c>
      <c r="K197" s="101">
        <f>Variety!K645</f>
        <v>-0.51774741926024503</v>
      </c>
      <c r="L197" s="140">
        <f>Variety!L645</f>
        <v>3155.7931429839136</v>
      </c>
      <c r="M197" s="103">
        <f>Variety!M645</f>
        <v>2828.9247306740285</v>
      </c>
      <c r="N197" s="101">
        <f>Variety!N645</f>
        <v>8.6546286644305326</v>
      </c>
      <c r="O197" s="139">
        <f>Variety!O645</f>
        <v>543.15663361549377</v>
      </c>
      <c r="P197" s="102">
        <f>Variety!P645</f>
        <v>515.89488112926483</v>
      </c>
      <c r="Q197" s="101">
        <f>Variety!Q645</f>
        <v>18.923760729977467</v>
      </c>
    </row>
    <row r="198" spans="2:17" s="65" customFormat="1">
      <c r="B198" s="561"/>
      <c r="C198" s="135" t="s">
        <v>259</v>
      </c>
      <c r="D198" s="139">
        <f>Variety!D646</f>
        <v>5081377.9782984564</v>
      </c>
      <c r="E198" s="102">
        <f>Variety!E646</f>
        <v>-201348.50980824232</v>
      </c>
      <c r="F198" s="101">
        <f>Variety!F646</f>
        <v>-3.8114505882814419E-2</v>
      </c>
      <c r="G198" s="141">
        <f>Variety!G646</f>
        <v>30.125579219447459</v>
      </c>
      <c r="H198" s="104">
        <f>Variety!H646</f>
        <v>0.5452516928289981</v>
      </c>
      <c r="I198" s="274">
        <f>Variety!I646</f>
        <v>12.796939334560763</v>
      </c>
      <c r="J198" s="275">
        <f>Variety!J646</f>
        <v>0.41830628976270923</v>
      </c>
      <c r="K198" s="101">
        <f>Variety!K646</f>
        <v>3.3792607652950543E-2</v>
      </c>
      <c r="L198" s="140">
        <f>Variety!L646</f>
        <v>65026085.724258363</v>
      </c>
      <c r="M198" s="103">
        <f>Variety!M646</f>
        <v>-366846.94804919511</v>
      </c>
      <c r="N198" s="101">
        <f>Variety!N646</f>
        <v>-5.6098867730479778E-3</v>
      </c>
      <c r="O198" s="139">
        <f>Variety!O646</f>
        <v>34164154.776026048</v>
      </c>
      <c r="P198" s="102">
        <f>Variety!P646</f>
        <v>-1946806.2689352334</v>
      </c>
      <c r="Q198" s="101">
        <f>Variety!Q646</f>
        <v>-5.3911782256675214E-2</v>
      </c>
    </row>
    <row r="199" spans="2:17" s="65" customFormat="1">
      <c r="B199" s="561"/>
      <c r="C199" s="135" t="s">
        <v>356</v>
      </c>
      <c r="D199" s="139">
        <f>Variety!D647</f>
        <v>174119.68578618986</v>
      </c>
      <c r="E199" s="102">
        <f>Variety!E647</f>
        <v>18079.506412081362</v>
      </c>
      <c r="F199" s="101">
        <f>Variety!F647</f>
        <v>0.1158644298192935</v>
      </c>
      <c r="G199" s="141">
        <f>Variety!G647</f>
        <v>1.0322901406310356</v>
      </c>
      <c r="H199" s="104">
        <f>Variety!H647</f>
        <v>0.15855200113241597</v>
      </c>
      <c r="I199" s="274">
        <f>Variety!I647</f>
        <v>7.8459384551770857</v>
      </c>
      <c r="J199" s="275">
        <f>Variety!J647</f>
        <v>-0.22091732105708317</v>
      </c>
      <c r="K199" s="101">
        <f>Variety!K647</f>
        <v>-2.7385802744599643E-2</v>
      </c>
      <c r="L199" s="140">
        <f>Variety!L647</f>
        <v>1366132.3385132181</v>
      </c>
      <c r="M199" s="103">
        <f>Variety!M647</f>
        <v>107378.71620457526</v>
      </c>
      <c r="N199" s="101">
        <f>Variety!N647</f>
        <v>8.5305586654547322E-2</v>
      </c>
      <c r="O199" s="139">
        <f>Variety!O647</f>
        <v>430989.38184255455</v>
      </c>
      <c r="P199" s="102">
        <f>Variety!P647</f>
        <v>17435.928403528873</v>
      </c>
      <c r="Q199" s="101">
        <f>Variety!Q647</f>
        <v>4.2161244836756338E-2</v>
      </c>
    </row>
    <row r="200" spans="2:17" s="65" customFormat="1">
      <c r="B200" s="561"/>
      <c r="C200" s="135" t="s">
        <v>357</v>
      </c>
      <c r="D200" s="139">
        <f>Variety!D648</f>
        <v>273435.85939328407</v>
      </c>
      <c r="E200" s="102">
        <f>Variety!E648</f>
        <v>35161.681031932036</v>
      </c>
      <c r="F200" s="101">
        <f>Variety!F648</f>
        <v>0.14756815561696318</v>
      </c>
      <c r="G200" s="141">
        <f>Variety!G648</f>
        <v>1.6210983868490816</v>
      </c>
      <c r="H200" s="104">
        <f>Variety!H648</f>
        <v>0.28689563133395612</v>
      </c>
      <c r="I200" s="274">
        <f>Variety!I648</f>
        <v>7.9824960557782791</v>
      </c>
      <c r="J200" s="275">
        <f>Variety!J648</f>
        <v>0.30543771987250512</v>
      </c>
      <c r="K200" s="101">
        <f>Variety!K648</f>
        <v>3.9785775554676467E-2</v>
      </c>
      <c r="L200" s="140">
        <f>Variety!L648</f>
        <v>2182700.6691152342</v>
      </c>
      <c r="M200" s="103">
        <f>Variety!M648</f>
        <v>353455.90189511725</v>
      </c>
      <c r="N200" s="101">
        <f>Variety!N648</f>
        <v>0.19322504469003363</v>
      </c>
      <c r="O200" s="139">
        <f>Variety!O648</f>
        <v>468933.88159795769</v>
      </c>
      <c r="P200" s="102">
        <f>Variety!P648</f>
        <v>68572.981691231194</v>
      </c>
      <c r="Q200" s="101">
        <f>Variety!Q648</f>
        <v>0.17127791876581075</v>
      </c>
    </row>
    <row r="201" spans="2:17" s="65" customFormat="1">
      <c r="B201" s="561"/>
      <c r="C201" s="135" t="s">
        <v>358</v>
      </c>
      <c r="D201" s="139">
        <f>Variety!D649</f>
        <v>77952.500991201421</v>
      </c>
      <c r="E201" s="102">
        <f>Variety!E649</f>
        <v>52.394022905733436</v>
      </c>
      <c r="F201" s="101">
        <f>Variety!F649</f>
        <v>6.7257960155378365E-4</v>
      </c>
      <c r="G201" s="141">
        <f>Variety!G649</f>
        <v>0.46215106492646013</v>
      </c>
      <c r="H201" s="104">
        <f>Variety!H649</f>
        <v>2.5953831609795974E-2</v>
      </c>
      <c r="I201" s="274">
        <f>Variety!I649</f>
        <v>16.396329020138143</v>
      </c>
      <c r="J201" s="275">
        <f>Variety!J649</f>
        <v>1.1567272759552694</v>
      </c>
      <c r="K201" s="101">
        <f>Variety!K649</f>
        <v>7.5902723402650932E-2</v>
      </c>
      <c r="L201" s="140">
        <f>Variety!L649</f>
        <v>1278134.8541943834</v>
      </c>
      <c r="M201" s="103">
        <f>Variety!M649</f>
        <v>90968.248168312013</v>
      </c>
      <c r="N201" s="101">
        <f>Variety!N649</f>
        <v>7.662635362766787E-2</v>
      </c>
      <c r="O201" s="139">
        <f>Variety!O649</f>
        <v>1023130.2243289289</v>
      </c>
      <c r="P201" s="102">
        <f>Variety!P649</f>
        <v>6305.105200526421</v>
      </c>
      <c r="Q201" s="101">
        <f>Variety!Q649</f>
        <v>6.2007763989259061E-3</v>
      </c>
    </row>
    <row r="202" spans="2:17" s="65" customFormat="1">
      <c r="B202" s="561"/>
      <c r="C202" s="135" t="s">
        <v>266</v>
      </c>
      <c r="D202" s="139">
        <f>Variety!D650</f>
        <v>323634.28418389219</v>
      </c>
      <c r="E202" s="102">
        <f>Variety!E650</f>
        <v>-28986.777655552665</v>
      </c>
      <c r="F202" s="101">
        <f>Variety!F650</f>
        <v>-8.2203761466610584E-2</v>
      </c>
      <c r="G202" s="141">
        <f>Variety!G650</f>
        <v>1.9187059706933625</v>
      </c>
      <c r="H202" s="104">
        <f>Variety!H650</f>
        <v>-5.577567727343391E-2</v>
      </c>
      <c r="I202" s="274">
        <f>Variety!I650</f>
        <v>6.0100575833410765</v>
      </c>
      <c r="J202" s="275">
        <f>Variety!J650</f>
        <v>0.19839896808072144</v>
      </c>
      <c r="K202" s="101">
        <f>Variety!K650</f>
        <v>3.4138097437410031E-2</v>
      </c>
      <c r="L202" s="140">
        <f>Variety!L650</f>
        <v>1945060.6838885623</v>
      </c>
      <c r="M202" s="103">
        <f>Variety!M650</f>
        <v>-104252.54807290202</v>
      </c>
      <c r="N202" s="101">
        <f>Variety!N650</f>
        <v>-5.0871944047869405E-2</v>
      </c>
      <c r="O202" s="139">
        <f>Variety!O650</f>
        <v>451740.06030798756</v>
      </c>
      <c r="P202" s="102">
        <f>Variety!P650</f>
        <v>-35566.711380548484</v>
      </c>
      <c r="Q202" s="101">
        <f>Variety!Q650</f>
        <v>-7.2986285943264256E-2</v>
      </c>
    </row>
    <row r="203" spans="2:17" s="65" customFormat="1">
      <c r="B203" s="561"/>
      <c r="C203" s="135" t="s">
        <v>261</v>
      </c>
      <c r="D203" s="139">
        <f>Variety!D651</f>
        <v>1392453.2985975798</v>
      </c>
      <c r="E203" s="102">
        <f>Variety!E651</f>
        <v>-93382.003142292611</v>
      </c>
      <c r="F203" s="101">
        <f>Variety!F651</f>
        <v>-6.2848152169318397E-2</v>
      </c>
      <c r="G203" s="141">
        <f>Variety!G651</f>
        <v>8.2553319858187617</v>
      </c>
      <c r="H203" s="104">
        <f>Variety!H651</f>
        <v>-6.4518563897919989E-2</v>
      </c>
      <c r="I203" s="274">
        <f>Variety!I651</f>
        <v>7.5899847359387893</v>
      </c>
      <c r="J203" s="275">
        <f>Variety!J651</f>
        <v>0.22678454141036219</v>
      </c>
      <c r="K203" s="101">
        <f>Variety!K651</f>
        <v>3.0799725040599215E-2</v>
      </c>
      <c r="L203" s="140">
        <f>Variety!L651</f>
        <v>10568699.281863248</v>
      </c>
      <c r="M203" s="103">
        <f>Variety!M651</f>
        <v>-371803.50094498508</v>
      </c>
      <c r="N203" s="101">
        <f>Variety!N651</f>
        <v>-3.3984132934843946E-2</v>
      </c>
      <c r="O203" s="139">
        <f>Variety!O651</f>
        <v>1881858.5982340055</v>
      </c>
      <c r="P203" s="102">
        <f>Variety!P651</f>
        <v>-164070.82809875929</v>
      </c>
      <c r="Q203" s="101">
        <f>Variety!Q651</f>
        <v>-8.0193786739188144E-2</v>
      </c>
    </row>
    <row r="204" spans="2:17" s="65" customFormat="1">
      <c r="B204" s="561"/>
      <c r="C204" s="135" t="s">
        <v>274</v>
      </c>
      <c r="D204" s="139">
        <f>Variety!D652</f>
        <v>26468.49086882174</v>
      </c>
      <c r="E204" s="102">
        <f>Variety!E652</f>
        <v>-2774.7679190039635</v>
      </c>
      <c r="F204" s="101">
        <f>Variety!F652</f>
        <v>-9.4885728678061373E-2</v>
      </c>
      <c r="G204" s="141">
        <f>Variety!G652</f>
        <v>0.15692172908477872</v>
      </c>
      <c r="H204" s="104">
        <f>Variety!H652</f>
        <v>-6.8242408867933424E-3</v>
      </c>
      <c r="I204" s="274">
        <f>Variety!I652</f>
        <v>8.6351492611307332</v>
      </c>
      <c r="J204" s="275">
        <f>Variety!J652</f>
        <v>0.35343338752954345</v>
      </c>
      <c r="K204" s="101">
        <f>Variety!K652</f>
        <v>4.2676347863629116E-2</v>
      </c>
      <c r="L204" s="140">
        <f>Variety!L652</f>
        <v>228559.36936915159</v>
      </c>
      <c r="M204" s="103">
        <f>Variety!M652</f>
        <v>-13624.991129811999</v>
      </c>
      <c r="N204" s="101">
        <f>Variety!N652</f>
        <v>-5.6258757178791093E-2</v>
      </c>
      <c r="O204" s="139">
        <f>Variety!O652</f>
        <v>60372.427518010139</v>
      </c>
      <c r="P204" s="102">
        <f>Variety!P652</f>
        <v>-10687.796636939049</v>
      </c>
      <c r="Q204" s="101">
        <f>Variety!Q652</f>
        <v>-0.15040476953230478</v>
      </c>
    </row>
    <row r="205" spans="2:17" s="65" customFormat="1">
      <c r="B205" s="561"/>
      <c r="C205" s="135" t="s">
        <v>263</v>
      </c>
      <c r="D205" s="139">
        <f>Variety!D653</f>
        <v>1564761.0769699397</v>
      </c>
      <c r="E205" s="102">
        <f>Variety!E653</f>
        <v>-215492.92593783047</v>
      </c>
      <c r="F205" s="101">
        <f>Variety!F653</f>
        <v>-0.12104616846015008</v>
      </c>
      <c r="G205" s="141">
        <f>Variety!G653</f>
        <v>9.2768800087473231</v>
      </c>
      <c r="H205" s="104">
        <f>Variety!H653</f>
        <v>-0.69155136947053109</v>
      </c>
      <c r="I205" s="274">
        <f>Variety!I653</f>
        <v>14.599269293393428</v>
      </c>
      <c r="J205" s="275">
        <f>Variety!J653</f>
        <v>0.35062201918444558</v>
      </c>
      <c r="K205" s="101">
        <f>Variety!K653</f>
        <v>2.4607389911258114E-2</v>
      </c>
      <c r="L205" s="140">
        <f>Variety!L653</f>
        <v>22844368.342504472</v>
      </c>
      <c r="M205" s="103">
        <f>Variety!M653</f>
        <v>-2521843.0034269579</v>
      </c>
      <c r="N205" s="101">
        <f>Variety!N653</f>
        <v>-9.9417408813454705E-2</v>
      </c>
      <c r="O205" s="139">
        <f>Variety!O653</f>
        <v>16827761.423290029</v>
      </c>
      <c r="P205" s="102">
        <f>Variety!P653</f>
        <v>-3178969.1344985031</v>
      </c>
      <c r="Q205" s="101">
        <f>Variety!Q653</f>
        <v>-0.15889498413127498</v>
      </c>
    </row>
    <row r="206" spans="2:17" s="65" customFormat="1">
      <c r="B206" s="561"/>
      <c r="C206" s="135" t="s">
        <v>284</v>
      </c>
      <c r="D206" s="139">
        <f>Variety!D654</f>
        <v>16941.470324859023</v>
      </c>
      <c r="E206" s="102">
        <f>Variety!E654</f>
        <v>-3323.486101552844</v>
      </c>
      <c r="F206" s="101">
        <f>Variety!F654</f>
        <v>-0.16400164064607878</v>
      </c>
      <c r="G206" s="141">
        <f>Variety!G654</f>
        <v>0.10043960684388235</v>
      </c>
      <c r="H206" s="104">
        <f>Variety!H654</f>
        <v>-1.3032867976738582E-2</v>
      </c>
      <c r="I206" s="274">
        <f>Variety!I654</f>
        <v>7.2399921215666891</v>
      </c>
      <c r="J206" s="275">
        <f>Variety!J654</f>
        <v>0.33707572379393191</v>
      </c>
      <c r="K206" s="101">
        <f>Variety!K654</f>
        <v>4.8830914988727117E-2</v>
      </c>
      <c r="L206" s="140">
        <f>Variety!L654</f>
        <v>122656.11167973519</v>
      </c>
      <c r="M206" s="103">
        <f>Variety!M654</f>
        <v>-17231.188336293708</v>
      </c>
      <c r="N206" s="101">
        <f>Variety!N654</f>
        <v>-0.12317907582975211</v>
      </c>
      <c r="O206" s="139">
        <f>Variety!O654</f>
        <v>17001.118020176888</v>
      </c>
      <c r="P206" s="102">
        <f>Variety!P654</f>
        <v>-3429.2594615221024</v>
      </c>
      <c r="Q206" s="101">
        <f>Variety!Q654</f>
        <v>-0.16785100836212866</v>
      </c>
    </row>
    <row r="207" spans="2:17" s="65" customFormat="1">
      <c r="B207" s="561"/>
      <c r="C207" s="135" t="s">
        <v>260</v>
      </c>
      <c r="D207" s="139">
        <f>Variety!D655</f>
        <v>820776.9349857684</v>
      </c>
      <c r="E207" s="102">
        <f>Variety!E655</f>
        <v>-95357.374313850189</v>
      </c>
      <c r="F207" s="101">
        <f>Variety!F655</f>
        <v>-0.1040866752242371</v>
      </c>
      <c r="G207" s="141">
        <f>Variety!G655</f>
        <v>4.8660778005514329</v>
      </c>
      <c r="H207" s="104">
        <f>Variety!H655</f>
        <v>-0.2637643346539118</v>
      </c>
      <c r="I207" s="274">
        <f>Variety!I655</f>
        <v>9.7239101248779587</v>
      </c>
      <c r="J207" s="275">
        <f>Variety!J655</f>
        <v>1.0346079242619339</v>
      </c>
      <c r="K207" s="101">
        <f>Variety!K655</f>
        <v>0.11906685949863567</v>
      </c>
      <c r="L207" s="140">
        <f>Variety!L655</f>
        <v>7981161.1483744113</v>
      </c>
      <c r="M207" s="103">
        <f>Variety!M655</f>
        <v>20593.278517393395</v>
      </c>
      <c r="N207" s="101">
        <f>Variety!N655</f>
        <v>2.5869107397941547E-3</v>
      </c>
      <c r="O207" s="139">
        <f>Variety!O655</f>
        <v>1672269.1295379526</v>
      </c>
      <c r="P207" s="102">
        <f>Variety!P655</f>
        <v>-180545.17826439091</v>
      </c>
      <c r="Q207" s="101">
        <f>Variety!Q655</f>
        <v>-9.744375219043877E-2</v>
      </c>
    </row>
    <row r="208" spans="2:17" s="65" customFormat="1">
      <c r="B208" s="561"/>
      <c r="C208" s="135" t="s">
        <v>359</v>
      </c>
      <c r="D208" s="139">
        <f>Variety!D656</f>
        <v>68.349368095397949</v>
      </c>
      <c r="E208" s="102">
        <f>Variety!E656</f>
        <v>-761.05723690986633</v>
      </c>
      <c r="F208" s="101">
        <f>Variety!F656</f>
        <v>-0.91759244780192684</v>
      </c>
      <c r="G208" s="141">
        <f>Variety!G656</f>
        <v>4.0521770117297611E-4</v>
      </c>
      <c r="H208" s="104">
        <f>Variety!H656</f>
        <v>-4.2389975698677333E-3</v>
      </c>
      <c r="I208" s="274">
        <f>Variety!I656</f>
        <v>18.262857142857143</v>
      </c>
      <c r="J208" s="275">
        <f>Variety!J656</f>
        <v>2.2857142857142865</v>
      </c>
      <c r="K208" s="101">
        <f>Variety!K656</f>
        <v>0.14306151645207443</v>
      </c>
      <c r="L208" s="140">
        <f>Variety!L656</f>
        <v>1248.2547453308105</v>
      </c>
      <c r="M208" s="103">
        <f>Variety!M656</f>
        <v>-12003.293069496154</v>
      </c>
      <c r="N208" s="101">
        <f>Variety!N656</f>
        <v>-0.90580309841736706</v>
      </c>
      <c r="O208" s="139">
        <f>Variety!O656</f>
        <v>156.22712707519531</v>
      </c>
      <c r="P208" s="102">
        <f>Variety!P656</f>
        <v>-1739.559398651123</v>
      </c>
      <c r="Q208" s="101">
        <f>Variety!Q656</f>
        <v>-0.91759244780192684</v>
      </c>
    </row>
    <row r="209" spans="2:17" s="65" customFormat="1">
      <c r="B209" s="561"/>
      <c r="C209" s="135" t="s">
        <v>289</v>
      </c>
      <c r="D209" s="139">
        <f>Variety!D657</f>
        <v>0</v>
      </c>
      <c r="E209" s="102">
        <f>Variety!E657</f>
        <v>0</v>
      </c>
      <c r="F209" s="101">
        <f>Variety!F657</f>
        <v>0</v>
      </c>
      <c r="G209" s="141">
        <f>Variety!G657</f>
        <v>0</v>
      </c>
      <c r="H209" s="104">
        <f>Variety!H657</f>
        <v>0</v>
      </c>
      <c r="I209" s="274">
        <f>Variety!I657</f>
        <v>0</v>
      </c>
      <c r="J209" s="275">
        <f>Variety!J657</f>
        <v>0</v>
      </c>
      <c r="K209" s="101">
        <f>Variety!K657</f>
        <v>0</v>
      </c>
      <c r="L209" s="140">
        <f>Variety!L657</f>
        <v>0</v>
      </c>
      <c r="M209" s="103">
        <f>Variety!M657</f>
        <v>0</v>
      </c>
      <c r="N209" s="101">
        <f>Variety!N657</f>
        <v>0</v>
      </c>
      <c r="O209" s="139">
        <f>Variety!O657</f>
        <v>0</v>
      </c>
      <c r="P209" s="102">
        <f>Variety!P657</f>
        <v>0</v>
      </c>
      <c r="Q209" s="101">
        <f>Variety!Q657</f>
        <v>0</v>
      </c>
    </row>
    <row r="210" spans="2:17" s="65" customFormat="1">
      <c r="B210" s="561"/>
      <c r="C210" s="135" t="s">
        <v>273</v>
      </c>
      <c r="D210" s="139">
        <f>Variety!D658</f>
        <v>7990.0632423758743</v>
      </c>
      <c r="E210" s="102">
        <f>Variety!E658</f>
        <v>-2131.8506748311047</v>
      </c>
      <c r="F210" s="101">
        <f>Variety!F658</f>
        <v>-0.21061734887974262</v>
      </c>
      <c r="G210" s="141">
        <f>Variety!G658</f>
        <v>4.7370080360995277E-2</v>
      </c>
      <c r="H210" s="104">
        <f>Variety!H658</f>
        <v>-9.3070028726905327E-3</v>
      </c>
      <c r="I210" s="274">
        <f>Variety!I658</f>
        <v>15.545544464660564</v>
      </c>
      <c r="J210" s="275">
        <f>Variety!J658</f>
        <v>1.8149789516061947</v>
      </c>
      <c r="K210" s="101">
        <f>Variety!K658</f>
        <v>0.13218530219171229</v>
      </c>
      <c r="L210" s="140">
        <f>Variety!L658</f>
        <v>124209.88340980411</v>
      </c>
      <c r="M210" s="103">
        <f>Variety!M658</f>
        <v>-14769.718747903098</v>
      </c>
      <c r="N210" s="101">
        <f>Variety!N658</f>
        <v>-0.10627256459651646</v>
      </c>
      <c r="O210" s="139">
        <f>Variety!O658</f>
        <v>22035.867834687233</v>
      </c>
      <c r="P210" s="102">
        <f>Variety!P658</f>
        <v>-4225.2882734537125</v>
      </c>
      <c r="Q210" s="101">
        <f>Variety!Q658</f>
        <v>-0.16089498329983556</v>
      </c>
    </row>
    <row r="211" spans="2:17" s="65" customFormat="1">
      <c r="B211" s="561"/>
      <c r="C211" s="135" t="s">
        <v>293</v>
      </c>
      <c r="D211" s="139">
        <f>Variety!D659</f>
        <v>1683.9943883080959</v>
      </c>
      <c r="E211" s="102">
        <f>Variety!E659</f>
        <v>-435.52286190637369</v>
      </c>
      <c r="F211" s="101">
        <f>Variety!F659</f>
        <v>-0.20548210299411529</v>
      </c>
      <c r="G211" s="141">
        <f>Variety!G659</f>
        <v>9.9837694748833323E-3</v>
      </c>
      <c r="H211" s="104">
        <f>Variety!H659</f>
        <v>-1.8843472259931632E-3</v>
      </c>
      <c r="I211" s="274">
        <f>Variety!I659</f>
        <v>16.035748156070316</v>
      </c>
      <c r="J211" s="275">
        <f>Variety!J659</f>
        <v>-4.5026593479266772</v>
      </c>
      <c r="K211" s="101">
        <f>Variety!K659</f>
        <v>-0.21923118172869108</v>
      </c>
      <c r="L211" s="140">
        <f>Variety!L659</f>
        <v>27004.10990714431</v>
      </c>
      <c r="M211" s="103">
        <f>Variety!M659</f>
        <v>-16527.399089511629</v>
      </c>
      <c r="N211" s="101">
        <f>Variety!N659</f>
        <v>-0.3796652004593099</v>
      </c>
      <c r="O211" s="139">
        <f>Variety!O659</f>
        <v>9449.325733423233</v>
      </c>
      <c r="P211" s="102">
        <f>Variety!P659</f>
        <v>-18790.145829319954</v>
      </c>
      <c r="Q211" s="101">
        <f>Variety!Q659</f>
        <v>-0.66538588682764555</v>
      </c>
    </row>
    <row r="212" spans="2:17" s="65" customFormat="1">
      <c r="B212" s="561"/>
      <c r="C212" s="135" t="s">
        <v>271</v>
      </c>
      <c r="D212" s="139">
        <f>Variety!D660</f>
        <v>67729.719917773968</v>
      </c>
      <c r="E212" s="102">
        <f>Variety!E660</f>
        <v>5627.4109644369601</v>
      </c>
      <c r="F212" s="101">
        <f>Variety!F660</f>
        <v>9.0615164867144229E-2</v>
      </c>
      <c r="G212" s="141">
        <f>Variety!G660</f>
        <v>0.40154404014186967</v>
      </c>
      <c r="H212" s="104">
        <f>Variety!H660</f>
        <v>5.3805681335159561E-2</v>
      </c>
      <c r="I212" s="274">
        <f>Variety!I660</f>
        <v>18.624263519634951</v>
      </c>
      <c r="J212" s="275">
        <f>Variety!J660</f>
        <v>0.12852161840497445</v>
      </c>
      <c r="K212" s="101">
        <f>Variety!K660</f>
        <v>6.948713876485684E-3</v>
      </c>
      <c r="L212" s="140">
        <f>Variety!L660</f>
        <v>1261416.1518596904</v>
      </c>
      <c r="M212" s="103">
        <f>Variety!M660</f>
        <v>112787.87398832571</v>
      </c>
      <c r="N212" s="101">
        <f>Variety!N660</f>
        <v>9.8193537597162359E-2</v>
      </c>
      <c r="O212" s="139">
        <f>Variety!O660</f>
        <v>931362.75556444749</v>
      </c>
      <c r="P212" s="102">
        <f>Variety!P660</f>
        <v>95186.435103299329</v>
      </c>
      <c r="Q212" s="101">
        <f>Variety!Q660</f>
        <v>0.11383536315738331</v>
      </c>
    </row>
    <row r="213" spans="2:17" s="65" customFormat="1">
      <c r="B213" s="561"/>
      <c r="C213" s="135" t="s">
        <v>360</v>
      </c>
      <c r="D213" s="139">
        <f>Variety!D661</f>
        <v>18475.912865505503</v>
      </c>
      <c r="E213" s="102">
        <f>Variety!E661</f>
        <v>-66041.252203501092</v>
      </c>
      <c r="F213" s="101">
        <f>Variety!F661</f>
        <v>-0.78139455043930672</v>
      </c>
      <c r="G213" s="141">
        <f>Variety!G661</f>
        <v>0.10953673965182492</v>
      </c>
      <c r="H213" s="104">
        <f>Variety!H661</f>
        <v>-0.36371233542162174</v>
      </c>
      <c r="I213" s="274">
        <f>Variety!I661</f>
        <v>14.248050681709334</v>
      </c>
      <c r="J213" s="275">
        <f>Variety!J661</f>
        <v>9.7371857994148101</v>
      </c>
      <c r="K213" s="101">
        <f>Variety!K661</f>
        <v>2.1586072856302967</v>
      </c>
      <c r="L213" s="140">
        <f>Variety!L661</f>
        <v>263245.74289856793</v>
      </c>
      <c r="M213" s="103">
        <f>Variety!M661</f>
        <v>-117999.76896230341</v>
      </c>
      <c r="N213" s="101">
        <f>Variety!N661</f>
        <v>-0.30951123433910821</v>
      </c>
      <c r="O213" s="139">
        <f>Variety!O661</f>
        <v>40088.162152171135</v>
      </c>
      <c r="P213" s="102">
        <f>Variety!P661</f>
        <v>-66335.423321008682</v>
      </c>
      <c r="Q213" s="101">
        <f>Variety!Q661</f>
        <v>-0.62331505771083151</v>
      </c>
    </row>
    <row r="214" spans="2:17" s="65" customFormat="1">
      <c r="B214" s="561"/>
      <c r="C214" s="135" t="s">
        <v>290</v>
      </c>
      <c r="D214" s="139">
        <f>Variety!D662</f>
        <v>227.1782058097601</v>
      </c>
      <c r="E214" s="102">
        <f>Variety!E662</f>
        <v>139.72107020692826</v>
      </c>
      <c r="F214" s="101">
        <f>Variety!F662</f>
        <v>1.5975948588282387</v>
      </c>
      <c r="G214" s="141">
        <f>Variety!G662</f>
        <v>1.3468541535942968E-3</v>
      </c>
      <c r="H214" s="104">
        <f>Variety!H662</f>
        <v>8.5714288016457564E-4</v>
      </c>
      <c r="I214" s="274">
        <f>Variety!I662</f>
        <v>17.316978806297492</v>
      </c>
      <c r="J214" s="275">
        <f>Variety!J662</f>
        <v>-4.0182827656799844</v>
      </c>
      <c r="K214" s="101">
        <f>Variety!K662</f>
        <v>-0.18833998130858381</v>
      </c>
      <c r="L214" s="140">
        <f>Variety!L662</f>
        <v>3934.0401752603052</v>
      </c>
      <c r="M214" s="103">
        <f>Variety!M662</f>
        <v>2068.1193108379839</v>
      </c>
      <c r="N214" s="101">
        <f>Variety!N662</f>
        <v>1.1083638916692546</v>
      </c>
      <c r="O214" s="139">
        <f>Variety!O662</f>
        <v>692.28474485874176</v>
      </c>
      <c r="P214" s="102">
        <f>Variety!P662</f>
        <v>447.17650592327118</v>
      </c>
      <c r="Q214" s="101">
        <f>Variety!Q662</f>
        <v>1.824404221846655</v>
      </c>
    </row>
    <row r="215" spans="2:17" s="65" customFormat="1">
      <c r="B215" s="561"/>
      <c r="C215" s="135" t="s">
        <v>276</v>
      </c>
      <c r="D215" s="139">
        <f>Variety!D663</f>
        <v>26464.780445528155</v>
      </c>
      <c r="E215" s="102">
        <f>Variety!E663</f>
        <v>-58925.929691041267</v>
      </c>
      <c r="F215" s="101">
        <f>Variety!F663</f>
        <v>-0.69007424340186685</v>
      </c>
      <c r="G215" s="141">
        <f>Variety!G663</f>
        <v>0.15689973138034777</v>
      </c>
      <c r="H215" s="104">
        <f>Variety!H663</f>
        <v>-0.32124070978330721</v>
      </c>
      <c r="I215" s="274">
        <f>Variety!I663</f>
        <v>9.096503013281291</v>
      </c>
      <c r="J215" s="275">
        <f>Variety!J663</f>
        <v>-6.6312171208650206</v>
      </c>
      <c r="K215" s="101">
        <f>Variety!K663</f>
        <v>-0.42162608847979466</v>
      </c>
      <c r="L215" s="140">
        <f>Variety!L663</f>
        <v>240736.95506857464</v>
      </c>
      <c r="M215" s="103">
        <f>Variety!M663</f>
        <v>-1102264.2360153999</v>
      </c>
      <c r="N215" s="101">
        <f>Variety!N663</f>
        <v>-0.82074702787547871</v>
      </c>
      <c r="O215" s="139">
        <f>Variety!O663</f>
        <v>75874.217417065724</v>
      </c>
      <c r="P215" s="102">
        <f>Variety!P663</f>
        <v>-916513.9597147943</v>
      </c>
      <c r="Q215" s="101">
        <f>Variety!Q663</f>
        <v>-0.92354381161981114</v>
      </c>
    </row>
    <row r="216" spans="2:17" s="65" customFormat="1">
      <c r="B216" s="561"/>
      <c r="C216" s="135" t="s">
        <v>280</v>
      </c>
      <c r="D216" s="139">
        <f>Variety!D664</f>
        <v>2126.6921680485962</v>
      </c>
      <c r="E216" s="102">
        <f>Variety!E664</f>
        <v>-319.4967656814224</v>
      </c>
      <c r="F216" s="101">
        <f>Variety!F664</f>
        <v>-0.1306100118743668</v>
      </c>
      <c r="G216" s="141">
        <f>Variety!G664</f>
        <v>1.2608358137801848E-2</v>
      </c>
      <c r="H216" s="104">
        <f>Variety!H664</f>
        <v>-1.0889381380189047E-3</v>
      </c>
      <c r="I216" s="274">
        <f>Variety!I664</f>
        <v>28.029276234004278</v>
      </c>
      <c r="J216" s="275">
        <f>Variety!J664</f>
        <v>2.223143161280472</v>
      </c>
      <c r="K216" s="101">
        <f>Variety!K664</f>
        <v>8.6147860859876663E-2</v>
      </c>
      <c r="L216" s="140">
        <f>Variety!L664</f>
        <v>59609.642242927548</v>
      </c>
      <c r="M216" s="103">
        <f>Variety!M664</f>
        <v>-3517.0349019336718</v>
      </c>
      <c r="N216" s="101">
        <f>Variety!N664</f>
        <v>-5.5713924144350016E-2</v>
      </c>
      <c r="O216" s="139">
        <f>Variety!O664</f>
        <v>6070.2004899978638</v>
      </c>
      <c r="P216" s="102">
        <f>Variety!P664</f>
        <v>-740.98613262176514</v>
      </c>
      <c r="Q216" s="101">
        <f>Variety!Q664</f>
        <v>-0.10878958009474959</v>
      </c>
    </row>
    <row r="217" spans="2:17" s="65" customFormat="1">
      <c r="B217" s="561"/>
      <c r="C217" s="135" t="s">
        <v>288</v>
      </c>
      <c r="D217" s="139">
        <f>Variety!D665</f>
        <v>2129.2701535224915</v>
      </c>
      <c r="E217" s="102">
        <f>Variety!E665</f>
        <v>-378.3411750793457</v>
      </c>
      <c r="F217" s="101">
        <f>Variety!F665</f>
        <v>-0.15087711989652577</v>
      </c>
      <c r="G217" s="141">
        <f>Variety!G665</f>
        <v>1.2623642044244569E-2</v>
      </c>
      <c r="H217" s="104">
        <f>Variety!H665</f>
        <v>-1.4175854500233561E-3</v>
      </c>
      <c r="I217" s="274">
        <f>Variety!I665</f>
        <v>18.800724031046791</v>
      </c>
      <c r="J217" s="275">
        <f>Variety!J665</f>
        <v>1.1055575278116336</v>
      </c>
      <c r="K217" s="101">
        <f>Variety!K665</f>
        <v>6.2477938685092771E-2</v>
      </c>
      <c r="L217" s="140">
        <f>Variety!L665</f>
        <v>40031.820543920992</v>
      </c>
      <c r="M217" s="103">
        <f>Variety!M665</f>
        <v>-4340.7794410872448</v>
      </c>
      <c r="N217" s="101">
        <f>Variety!N665</f>
        <v>-9.7825672657311583E-2</v>
      </c>
      <c r="O217" s="139">
        <f>Variety!O665</f>
        <v>4754.8311519622803</v>
      </c>
      <c r="P217" s="102">
        <f>Variety!P665</f>
        <v>-585.34671592712402</v>
      </c>
      <c r="Q217" s="101">
        <f>Variety!Q665</f>
        <v>-0.10961183885780762</v>
      </c>
    </row>
    <row r="218" spans="2:17" s="65" customFormat="1">
      <c r="B218" s="561"/>
      <c r="C218" s="135" t="s">
        <v>278</v>
      </c>
      <c r="D218" s="139">
        <f>Variety!D666</f>
        <v>14088.795271739364</v>
      </c>
      <c r="E218" s="102">
        <f>Variety!E666</f>
        <v>6912.8038056343794</v>
      </c>
      <c r="F218" s="101">
        <f>Variety!F666</f>
        <v>0.96332386100042855</v>
      </c>
      <c r="G218" s="141">
        <f>Variety!G666</f>
        <v>8.3527169180885472E-2</v>
      </c>
      <c r="H218" s="104">
        <f>Variety!H666</f>
        <v>4.3345611726889735E-2</v>
      </c>
      <c r="I218" s="274">
        <f>Variety!I666</f>
        <v>6.8058028170971072</v>
      </c>
      <c r="J218" s="275">
        <f>Variety!J666</f>
        <v>-3.1238014706739863</v>
      </c>
      <c r="K218" s="101">
        <f>Variety!K666</f>
        <v>-0.31459475928171038</v>
      </c>
      <c r="L218" s="140">
        <f>Variety!L666</f>
        <v>95885.562549908165</v>
      </c>
      <c r="M218" s="103">
        <f>Variety!M666</f>
        <v>24630.80691906334</v>
      </c>
      <c r="N218" s="101">
        <f>Variety!N666</f>
        <v>0.34567246355696057</v>
      </c>
      <c r="O218" s="139">
        <f>Variety!O666</f>
        <v>25664.817602515221</v>
      </c>
      <c r="P218" s="102">
        <f>Variety!P666</f>
        <v>11522.856932282448</v>
      </c>
      <c r="Q218" s="101">
        <f>Variety!Q666</f>
        <v>0.81479910749128004</v>
      </c>
    </row>
    <row r="219" spans="2:17" s="65" customFormat="1">
      <c r="B219" s="561"/>
      <c r="C219" s="135" t="s">
        <v>268</v>
      </c>
      <c r="D219" s="139">
        <f>Variety!D667</f>
        <v>28850.091229098514</v>
      </c>
      <c r="E219" s="102">
        <f>Variety!E667</f>
        <v>-7692.1628046705664</v>
      </c>
      <c r="F219" s="101">
        <f>Variety!F667</f>
        <v>-0.2105005016264776</v>
      </c>
      <c r="G219" s="141">
        <f>Variety!G667</f>
        <v>0.17104134203799731</v>
      </c>
      <c r="H219" s="104">
        <f>Variety!H667</f>
        <v>-3.3574938080488309E-2</v>
      </c>
      <c r="I219" s="274">
        <f>Variety!I667</f>
        <v>8.8850381714816695</v>
      </c>
      <c r="J219" s="275">
        <f>Variety!J667</f>
        <v>-0.79465206612117356</v>
      </c>
      <c r="K219" s="101">
        <f>Variety!K667</f>
        <v>-8.2094782644404909E-2</v>
      </c>
      <c r="L219" s="140">
        <f>Variety!L667</f>
        <v>256334.16182126879</v>
      </c>
      <c r="M219" s="103">
        <f>Variety!M667</f>
        <v>-97383.53780940891</v>
      </c>
      <c r="N219" s="101">
        <f>Variety!N667</f>
        <v>-0.27531429134331875</v>
      </c>
      <c r="O219" s="139">
        <f>Variety!O667</f>
        <v>59956.206483125687</v>
      </c>
      <c r="P219" s="102">
        <f>Variety!P667</f>
        <v>-17602.961941242218</v>
      </c>
      <c r="Q219" s="101">
        <f>Variety!Q667</f>
        <v>-0.22696171579518426</v>
      </c>
    </row>
    <row r="220" spans="2:17" s="65" customFormat="1">
      <c r="B220" s="561"/>
      <c r="C220" s="135" t="s">
        <v>294</v>
      </c>
      <c r="D220" s="139">
        <f>Variety!D668</f>
        <v>988.55764187786576</v>
      </c>
      <c r="E220" s="102">
        <f>Variety!E668</f>
        <v>437.81661637737739</v>
      </c>
      <c r="F220" s="101">
        <f>Variety!F668</f>
        <v>0.79495914795798905</v>
      </c>
      <c r="G220" s="141">
        <f>Variety!G668</f>
        <v>5.860786519044623E-3</v>
      </c>
      <c r="H220" s="104">
        <f>Variety!H668</f>
        <v>2.7769433646948282E-3</v>
      </c>
      <c r="I220" s="274">
        <f>Variety!I668</f>
        <v>20.988949575000269</v>
      </c>
      <c r="J220" s="275">
        <f>Variety!J668</f>
        <v>-3.7594499389396141</v>
      </c>
      <c r="K220" s="101">
        <f>Variety!K668</f>
        <v>-0.15190679045010774</v>
      </c>
      <c r="L220" s="140">
        <f>Variety!L668</f>
        <v>20748.786497355701</v>
      </c>
      <c r="M220" s="103">
        <f>Variety!M668</f>
        <v>7118.8275695526609</v>
      </c>
      <c r="N220" s="101">
        <f>Variety!N668</f>
        <v>0.52229266480263103</v>
      </c>
      <c r="O220" s="139">
        <f>Variety!O668</f>
        <v>2034.3792389631271</v>
      </c>
      <c r="P220" s="102">
        <f>Variety!P668</f>
        <v>876.30082404613495</v>
      </c>
      <c r="Q220" s="101">
        <f>Variety!Q668</f>
        <v>0.75668522334814925</v>
      </c>
    </row>
    <row r="221" spans="2:17" s="65" customFormat="1">
      <c r="B221" s="561"/>
      <c r="C221" s="135" t="s">
        <v>285</v>
      </c>
      <c r="D221" s="139">
        <f>Variety!D669</f>
        <v>0</v>
      </c>
      <c r="E221" s="102">
        <f>Variety!E669</f>
        <v>-29.829699414607013</v>
      </c>
      <c r="F221" s="101">
        <f>Variety!F669</f>
        <v>-1</v>
      </c>
      <c r="G221" s="141">
        <f>Variety!G669</f>
        <v>0</v>
      </c>
      <c r="H221" s="104">
        <f>Variety!H669</f>
        <v>-1.6702971101971475E-4</v>
      </c>
      <c r="I221" s="274">
        <f>Variety!I669</f>
        <v>0</v>
      </c>
      <c r="J221" s="275">
        <f>Variety!J669</f>
        <v>-4.1359889901224669</v>
      </c>
      <c r="K221" s="101">
        <f>Variety!K669</f>
        <v>-1</v>
      </c>
      <c r="L221" s="140">
        <f>Variety!L669</f>
        <v>0</v>
      </c>
      <c r="M221" s="103">
        <f>Variety!M669</f>
        <v>-123.37530835747719</v>
      </c>
      <c r="N221" s="101">
        <f>Variety!N669</f>
        <v>-1</v>
      </c>
      <c r="O221" s="139">
        <f>Variety!O669</f>
        <v>0</v>
      </c>
      <c r="P221" s="102">
        <f>Variety!P669</f>
        <v>-59.659398829214027</v>
      </c>
      <c r="Q221" s="101">
        <f>Variety!Q669</f>
        <v>-1</v>
      </c>
    </row>
    <row r="222" spans="2:17" s="65" customFormat="1">
      <c r="B222" s="561"/>
      <c r="C222" s="135" t="s">
        <v>264</v>
      </c>
      <c r="D222" s="139">
        <f>Variety!D670</f>
        <v>772242.8113279005</v>
      </c>
      <c r="E222" s="102">
        <f>Variety!E670</f>
        <v>-77739.875176253961</v>
      </c>
      <c r="F222" s="101">
        <f>Variety!F670</f>
        <v>-9.1460539621090256E-2</v>
      </c>
      <c r="G222" s="141">
        <f>Variety!G670</f>
        <v>4.578337232275274</v>
      </c>
      <c r="H222" s="104">
        <f>Variety!H670</f>
        <v>-0.18109264079373411</v>
      </c>
      <c r="I222" s="274">
        <f>Variety!I670</f>
        <v>15.492081924086589</v>
      </c>
      <c r="J222" s="275">
        <f>Variety!J670</f>
        <v>0.96346159183703328</v>
      </c>
      <c r="K222" s="101">
        <f>Variety!K670</f>
        <v>6.6314733939217371E-2</v>
      </c>
      <c r="L222" s="140">
        <f>Variety!L670</f>
        <v>11963648.898378778</v>
      </c>
      <c r="M222" s="103">
        <f>Variety!M670</f>
        <v>-385426.84282558039</v>
      </c>
      <c r="N222" s="101">
        <f>Variety!N670</f>
        <v>-3.1210987032782678E-2</v>
      </c>
      <c r="O222" s="139">
        <f>Variety!O670</f>
        <v>8039108.2491537966</v>
      </c>
      <c r="P222" s="102">
        <f>Variety!P670</f>
        <v>-762101.90384967253</v>
      </c>
      <c r="Q222" s="101">
        <f>Variety!Q670</f>
        <v>-8.6590581363359495E-2</v>
      </c>
    </row>
    <row r="223" spans="2:17" s="65" customFormat="1">
      <c r="B223" s="561"/>
      <c r="C223" s="135" t="s">
        <v>262</v>
      </c>
      <c r="D223" s="139">
        <f>Variety!D671</f>
        <v>742722.3953572344</v>
      </c>
      <c r="E223" s="102">
        <f>Variety!E671</f>
        <v>-27692.364359796629</v>
      </c>
      <c r="F223" s="101">
        <f>Variety!F671</f>
        <v>-3.5944747956240967E-2</v>
      </c>
      <c r="G223" s="141">
        <f>Variety!G671</f>
        <v>4.4033217869150887</v>
      </c>
      <c r="H223" s="104">
        <f>Variety!H671</f>
        <v>8.942800970037279E-2</v>
      </c>
      <c r="I223" s="274">
        <f>Variety!I671</f>
        <v>13.796119697810029</v>
      </c>
      <c r="J223" s="275">
        <f>Variety!J671</f>
        <v>0.14077279086516725</v>
      </c>
      <c r="K223" s="101">
        <f>Variety!K671</f>
        <v>1.0308986789165552E-2</v>
      </c>
      <c r="L223" s="140">
        <f>Variety!L671</f>
        <v>10246687.068592589</v>
      </c>
      <c r="M223" s="103">
        <f>Variety!M671</f>
        <v>-273593.73757403903</v>
      </c>
      <c r="N223" s="101">
        <f>Variety!N671</f>
        <v>-2.6006315098896195E-2</v>
      </c>
      <c r="O223" s="139">
        <f>Variety!O671</f>
        <v>3683574.9046873231</v>
      </c>
      <c r="P223" s="102">
        <f>Variety!P671</f>
        <v>-398886.45477685938</v>
      </c>
      <c r="Q223" s="101">
        <f>Variety!Q671</f>
        <v>-9.7707343598522803E-2</v>
      </c>
    </row>
    <row r="224" spans="2:17" s="65" customFormat="1">
      <c r="B224" s="561"/>
      <c r="C224" s="135" t="s">
        <v>272</v>
      </c>
      <c r="D224" s="139">
        <f>Variety!D672</f>
        <v>24557.684790032396</v>
      </c>
      <c r="E224" s="102">
        <f>Variety!E672</f>
        <v>-46307.085654245253</v>
      </c>
      <c r="F224" s="101">
        <f>Variety!F672</f>
        <v>-0.6534570755529</v>
      </c>
      <c r="G224" s="141">
        <f>Variety!G672</f>
        <v>0.14559327838785849</v>
      </c>
      <c r="H224" s="104">
        <f>Variety!H672</f>
        <v>-0.25120998685020846</v>
      </c>
      <c r="I224" s="274">
        <f>Variety!I672</f>
        <v>14.586920327065936</v>
      </c>
      <c r="J224" s="275">
        <f>Variety!J672</f>
        <v>3.8872361428927569</v>
      </c>
      <c r="K224" s="101">
        <f>Variety!K672</f>
        <v>0.36330382055974147</v>
      </c>
      <c r="L224" s="140">
        <f>Variety!L672</f>
        <v>358220.99144940154</v>
      </c>
      <c r="M224" s="103">
        <f>Variety!M672</f>
        <v>-400009.67208829889</v>
      </c>
      <c r="N224" s="101">
        <f>Variety!N672</f>
        <v>-0.52755670711332259</v>
      </c>
      <c r="O224" s="139">
        <f>Variety!O672</f>
        <v>203336.50223541941</v>
      </c>
      <c r="P224" s="102">
        <f>Variety!P672</f>
        <v>-24743.812104091456</v>
      </c>
      <c r="Q224" s="101">
        <f>Variety!Q672</f>
        <v>-0.10848727640413038</v>
      </c>
    </row>
    <row r="225" spans="2:17" s="65" customFormat="1">
      <c r="B225" s="561"/>
      <c r="C225" s="135" t="s">
        <v>292</v>
      </c>
      <c r="D225" s="139">
        <f>Variety!D673</f>
        <v>40433.647702172399</v>
      </c>
      <c r="E225" s="102">
        <f>Variety!E673</f>
        <v>-13417.613819047809</v>
      </c>
      <c r="F225" s="101">
        <f>Variety!F673</f>
        <v>-0.24916062205451897</v>
      </c>
      <c r="G225" s="141">
        <f>Variety!G673</f>
        <v>0.23971589245776029</v>
      </c>
      <c r="H225" s="104">
        <f>Variety!H673</f>
        <v>-6.1821193951227787E-2</v>
      </c>
      <c r="I225" s="274">
        <f>Variety!I673</f>
        <v>7.4412585270974718</v>
      </c>
      <c r="J225" s="275">
        <f>Variety!J673</f>
        <v>-1.2391227128714988E-2</v>
      </c>
      <c r="K225" s="101">
        <f>Variety!K673</f>
        <v>-1.6624375356098825E-3</v>
      </c>
      <c r="L225" s="140">
        <f>Variety!L673</f>
        <v>300877.22574544547</v>
      </c>
      <c r="M225" s="103">
        <f>Variety!M673</f>
        <v>-100511.21645696764</v>
      </c>
      <c r="N225" s="101">
        <f>Variety!N673</f>
        <v>-0.25040884561962951</v>
      </c>
      <c r="O225" s="139">
        <f>Variety!O673</f>
        <v>52794.004658341408</v>
      </c>
      <c r="P225" s="102">
        <f>Variety!P673</f>
        <v>-16236.211630940437</v>
      </c>
      <c r="Q225" s="101">
        <f>Variety!Q673</f>
        <v>-0.23520441487391652</v>
      </c>
    </row>
    <row r="226" spans="2:17" s="65" customFormat="1">
      <c r="B226" s="561"/>
      <c r="C226" s="135" t="s">
        <v>287</v>
      </c>
      <c r="D226" s="139">
        <f>Variety!D674</f>
        <v>21289.053318843246</v>
      </c>
      <c r="E226" s="102">
        <f>Variety!E674</f>
        <v>7416.6260765790939</v>
      </c>
      <c r="F226" s="101">
        <f>Variety!F674</f>
        <v>0.53463074248343356</v>
      </c>
      <c r="G226" s="141">
        <f>Variety!G674</f>
        <v>0.12621479153940304</v>
      </c>
      <c r="H226" s="104">
        <f>Variety!H674</f>
        <v>4.8536921534358415E-2</v>
      </c>
      <c r="I226" s="274">
        <f>Variety!I674</f>
        <v>6.8644644529545875</v>
      </c>
      <c r="J226" s="275">
        <f>Variety!J674</f>
        <v>0.16122902886142043</v>
      </c>
      <c r="K226" s="101">
        <f>Variety!K674</f>
        <v>2.405241926636225E-2</v>
      </c>
      <c r="L226" s="140">
        <f>Variety!L674</f>
        <v>146137.94974425435</v>
      </c>
      <c r="M226" s="103">
        <f>Variety!M674</f>
        <v>53147.804035754205</v>
      </c>
      <c r="N226" s="101">
        <f>Variety!N674</f>
        <v>0.57154232452069398</v>
      </c>
      <c r="O226" s="139">
        <f>Variety!O674</f>
        <v>17202.690636515617</v>
      </c>
      <c r="P226" s="102">
        <f>Variety!P674</f>
        <v>6020.4853825569153</v>
      </c>
      <c r="Q226" s="101">
        <f>Variety!Q674</f>
        <v>0.53839875461287523</v>
      </c>
    </row>
    <row r="227" spans="2:17" s="65" customFormat="1">
      <c r="B227" s="561"/>
      <c r="C227" s="135" t="s">
        <v>265</v>
      </c>
      <c r="D227" s="139">
        <f>Variety!D675</f>
        <v>204902.3572907942</v>
      </c>
      <c r="E227" s="102">
        <f>Variety!E675</f>
        <v>-14073.517844270333</v>
      </c>
      <c r="F227" s="101">
        <f>Variety!F675</f>
        <v>-6.4269718459121453E-2</v>
      </c>
      <c r="G227" s="141">
        <f>Variety!G675</f>
        <v>1.2147890243902628</v>
      </c>
      <c r="H227" s="104">
        <f>Variety!H675</f>
        <v>-1.1353976105031638E-2</v>
      </c>
      <c r="I227" s="274">
        <f>Variety!I675</f>
        <v>19.724167085314548</v>
      </c>
      <c r="J227" s="275">
        <f>Variety!J675</f>
        <v>-0.53058222868344984</v>
      </c>
      <c r="K227" s="101">
        <f>Variety!K675</f>
        <v>-2.6195447816121133E-2</v>
      </c>
      <c r="L227" s="140">
        <f>Variety!L675</f>
        <v>4041528.3313784446</v>
      </c>
      <c r="M227" s="103">
        <f>Variety!M675</f>
        <v>-393773.12529561529</v>
      </c>
      <c r="N227" s="101">
        <f>Variety!N675</f>
        <v>-8.8781592219189895E-2</v>
      </c>
      <c r="O227" s="139">
        <f>Variety!O675</f>
        <v>941703.35153546429</v>
      </c>
      <c r="P227" s="102">
        <f>Variety!P675</f>
        <v>-163603.32584000577</v>
      </c>
      <c r="Q227" s="101">
        <f>Variety!Q675</f>
        <v>-0.14801622860768271</v>
      </c>
    </row>
    <row r="228" spans="2:17" s="65" customFormat="1">
      <c r="B228" s="561"/>
      <c r="C228" s="135" t="s">
        <v>267</v>
      </c>
      <c r="D228" s="139">
        <f>Variety!D676</f>
        <v>132785.31657419371</v>
      </c>
      <c r="E228" s="102">
        <f>Variety!E676</f>
        <v>-53221.831899355078</v>
      </c>
      <c r="F228" s="101">
        <f>Variety!F676</f>
        <v>-0.2861278845254891</v>
      </c>
      <c r="G228" s="141">
        <f>Variety!G676</f>
        <v>0.78723420905106434</v>
      </c>
      <c r="H228" s="104">
        <f>Variety!H676</f>
        <v>-0.25430227528656502</v>
      </c>
      <c r="I228" s="274">
        <f>Variety!I676</f>
        <v>8.7944731591335135</v>
      </c>
      <c r="J228" s="275">
        <f>Variety!J676</f>
        <v>1.4535258231200539</v>
      </c>
      <c r="K228" s="101">
        <f>Variety!K676</f>
        <v>0.1980024861354473</v>
      </c>
      <c r="L228" s="140">
        <f>Variety!L676</f>
        <v>1167776.9025387932</v>
      </c>
      <c r="M228" s="103">
        <f>Variety!M676</f>
        <v>-197691.77852756483</v>
      </c>
      <c r="N228" s="101">
        <f>Variety!N676</f>
        <v>-0.14477943087876474</v>
      </c>
      <c r="O228" s="139">
        <f>Variety!O676</f>
        <v>195359.51919579506</v>
      </c>
      <c r="P228" s="102">
        <f>Variety!P676</f>
        <v>-80273.598929219763</v>
      </c>
      <c r="Q228" s="101">
        <f>Variety!Q676</f>
        <v>-0.29123350443255247</v>
      </c>
    </row>
    <row r="229" spans="2:17" s="65" customFormat="1">
      <c r="B229" s="561"/>
      <c r="C229" s="135" t="s">
        <v>283</v>
      </c>
      <c r="D229" s="139">
        <f>Variety!D677</f>
        <v>1309.0699939727783</v>
      </c>
      <c r="E229" s="102">
        <f>Variety!E677</f>
        <v>918.50504374504089</v>
      </c>
      <c r="F229" s="101">
        <f>Variety!F677</f>
        <v>2.3517344380479175</v>
      </c>
      <c r="G229" s="141">
        <f>Variety!G677</f>
        <v>7.7609837283614536E-3</v>
      </c>
      <c r="H229" s="104">
        <f>Variety!H677</f>
        <v>5.5740374281575871E-3</v>
      </c>
      <c r="I229" s="274">
        <f>Variety!I677</f>
        <v>13.591248304632208</v>
      </c>
      <c r="J229" s="275">
        <f>Variety!J677</f>
        <v>0.89004245000880466</v>
      </c>
      <c r="K229" s="101">
        <f>Variety!K677</f>
        <v>7.0075429073123613E-2</v>
      </c>
      <c r="L229" s="140">
        <f>Variety!L677</f>
        <v>17791.895336227419</v>
      </c>
      <c r="M229" s="103">
        <f>Variety!M677</f>
        <v>12831.249503784182</v>
      </c>
      <c r="N229" s="101">
        <f>Variety!N677</f>
        <v>2.5866086669332899</v>
      </c>
      <c r="O229" s="139">
        <f>Variety!O677</f>
        <v>2913.1368560791016</v>
      </c>
      <c r="P229" s="102">
        <f>Variety!P677</f>
        <v>1957.7366180419922</v>
      </c>
      <c r="Q229" s="101">
        <f>Variety!Q677</f>
        <v>2.0491272035520995</v>
      </c>
    </row>
    <row r="230" spans="2:17" s="65" customFormat="1">
      <c r="B230" s="561"/>
      <c r="C230" s="135" t="s">
        <v>270</v>
      </c>
      <c r="D230" s="139">
        <f>Variety!D678</f>
        <v>39122.334033792344</v>
      </c>
      <c r="E230" s="102">
        <f>Variety!E678</f>
        <v>-1049.6758654364676</v>
      </c>
      <c r="F230" s="101">
        <f>Variety!F678</f>
        <v>-2.6129533176696206E-2</v>
      </c>
      <c r="G230" s="141">
        <f>Variety!G678</f>
        <v>0.23194160682755496</v>
      </c>
      <c r="H230" s="104">
        <f>Variety!H678</f>
        <v>7.0007144877684557E-3</v>
      </c>
      <c r="I230" s="274">
        <f>Variety!I678</f>
        <v>10.74401774449783</v>
      </c>
      <c r="J230" s="275">
        <f>Variety!J678</f>
        <v>1.1475110309304437</v>
      </c>
      <c r="K230" s="101">
        <f>Variety!K678</f>
        <v>0.11957591081639229</v>
      </c>
      <c r="L230" s="140">
        <f>Variety!L678</f>
        <v>420331.05106523633</v>
      </c>
      <c r="M230" s="103">
        <f>Variety!M678</f>
        <v>34820.088369791512</v>
      </c>
      <c r="N230" s="101">
        <f>Variety!N678</f>
        <v>9.0321914910885481E-2</v>
      </c>
      <c r="O230" s="139">
        <f>Variety!O678</f>
        <v>82008.770557435477</v>
      </c>
      <c r="P230" s="102">
        <f>Variety!P678</f>
        <v>-264.19617125180957</v>
      </c>
      <c r="Q230" s="101">
        <f>Variety!Q678</f>
        <v>-3.2112148346741037E-3</v>
      </c>
    </row>
    <row r="231" spans="2:17" s="65" customFormat="1">
      <c r="B231" s="561"/>
      <c r="C231" s="135" t="s">
        <v>296</v>
      </c>
      <c r="D231" s="139">
        <f>Variety!D679</f>
        <v>0</v>
      </c>
      <c r="E231" s="102">
        <f>Variety!E679</f>
        <v>0</v>
      </c>
      <c r="F231" s="101">
        <f>Variety!F679</f>
        <v>0</v>
      </c>
      <c r="G231" s="141">
        <f>Variety!G679</f>
        <v>0</v>
      </c>
      <c r="H231" s="104">
        <f>Variety!H679</f>
        <v>0</v>
      </c>
      <c r="I231" s="274">
        <f>Variety!I679</f>
        <v>0</v>
      </c>
      <c r="J231" s="275">
        <f>Variety!J679</f>
        <v>0</v>
      </c>
      <c r="K231" s="101">
        <f>Variety!K679</f>
        <v>0</v>
      </c>
      <c r="L231" s="140">
        <f>Variety!L679</f>
        <v>0</v>
      </c>
      <c r="M231" s="103">
        <f>Variety!M679</f>
        <v>0</v>
      </c>
      <c r="N231" s="101">
        <f>Variety!N679</f>
        <v>0</v>
      </c>
      <c r="O231" s="139">
        <f>Variety!O679</f>
        <v>0</v>
      </c>
      <c r="P231" s="102">
        <f>Variety!P679</f>
        <v>0</v>
      </c>
      <c r="Q231" s="101">
        <f>Variety!Q679</f>
        <v>0</v>
      </c>
    </row>
    <row r="232" spans="2:17" s="65" customFormat="1">
      <c r="B232" s="561"/>
      <c r="C232" s="135" t="s">
        <v>286</v>
      </c>
      <c r="D232" s="139">
        <f>Variety!D680</f>
        <v>4105.4491033554077</v>
      </c>
      <c r="E232" s="102">
        <f>Variety!E680</f>
        <v>-1913.2240126132965</v>
      </c>
      <c r="F232" s="101">
        <f>Variety!F680</f>
        <v>-0.31788136284343854</v>
      </c>
      <c r="G232" s="141">
        <f>Variety!G680</f>
        <v>2.4339663910606758E-2</v>
      </c>
      <c r="H232" s="104">
        <f>Variety!H680</f>
        <v>-9.36155504267926E-3</v>
      </c>
      <c r="I232" s="274">
        <f>Variety!I680</f>
        <v>4.2712763318588207</v>
      </c>
      <c r="J232" s="275">
        <f>Variety!J680</f>
        <v>0.26217434838570064</v>
      </c>
      <c r="K232" s="101">
        <f>Variety!K680</f>
        <v>6.5394781541221039E-2</v>
      </c>
      <c r="L232" s="140">
        <f>Variety!L680</f>
        <v>17535.507586812972</v>
      </c>
      <c r="M232" s="103">
        <f>Variety!M680</f>
        <v>-6593.9667402935047</v>
      </c>
      <c r="N232" s="101">
        <f>Variety!N680</f>
        <v>-0.27327436358138973</v>
      </c>
      <c r="O232" s="139">
        <f>Variety!O680</f>
        <v>2725.2263021469116</v>
      </c>
      <c r="P232" s="102">
        <f>Variety!P680</f>
        <v>-2047.8374083042145</v>
      </c>
      <c r="Q232" s="101">
        <f>Variety!Q680</f>
        <v>-0.42904045127666296</v>
      </c>
    </row>
    <row r="233" spans="2:17" s="65" customFormat="1">
      <c r="B233" s="561"/>
      <c r="C233" s="135" t="s">
        <v>291</v>
      </c>
      <c r="D233" s="139">
        <f>Variety!D681</f>
        <v>25391.517435535789</v>
      </c>
      <c r="E233" s="102">
        <f>Variety!E681</f>
        <v>-3545.7932543903589</v>
      </c>
      <c r="F233" s="101">
        <f>Variety!F681</f>
        <v>-0.12253361386567081</v>
      </c>
      <c r="G233" s="141">
        <f>Variety!G681</f>
        <v>0.15053675858656743</v>
      </c>
      <c r="H233" s="104">
        <f>Variety!H681</f>
        <v>-1.149607235303135E-2</v>
      </c>
      <c r="I233" s="274">
        <f>Variety!I681</f>
        <v>7.6369059232660685</v>
      </c>
      <c r="J233" s="275">
        <f>Variety!J681</f>
        <v>0.49604078439806187</v>
      </c>
      <c r="K233" s="101">
        <f>Variety!K681</f>
        <v>6.9465082276668769E-2</v>
      </c>
      <c r="L233" s="140">
        <f>Variety!L681</f>
        <v>193912.62990415693</v>
      </c>
      <c r="M233" s="103">
        <f>Variety!M681</f>
        <v>-12724.803214129206</v>
      </c>
      <c r="N233" s="101">
        <f>Variety!N681</f>
        <v>-6.1580339157838386E-2</v>
      </c>
      <c r="O233" s="139">
        <f>Variety!O681</f>
        <v>34380.446522831917</v>
      </c>
      <c r="P233" s="102">
        <f>Variety!P681</f>
        <v>-2401.1912945508957</v>
      </c>
      <c r="Q233" s="101">
        <f>Variety!Q681</f>
        <v>-6.5282337520492492E-2</v>
      </c>
    </row>
    <row r="234" spans="2:17" s="65" customFormat="1">
      <c r="B234" s="561"/>
      <c r="C234" s="135" t="s">
        <v>269</v>
      </c>
      <c r="D234" s="139">
        <f>Variety!D682</f>
        <v>247036.17086457461</v>
      </c>
      <c r="E234" s="102">
        <f>Variety!E682</f>
        <v>288.79998489766149</v>
      </c>
      <c r="F234" s="101">
        <f>Variety!F682</f>
        <v>1.1704278099015325E-3</v>
      </c>
      <c r="G234" s="141">
        <f>Variety!G682</f>
        <v>1.4645845609662271</v>
      </c>
      <c r="H234" s="104">
        <f>Variety!H682</f>
        <v>8.2936644235122925E-2</v>
      </c>
      <c r="I234" s="274">
        <f>Variety!I682</f>
        <v>8.1819125525287131</v>
      </c>
      <c r="J234" s="275">
        <f>Variety!J682</f>
        <v>0.2138752843995535</v>
      </c>
      <c r="K234" s="101">
        <f>Variety!K682</f>
        <v>2.6841652116139002E-2</v>
      </c>
      <c r="L234" s="140">
        <f>Variety!L682</f>
        <v>2021228.3473254908</v>
      </c>
      <c r="M234" s="103">
        <f>Variety!M682</f>
        <v>55136.10034333705</v>
      </c>
      <c r="N234" s="101">
        <f>Variety!N682</f>
        <v>2.8043496142140842E-2</v>
      </c>
      <c r="O234" s="139">
        <f>Variety!O682</f>
        <v>314421.6551681757</v>
      </c>
      <c r="P234" s="102">
        <f>Variety!P682</f>
        <v>-360.79858386516571</v>
      </c>
      <c r="Q234" s="101">
        <f>Variety!Q682</f>
        <v>-1.14618391071242E-3</v>
      </c>
    </row>
    <row r="235" spans="2:17" s="65" customFormat="1">
      <c r="B235" s="561"/>
      <c r="C235" s="135" t="s">
        <v>281</v>
      </c>
      <c r="D235" s="139">
        <f>Variety!D683</f>
        <v>85168.452779459214</v>
      </c>
      <c r="E235" s="102">
        <f>Variety!E683</f>
        <v>11769.860337651422</v>
      </c>
      <c r="F235" s="101">
        <f>Variety!F683</f>
        <v>0.16035539573845176</v>
      </c>
      <c r="G235" s="141">
        <f>Variety!G683</f>
        <v>0.50493172957476617</v>
      </c>
      <c r="H235" s="104">
        <f>Variety!H683</f>
        <v>9.3940471687480209E-2</v>
      </c>
      <c r="I235" s="274">
        <f>Variety!I683</f>
        <v>7.0502690804380137</v>
      </c>
      <c r="J235" s="275">
        <f>Variety!J683</f>
        <v>-0.10871932948757213</v>
      </c>
      <c r="K235" s="101">
        <f>Variety!K683</f>
        <v>-1.5186409484451479E-2</v>
      </c>
      <c r="L235" s="140">
        <f>Variety!L683</f>
        <v>600460.50925976632</v>
      </c>
      <c r="M235" s="103">
        <f>Variety!M683</f>
        <v>75000.836664012633</v>
      </c>
      <c r="N235" s="101">
        <f>Variety!N683</f>
        <v>0.1427337635512749</v>
      </c>
      <c r="O235" s="139">
        <f>Variety!O683</f>
        <v>87045.043590664864</v>
      </c>
      <c r="P235" s="102">
        <f>Variety!P683</f>
        <v>5993.4532092809677</v>
      </c>
      <c r="Q235" s="101">
        <f>Variety!Q683</f>
        <v>7.3946151840810229E-2</v>
      </c>
    </row>
    <row r="236" spans="2:17" s="65" customFormat="1">
      <c r="B236" s="561"/>
      <c r="C236" s="135" t="s">
        <v>313</v>
      </c>
      <c r="D236" s="139">
        <f>Variety!D684</f>
        <v>77643.77843631804</v>
      </c>
      <c r="E236" s="102">
        <f>Variety!E684</f>
        <v>6941.3027553781867</v>
      </c>
      <c r="F236" s="101">
        <f>Variety!F684</f>
        <v>9.8176233413696995E-2</v>
      </c>
      <c r="G236" s="141">
        <f>Variety!G684</f>
        <v>0.46032076499134611</v>
      </c>
      <c r="H236" s="104">
        <f>Variety!H684</f>
        <v>6.4426260081150599E-2</v>
      </c>
      <c r="I236" s="274">
        <f>Variety!I684</f>
        <v>4.094242986361956</v>
      </c>
      <c r="J236" s="275">
        <f>Variety!J684</f>
        <v>-9.2144833082759448E-2</v>
      </c>
      <c r="K236" s="101">
        <f>Variety!K684</f>
        <v>-2.2010582166986523E-2</v>
      </c>
      <c r="L236" s="140">
        <f>Variety!L684</f>
        <v>317892.49529753684</v>
      </c>
      <c r="M236" s="103">
        <f>Variety!M684</f>
        <v>21904.512302263989</v>
      </c>
      <c r="N236" s="101">
        <f>Variety!N684</f>
        <v>7.4004735194313012E-2</v>
      </c>
      <c r="O236" s="139">
        <f>Variety!O684</f>
        <v>60560.22999060154</v>
      </c>
      <c r="P236" s="102">
        <f>Variety!P684</f>
        <v>949.47568833827972</v>
      </c>
      <c r="Q236" s="101">
        <f>Variety!Q684</f>
        <v>1.5927926084005797E-2</v>
      </c>
    </row>
    <row r="237" spans="2:17" s="65" customFormat="1">
      <c r="B237" s="561"/>
      <c r="C237" s="135" t="s">
        <v>314</v>
      </c>
      <c r="D237" s="139">
        <f>Variety!D685</f>
        <v>1988.0403103232384</v>
      </c>
      <c r="E237" s="102">
        <f>Variety!E685</f>
        <v>-116.26930996775627</v>
      </c>
      <c r="F237" s="101">
        <f>Variety!F685</f>
        <v>-5.5252947972398644E-2</v>
      </c>
      <c r="G237" s="141">
        <f>Variety!G685</f>
        <v>1.1786343412334109E-2</v>
      </c>
      <c r="H237" s="104">
        <f>Variety!H685</f>
        <v>3.3809731921109754E-6</v>
      </c>
      <c r="I237" s="274">
        <f>Variety!I685</f>
        <v>13.428857239922316</v>
      </c>
      <c r="J237" s="275">
        <f>Variety!J685</f>
        <v>-0.18744158505841924</v>
      </c>
      <c r="K237" s="101">
        <f>Variety!K685</f>
        <v>-1.3765971756916434E-2</v>
      </c>
      <c r="L237" s="140">
        <f>Variety!L685</f>
        <v>26697.109514541626</v>
      </c>
      <c r="M237" s="103">
        <f>Variety!M685</f>
        <v>-1955.7990956223002</v>
      </c>
      <c r="N237" s="101">
        <f>Variety!N685</f>
        <v>-6.8258309208040671E-2</v>
      </c>
      <c r="O237" s="139">
        <f>Variety!O685</f>
        <v>6321.3806610107422</v>
      </c>
      <c r="P237" s="102">
        <f>Variety!P685</f>
        <v>-207.53839099407196</v>
      </c>
      <c r="Q237" s="101">
        <f>Variety!Q685</f>
        <v>-3.1787557686190612E-2</v>
      </c>
    </row>
    <row r="238" spans="2:17" s="65" customFormat="1">
      <c r="B238" s="561"/>
      <c r="C238" s="135" t="s">
        <v>361</v>
      </c>
      <c r="D238" s="139">
        <f>Variety!D686</f>
        <v>67.735929845273489</v>
      </c>
      <c r="E238" s="102">
        <f>Variety!E686</f>
        <v>-66.412680285155773</v>
      </c>
      <c r="F238" s="101">
        <f>Variety!F686</f>
        <v>-0.49506797141308001</v>
      </c>
      <c r="G238" s="141">
        <f>Variety!G686</f>
        <v>4.0158085646681789E-4</v>
      </c>
      <c r="H238" s="104">
        <f>Variety!H686</f>
        <v>-3.4957668194303312E-4</v>
      </c>
      <c r="I238" s="274">
        <f>Variety!I686</f>
        <v>9.7329565288709254</v>
      </c>
      <c r="J238" s="275">
        <f>Variety!J686</f>
        <v>2.9965241526116984</v>
      </c>
      <c r="K238" s="101">
        <f>Variety!K686</f>
        <v>0.44482360769658352</v>
      </c>
      <c r="L238" s="140">
        <f>Variety!L686</f>
        <v>659.27086062669753</v>
      </c>
      <c r="M238" s="103">
        <f>Variety!M686</f>
        <v>-244.41217988610265</v>
      </c>
      <c r="N238" s="101">
        <f>Variety!N686</f>
        <v>-0.27046228481549189</v>
      </c>
      <c r="O238" s="139">
        <f>Variety!O686</f>
        <v>54.312364816665649</v>
      </c>
      <c r="P238" s="102">
        <f>Variety!P686</f>
        <v>-44.138985991477966</v>
      </c>
      <c r="Q238" s="101">
        <f>Variety!Q686</f>
        <v>-0.44833296475020956</v>
      </c>
    </row>
    <row r="239" spans="2:17" s="65" customFormat="1">
      <c r="B239" s="561"/>
      <c r="C239" s="135" t="s">
        <v>315</v>
      </c>
      <c r="D239" s="139">
        <f>Variety!D687</f>
        <v>3064801.9119929476</v>
      </c>
      <c r="E239" s="102">
        <f>Variety!E687</f>
        <v>-53485.610089443624</v>
      </c>
      <c r="F239" s="101">
        <f>Variety!F687</f>
        <v>-1.7152238114888762E-2</v>
      </c>
      <c r="G239" s="141">
        <f>Variety!G687</f>
        <v>18.170058040550394</v>
      </c>
      <c r="H239" s="104">
        <f>Variety!H687</f>
        <v>0.70938381616461754</v>
      </c>
      <c r="I239" s="274">
        <f>Variety!I687</f>
        <v>14.40844641233385</v>
      </c>
      <c r="J239" s="275">
        <f>Variety!J687</f>
        <v>0.69179964163550167</v>
      </c>
      <c r="K239" s="101">
        <f>Variety!K687</f>
        <v>5.0435040954275479E-2</v>
      </c>
      <c r="L239" s="140">
        <f>Variety!L687</f>
        <v>44159034.113368712</v>
      </c>
      <c r="M239" s="103">
        <f>Variety!M687</f>
        <v>1386585.6434883252</v>
      </c>
      <c r="N239" s="101">
        <f>Variety!N687</f>
        <v>3.2417729007604854E-2</v>
      </c>
      <c r="O239" s="139">
        <f>Variety!O687</f>
        <v>36056918.922623299</v>
      </c>
      <c r="P239" s="102">
        <f>Variety!P687</f>
        <v>-1279309.6212946177</v>
      </c>
      <c r="Q239" s="101">
        <f>Variety!Q687</f>
        <v>-3.4264564772250344E-2</v>
      </c>
    </row>
    <row r="240" spans="2:17" s="65" customFormat="1" ht="15.75" thickBot="1">
      <c r="B240" s="562"/>
      <c r="C240" s="109" t="s">
        <v>316</v>
      </c>
      <c r="D240" s="136">
        <f>Variety!D688</f>
        <v>80365.467079291309</v>
      </c>
      <c r="E240" s="98">
        <f>Variety!E688</f>
        <v>-5228.8148473743931</v>
      </c>
      <c r="F240" s="97">
        <f>Variety!F688</f>
        <v>-6.1088366298279899E-2</v>
      </c>
      <c r="G240" s="138">
        <f>Variety!G688</f>
        <v>0.4764566334850372</v>
      </c>
      <c r="H240" s="100">
        <f>Variety!H688</f>
        <v>-2.8236963780960966E-3</v>
      </c>
      <c r="I240" s="276">
        <f>Variety!I688</f>
        <v>10.630961930483945</v>
      </c>
      <c r="J240" s="277">
        <f>Variety!J688</f>
        <v>1.1135016423044366</v>
      </c>
      <c r="K240" s="97">
        <f>Variety!K688</f>
        <v>0.1169956699149439</v>
      </c>
      <c r="L240" s="137">
        <f>Variety!L688</f>
        <v>854362.22104550665</v>
      </c>
      <c r="M240" s="99">
        <f>Variety!M688</f>
        <v>39722.04191322485</v>
      </c>
      <c r="N240" s="97">
        <f>Variety!N688</f>
        <v>4.8760229277587303E-2</v>
      </c>
      <c r="O240" s="136">
        <f>Variety!O688</f>
        <v>158426.34316397435</v>
      </c>
      <c r="P240" s="98">
        <f>Variety!P688</f>
        <v>-11691.362822504918</v>
      </c>
      <c r="Q240" s="97">
        <f>Variety!Q688</f>
        <v>-6.8725138013759318E-2</v>
      </c>
    </row>
    <row r="242" spans="2:17" ht="23.25">
      <c r="B242" s="576" t="s">
        <v>326</v>
      </c>
      <c r="C242" s="576"/>
      <c r="D242" s="576"/>
      <c r="E242" s="576"/>
      <c r="F242" s="576"/>
      <c r="G242" s="576"/>
      <c r="H242" s="576"/>
      <c r="I242" s="576"/>
      <c r="J242" s="576"/>
      <c r="K242" s="576"/>
      <c r="L242" s="576"/>
      <c r="M242" s="576"/>
      <c r="N242" s="576"/>
      <c r="O242" s="576"/>
      <c r="P242" s="576"/>
      <c r="Q242" s="576"/>
    </row>
    <row r="243" spans="2:17">
      <c r="B243" s="578" t="s">
        <v>26</v>
      </c>
      <c r="C243" s="578"/>
      <c r="D243" s="578"/>
      <c r="E243" s="578"/>
      <c r="F243" s="578"/>
      <c r="G243" s="578"/>
      <c r="H243" s="578"/>
      <c r="I243" s="578"/>
      <c r="J243" s="578"/>
      <c r="K243" s="578"/>
      <c r="L243" s="578"/>
      <c r="M243" s="578"/>
      <c r="N243" s="578"/>
      <c r="O243" s="578"/>
      <c r="P243" s="578"/>
      <c r="Q243" s="578"/>
    </row>
    <row r="244" spans="2:17" ht="15.75" thickBot="1">
      <c r="B244" s="577" t="str">
        <f>'HOME PAGE'!H7</f>
        <v>YTD ENDING 01-28-2024</v>
      </c>
      <c r="C244" s="577"/>
      <c r="D244" s="577"/>
      <c r="E244" s="577"/>
      <c r="F244" s="577"/>
      <c r="G244" s="577"/>
      <c r="H244" s="577"/>
      <c r="I244" s="577"/>
      <c r="J244" s="577"/>
      <c r="K244" s="577"/>
      <c r="L244" s="577"/>
      <c r="M244" s="577"/>
      <c r="N244" s="577"/>
      <c r="O244" s="577"/>
      <c r="P244" s="577"/>
      <c r="Q244" s="577"/>
    </row>
    <row r="245" spans="2:17">
      <c r="D245" s="567" t="s">
        <v>90</v>
      </c>
      <c r="E245" s="565"/>
      <c r="F245" s="568"/>
      <c r="G245" s="564" t="s">
        <v>29</v>
      </c>
      <c r="H245" s="566"/>
      <c r="I245" s="567" t="s">
        <v>30</v>
      </c>
      <c r="J245" s="565"/>
      <c r="K245" s="568"/>
      <c r="L245" s="564" t="s">
        <v>31</v>
      </c>
      <c r="M245" s="565"/>
      <c r="N245" s="566"/>
      <c r="O245" s="567" t="s">
        <v>32</v>
      </c>
      <c r="P245" s="565"/>
      <c r="Q245" s="568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Data'!D87</f>
        <v>1409534.7315566828</v>
      </c>
      <c r="E247" s="494">
        <f>'Segment Data'!E87</f>
        <v>-123461.14468397922</v>
      </c>
      <c r="F247" s="495">
        <f>'Segment Data'!F87</f>
        <v>-8.0535862227327545E-2</v>
      </c>
      <c r="G247" s="496">
        <f>'Segment Data'!G87</f>
        <v>99.999999999999986</v>
      </c>
      <c r="H247" s="497">
        <f>'Segment Data'!H87</f>
        <v>-4.2632564145606011E-14</v>
      </c>
      <c r="I247" s="498">
        <f>'Segment Data'!I87</f>
        <v>12.195050749618547</v>
      </c>
      <c r="J247" s="499">
        <f>'Segment Data'!J87</f>
        <v>-0.34447811291089359</v>
      </c>
      <c r="K247" s="495">
        <f>'Segment Data'!K87</f>
        <v>-2.7471376053071771E-2</v>
      </c>
      <c r="L247" s="500">
        <f>'Segment Data'!L87</f>
        <v>17189347.584683701</v>
      </c>
      <c r="M247" s="501">
        <f>'Segment Data'!M87</f>
        <v>-2033698.4515746906</v>
      </c>
      <c r="N247" s="495">
        <f>'Segment Data'!N87</f>
        <v>-0.10579480732339407</v>
      </c>
      <c r="O247" s="493">
        <f>'Segment Data'!O87</f>
        <v>9323153.2151293755</v>
      </c>
      <c r="P247" s="494">
        <f>'Segment Data'!P87</f>
        <v>-1542310.8560917862</v>
      </c>
      <c r="Q247" s="495">
        <f>'Segment Data'!Q87</f>
        <v>-0.141946155818308</v>
      </c>
    </row>
    <row r="248" spans="2:17">
      <c r="B248" s="560" t="s">
        <v>86</v>
      </c>
      <c r="C248" s="488" t="s">
        <v>300</v>
      </c>
      <c r="D248" s="392">
        <f>'Segment Data'!D88</f>
        <v>1217824.1533977129</v>
      </c>
      <c r="E248" s="384">
        <f>'Segment Data'!E88</f>
        <v>-114508.44126573158</v>
      </c>
      <c r="F248" s="128">
        <f>'Segment Data'!F88</f>
        <v>-8.5945837941957079E-2</v>
      </c>
      <c r="G248" s="385">
        <f>'Segment Data'!G88</f>
        <v>86.399017075141813</v>
      </c>
      <c r="H248" s="129">
        <f>'Segment Data'!H88</f>
        <v>-0.51136639768917291</v>
      </c>
      <c r="I248" s="386">
        <f>'Segment Data'!I88</f>
        <v>12.783303150014385</v>
      </c>
      <c r="J248" s="387">
        <f>'Segment Data'!J88</f>
        <v>-0.31189734193161556</v>
      </c>
      <c r="K248" s="128">
        <f>'Segment Data'!K88</f>
        <v>-2.3817683595103653E-2</v>
      </c>
      <c r="L248" s="388">
        <f>'Segment Data'!L88</f>
        <v>15567815.336292583</v>
      </c>
      <c r="M248" s="389">
        <f>'Segment Data'!M88</f>
        <v>-1879347.1127798446</v>
      </c>
      <c r="N248" s="128">
        <f>'Segment Data'!N88</f>
        <v>-0.10771649076264314</v>
      </c>
      <c r="O248" s="390">
        <f>'Segment Data'!O88</f>
        <v>8993288.6098393202</v>
      </c>
      <c r="P248" s="391">
        <f>'Segment Data'!P88</f>
        <v>-1504519.8035932053</v>
      </c>
      <c r="Q248" s="128">
        <f>'Segment Data'!Q88</f>
        <v>-0.1433175139363459</v>
      </c>
    </row>
    <row r="249" spans="2:17">
      <c r="B249" s="561"/>
      <c r="C249" s="488" t="s">
        <v>301</v>
      </c>
      <c r="D249" s="392">
        <f>'Segment Data'!D89</f>
        <v>166617.5237493194</v>
      </c>
      <c r="E249" s="384">
        <f>'Segment Data'!E89</f>
        <v>-6397.2700156574138</v>
      </c>
      <c r="F249" s="128">
        <f>'Segment Data'!F89</f>
        <v>-3.6975277526541811E-2</v>
      </c>
      <c r="G249" s="385">
        <f>'Segment Data'!G89</f>
        <v>11.820746237682831</v>
      </c>
      <c r="H249" s="129">
        <f>'Segment Data'!H89</f>
        <v>0.53468888772714074</v>
      </c>
      <c r="I249" s="386">
        <f>'Segment Data'!I89</f>
        <v>7.5743974716884459</v>
      </c>
      <c r="J249" s="387">
        <f>'Segment Data'!J89</f>
        <v>2.4301219707282939E-2</v>
      </c>
      <c r="K249" s="128">
        <f>'Segment Data'!K89</f>
        <v>3.2186635635150004E-3</v>
      </c>
      <c r="L249" s="388">
        <f>'Segment Data'!L89</f>
        <v>1262027.3506258344</v>
      </c>
      <c r="M249" s="389">
        <f>'Segment Data'!M89</f>
        <v>-44250.995316410903</v>
      </c>
      <c r="N249" s="128">
        <f>'Segment Data'!N89</f>
        <v>-3.3875624941552371E-2</v>
      </c>
      <c r="O249" s="390">
        <f>'Segment Data'!O89</f>
        <v>227029.71795296669</v>
      </c>
      <c r="P249" s="391">
        <f>'Segment Data'!P89</f>
        <v>-13459.600697697286</v>
      </c>
      <c r="Q249" s="128">
        <f>'Segment Data'!Q89</f>
        <v>-5.5967561358717853E-2</v>
      </c>
    </row>
    <row r="250" spans="2:17">
      <c r="B250" s="561"/>
      <c r="C250" s="488" t="s">
        <v>415</v>
      </c>
      <c r="D250" s="392">
        <f>'Segment Data'!D90</f>
        <v>83.212213468551639</v>
      </c>
      <c r="E250" s="384">
        <f>'Segment Data'!E90</f>
        <v>-188.89876557762625</v>
      </c>
      <c r="F250" s="128">
        <f>'Segment Data'!F90</f>
        <v>-0.69419751543935204</v>
      </c>
      <c r="G250" s="385">
        <f>'Segment Data'!G90</f>
        <v>5.9035234539167748E-3</v>
      </c>
      <c r="H250" s="129">
        <f>'Segment Data'!H90</f>
        <v>-1.1846751237850223E-2</v>
      </c>
      <c r="I250" s="386">
        <f>'Segment Data'!I90</f>
        <v>15.70215385030299</v>
      </c>
      <c r="J250" s="387">
        <f>'Segment Data'!J90</f>
        <v>6.3819271970869504</v>
      </c>
      <c r="K250" s="128">
        <f>'Segment Data'!K90</f>
        <v>0.68473948483697022</v>
      </c>
      <c r="L250" s="388">
        <f>'Segment Data'!L90</f>
        <v>1306.6109781074524</v>
      </c>
      <c r="M250" s="389">
        <f>'Segment Data'!M90</f>
        <v>-1229.525021431446</v>
      </c>
      <c r="N250" s="128">
        <f>'Segment Data'!N90</f>
        <v>-0.48480247969942825</v>
      </c>
      <c r="O250" s="390">
        <f>'Segment Data'!O90</f>
        <v>215.93599510192871</v>
      </c>
      <c r="P250" s="391">
        <f>'Segment Data'!P90</f>
        <v>-363.89763140678406</v>
      </c>
      <c r="Q250" s="128">
        <f>'Segment Data'!Q90</f>
        <v>-0.62758973396882844</v>
      </c>
    </row>
    <row r="251" spans="2:17">
      <c r="B251" s="561"/>
      <c r="C251" s="488" t="s">
        <v>299</v>
      </c>
      <c r="D251" s="392">
        <f>'Segment Data'!D91</f>
        <v>12427.55651399628</v>
      </c>
      <c r="E251" s="384">
        <f>'Segment Data'!E91</f>
        <v>1733.1346989739177</v>
      </c>
      <c r="F251" s="128">
        <f>'Segment Data'!F91</f>
        <v>0.16205969139345133</v>
      </c>
      <c r="G251" s="385">
        <f>'Segment Data'!G91</f>
        <v>0.88167792078960339</v>
      </c>
      <c r="H251" s="129">
        <f>'Segment Data'!H91</f>
        <v>0.18406209671784513</v>
      </c>
      <c r="I251" s="386">
        <f>'Segment Data'!I91</f>
        <v>3.335814073950202</v>
      </c>
      <c r="J251" s="387">
        <f>'Segment Data'!J91</f>
        <v>-0.30468958545521696</v>
      </c>
      <c r="K251" s="128">
        <f>'Segment Data'!K91</f>
        <v>-8.3694349453003997E-2</v>
      </c>
      <c r="L251" s="388">
        <f>'Segment Data'!L91</f>
        <v>41456.0179242003</v>
      </c>
      <c r="M251" s="389">
        <f>'Segment Data'!M91</f>
        <v>2522.9361713862454</v>
      </c>
      <c r="N251" s="128">
        <f>'Segment Data'!N91</f>
        <v>6.4801861496717753E-2</v>
      </c>
      <c r="O251" s="390">
        <f>'Segment Data'!O91</f>
        <v>20622.306630969048</v>
      </c>
      <c r="P251" s="391">
        <f>'Segment Data'!P91</f>
        <v>3711.0549507141113</v>
      </c>
      <c r="Q251" s="128">
        <f>'Segment Data'!Q91</f>
        <v>0.21944294963376521</v>
      </c>
    </row>
    <row r="252" spans="2:17" ht="15.75" thickBot="1">
      <c r="B252" s="562"/>
      <c r="C252" s="489" t="s">
        <v>414</v>
      </c>
      <c r="D252" s="393">
        <f>'Segment Data'!D92</f>
        <v>9790.9125186828842</v>
      </c>
      <c r="E252" s="127">
        <f>'Segment Data'!E92</f>
        <v>-1830.3191935573141</v>
      </c>
      <c r="F252" s="125">
        <f>'Segment Data'!F92</f>
        <v>-0.15749786587849454</v>
      </c>
      <c r="G252" s="186">
        <f>'Segment Data'!G92</f>
        <v>0.69462016788120218</v>
      </c>
      <c r="H252" s="126">
        <f>'Segment Data'!H92</f>
        <v>-6.3453085436265044E-2</v>
      </c>
      <c r="I252" s="250">
        <f>'Segment Data'!I92</f>
        <v>30.246205123892345</v>
      </c>
      <c r="J252" s="251">
        <f>'Segment Data'!J92</f>
        <v>-2.7777502160074548</v>
      </c>
      <c r="K252" s="125">
        <f>'Segment Data'!K92</f>
        <v>-8.4113189574579986E-2</v>
      </c>
      <c r="L252" s="185">
        <f>'Segment Data'!L92</f>
        <v>296137.94839016796</v>
      </c>
      <c r="M252" s="184">
        <f>'Segment Data'!M92</f>
        <v>-87641.08866947965</v>
      </c>
      <c r="N252" s="125">
        <f>'Segment Data'!N92</f>
        <v>-0.22836340760284496</v>
      </c>
      <c r="O252" s="183">
        <f>'Segment Data'!O92</f>
        <v>77329.258489847183</v>
      </c>
      <c r="P252" s="182">
        <f>'Segment Data'!P92</f>
        <v>-21029.731588547424</v>
      </c>
      <c r="Q252" s="125">
        <f>'Segment Data'!Q92</f>
        <v>-0.21380589178260365</v>
      </c>
    </row>
    <row r="253" spans="2:17">
      <c r="B253" s="560" t="s">
        <v>257</v>
      </c>
      <c r="C253" s="239" t="s">
        <v>256</v>
      </c>
      <c r="D253" s="124">
        <f>Fat!D59</f>
        <v>1384976.5908038854</v>
      </c>
      <c r="E253" s="123">
        <f>Fat!E59</f>
        <v>-121533.33748738701</v>
      </c>
      <c r="F253" s="121">
        <f>Fat!F59</f>
        <v>-8.0672111882617109E-2</v>
      </c>
      <c r="G253" s="238">
        <f>Fat!G59</f>
        <v>98.257712974147452</v>
      </c>
      <c r="H253" s="122">
        <f>Fat!H59</f>
        <v>-1.4562355493993095E-2</v>
      </c>
      <c r="I253" s="252">
        <f>Fat!I59</f>
        <v>12.232761270912162</v>
      </c>
      <c r="J253" s="253">
        <f>Fat!J59</f>
        <v>-0.34729383628850741</v>
      </c>
      <c r="K253" s="121">
        <f>Fat!K59</f>
        <v>-2.7606702302100463E-2</v>
      </c>
      <c r="L253" s="237">
        <f>Fat!L59</f>
        <v>16942088.001105729</v>
      </c>
      <c r="M253" s="236">
        <f>Fat!M59</f>
        <v>-2009889.9163434058</v>
      </c>
      <c r="N253" s="121">
        <f>Fat!N59</f>
        <v>-0.10605172320789245</v>
      </c>
      <c r="O253" s="240">
        <f>Fat!O59</f>
        <v>9233791.2514879704</v>
      </c>
      <c r="P253" s="241">
        <f>Fat!P59</f>
        <v>-1529924.5187160354</v>
      </c>
      <c r="Q253" s="121">
        <f>Fat!Q59</f>
        <v>-0.14213720906224175</v>
      </c>
    </row>
    <row r="254" spans="2:17">
      <c r="B254" s="561"/>
      <c r="C254" s="235" t="s">
        <v>335</v>
      </c>
      <c r="D254" s="113">
        <f>Fat!D60</f>
        <v>15662.672259618772</v>
      </c>
      <c r="E254" s="112">
        <f>Fat!E60</f>
        <v>-148.06944253082656</v>
      </c>
      <c r="F254" s="110">
        <f>Fat!F60</f>
        <v>-9.3651167870698517E-3</v>
      </c>
      <c r="G254" s="218">
        <f>Fat!G60</f>
        <v>1.1111944891433072</v>
      </c>
      <c r="H254" s="111">
        <f>Fat!H60</f>
        <v>7.9832177789802783E-2</v>
      </c>
      <c r="I254" s="254">
        <f>Fat!I60</f>
        <v>7.4294323595400096</v>
      </c>
      <c r="J254" s="255">
        <f>Fat!J60</f>
        <v>3.6713147632061904E-2</v>
      </c>
      <c r="K254" s="110">
        <f>Fat!K60</f>
        <v>4.9661222859547511E-3</v>
      </c>
      <c r="L254" s="217">
        <f>Fat!L60</f>
        <v>116364.76412248134</v>
      </c>
      <c r="M254" s="216">
        <f>Fat!M60</f>
        <v>-519.60981351416558</v>
      </c>
      <c r="N254" s="110">
        <f>Fat!N60</f>
        <v>-4.4455028163020126E-3</v>
      </c>
      <c r="O254" s="215">
        <f>Fat!O60</f>
        <v>23156.321316123009</v>
      </c>
      <c r="P254" s="214">
        <f>Fat!P60</f>
        <v>2380.2089860514097</v>
      </c>
      <c r="Q254" s="110">
        <f>Fat!Q60</f>
        <v>0.11456469565801616</v>
      </c>
    </row>
    <row r="255" spans="2:17">
      <c r="B255" s="561"/>
      <c r="C255" s="235" t="s">
        <v>85</v>
      </c>
      <c r="D255" s="113">
        <f>Fat!D61</f>
        <v>0</v>
      </c>
      <c r="E255" s="112">
        <f>Fat!E61</f>
        <v>0</v>
      </c>
      <c r="F255" s="110">
        <f>Fat!F61</f>
        <v>0</v>
      </c>
      <c r="G255" s="218">
        <f>Fat!G61</f>
        <v>0</v>
      </c>
      <c r="H255" s="111">
        <f>Fat!H61</f>
        <v>0</v>
      </c>
      <c r="I255" s="254">
        <f>Fat!I61</f>
        <v>0</v>
      </c>
      <c r="J255" s="255">
        <f>Fat!J61</f>
        <v>0</v>
      </c>
      <c r="K255" s="110">
        <f>Fat!K61</f>
        <v>0</v>
      </c>
      <c r="L255" s="217">
        <f>Fat!L61</f>
        <v>0</v>
      </c>
      <c r="M255" s="216">
        <f>Fat!M61</f>
        <v>0</v>
      </c>
      <c r="N255" s="110">
        <f>Fat!N61</f>
        <v>0</v>
      </c>
      <c r="O255" s="215">
        <f>Fat!O61</f>
        <v>0</v>
      </c>
      <c r="P255" s="214">
        <f>Fat!P61</f>
        <v>0</v>
      </c>
      <c r="Q255" s="110">
        <f>Fat!Q61</f>
        <v>0</v>
      </c>
    </row>
    <row r="256" spans="2:17" ht="15.75" thickBot="1">
      <c r="B256" s="562"/>
      <c r="C256" s="242" t="s">
        <v>21</v>
      </c>
      <c r="D256" s="108">
        <f>Fat!D62</f>
        <v>8895.4684931784868</v>
      </c>
      <c r="E256" s="107">
        <f>Fat!E62</f>
        <v>-1779.7377540620837</v>
      </c>
      <c r="F256" s="105">
        <f>Fat!F62</f>
        <v>-0.16671694324614358</v>
      </c>
      <c r="G256" s="230">
        <f>Fat!G62</f>
        <v>0.63109253670921439</v>
      </c>
      <c r="H256" s="106">
        <f>Fat!H62</f>
        <v>-6.5269822295898283E-2</v>
      </c>
      <c r="I256" s="256">
        <f>Fat!I62</f>
        <v>14.714775231440994</v>
      </c>
      <c r="J256" s="257">
        <f>Fat!J62</f>
        <v>0.27161213910082971</v>
      </c>
      <c r="K256" s="105">
        <f>Fat!K62</f>
        <v>1.8805585546899862E-2</v>
      </c>
      <c r="L256" s="229">
        <f>Fat!L62</f>
        <v>130894.81945548653</v>
      </c>
      <c r="M256" s="228">
        <f>Fat!M62</f>
        <v>-23288.925417777631</v>
      </c>
      <c r="N256" s="105">
        <f>Fat!N62</f>
        <v>-0.1510465674375768</v>
      </c>
      <c r="O256" s="227">
        <f>Fat!O62</f>
        <v>66205.642325282097</v>
      </c>
      <c r="P256" s="226">
        <f>Fat!P62</f>
        <v>-14766.546361806133</v>
      </c>
      <c r="Q256" s="105">
        <f>Fat!Q62</f>
        <v>-0.18236565666849508</v>
      </c>
    </row>
    <row r="257" spans="2:17">
      <c r="B257" s="560" t="s">
        <v>87</v>
      </c>
      <c r="C257" s="239" t="s">
        <v>254</v>
      </c>
      <c r="D257" s="124">
        <f>'Form Data'!D269</f>
        <v>626.12323082983494</v>
      </c>
      <c r="E257" s="123">
        <f>'Form Data'!E269</f>
        <v>-557.45095222302234</v>
      </c>
      <c r="F257" s="121">
        <f>'Form Data'!F269</f>
        <v>-0.47098944891241101</v>
      </c>
      <c r="G257" s="238">
        <f>'Form Data'!G269</f>
        <v>4.4420560686599581E-2</v>
      </c>
      <c r="H257" s="122">
        <f>'Form Data'!H269</f>
        <v>-3.2786051633540161E-2</v>
      </c>
      <c r="I257" s="252">
        <f>'Form Data'!I269</f>
        <v>24.924755477937726</v>
      </c>
      <c r="J257" s="253">
        <f>'Form Data'!J269</f>
        <v>-3.3333154847004742</v>
      </c>
      <c r="K257" s="121">
        <f>'Form Data'!K269</f>
        <v>-0.11795976763975373</v>
      </c>
      <c r="L257" s="237">
        <f>'Form Data'!L269</f>
        <v>15605.968427489996</v>
      </c>
      <c r="M257" s="236">
        <f>'Form Data'!M269</f>
        <v>-17839.554826764183</v>
      </c>
      <c r="N257" s="121">
        <f>'Form Data'!N269</f>
        <v>-0.53339141059768114</v>
      </c>
      <c r="O257" s="240">
        <f>'Form Data'!O269</f>
        <v>5004.2839027643204</v>
      </c>
      <c r="P257" s="241">
        <f>'Form Data'!P269</f>
        <v>-7195.3249790442733</v>
      </c>
      <c r="Q257" s="121">
        <f>'Form Data'!Q269</f>
        <v>-0.58979964429626575</v>
      </c>
    </row>
    <row r="258" spans="2:17">
      <c r="B258" s="561"/>
      <c r="C258" s="235" t="s">
        <v>253</v>
      </c>
      <c r="D258" s="113">
        <f>'Form Data'!D270</f>
        <v>255765.57123836933</v>
      </c>
      <c r="E258" s="112">
        <f>'Form Data'!E270</f>
        <v>-23657.115397698828</v>
      </c>
      <c r="F258" s="110">
        <f>'Form Data'!F270</f>
        <v>-8.4664261454585638E-2</v>
      </c>
      <c r="G258" s="218">
        <f>'Form Data'!G270</f>
        <v>18.145389788012043</v>
      </c>
      <c r="H258" s="111">
        <f>'Form Data'!H270</f>
        <v>-8.184036744612655E-2</v>
      </c>
      <c r="I258" s="254">
        <f>'Form Data'!I270</f>
        <v>12.215024365215474</v>
      </c>
      <c r="J258" s="255">
        <f>'Form Data'!J270</f>
        <v>-0.2004934260281086</v>
      </c>
      <c r="K258" s="110">
        <f>'Form Data'!K270</f>
        <v>-1.6148615740336873E-2</v>
      </c>
      <c r="L258" s="217">
        <f>'Form Data'!L270</f>
        <v>3124182.6844599354</v>
      </c>
      <c r="M258" s="216">
        <f>'Form Data'!M270</f>
        <v>-344994.65274724923</v>
      </c>
      <c r="N258" s="110">
        <f>'Form Data'!N270</f>
        <v>-9.9445666569752997E-2</v>
      </c>
      <c r="O258" s="215">
        <f>'Form Data'!O270</f>
        <v>1437759.1630705595</v>
      </c>
      <c r="P258" s="214">
        <f>'Form Data'!P270</f>
        <v>-206403.32381416019</v>
      </c>
      <c r="Q258" s="110">
        <f>'Form Data'!Q270</f>
        <v>-0.12553705942120313</v>
      </c>
    </row>
    <row r="259" spans="2:17">
      <c r="B259" s="561"/>
      <c r="C259" s="235" t="s">
        <v>252</v>
      </c>
      <c r="D259" s="113">
        <f>'Form Data'!D271</f>
        <v>2965.4670388698578</v>
      </c>
      <c r="E259" s="112">
        <f>'Form Data'!E271</f>
        <v>-1808.4655773586983</v>
      </c>
      <c r="F259" s="110">
        <f>'Form Data'!F271</f>
        <v>-0.37882092663205624</v>
      </c>
      <c r="G259" s="218">
        <f>'Form Data'!G271</f>
        <v>0.21038623401601542</v>
      </c>
      <c r="H259" s="111">
        <f>'Form Data'!H271</f>
        <v>-0.10102573324482189</v>
      </c>
      <c r="I259" s="254">
        <f>'Form Data'!I271</f>
        <v>8.8922976594295342</v>
      </c>
      <c r="J259" s="255">
        <f>'Form Data'!J271</f>
        <v>0.49799644139439181</v>
      </c>
      <c r="K259" s="110">
        <f>'Form Data'!K271</f>
        <v>5.9325538655254265E-2</v>
      </c>
      <c r="L259" s="217">
        <f>'Form Data'!L271</f>
        <v>26369.815608857869</v>
      </c>
      <c r="M259" s="216">
        <f>'Form Data'!M271</f>
        <v>-13704.012766367196</v>
      </c>
      <c r="N259" s="110">
        <f>'Form Data'!N271</f>
        <v>-0.34196914350313129</v>
      </c>
      <c r="O259" s="215">
        <f>'Form Data'!O271</f>
        <v>5108.0668292045593</v>
      </c>
      <c r="P259" s="214">
        <f>'Form Data'!P271</f>
        <v>-2809.3960081544628</v>
      </c>
      <c r="Q259" s="110">
        <f>'Form Data'!Q271</f>
        <v>-0.3548353892989759</v>
      </c>
    </row>
    <row r="260" spans="2:17">
      <c r="B260" s="561"/>
      <c r="C260" s="235" t="s">
        <v>251</v>
      </c>
      <c r="D260" s="113">
        <f>'Form Data'!D272</f>
        <v>440.39991517364979</v>
      </c>
      <c r="E260" s="112">
        <f>'Form Data'!E272</f>
        <v>-348.66405761241913</v>
      </c>
      <c r="F260" s="110">
        <f>'Form Data'!F272</f>
        <v>-0.44187045618283344</v>
      </c>
      <c r="G260" s="218">
        <f>'Form Data'!G272</f>
        <v>3.1244346472206069E-2</v>
      </c>
      <c r="H260" s="111">
        <f>'Form Data'!H272</f>
        <v>-2.022767540440042E-2</v>
      </c>
      <c r="I260" s="254">
        <f>'Form Data'!I272</f>
        <v>15.620153129918391</v>
      </c>
      <c r="J260" s="255">
        <f>'Form Data'!J272</f>
        <v>1.3320323703032297</v>
      </c>
      <c r="K260" s="110">
        <f>'Form Data'!K272</f>
        <v>9.3226561611109093E-2</v>
      </c>
      <c r="L260" s="217">
        <f>'Form Data'!L272</f>
        <v>6879.1141134154796</v>
      </c>
      <c r="M260" s="216">
        <f>'Form Data'!M272</f>
        <v>-4395.1272168135647</v>
      </c>
      <c r="N260" s="110">
        <f>'Form Data'!N272</f>
        <v>-0.38983795787918213</v>
      </c>
      <c r="O260" s="215">
        <f>'Form Data'!O272</f>
        <v>1446.7923461198807</v>
      </c>
      <c r="P260" s="214">
        <f>'Form Data'!P272</f>
        <v>-1018.125794172287</v>
      </c>
      <c r="Q260" s="110">
        <f>'Form Data'!Q272</f>
        <v>-0.41304649332152188</v>
      </c>
    </row>
    <row r="261" spans="2:17">
      <c r="B261" s="561"/>
      <c r="C261" s="235" t="s">
        <v>250</v>
      </c>
      <c r="D261" s="113">
        <f>'Form Data'!D273</f>
        <v>20765.62932484522</v>
      </c>
      <c r="E261" s="112">
        <f>'Form Data'!E273</f>
        <v>-5760.6376852205831</v>
      </c>
      <c r="F261" s="110">
        <f>'Form Data'!F273</f>
        <v>-0.21716729621377256</v>
      </c>
      <c r="G261" s="218">
        <f>'Form Data'!G273</f>
        <v>1.4732257999710134</v>
      </c>
      <c r="H261" s="111">
        <f>'Form Data'!H273</f>
        <v>-0.25712895317520412</v>
      </c>
      <c r="I261" s="254">
        <f>'Form Data'!I273</f>
        <v>18.493244716370114</v>
      </c>
      <c r="J261" s="255">
        <f>'Form Data'!J273</f>
        <v>4.1899771528228769E-3</v>
      </c>
      <c r="K261" s="110">
        <f>'Form Data'!K273</f>
        <v>2.266193275925286E-4</v>
      </c>
      <c r="L261" s="217">
        <f>'Form Data'!L273</f>
        <v>384023.86479379417</v>
      </c>
      <c r="M261" s="216">
        <f>'Form Data'!M273</f>
        <v>-106421.73798240622</v>
      </c>
      <c r="N261" s="110">
        <f>'Form Data'!N273</f>
        <v>-0.21698989119282303</v>
      </c>
      <c r="O261" s="215">
        <f>'Form Data'!O273</f>
        <v>142692.51842987537</v>
      </c>
      <c r="P261" s="214">
        <f>'Form Data'!P273</f>
        <v>-45497.703264190292</v>
      </c>
      <c r="Q261" s="110">
        <f>'Form Data'!Q273</f>
        <v>-0.2417644384210054</v>
      </c>
    </row>
    <row r="262" spans="2:17">
      <c r="B262" s="561"/>
      <c r="C262" s="235" t="s">
        <v>249</v>
      </c>
      <c r="D262" s="113">
        <f>'Form Data'!D274</f>
        <v>127494.9991042912</v>
      </c>
      <c r="E262" s="112">
        <f>'Form Data'!E274</f>
        <v>-14466.775978478603</v>
      </c>
      <c r="F262" s="110">
        <f>'Form Data'!F274</f>
        <v>-0.10190613614153424</v>
      </c>
      <c r="G262" s="218">
        <f>'Form Data'!G274</f>
        <v>9.0451832260625729</v>
      </c>
      <c r="H262" s="111">
        <f>'Form Data'!H274</f>
        <v>-0.21523144843088282</v>
      </c>
      <c r="I262" s="254">
        <f>'Form Data'!I274</f>
        <v>9.6101021662133963</v>
      </c>
      <c r="J262" s="255">
        <f>'Form Data'!J274</f>
        <v>0.5145427459655636</v>
      </c>
      <c r="K262" s="110">
        <f>'Form Data'!K274</f>
        <v>5.657076406099093E-2</v>
      </c>
      <c r="L262" s="217">
        <f>'Form Data'!L274</f>
        <v>1225239.9670735239</v>
      </c>
      <c r="M262" s="216">
        <f>'Form Data'!M274</f>
        <v>-65981.793595666997</v>
      </c>
      <c r="N262" s="110">
        <f>'Form Data'!N274</f>
        <v>-5.1100280064573227E-2</v>
      </c>
      <c r="O262" s="215">
        <f>'Form Data'!O274</f>
        <v>244863.37902462482</v>
      </c>
      <c r="P262" s="214">
        <f>'Form Data'!P274</f>
        <v>-20727.25083647226</v>
      </c>
      <c r="Q262" s="110">
        <f>'Form Data'!Q274</f>
        <v>-7.8042101286903587E-2</v>
      </c>
    </row>
    <row r="263" spans="2:17">
      <c r="B263" s="561"/>
      <c r="C263" s="235" t="s">
        <v>248</v>
      </c>
      <c r="D263" s="113">
        <f>'Form Data'!D275</f>
        <v>14027.122951273705</v>
      </c>
      <c r="E263" s="112">
        <f>'Form Data'!E275</f>
        <v>-2005.554413670241</v>
      </c>
      <c r="F263" s="110">
        <f>'Form Data'!F275</f>
        <v>-0.12509167171638227</v>
      </c>
      <c r="G263" s="218">
        <f>'Form Data'!G275</f>
        <v>0.99515979544414768</v>
      </c>
      <c r="H263" s="111">
        <f>'Form Data'!H275</f>
        <v>-5.0679767037950296E-2</v>
      </c>
      <c r="I263" s="254">
        <f>'Form Data'!I275</f>
        <v>14.638838629887012</v>
      </c>
      <c r="J263" s="255">
        <f>'Form Data'!J275</f>
        <v>1.6986835552004553</v>
      </c>
      <c r="K263" s="110">
        <f>'Form Data'!K275</f>
        <v>0.13127227188516533</v>
      </c>
      <c r="L263" s="217">
        <f>'Form Data'!L275</f>
        <v>205340.7893252802</v>
      </c>
      <c r="M263" s="216">
        <f>'Form Data'!M275</f>
        <v>-2124.5420395114925</v>
      </c>
      <c r="N263" s="110">
        <f>'Form Data'!N275</f>
        <v>-1.0240467771339853E-2</v>
      </c>
      <c r="O263" s="215">
        <f>'Form Data'!O275</f>
        <v>44065.559316039085</v>
      </c>
      <c r="P263" s="214">
        <f>'Form Data'!P275</f>
        <v>-2322.2421842736658</v>
      </c>
      <c r="Q263" s="110">
        <f>'Form Data'!Q275</f>
        <v>-5.0061484036013411E-2</v>
      </c>
    </row>
    <row r="264" spans="2:17" ht="15" customHeight="1">
      <c r="B264" s="561"/>
      <c r="C264" s="235" t="s">
        <v>247</v>
      </c>
      <c r="D264" s="113">
        <f>'Form Data'!D276</f>
        <v>9267.4494047164917</v>
      </c>
      <c r="E264" s="112">
        <f>'Form Data'!E276</f>
        <v>-120.65626156330109</v>
      </c>
      <c r="F264" s="110">
        <f>'Form Data'!F276</f>
        <v>-1.2852034888856691E-2</v>
      </c>
      <c r="G264" s="218">
        <f>'Form Data'!G276</f>
        <v>0.65748286986029547</v>
      </c>
      <c r="H264" s="111">
        <f>'Form Data'!H276</f>
        <v>4.5080331028809928E-2</v>
      </c>
      <c r="I264" s="254">
        <f>'Form Data'!I276</f>
        <v>6.7874977552654387</v>
      </c>
      <c r="J264" s="255">
        <f>'Form Data'!J276</f>
        <v>1.3034137104797061E-2</v>
      </c>
      <c r="K264" s="110">
        <f>'Form Data'!K276</f>
        <v>1.9240102005796888E-3</v>
      </c>
      <c r="L264" s="217">
        <f>'Form Data'!L276</f>
        <v>62902.792031549216</v>
      </c>
      <c r="M264" s="216">
        <f>'Form Data'!M276</f>
        <v>-696.58824811100931</v>
      </c>
      <c r="N264" s="110">
        <f>'Form Data'!N276</f>
        <v>-1.0952752134501314E-2</v>
      </c>
      <c r="O264" s="215">
        <f>'Form Data'!O276</f>
        <v>8597.7805814743042</v>
      </c>
      <c r="P264" s="214">
        <f>'Form Data'!P276</f>
        <v>465.22650349140167</v>
      </c>
      <c r="Q264" s="110">
        <f>'Form Data'!Q276</f>
        <v>5.7205460797475655E-2</v>
      </c>
    </row>
    <row r="265" spans="2:17">
      <c r="B265" s="561"/>
      <c r="C265" s="235" t="s">
        <v>246</v>
      </c>
      <c r="D265" s="113">
        <f>'Form Data'!D277</f>
        <v>187.59143541753292</v>
      </c>
      <c r="E265" s="112">
        <f>'Form Data'!E277</f>
        <v>-24.239681154489517</v>
      </c>
      <c r="F265" s="110">
        <f>'Form Data'!F277</f>
        <v>-0.11442927529604954</v>
      </c>
      <c r="G265" s="218">
        <f>'Form Data'!G277</f>
        <v>1.3308748711027354E-2</v>
      </c>
      <c r="H265" s="111">
        <f>'Form Data'!H277</f>
        <v>-5.0936520924567581E-4</v>
      </c>
      <c r="I265" s="254">
        <f>'Form Data'!I277</f>
        <v>20.509476938819873</v>
      </c>
      <c r="J265" s="255">
        <f>'Form Data'!J277</f>
        <v>-0.18826797975015452</v>
      </c>
      <c r="K265" s="110">
        <f>'Form Data'!K277</f>
        <v>-9.0960624208505144E-3</v>
      </c>
      <c r="L265" s="217">
        <f>'Form Data'!L277</f>
        <v>3847.4022186160087</v>
      </c>
      <c r="M265" s="216">
        <f>'Form Data'!M277</f>
        <v>-537.02419800758389</v>
      </c>
      <c r="N265" s="110">
        <f>'Form Data'!N277</f>
        <v>-0.12248448188603457</v>
      </c>
      <c r="O265" s="215">
        <f>'Form Data'!O277</f>
        <v>744.15708661079407</v>
      </c>
      <c r="P265" s="214">
        <f>'Form Data'!P277</f>
        <v>-59.343671798706055</v>
      </c>
      <c r="Q265" s="110">
        <f>'Form Data'!Q277</f>
        <v>-7.3856397990432074E-2</v>
      </c>
    </row>
    <row r="266" spans="2:17">
      <c r="B266" s="561"/>
      <c r="C266" s="235" t="s">
        <v>245</v>
      </c>
      <c r="D266" s="113">
        <f>'Form Data'!D278</f>
        <v>4333.1557531402468</v>
      </c>
      <c r="E266" s="112">
        <f>'Form Data'!E278</f>
        <v>-2956.0919565441018</v>
      </c>
      <c r="F266" s="110">
        <f>'Form Data'!F278</f>
        <v>-0.40554143229577688</v>
      </c>
      <c r="G266" s="218">
        <f>'Form Data'!G278</f>
        <v>0.30741745173988949</v>
      </c>
      <c r="H266" s="111">
        <f>'Form Data'!H278</f>
        <v>-0.16807291471560537</v>
      </c>
      <c r="I266" s="254">
        <f>'Form Data'!I278</f>
        <v>12.285908216685836</v>
      </c>
      <c r="J266" s="255">
        <f>'Form Data'!J278</f>
        <v>2.2756053416483013E-2</v>
      </c>
      <c r="K266" s="110">
        <f>'Form Data'!K278</f>
        <v>1.8556447081071084E-3</v>
      </c>
      <c r="L266" s="217">
        <f>'Form Data'!L278</f>
        <v>53236.753871685265</v>
      </c>
      <c r="M266" s="216">
        <f>'Form Data'!M278</f>
        <v>-36152.399947936538</v>
      </c>
      <c r="N266" s="110">
        <f>'Form Data'!N278</f>
        <v>-0.40443832840042759</v>
      </c>
      <c r="O266" s="215">
        <f>'Form Data'!O278</f>
        <v>9395.691326379776</v>
      </c>
      <c r="P266" s="214">
        <f>'Form Data'!P278</f>
        <v>-6275.1259491443634</v>
      </c>
      <c r="Q266" s="110">
        <f>'Form Data'!Q278</f>
        <v>-0.4004338662633331</v>
      </c>
    </row>
    <row r="267" spans="2:17">
      <c r="B267" s="561"/>
      <c r="C267" s="235" t="s">
        <v>244</v>
      </c>
      <c r="D267" s="113">
        <f>'Form Data'!D279</f>
        <v>57250.517899373794</v>
      </c>
      <c r="E267" s="112">
        <f>'Form Data'!E279</f>
        <v>-4123.5736367191275</v>
      </c>
      <c r="F267" s="110">
        <f>'Form Data'!F279</f>
        <v>-6.7187530332634471E-2</v>
      </c>
      <c r="G267" s="218">
        <f>'Form Data'!G279</f>
        <v>4.0616606755157152</v>
      </c>
      <c r="H267" s="111">
        <f>'Form Data'!H279</f>
        <v>5.8121430087378023E-2</v>
      </c>
      <c r="I267" s="254">
        <f>'Form Data'!I279</f>
        <v>16.195309202649515</v>
      </c>
      <c r="J267" s="255">
        <f>'Form Data'!J279</f>
        <v>-0.74923490118788294</v>
      </c>
      <c r="K267" s="110">
        <f>'Form Data'!K279</f>
        <v>-4.4216881646181629E-2</v>
      </c>
      <c r="L267" s="217">
        <f>'Form Data'!L279</f>
        <v>927189.83939217927</v>
      </c>
      <c r="M267" s="216">
        <f>'Form Data'!M279</f>
        <v>-112766.16147410078</v>
      </c>
      <c r="N267" s="110">
        <f>'Form Data'!N279</f>
        <v>-0.10843358890199867</v>
      </c>
      <c r="O267" s="215">
        <f>'Form Data'!O279</f>
        <v>678581.62968671322</v>
      </c>
      <c r="P267" s="214">
        <f>'Form Data'!P279</f>
        <v>-86223.045269070542</v>
      </c>
      <c r="Q267" s="110">
        <f>'Form Data'!Q279</f>
        <v>-0.11273864830135279</v>
      </c>
    </row>
    <row r="268" spans="2:17">
      <c r="B268" s="561"/>
      <c r="C268" s="235" t="s">
        <v>243</v>
      </c>
      <c r="D268" s="113">
        <f>'Form Data'!D280</f>
        <v>274.42474246025085</v>
      </c>
      <c r="E268" s="112">
        <f>'Form Data'!E280</f>
        <v>-102.07445418834686</v>
      </c>
      <c r="F268" s="110">
        <f>'Form Data'!F280</f>
        <v>-0.27111466663663875</v>
      </c>
      <c r="G268" s="218">
        <f>'Form Data'!G280</f>
        <v>1.9469172083271587E-2</v>
      </c>
      <c r="H268" s="111">
        <f>'Form Data'!H280</f>
        <v>-5.0905284667311854E-3</v>
      </c>
      <c r="I268" s="254">
        <f>'Form Data'!I280</f>
        <v>11.804222797416966</v>
      </c>
      <c r="J268" s="255">
        <f>'Form Data'!J280</f>
        <v>0.49610445126170966</v>
      </c>
      <c r="K268" s="110">
        <f>'Form Data'!K280</f>
        <v>4.3871529822676864E-2</v>
      </c>
      <c r="L268" s="217">
        <f>'Form Data'!L280</f>
        <v>3239.3708011245726</v>
      </c>
      <c r="M268" s="216">
        <f>'Form Data'!M280</f>
        <v>-1018.1266718101506</v>
      </c>
      <c r="N268" s="110">
        <f>'Form Data'!N280</f>
        <v>-0.23913735199667627</v>
      </c>
      <c r="O268" s="215">
        <f>'Form Data'!O280</f>
        <v>878.15917587280273</v>
      </c>
      <c r="P268" s="214">
        <f>'Form Data'!P280</f>
        <v>-214.1075382232666</v>
      </c>
      <c r="Q268" s="110">
        <f>'Form Data'!Q280</f>
        <v>-0.19602129723458273</v>
      </c>
    </row>
    <row r="269" spans="2:17">
      <c r="B269" s="561"/>
      <c r="C269" s="235" t="s">
        <v>242</v>
      </c>
      <c r="D269" s="113">
        <f>'Form Data'!D281</f>
        <v>117465.55306951668</v>
      </c>
      <c r="E269" s="112">
        <f>'Form Data'!E281</f>
        <v>6209.5365112660365</v>
      </c>
      <c r="F269" s="110">
        <f>'Form Data'!F281</f>
        <v>5.5813040079633724E-2</v>
      </c>
      <c r="G269" s="218">
        <f>'Form Data'!G281</f>
        <v>8.3336402033732302</v>
      </c>
      <c r="H269" s="111">
        <f>'Form Data'!H281</f>
        <v>1.0762158174002066</v>
      </c>
      <c r="I269" s="254">
        <f>'Form Data'!I281</f>
        <v>8.391080536988083</v>
      </c>
      <c r="J269" s="255">
        <f>'Form Data'!J281</f>
        <v>1.8337037287334823E-3</v>
      </c>
      <c r="K269" s="110">
        <f>'Form Data'!K281</f>
        <v>2.18577872981842E-4</v>
      </c>
      <c r="L269" s="217">
        <f>'Form Data'!L281</f>
        <v>985662.91612816218</v>
      </c>
      <c r="M269" s="216">
        <f>'Form Data'!M281</f>
        <v>52308.731535808183</v>
      </c>
      <c r="N269" s="110">
        <f>'Form Data'!N281</f>
        <v>5.6043817448200785E-2</v>
      </c>
      <c r="O269" s="215">
        <f>'Form Data'!O281</f>
        <v>213351.72836697102</v>
      </c>
      <c r="P269" s="214">
        <f>'Form Data'!P281</f>
        <v>11118.161726472637</v>
      </c>
      <c r="Q269" s="110">
        <f>'Form Data'!Q281</f>
        <v>5.4976836492415221E-2</v>
      </c>
    </row>
    <row r="270" spans="2:17">
      <c r="B270" s="561"/>
      <c r="C270" s="235" t="s">
        <v>241</v>
      </c>
      <c r="D270" s="113">
        <f>'Form Data'!D282</f>
        <v>80000.560423121671</v>
      </c>
      <c r="E270" s="112">
        <f>'Form Data'!E282</f>
        <v>2705.4988993395091</v>
      </c>
      <c r="F270" s="110">
        <f>'Form Data'!F282</f>
        <v>3.5002221953172007E-2</v>
      </c>
      <c r="G270" s="218">
        <f>'Form Data'!G282</f>
        <v>5.675671456124352</v>
      </c>
      <c r="H270" s="111">
        <f>'Form Data'!H282</f>
        <v>0.63357951564689685</v>
      </c>
      <c r="I270" s="254">
        <f>'Form Data'!I282</f>
        <v>8.1723437395738614</v>
      </c>
      <c r="J270" s="255">
        <f>'Form Data'!J282</f>
        <v>0.10620285968003884</v>
      </c>
      <c r="K270" s="110">
        <f>'Form Data'!K282</f>
        <v>1.3166501956935424E-2</v>
      </c>
      <c r="L270" s="217">
        <f>'Form Data'!L282</f>
        <v>653792.07913629885</v>
      </c>
      <c r="M270" s="216">
        <f>'Form Data'!M282</f>
        <v>30319.223565411521</v>
      </c>
      <c r="N270" s="110">
        <f>'Form Data'!N282</f>
        <v>4.8629580733951135E-2</v>
      </c>
      <c r="O270" s="215">
        <f>'Form Data'!O282</f>
        <v>150216.63498616219</v>
      </c>
      <c r="P270" s="214">
        <f>'Form Data'!P282</f>
        <v>6621.9703069925308</v>
      </c>
      <c r="Q270" s="110">
        <f>'Form Data'!Q282</f>
        <v>4.6115712737571771E-2</v>
      </c>
    </row>
    <row r="271" spans="2:17">
      <c r="B271" s="561"/>
      <c r="C271" s="235" t="s">
        <v>240</v>
      </c>
      <c r="D271" s="113">
        <f>'Form Data'!D283</f>
        <v>197774.01508049743</v>
      </c>
      <c r="E271" s="112">
        <f>'Form Data'!E283</f>
        <v>-5917.0001715414983</v>
      </c>
      <c r="F271" s="110">
        <f>'Form Data'!F283</f>
        <v>-2.9048901171315998E-2</v>
      </c>
      <c r="G271" s="218">
        <f>'Form Data'!G283</f>
        <v>14.031155859641485</v>
      </c>
      <c r="H271" s="111">
        <f>'Form Data'!H283</f>
        <v>0.74403497373625527</v>
      </c>
      <c r="I271" s="254">
        <f>'Form Data'!I283</f>
        <v>7.8248310785012931</v>
      </c>
      <c r="J271" s="255">
        <f>'Form Data'!J283</f>
        <v>-9.3139390156530055E-2</v>
      </c>
      <c r="K271" s="110">
        <f>'Form Data'!K283</f>
        <v>-1.1763038334786582E-2</v>
      </c>
      <c r="L271" s="217">
        <f>'Form Data'!L283</f>
        <v>1547548.2597218596</v>
      </c>
      <c r="M271" s="216">
        <f>'Form Data'!M283</f>
        <v>-65271.183774714824</v>
      </c>
      <c r="N271" s="110">
        <f>'Form Data'!N283</f>
        <v>-4.0470236168040997E-2</v>
      </c>
      <c r="O271" s="215">
        <f>'Form Data'!O283</f>
        <v>299268.18195748329</v>
      </c>
      <c r="P271" s="214">
        <f>'Form Data'!P283</f>
        <v>-18472.713722535584</v>
      </c>
      <c r="Q271" s="110">
        <f>'Form Data'!Q283</f>
        <v>-5.8137664914051666E-2</v>
      </c>
    </row>
    <row r="272" spans="2:17">
      <c r="B272" s="561"/>
      <c r="C272" s="235" t="s">
        <v>239</v>
      </c>
      <c r="D272" s="113">
        <f>'Form Data'!D284</f>
        <v>38302.108148525898</v>
      </c>
      <c r="E272" s="112">
        <f>'Form Data'!E284</f>
        <v>-8049.0151025262894</v>
      </c>
      <c r="F272" s="110">
        <f>'Form Data'!F284</f>
        <v>-0.17365307543746686</v>
      </c>
      <c r="G272" s="218">
        <f>'Form Data'!G284</f>
        <v>2.7173582382198727</v>
      </c>
      <c r="H272" s="111">
        <f>'Form Data'!H284</f>
        <v>-0.3062065325294272</v>
      </c>
      <c r="I272" s="254">
        <f>'Form Data'!I284</f>
        <v>10.667832830457435</v>
      </c>
      <c r="J272" s="255">
        <f>'Form Data'!J284</f>
        <v>0.93206937265493295</v>
      </c>
      <c r="K272" s="110">
        <f>'Form Data'!K284</f>
        <v>9.5736649384999956E-2</v>
      </c>
      <c r="L272" s="217">
        <f>'Form Data'!L284</f>
        <v>408600.48678257584</v>
      </c>
      <c r="M272" s="216">
        <f>'Form Data'!M284</f>
        <v>-42663.085193117964</v>
      </c>
      <c r="N272" s="110">
        <f>'Form Data'!N284</f>
        <v>-9.4541389650250579E-2</v>
      </c>
      <c r="O272" s="215">
        <f>'Form Data'!O284</f>
        <v>82078.064045667648</v>
      </c>
      <c r="P272" s="214">
        <f>'Form Data'!P284</f>
        <v>-15424.242187082302</v>
      </c>
      <c r="Q272" s="110">
        <f>'Form Data'!Q284</f>
        <v>-0.15819361390552902</v>
      </c>
    </row>
    <row r="273" spans="2:17">
      <c r="B273" s="561"/>
      <c r="C273" s="235" t="s">
        <v>238</v>
      </c>
      <c r="D273" s="113">
        <f>'Form Data'!D285</f>
        <v>218882.93262125595</v>
      </c>
      <c r="E273" s="112">
        <f>'Form Data'!E285</f>
        <v>-29709.453406648099</v>
      </c>
      <c r="F273" s="110">
        <f>'Form Data'!F285</f>
        <v>-0.11951071342673088</v>
      </c>
      <c r="G273" s="218">
        <f>'Form Data'!G285</f>
        <v>15.528736378104195</v>
      </c>
      <c r="H273" s="111">
        <f>'Form Data'!H285</f>
        <v>-0.68737939107338519</v>
      </c>
      <c r="I273" s="254">
        <f>'Form Data'!I285</f>
        <v>17.162352455284594</v>
      </c>
      <c r="J273" s="255">
        <f>'Form Data'!J285</f>
        <v>-0.4492633102528707</v>
      </c>
      <c r="K273" s="110">
        <f>'Form Data'!K285</f>
        <v>-2.5509488523590911E-2</v>
      </c>
      <c r="L273" s="217">
        <f>'Form Data'!L285</f>
        <v>3756546.0360923042</v>
      </c>
      <c r="M273" s="216">
        <f>'Form Data'!M285</f>
        <v>-621567.54886930669</v>
      </c>
      <c r="N273" s="110">
        <f>'Form Data'!N285</f>
        <v>-0.14197154477771659</v>
      </c>
      <c r="O273" s="215">
        <f>'Form Data'!O285</f>
        <v>3016491.8054106236</v>
      </c>
      <c r="P273" s="214">
        <f>'Form Data'!P285</f>
        <v>-511086.38648986351</v>
      </c>
      <c r="Q273" s="110">
        <f>'Form Data'!Q285</f>
        <v>-0.14488307804582359</v>
      </c>
    </row>
    <row r="274" spans="2:17">
      <c r="B274" s="563"/>
      <c r="C274" s="231" t="s">
        <v>237</v>
      </c>
      <c r="D274" s="113">
        <f>'Form Data'!D286</f>
        <v>243247.16531601505</v>
      </c>
      <c r="E274" s="112">
        <f>'Form Data'!E286</f>
        <v>-33237.685907717823</v>
      </c>
      <c r="F274" s="110">
        <f>'Form Data'!F286</f>
        <v>-0.12021521526624881</v>
      </c>
      <c r="G274" s="218">
        <f>'Form Data'!G286</f>
        <v>17.257266519951166</v>
      </c>
      <c r="H274" s="111">
        <f>'Form Data'!H286</f>
        <v>-0.77832349753483143</v>
      </c>
      <c r="I274" s="254">
        <f>'Form Data'!I286</f>
        <v>14.205335166667799</v>
      </c>
      <c r="J274" s="255">
        <f>'Form Data'!J286</f>
        <v>-0.51250093158751753</v>
      </c>
      <c r="K274" s="110">
        <f>'Form Data'!K286</f>
        <v>-3.4821758318688605E-2</v>
      </c>
      <c r="L274" s="217">
        <f>'Form Data'!L286</f>
        <v>3455407.5116558443</v>
      </c>
      <c r="M274" s="216">
        <f>'Form Data'!M286</f>
        <v>-613851.21230556211</v>
      </c>
      <c r="N274" s="110">
        <f>'Form Data'!N286</f>
        <v>-0.15085086841270701</v>
      </c>
      <c r="O274" s="215">
        <f>'Form Data'!O286</f>
        <v>2899044.3785246611</v>
      </c>
      <c r="P274" s="214">
        <f>'Form Data'!P286</f>
        <v>-622616.01859625941</v>
      </c>
      <c r="Q274" s="110">
        <f>'Form Data'!Q286</f>
        <v>-0.17679615533208984</v>
      </c>
    </row>
    <row r="275" spans="2:17" ht="15.75" thickBot="1">
      <c r="B275" s="561"/>
      <c r="C275" s="243" t="s">
        <v>236</v>
      </c>
      <c r="D275" s="108">
        <f>'Form Data'!D287</f>
        <v>8975.2353173941374</v>
      </c>
      <c r="E275" s="107">
        <f>'Form Data'!E287</f>
        <v>1541.775315605104</v>
      </c>
      <c r="F275" s="105">
        <f>'Form Data'!F287</f>
        <v>0.20741018519424873</v>
      </c>
      <c r="G275" s="230">
        <f>'Form Data'!G287</f>
        <v>0.63675162565749144</v>
      </c>
      <c r="H275" s="106">
        <f>'Form Data'!H287</f>
        <v>0.15185403936926395</v>
      </c>
      <c r="I275" s="256">
        <f>'Form Data'!I287</f>
        <v>4.0341513186491493</v>
      </c>
      <c r="J275" s="257">
        <f>'Form Data'!J287</f>
        <v>-0.43183307328385645</v>
      </c>
      <c r="K275" s="105">
        <f>'Form Data'!K287</f>
        <v>-9.6693816051817136E-2</v>
      </c>
      <c r="L275" s="229">
        <f>'Form Data'!L287</f>
        <v>36207.457390851974</v>
      </c>
      <c r="M275" s="228">
        <f>'Form Data'!M287</f>
        <v>3009.7410448038572</v>
      </c>
      <c r="N275" s="105">
        <f>'Form Data'!N287</f>
        <v>9.0661086847985531E-2</v>
      </c>
      <c r="O275" s="227">
        <f>'Form Data'!O287</f>
        <v>6224.2498743534088</v>
      </c>
      <c r="P275" s="226">
        <f>'Form Data'!P287</f>
        <v>-737.319380402565</v>
      </c>
      <c r="Q275" s="105">
        <f>'Form Data'!Q287</f>
        <v>-0.10591281267493625</v>
      </c>
    </row>
    <row r="276" spans="2:17">
      <c r="B276" s="560" t="s">
        <v>88</v>
      </c>
      <c r="C276" s="225" t="s">
        <v>235</v>
      </c>
      <c r="D276" s="118">
        <f>Package!D101</f>
        <v>376201.58929004817</v>
      </c>
      <c r="E276" s="117">
        <f>Package!E101</f>
        <v>-7998.5084702046006</v>
      </c>
      <c r="F276" s="115">
        <f>Package!F101</f>
        <v>-2.0818600819814997E-2</v>
      </c>
      <c r="G276" s="224">
        <f>Package!G101</f>
        <v>26.689770806468388</v>
      </c>
      <c r="H276" s="116">
        <f>Package!H101</f>
        <v>1.6277270192130864</v>
      </c>
      <c r="I276" s="258">
        <f>Package!I101</f>
        <v>9.658363186332739</v>
      </c>
      <c r="J276" s="259">
        <f>Package!J101</f>
        <v>-4.8203387624264238E-2</v>
      </c>
      <c r="K276" s="115">
        <f>Package!K101</f>
        <v>-4.9660595491711054E-3</v>
      </c>
      <c r="L276" s="223">
        <f>Package!L101</f>
        <v>3633491.5806388701</v>
      </c>
      <c r="M276" s="222">
        <f>Package!M101</f>
        <v>-95772.245991812088</v>
      </c>
      <c r="N276" s="115">
        <f>Package!N101</f>
        <v>-2.5681273957584402E-2</v>
      </c>
      <c r="O276" s="221">
        <f>Package!O101</f>
        <v>854922.92558813095</v>
      </c>
      <c r="P276" s="220">
        <f>Package!P101</f>
        <v>-38199.725713692023</v>
      </c>
      <c r="Q276" s="115">
        <f>Package!Q101</f>
        <v>-4.2770974017971426E-2</v>
      </c>
    </row>
    <row r="277" spans="2:17">
      <c r="B277" s="561"/>
      <c r="C277" s="219" t="s">
        <v>234</v>
      </c>
      <c r="D277" s="113">
        <f>Package!D102</f>
        <v>814.07694660127163</v>
      </c>
      <c r="E277" s="112">
        <f>Package!E102</f>
        <v>217.12102862543668</v>
      </c>
      <c r="F277" s="110">
        <f>Package!F102</f>
        <v>0.36371367145777395</v>
      </c>
      <c r="G277" s="218">
        <f>Package!G102</f>
        <v>5.7755011520873215E-2</v>
      </c>
      <c r="H277" s="111">
        <f>Package!H102</f>
        <v>1.8814533778706087E-2</v>
      </c>
      <c r="I277" s="254">
        <f>Package!I102</f>
        <v>14.844042024218469</v>
      </c>
      <c r="J277" s="255">
        <f>Package!J102</f>
        <v>0.3309244948414598</v>
      </c>
      <c r="K277" s="110">
        <f>Package!K102</f>
        <v>2.2801751186236351E-2</v>
      </c>
      <c r="L277" s="217">
        <f>Package!L102</f>
        <v>12084.19240629673</v>
      </c>
      <c r="M277" s="216">
        <f>Package!M102</f>
        <v>3420.5010088562958</v>
      </c>
      <c r="N277" s="110">
        <f>Package!N102</f>
        <v>0.39480873128362293</v>
      </c>
      <c r="O277" s="215">
        <f>Package!O102</f>
        <v>2168.4341526031494</v>
      </c>
      <c r="P277" s="214">
        <f>Package!P102</f>
        <v>606.64455972371638</v>
      </c>
      <c r="Q277" s="110">
        <f>Package!Q102</f>
        <v>0.38842912162403437</v>
      </c>
    </row>
    <row r="278" spans="2:17">
      <c r="B278" s="561"/>
      <c r="C278" s="219" t="s">
        <v>233</v>
      </c>
      <c r="D278" s="113">
        <f>Package!D103</f>
        <v>814.3621745003104</v>
      </c>
      <c r="E278" s="112">
        <f>Package!E103</f>
        <v>-853.05490925036679</v>
      </c>
      <c r="F278" s="110">
        <f>Package!F103</f>
        <v>-0.51160259635310357</v>
      </c>
      <c r="G278" s="218">
        <f>Package!G103</f>
        <v>5.7775247127180247E-2</v>
      </c>
      <c r="H278" s="111">
        <f>Package!H103</f>
        <v>-5.0993283146994646E-2</v>
      </c>
      <c r="I278" s="254">
        <f>Package!I103</f>
        <v>12.024927943098865</v>
      </c>
      <c r="J278" s="255">
        <f>Package!J103</f>
        <v>0.84624073225251628</v>
      </c>
      <c r="K278" s="110">
        <f>Package!K103</f>
        <v>7.5701262258365543E-2</v>
      </c>
      <c r="L278" s="217">
        <f>Package!L103</f>
        <v>9792.6464679515357</v>
      </c>
      <c r="M278" s="216">
        <f>Package!M103</f>
        <v>-8846.8875613188738</v>
      </c>
      <c r="N278" s="110">
        <f>Package!N103</f>
        <v>-0.47463029641332505</v>
      </c>
      <c r="O278" s="215">
        <f>Package!O103</f>
        <v>1737.5310906171799</v>
      </c>
      <c r="P278" s="214">
        <f>Package!P103</f>
        <v>-2020.6327202320099</v>
      </c>
      <c r="Q278" s="110">
        <f>Package!Q103</f>
        <v>-0.53766488687874159</v>
      </c>
    </row>
    <row r="279" spans="2:17">
      <c r="B279" s="561"/>
      <c r="C279" s="219" t="s">
        <v>232</v>
      </c>
      <c r="D279" s="113">
        <f>Package!D104</f>
        <v>82672.692285661557</v>
      </c>
      <c r="E279" s="112">
        <f>Package!E104</f>
        <v>-10464.174801711444</v>
      </c>
      <c r="F279" s="110">
        <f>Package!F104</f>
        <v>-0.11235266043354084</v>
      </c>
      <c r="G279" s="218">
        <f>Package!G104</f>
        <v>5.8652469098337328</v>
      </c>
      <c r="H279" s="111">
        <f>Package!H104</f>
        <v>-0.21023369196480957</v>
      </c>
      <c r="I279" s="254">
        <f>Package!I104</f>
        <v>10.184271933128466</v>
      </c>
      <c r="J279" s="255">
        <f>Package!J104</f>
        <v>0.31754324564775693</v>
      </c>
      <c r="K279" s="110">
        <f>Package!K104</f>
        <v>3.2183234758514055E-2</v>
      </c>
      <c r="L279" s="217">
        <f>Package!L104</f>
        <v>841961.17968102929</v>
      </c>
      <c r="M279" s="216">
        <f>Package!M104</f>
        <v>-76995.0186720317</v>
      </c>
      <c r="N279" s="110">
        <f>Package!N104</f>
        <v>-8.3785297721502908E-2</v>
      </c>
      <c r="O279" s="215">
        <f>Package!O104</f>
        <v>165079.7873737812</v>
      </c>
      <c r="P279" s="214">
        <f>Package!P104</f>
        <v>-25887.863703782408</v>
      </c>
      <c r="Q279" s="110">
        <f>Package!Q104</f>
        <v>-0.13556151294581179</v>
      </c>
    </row>
    <row r="280" spans="2:17">
      <c r="B280" s="561"/>
      <c r="C280" s="219" t="s">
        <v>231</v>
      </c>
      <c r="D280" s="113">
        <f>Package!D105</f>
        <v>204042.05027565701</v>
      </c>
      <c r="E280" s="112">
        <f>Package!E105</f>
        <v>16354.162258354976</v>
      </c>
      <c r="F280" s="110">
        <f>Package!F105</f>
        <v>8.7134883508558456E-2</v>
      </c>
      <c r="G280" s="218">
        <f>Package!G105</f>
        <v>14.475844100011212</v>
      </c>
      <c r="H280" s="111">
        <f>Package!H105</f>
        <v>2.2326351699542286</v>
      </c>
      <c r="I280" s="254">
        <f>Package!I105</f>
        <v>7.0388416238786009</v>
      </c>
      <c r="J280" s="255">
        <f>Package!J105</f>
        <v>-0.85371587974494911</v>
      </c>
      <c r="K280" s="110">
        <f>Package!K105</f>
        <v>-0.1081672042747867</v>
      </c>
      <c r="L280" s="217">
        <f>Package!L105</f>
        <v>1436219.6765018248</v>
      </c>
      <c r="M280" s="216">
        <f>Package!M105</f>
        <v>-45117.772408389021</v>
      </c>
      <c r="N280" s="110">
        <f>Package!N105</f>
        <v>-3.0457457510158228E-2</v>
      </c>
      <c r="O280" s="215">
        <f>Package!O105</f>
        <v>484867.15071928501</v>
      </c>
      <c r="P280" s="214">
        <f>Package!P105</f>
        <v>-13476.203656630532</v>
      </c>
      <c r="Q280" s="110">
        <f>Package!Q105</f>
        <v>-2.7042005352929863E-2</v>
      </c>
    </row>
    <row r="281" spans="2:17">
      <c r="B281" s="561"/>
      <c r="C281" s="219" t="s">
        <v>230</v>
      </c>
      <c r="D281" s="113">
        <f>Package!D106</f>
        <v>685586.68413439777</v>
      </c>
      <c r="E281" s="112">
        <f>Package!E106</f>
        <v>-112624.71702934045</v>
      </c>
      <c r="F281" s="110">
        <f>Package!F106</f>
        <v>-0.14109635225097164</v>
      </c>
      <c r="G281" s="218">
        <f>Package!G106</f>
        <v>48.639218941220363</v>
      </c>
      <c r="H281" s="111">
        <f>Package!H106</f>
        <v>-3.4295056740850285</v>
      </c>
      <c r="I281" s="254">
        <f>Package!I106</f>
        <v>15.517142300887031</v>
      </c>
      <c r="J281" s="255">
        <f>Package!J106</f>
        <v>4.6930377742071983E-2</v>
      </c>
      <c r="K281" s="110">
        <f>Package!K106</f>
        <v>3.0335963059342141E-3</v>
      </c>
      <c r="L281" s="217">
        <f>Package!L106</f>
        <v>10638346.137306739</v>
      </c>
      <c r="M281" s="216">
        <f>Package!M106</f>
        <v>-1710153.3981667683</v>
      </c>
      <c r="N281" s="110">
        <f>Package!N106</f>
        <v>-0.13849078531800682</v>
      </c>
      <c r="O281" s="215">
        <f>Package!O106</f>
        <v>7665396.9039701223</v>
      </c>
      <c r="P281" s="214">
        <f>Package!P106</f>
        <v>-1415730.4418304991</v>
      </c>
      <c r="Q281" s="110">
        <f>Package!Q106</f>
        <v>-0.1558980936970534</v>
      </c>
    </row>
    <row r="282" spans="2:17" ht="15.75" thickBot="1">
      <c r="B282" s="562"/>
      <c r="C282" s="213" t="s">
        <v>229</v>
      </c>
      <c r="D282" s="212">
        <f>Package!D107</f>
        <v>10889.083086289265</v>
      </c>
      <c r="E282" s="154">
        <f>Package!E107</f>
        <v>-3196.0380517766098</v>
      </c>
      <c r="F282" s="152">
        <f>Package!F107</f>
        <v>-0.22690880826996421</v>
      </c>
      <c r="G282" s="211">
        <f>Package!G107</f>
        <v>0.77253031390460425</v>
      </c>
      <c r="H282" s="153">
        <f>Package!H107</f>
        <v>-0.14626675243888521</v>
      </c>
      <c r="I282" s="260">
        <f>Package!I107</f>
        <v>18.057027664858946</v>
      </c>
      <c r="J282" s="261">
        <f>Package!J107</f>
        <v>-1.9481734987984112</v>
      </c>
      <c r="K282" s="152">
        <f>Package!K107</f>
        <v>-9.7383349602981215E-2</v>
      </c>
      <c r="L282" s="210">
        <f>Package!L107</f>
        <v>196624.47453407288</v>
      </c>
      <c r="M282" s="209">
        <f>Package!M107</f>
        <v>-85151.207247417391</v>
      </c>
      <c r="N282" s="152">
        <f>Package!N107</f>
        <v>-0.30219501806919569</v>
      </c>
      <c r="O282" s="208">
        <f>Package!O107</f>
        <v>61135.213376522064</v>
      </c>
      <c r="P282" s="207">
        <f>Package!P107</f>
        <v>-37695.449000922177</v>
      </c>
      <c r="Q282" s="152">
        <f>Package!Q107</f>
        <v>-0.38141451341244142</v>
      </c>
    </row>
    <row r="283" spans="2:17">
      <c r="B283" s="560" t="s">
        <v>228</v>
      </c>
      <c r="C283" s="234" t="s">
        <v>20</v>
      </c>
      <c r="D283" s="151">
        <f>'NB &amp; PL'!D31</f>
        <v>1191905.4265993717</v>
      </c>
      <c r="E283" s="133">
        <f>'NB &amp; PL'!E31</f>
        <v>-93757.183172716526</v>
      </c>
      <c r="F283" s="131">
        <f>'NB &amp; PL'!F31</f>
        <v>-7.2925184616932301E-2</v>
      </c>
      <c r="G283" s="196">
        <f>'NB &amp; PL'!G31</f>
        <v>84.560202733212378</v>
      </c>
      <c r="H283" s="132">
        <f>'NB &amp; PL'!H31</f>
        <v>0.69418393315564231</v>
      </c>
      <c r="I283" s="262">
        <f>'NB &amp; PL'!I31</f>
        <v>12.445656186421278</v>
      </c>
      <c r="J283" s="263">
        <f>'NB &amp; PL'!J31</f>
        <v>-0.21302299250325518</v>
      </c>
      <c r="K283" s="131">
        <f>'NB &amp; PL'!K31</f>
        <v>-1.682821639542913E-2</v>
      </c>
      <c r="L283" s="195">
        <f>'NB &amp; PL'!L31</f>
        <v>14834045.146185562</v>
      </c>
      <c r="M283" s="194">
        <f>'NB &amp; PL'!M31</f>
        <v>-1440745.3632581495</v>
      </c>
      <c r="N283" s="131">
        <f>'NB &amp; PL'!N31</f>
        <v>-8.8526200224951196E-2</v>
      </c>
      <c r="O283" s="193">
        <f>'NB &amp; PL'!O31</f>
        <v>8115478.418361187</v>
      </c>
      <c r="P283" s="192">
        <f>'NB &amp; PL'!P31</f>
        <v>-1146036.4063292332</v>
      </c>
      <c r="Q283" s="131">
        <f>'NB &amp; PL'!Q31</f>
        <v>-0.12374178825196031</v>
      </c>
    </row>
    <row r="284" spans="2:17" ht="15.75" thickBot="1">
      <c r="B284" s="562"/>
      <c r="C284" s="244" t="s">
        <v>19</v>
      </c>
      <c r="D284" s="149">
        <f>'NB &amp; PL'!D32</f>
        <v>194460.05619171073</v>
      </c>
      <c r="E284" s="127">
        <f>'NB &amp; PL'!E32</f>
        <v>-26906.721334688424</v>
      </c>
      <c r="F284" s="125">
        <f>'NB &amp; PL'!F32</f>
        <v>-0.12154814573058352</v>
      </c>
      <c r="G284" s="186">
        <f>'NB &amp; PL'!G32</f>
        <v>13.796045733257674</v>
      </c>
      <c r="H284" s="126">
        <f>'NB &amp; PL'!H32</f>
        <v>-0.64409601515021109</v>
      </c>
      <c r="I284" s="250">
        <f>'NB &amp; PL'!I32</f>
        <v>9.308250594013348</v>
      </c>
      <c r="J284" s="251">
        <f>'NB &amp; PL'!J32</f>
        <v>-0.99951632543018931</v>
      </c>
      <c r="K284" s="125">
        <f>'NB &amp; PL'!K32</f>
        <v>-9.6967299827550618E-2</v>
      </c>
      <c r="L284" s="185">
        <f>'NB &amp; PL'!L32</f>
        <v>1810082.9335583604</v>
      </c>
      <c r="M284" s="184">
        <f>'NB &amp; PL'!M32</f>
        <v>-471714.21289207391</v>
      </c>
      <c r="N284" s="125">
        <f>'NB &amp; PL'!N32</f>
        <v>-0.20672925006759385</v>
      </c>
      <c r="O284" s="183">
        <f>'NB &amp; PL'!O32</f>
        <v>1006671.7672621012</v>
      </c>
      <c r="P284" s="182">
        <f>'NB &amp; PL'!P32</f>
        <v>-356247.1047395363</v>
      </c>
      <c r="Q284" s="125">
        <f>'NB &amp; PL'!Q32</f>
        <v>-0.26138540749409206</v>
      </c>
    </row>
    <row r="285" spans="2:17">
      <c r="B285" s="560" t="s">
        <v>227</v>
      </c>
      <c r="C285" s="135" t="s">
        <v>226</v>
      </c>
      <c r="D285" s="181">
        <f>Sodium!D59</f>
        <v>1408265.3391038021</v>
      </c>
      <c r="E285" s="180">
        <f>Sodium!E59</f>
        <v>-123994.11483234889</v>
      </c>
      <c r="F285" s="173">
        <f>Sodium!F59</f>
        <v>-8.0922401564451824E-2</v>
      </c>
      <c r="G285" s="179">
        <f>Sodium!G59</f>
        <v>99.909942449486223</v>
      </c>
      <c r="H285" s="178">
        <f>Sodium!H59</f>
        <v>-4.2019436652893205E-2</v>
      </c>
      <c r="I285" s="264">
        <f>Sodium!I59</f>
        <v>12.195625611399059</v>
      </c>
      <c r="J285" s="265">
        <f>Sodium!J59</f>
        <v>-0.34430105487111184</v>
      </c>
      <c r="K285" s="173">
        <f>Sodium!K59</f>
        <v>-2.7456385035903839E-2</v>
      </c>
      <c r="L285" s="177">
        <f>Sodium!L59</f>
        <v>17174676.837219909</v>
      </c>
      <c r="M285" s="176">
        <f>Sodium!M59</f>
        <v>-2039744.3488386013</v>
      </c>
      <c r="N285" s="173">
        <f>Sodium!N59</f>
        <v>-0.10615694998497209</v>
      </c>
      <c r="O285" s="175">
        <f>Sodium!O59</f>
        <v>9320784.2082409859</v>
      </c>
      <c r="P285" s="174">
        <f>Sodium!P59</f>
        <v>-1543194.838570172</v>
      </c>
      <c r="Q285" s="173">
        <f>Sodium!Q59</f>
        <v>-0.1420469269979987</v>
      </c>
    </row>
    <row r="286" spans="2:17">
      <c r="B286" s="561"/>
      <c r="C286" s="134" t="s">
        <v>225</v>
      </c>
      <c r="D286" s="172">
        <f>Sodium!D60</f>
        <v>1065.6237894743681</v>
      </c>
      <c r="E286" s="171">
        <f>Sodium!E60</f>
        <v>330.52566693723202</v>
      </c>
      <c r="F286" s="164">
        <f>Sodium!F60</f>
        <v>0.44963475868561253</v>
      </c>
      <c r="G286" s="170">
        <f>Sodium!G60</f>
        <v>7.5601101953514729E-2</v>
      </c>
      <c r="H286" s="169">
        <f>Sodium!H60</f>
        <v>2.7649366796874658E-2</v>
      </c>
      <c r="I286" s="266">
        <f>Sodium!I60</f>
        <v>13.259405461239208</v>
      </c>
      <c r="J286" s="267">
        <f>Sodium!J60</f>
        <v>1.5444593883792894</v>
      </c>
      <c r="K286" s="164">
        <f>Sodium!K60</f>
        <v>0.13183666222393864</v>
      </c>
      <c r="L286" s="168">
        <f>Sodium!L60</f>
        <v>14129.537893782855</v>
      </c>
      <c r="M286" s="167">
        <f>Sodium!M60</f>
        <v>5517.9030299997339</v>
      </c>
      <c r="N286" s="164">
        <f>Sodium!N60</f>
        <v>0.64074976671452832</v>
      </c>
      <c r="O286" s="166">
        <f>Sodium!O60</f>
        <v>2151.6536474227905</v>
      </c>
      <c r="P286" s="165">
        <f>Sodium!P60</f>
        <v>669.27760136127472</v>
      </c>
      <c r="Q286" s="164">
        <f>Sodium!Q60</f>
        <v>0.45148975736585867</v>
      </c>
    </row>
    <row r="287" spans="2:17">
      <c r="B287" s="561"/>
      <c r="C287" s="134" t="s">
        <v>224</v>
      </c>
      <c r="D287" s="172">
        <f>Sodium!D61</f>
        <v>0</v>
      </c>
      <c r="E287" s="171">
        <f>Sodium!E61</f>
        <v>-1.3241819739341736</v>
      </c>
      <c r="F287" s="164">
        <f>Sodium!F61</f>
        <v>-1</v>
      </c>
      <c r="G287" s="170">
        <f>Sodium!G61</f>
        <v>0</v>
      </c>
      <c r="H287" s="169">
        <f>Sodium!H61</f>
        <v>-8.6378704239012109E-5</v>
      </c>
      <c r="I287" s="266">
        <f>Sodium!I61</f>
        <v>0</v>
      </c>
      <c r="J287" s="267">
        <f>Sodium!J61</f>
        <v>-9.98</v>
      </c>
      <c r="K287" s="164">
        <f>Sodium!K61</f>
        <v>-1</v>
      </c>
      <c r="L287" s="168">
        <f>Sodium!L61</f>
        <v>0</v>
      </c>
      <c r="M287" s="167">
        <f>Sodium!M61</f>
        <v>-13.215336099863052</v>
      </c>
      <c r="N287" s="164">
        <f>Sodium!N61</f>
        <v>-1</v>
      </c>
      <c r="O287" s="166">
        <f>Sodium!O61</f>
        <v>0</v>
      </c>
      <c r="P287" s="165">
        <f>Sodium!P61</f>
        <v>-2.6483639478683472</v>
      </c>
      <c r="Q287" s="164">
        <f>Sodium!Q61</f>
        <v>-1</v>
      </c>
    </row>
    <row r="288" spans="2:17" ht="15.75" thickBot="1">
      <c r="B288" s="562"/>
      <c r="C288" s="327" t="s">
        <v>223</v>
      </c>
      <c r="D288" s="163">
        <f>Sodium!D62</f>
        <v>203.76866340637207</v>
      </c>
      <c r="E288" s="162">
        <f>Sodium!E62</f>
        <v>203.76866340637207</v>
      </c>
      <c r="F288" s="155">
        <f>Sodium!F62</f>
        <v>0</v>
      </c>
      <c r="G288" s="161">
        <f>Sodium!G62</f>
        <v>1.445644856025158E-2</v>
      </c>
      <c r="H288" s="160">
        <f>Sodium!H62</f>
        <v>1.445644856025158E-2</v>
      </c>
      <c r="I288" s="270">
        <f>Sodium!I62</f>
        <v>2.6560000000000001</v>
      </c>
      <c r="J288" s="271">
        <f>Sodium!J62</f>
        <v>2.6560000000000001</v>
      </c>
      <c r="K288" s="155">
        <f>Sodium!K62</f>
        <v>0</v>
      </c>
      <c r="L288" s="159">
        <f>Sodium!L62</f>
        <v>541.20957000732426</v>
      </c>
      <c r="M288" s="158">
        <f>Sodium!M62</f>
        <v>541.20957000732426</v>
      </c>
      <c r="N288" s="155">
        <f>Sodium!N62</f>
        <v>0</v>
      </c>
      <c r="O288" s="157">
        <f>Sodium!O62</f>
        <v>217.35324096679688</v>
      </c>
      <c r="P288" s="156">
        <f>Sodium!P62</f>
        <v>217.35324096679688</v>
      </c>
      <c r="Q288" s="155">
        <f>Sodium!Q62</f>
        <v>0</v>
      </c>
    </row>
    <row r="289" spans="2:17">
      <c r="B289" s="572"/>
      <c r="C289" s="315" t="s">
        <v>220</v>
      </c>
      <c r="D289" s="316">
        <f>'Flavor Groups'!D171</f>
        <v>338.16350008735662</v>
      </c>
      <c r="E289" s="317">
        <f>'Flavor Groups'!E171</f>
        <v>-249.12711194372173</v>
      </c>
      <c r="F289" s="318">
        <f>'Flavor Groups'!F171</f>
        <v>-0.42419733406284788</v>
      </c>
      <c r="G289" s="319">
        <f>'Flavor Groups'!G171</f>
        <v>2.39911434969673E-2</v>
      </c>
      <c r="H289" s="320">
        <f>'Flavor Groups'!H171</f>
        <v>-1.431884944778089E-2</v>
      </c>
      <c r="I289" s="321">
        <f>'Flavor Groups'!I171</f>
        <v>13.134671516241616</v>
      </c>
      <c r="J289" s="322">
        <f>'Flavor Groups'!J171</f>
        <v>0.31135976078729222</v>
      </c>
      <c r="K289" s="318">
        <f>'Flavor Groups'!K171</f>
        <v>2.4280760440442157E-2</v>
      </c>
      <c r="L289" s="323">
        <f>'Flavor Groups'!L171</f>
        <v>4441.6664924299721</v>
      </c>
      <c r="M289" s="324">
        <f>'Flavor Groups'!M171</f>
        <v>-3089.3441166961193</v>
      </c>
      <c r="N289" s="318">
        <f>'Flavor Groups'!N171</f>
        <v>-0.41021640747025995</v>
      </c>
      <c r="O289" s="325">
        <f>'Flavor Groups'!O171</f>
        <v>820.36655390262604</v>
      </c>
      <c r="P289" s="326">
        <f>'Flavor Groups'!P171</f>
        <v>-601.98974025249481</v>
      </c>
      <c r="Q289" s="318">
        <f>'Flavor Groups'!Q171</f>
        <v>-0.42323413811732491</v>
      </c>
    </row>
    <row r="290" spans="2:17">
      <c r="B290" s="572"/>
      <c r="C290" s="233" t="s">
        <v>219</v>
      </c>
      <c r="D290" s="150">
        <f>'Flavor Groups'!D172</f>
        <v>3354.3534863323689</v>
      </c>
      <c r="E290" s="130">
        <f>'Flavor Groups'!E172</f>
        <v>-878.03121275801686</v>
      </c>
      <c r="F290" s="128">
        <f>'Flavor Groups'!F172</f>
        <v>-0.20745543592639895</v>
      </c>
      <c r="G290" s="191">
        <f>'Flavor Groups'!G172</f>
        <v>0.23797593711137843</v>
      </c>
      <c r="H290" s="129">
        <f>'Flavor Groups'!H172</f>
        <v>-3.8109913130396911E-2</v>
      </c>
      <c r="I290" s="248">
        <f>'Flavor Groups'!I172</f>
        <v>10.594662833937964</v>
      </c>
      <c r="J290" s="249">
        <f>'Flavor Groups'!J172</f>
        <v>0.59237877844897646</v>
      </c>
      <c r="K290" s="128">
        <f>'Flavor Groups'!K172</f>
        <v>5.9224350674573649E-2</v>
      </c>
      <c r="L290" s="190">
        <f>'Flavor Groups'!L172</f>
        <v>35538.244213535785</v>
      </c>
      <c r="M290" s="189">
        <f>'Flavor Groups'!M172</f>
        <v>-6795.2697788715377</v>
      </c>
      <c r="N290" s="128">
        <f>'Flavor Groups'!N172</f>
        <v>-0.16051749873847693</v>
      </c>
      <c r="O290" s="188">
        <f>'Flavor Groups'!O172</f>
        <v>7499.801066160202</v>
      </c>
      <c r="P290" s="187">
        <f>'Flavor Groups'!P172</f>
        <v>-628.82983088493347</v>
      </c>
      <c r="Q290" s="128">
        <f>'Flavor Groups'!Q172</f>
        <v>-7.7359870173650203E-2</v>
      </c>
    </row>
    <row r="291" spans="2:17">
      <c r="B291" s="572"/>
      <c r="C291" s="233" t="s">
        <v>218</v>
      </c>
      <c r="D291" s="150">
        <f>'Flavor Groups'!D173</f>
        <v>18067.012745345502</v>
      </c>
      <c r="E291" s="130">
        <f>'Flavor Groups'!E173</f>
        <v>-4764.5029664807771</v>
      </c>
      <c r="F291" s="128">
        <f>'Flavor Groups'!F173</f>
        <v>-0.20868097530699015</v>
      </c>
      <c r="G291" s="191">
        <f>'Flavor Groups'!G173</f>
        <v>1.2817713775234461</v>
      </c>
      <c r="H291" s="129">
        <f>'Flavor Groups'!H173</f>
        <v>-0.20756829166180912</v>
      </c>
      <c r="I291" s="248">
        <f>'Flavor Groups'!I173</f>
        <v>21.492945873032788</v>
      </c>
      <c r="J291" s="249">
        <f>'Flavor Groups'!J173</f>
        <v>0.72240823701313417</v>
      </c>
      <c r="K291" s="128">
        <f>'Flavor Groups'!K173</f>
        <v>3.4780430322629452E-2</v>
      </c>
      <c r="L291" s="190">
        <f>'Flavor Groups'!L173</f>
        <v>388313.32702310442</v>
      </c>
      <c r="M291" s="189">
        <f>'Flavor Groups'!M173</f>
        <v>-85909.529356757354</v>
      </c>
      <c r="N291" s="128">
        <f>'Flavor Groups'!N173</f>
        <v>-0.18115855910568374</v>
      </c>
      <c r="O291" s="188">
        <f>'Flavor Groups'!O173</f>
        <v>173631.36030781269</v>
      </c>
      <c r="P291" s="187">
        <f>'Flavor Groups'!P173</f>
        <v>-34969.046139941813</v>
      </c>
      <c r="Q291" s="128">
        <f>'Flavor Groups'!Q173</f>
        <v>-0.16763651967619758</v>
      </c>
    </row>
    <row r="292" spans="2:17">
      <c r="B292" s="572"/>
      <c r="C292" s="233" t="s">
        <v>217</v>
      </c>
      <c r="D292" s="150">
        <f>'Flavor Groups'!D174</f>
        <v>99.747291751205921</v>
      </c>
      <c r="E292" s="130">
        <f>'Flavor Groups'!E174</f>
        <v>-600.33723305910826</v>
      </c>
      <c r="F292" s="128">
        <f>'Flavor Groups'!F174</f>
        <v>-0.85752107321864868</v>
      </c>
      <c r="G292" s="191">
        <f>'Flavor Groups'!G174</f>
        <v>7.0766111340190615E-3</v>
      </c>
      <c r="H292" s="129">
        <f>'Flavor Groups'!H174</f>
        <v>-3.8591125854753452E-2</v>
      </c>
      <c r="I292" s="248">
        <f>'Flavor Groups'!I174</f>
        <v>10.239093756522228</v>
      </c>
      <c r="J292" s="249">
        <f>'Flavor Groups'!J174</f>
        <v>2.6271467570500553</v>
      </c>
      <c r="K292" s="128">
        <f>'Flavor Groups'!K174</f>
        <v>0.34513466229234474</v>
      </c>
      <c r="L292" s="190">
        <f>'Flavor Groups'!L174</f>
        <v>1021.3218721997738</v>
      </c>
      <c r="M292" s="189">
        <f>'Flavor Groups'!M174</f>
        <v>-4307.6844258069996</v>
      </c>
      <c r="N292" s="128">
        <f>'Flavor Groups'!N174</f>
        <v>-0.80834665694019125</v>
      </c>
      <c r="O292" s="188">
        <f>'Flavor Groups'!O174</f>
        <v>264.95530700683594</v>
      </c>
      <c r="P292" s="187">
        <f>'Flavor Groups'!P174</f>
        <v>-1133.3940721750259</v>
      </c>
      <c r="Q292" s="128">
        <f>'Flavor Groups'!Q174</f>
        <v>-0.81052281285964856</v>
      </c>
    </row>
    <row r="293" spans="2:17">
      <c r="B293" s="572"/>
      <c r="C293" s="233" t="s">
        <v>216</v>
      </c>
      <c r="D293" s="150">
        <f>'Flavor Groups'!D175</f>
        <v>25450.318971892899</v>
      </c>
      <c r="E293" s="130">
        <f>'Flavor Groups'!E175</f>
        <v>-3631.9494897029654</v>
      </c>
      <c r="F293" s="128">
        <f>'Flavor Groups'!F175</f>
        <v>-0.12488535736127598</v>
      </c>
      <c r="G293" s="191">
        <f>'Flavor Groups'!G175</f>
        <v>1.8055829630948996</v>
      </c>
      <c r="H293" s="129">
        <f>'Flavor Groups'!H175</f>
        <v>-9.1504231484760945E-2</v>
      </c>
      <c r="I293" s="248">
        <f>'Flavor Groups'!I175</f>
        <v>13.788756206791273</v>
      </c>
      <c r="J293" s="249">
        <f>'Flavor Groups'!J175</f>
        <v>-0.91200676064366526</v>
      </c>
      <c r="K293" s="128">
        <f>'Flavor Groups'!K175</f>
        <v>-6.2038056301155144E-2</v>
      </c>
      <c r="L293" s="190">
        <f>'Flavor Groups'!L175</f>
        <v>350928.2436885059</v>
      </c>
      <c r="M293" s="189">
        <f>'Flavor Groups'!M175</f>
        <v>-76603.291520723666</v>
      </c>
      <c r="N293" s="128">
        <f>'Flavor Groups'!N175</f>
        <v>-0.17917576883126246</v>
      </c>
      <c r="O293" s="188">
        <f>'Flavor Groups'!O175</f>
        <v>95775.980653882027</v>
      </c>
      <c r="P293" s="187">
        <f>'Flavor Groups'!P175</f>
        <v>-12843.209441791507</v>
      </c>
      <c r="Q293" s="128">
        <f>'Flavor Groups'!Q175</f>
        <v>-0.11824070341970881</v>
      </c>
    </row>
    <row r="294" spans="2:17">
      <c r="B294" s="572"/>
      <c r="C294" s="233" t="s">
        <v>215</v>
      </c>
      <c r="D294" s="150">
        <f>'Flavor Groups'!D176</f>
        <v>70587.830101954474</v>
      </c>
      <c r="E294" s="130">
        <f>'Flavor Groups'!E176</f>
        <v>-10365.139378032429</v>
      </c>
      <c r="F294" s="128">
        <f>'Flavor Groups'!F176</f>
        <v>-0.12803902617302859</v>
      </c>
      <c r="G294" s="191">
        <f>'Flavor Groups'!G176</f>
        <v>5.0078815740849203</v>
      </c>
      <c r="H294" s="129">
        <f>'Flavor Groups'!H176</f>
        <v>-0.27282209476684471</v>
      </c>
      <c r="I294" s="248">
        <f>'Flavor Groups'!I176</f>
        <v>14.928886429101793</v>
      </c>
      <c r="J294" s="249">
        <f>'Flavor Groups'!J176</f>
        <v>0.94593507298827006</v>
      </c>
      <c r="K294" s="128">
        <f>'Flavor Groups'!K176</f>
        <v>6.7649171401479219E-2</v>
      </c>
      <c r="L294" s="190">
        <f>'Flavor Groups'!L176</f>
        <v>1053797.6988688111</v>
      </c>
      <c r="M294" s="189">
        <f>'Flavor Groups'!M176</f>
        <v>-78163.735502788331</v>
      </c>
      <c r="N294" s="128">
        <f>'Flavor Groups'!N176</f>
        <v>-6.9051588799207086E-2</v>
      </c>
      <c r="O294" s="188">
        <f>'Flavor Groups'!O176</f>
        <v>676689.53722727299</v>
      </c>
      <c r="P294" s="187">
        <f>'Flavor Groups'!P176</f>
        <v>-22466.673510336666</v>
      </c>
      <c r="Q294" s="128">
        <f>'Flavor Groups'!Q176</f>
        <v>-3.2133982599731652E-2</v>
      </c>
    </row>
    <row r="295" spans="2:17">
      <c r="B295" s="572"/>
      <c r="C295" s="233" t="s">
        <v>214</v>
      </c>
      <c r="D295" s="150">
        <f>'Flavor Groups'!D177</f>
        <v>1222783.996099402</v>
      </c>
      <c r="E295" s="130">
        <f>'Flavor Groups'!E177</f>
        <v>-89912.593268753728</v>
      </c>
      <c r="F295" s="128">
        <f>'Flavor Groups'!F177</f>
        <v>-6.8494573686697577E-2</v>
      </c>
      <c r="G295" s="191">
        <f>'Flavor Groups'!G177</f>
        <v>86.750895080745224</v>
      </c>
      <c r="H295" s="129">
        <f>'Flavor Groups'!H177</f>
        <v>1.1214025483022994</v>
      </c>
      <c r="I295" s="248">
        <f>'Flavor Groups'!I177</f>
        <v>11.96399142384155</v>
      </c>
      <c r="J295" s="249">
        <f>'Flavor Groups'!J177</f>
        <v>-0.42696612141052448</v>
      </c>
      <c r="K295" s="128">
        <f>'Flavor Groups'!K177</f>
        <v>-3.4457879453725346E-2</v>
      </c>
      <c r="L295" s="190">
        <f>'Flavor Groups'!L177</f>
        <v>14629377.242543945</v>
      </c>
      <c r="M295" s="189">
        <f>'Flavor Groups'!M177</f>
        <v>-1636190.4661140684</v>
      </c>
      <c r="N295" s="128">
        <f>'Flavor Groups'!N177</f>
        <v>-0.10059227537709238</v>
      </c>
      <c r="O295" s="188">
        <f>'Flavor Groups'!O177</f>
        <v>8223306.0522255898</v>
      </c>
      <c r="P295" s="187">
        <f>'Flavor Groups'!P177</f>
        <v>-1414219.4677099567</v>
      </c>
      <c r="Q295" s="128">
        <f>'Flavor Groups'!Q177</f>
        <v>-0.14674093103925859</v>
      </c>
    </row>
    <row r="296" spans="2:17">
      <c r="B296" s="572"/>
      <c r="C296" s="233" t="s">
        <v>213</v>
      </c>
      <c r="D296" s="150">
        <f>'Flavor Groups'!D178</f>
        <v>20462.231008975421</v>
      </c>
      <c r="E296" s="130">
        <f>'Flavor Groups'!E178</f>
        <v>-3478.8655898020588</v>
      </c>
      <c r="F296" s="128">
        <f>'Flavor Groups'!F178</f>
        <v>-0.14530936690592955</v>
      </c>
      <c r="G296" s="191">
        <f>'Flavor Groups'!G178</f>
        <v>1.4517010862426241</v>
      </c>
      <c r="H296" s="129">
        <f>'Flavor Groups'!H178</f>
        <v>-0.11001848325079133</v>
      </c>
      <c r="I296" s="248">
        <f>'Flavor Groups'!I178</f>
        <v>10.754590052035342</v>
      </c>
      <c r="J296" s="249">
        <f>'Flavor Groups'!J178</f>
        <v>-0.60933660858134608</v>
      </c>
      <c r="K296" s="128">
        <f>'Flavor Groups'!K178</f>
        <v>-5.3620251765007357E-2</v>
      </c>
      <c r="L296" s="190">
        <f>'Flavor Groups'!L178</f>
        <v>220062.90605157614</v>
      </c>
      <c r="M296" s="189">
        <f>'Flavor Groups'!M178</f>
        <v>-52001.959871670755</v>
      </c>
      <c r="N296" s="128">
        <f>'Flavor Groups'!N178</f>
        <v>-0.19113809383362715</v>
      </c>
      <c r="O296" s="188">
        <f>'Flavor Groups'!O178</f>
        <v>39113.048043966293</v>
      </c>
      <c r="P296" s="187">
        <f>'Flavor Groups'!P178</f>
        <v>-35859.062783549147</v>
      </c>
      <c r="Q296" s="128">
        <f>'Flavor Groups'!Q178</f>
        <v>-0.47829869517810814</v>
      </c>
    </row>
    <row r="297" spans="2:17">
      <c r="B297" s="572"/>
      <c r="C297" s="233" t="s">
        <v>212</v>
      </c>
      <c r="D297" s="150">
        <f>'Flavor Groups'!D179</f>
        <v>23840.113523873526</v>
      </c>
      <c r="E297" s="130">
        <f>'Flavor Groups'!E179</f>
        <v>-1518.9194173586766</v>
      </c>
      <c r="F297" s="128">
        <f>'Flavor Groups'!F179</f>
        <v>-5.9896582842045548E-2</v>
      </c>
      <c r="G297" s="191">
        <f>'Flavor Groups'!G179</f>
        <v>1.6913462996080006</v>
      </c>
      <c r="H297" s="129">
        <f>'Flavor Groups'!H179</f>
        <v>3.7132264576171359E-2</v>
      </c>
      <c r="I297" s="248">
        <f>'Flavor Groups'!I179</f>
        <v>9.6648429281572099</v>
      </c>
      <c r="J297" s="249">
        <f>'Flavor Groups'!J179</f>
        <v>0.44827177743830582</v>
      </c>
      <c r="K297" s="128">
        <f>'Flavor Groups'!K179</f>
        <v>4.8637586593506636E-2</v>
      </c>
      <c r="L297" s="190">
        <f>'Flavor Groups'!L179</f>
        <v>230410.95259767413</v>
      </c>
      <c r="M297" s="189">
        <f>'Flavor Groups'!M179</f>
        <v>-3312.3788186169404</v>
      </c>
      <c r="N297" s="128">
        <f>'Flavor Groups'!N179</f>
        <v>-1.4172221483173928E-2</v>
      </c>
      <c r="O297" s="188">
        <f>'Flavor Groups'!O179</f>
        <v>56668.184550285339</v>
      </c>
      <c r="P297" s="187">
        <f>'Flavor Groups'!P179</f>
        <v>-4087.0860799293005</v>
      </c>
      <c r="Q297" s="128">
        <f>'Flavor Groups'!Q179</f>
        <v>-6.7271300704184869E-2</v>
      </c>
    </row>
    <row r="298" spans="2:17">
      <c r="B298" s="572"/>
      <c r="C298" s="233" t="s">
        <v>211</v>
      </c>
      <c r="D298" s="150">
        <f>'Flavor Groups'!D180</f>
        <v>14.919117551839351</v>
      </c>
      <c r="E298" s="130">
        <f>'Flavor Groups'!E180</f>
        <v>7.1117859897971147</v>
      </c>
      <c r="F298" s="128">
        <f>'Flavor Groups'!F180</f>
        <v>0.91091122918018086</v>
      </c>
      <c r="G298" s="191">
        <f>'Flavor Groups'!G180</f>
        <v>1.0584427057971641E-3</v>
      </c>
      <c r="H298" s="129">
        <f>'Flavor Groups'!H180</f>
        <v>5.4915682427294154E-4</v>
      </c>
      <c r="I298" s="248">
        <f>'Flavor Groups'!I180</f>
        <v>5.3121595661804832</v>
      </c>
      <c r="J298" s="249">
        <f>'Flavor Groups'!J180</f>
        <v>-21.447840433819518</v>
      </c>
      <c r="K298" s="128">
        <f>'Flavor Groups'!K180</f>
        <v>-0.80148880544915979</v>
      </c>
      <c r="L298" s="190">
        <f>'Flavor Groups'!L180</f>
        <v>79.252733021974564</v>
      </c>
      <c r="M298" s="189">
        <f>'Flavor Groups'!M180</f>
        <v>-129.67145957827569</v>
      </c>
      <c r="N298" s="128">
        <f>'Flavor Groups'!N180</f>
        <v>-0.62066272921482801</v>
      </c>
      <c r="O298" s="188">
        <f>'Flavor Groups'!O180</f>
        <v>15.507862210273743</v>
      </c>
      <c r="P298" s="187">
        <f>'Flavor Groups'!P180</f>
        <v>-15.721464037895203</v>
      </c>
      <c r="Q298" s="128">
        <f>'Flavor Groups'!Q180</f>
        <v>-0.50341989170570056</v>
      </c>
    </row>
    <row r="299" spans="2:17">
      <c r="B299" s="572"/>
      <c r="C299" s="233" t="s">
        <v>210</v>
      </c>
      <c r="D299" s="150">
        <f>'Flavor Groups'!D181</f>
        <v>9187.2633304965857</v>
      </c>
      <c r="E299" s="130">
        <f>'Flavor Groups'!E181</f>
        <v>-2805.9772488543404</v>
      </c>
      <c r="F299" s="128">
        <f>'Flavor Groups'!F181</f>
        <v>-0.23396322539259859</v>
      </c>
      <c r="G299" s="191">
        <f>'Flavor Groups'!G181</f>
        <v>0.65179403705435612</v>
      </c>
      <c r="H299" s="129">
        <f>'Flavor Groups'!H181</f>
        <v>-0.1305460047702659</v>
      </c>
      <c r="I299" s="248">
        <f>'Flavor Groups'!I181</f>
        <v>10.911841772609591</v>
      </c>
      <c r="J299" s="249">
        <f>'Flavor Groups'!J181</f>
        <v>-0.32208242354766448</v>
      </c>
      <c r="K299" s="128">
        <f>'Flavor Groups'!K181</f>
        <v>-2.8670517792690638E-2</v>
      </c>
      <c r="L299" s="190">
        <f>'Flavor Groups'!L181</f>
        <v>100249.96378567696</v>
      </c>
      <c r="M299" s="189">
        <f>'Flavor Groups'!M181</f>
        <v>-34481.191749028483</v>
      </c>
      <c r="N299" s="128">
        <f>'Flavor Groups'!N181</f>
        <v>-0.2559258963688355</v>
      </c>
      <c r="O299" s="188">
        <f>'Flavor Groups'!O181</f>
        <v>18812.546739459038</v>
      </c>
      <c r="P299" s="187">
        <f>'Flavor Groups'!P181</f>
        <v>-5991.0980616273519</v>
      </c>
      <c r="Q299" s="128">
        <f>'Flavor Groups'!Q181</f>
        <v>-0.24154103599181295</v>
      </c>
    </row>
    <row r="300" spans="2:17" ht="15.75" thickBot="1">
      <c r="B300" s="573"/>
      <c r="C300" s="232" t="s">
        <v>209</v>
      </c>
      <c r="D300" s="149">
        <f>'Flavor Groups'!D182</f>
        <v>896.7158350612998</v>
      </c>
      <c r="E300" s="127">
        <f>'Flavor Groups'!E182</f>
        <v>-848.45127609049075</v>
      </c>
      <c r="F300" s="125">
        <f>'Flavor Groups'!F182</f>
        <v>-0.48617193772951778</v>
      </c>
      <c r="G300" s="186">
        <f>'Flavor Groups'!G182</f>
        <v>6.3617860204904023E-2</v>
      </c>
      <c r="H300" s="126">
        <f>'Flavor Groups'!H182</f>
        <v>-5.0222440229004003E-2</v>
      </c>
      <c r="I300" s="250">
        <f>'Flavor Groups'!I182</f>
        <v>11.823882836421301</v>
      </c>
      <c r="J300" s="251">
        <f>'Flavor Groups'!J182</f>
        <v>1.4803921217659113</v>
      </c>
      <c r="K300" s="125">
        <f>'Flavor Groups'!K182</f>
        <v>0.14312306769593625</v>
      </c>
      <c r="L300" s="185">
        <f>'Flavor Groups'!L182</f>
        <v>10602.662971328496</v>
      </c>
      <c r="M300" s="184">
        <f>'Flavor Groups'!M182</f>
        <v>-7448.4568383920196</v>
      </c>
      <c r="N300" s="125">
        <f>'Flavor Groups'!N182</f>
        <v>-0.41263128918910785</v>
      </c>
      <c r="O300" s="183">
        <f>'Flavor Groups'!O182</f>
        <v>1721.3259116411209</v>
      </c>
      <c r="P300" s="182">
        <f>'Flavor Groups'!P182</f>
        <v>-1522.9727169275284</v>
      </c>
      <c r="Q300" s="125">
        <f>'Flavor Groups'!Q182</f>
        <v>-0.46943049678489307</v>
      </c>
    </row>
    <row r="301" spans="2:17">
      <c r="B301" s="571" t="s">
        <v>208</v>
      </c>
      <c r="C301" s="135" t="s">
        <v>207</v>
      </c>
      <c r="D301" s="181">
        <f>'Cheddar Sharpness'!D73</f>
        <v>1409534.7315566826</v>
      </c>
      <c r="E301" s="180">
        <f>'Cheddar Sharpness'!E73</f>
        <v>-123461.14468397922</v>
      </c>
      <c r="F301" s="173">
        <f>'Cheddar Sharpness'!F73</f>
        <v>-8.0535862227327545E-2</v>
      </c>
      <c r="G301" s="179">
        <f>'Cheddar Sharpness'!G73</f>
        <v>99.999999999999972</v>
      </c>
      <c r="H301" s="178">
        <f>'Cheddar Sharpness'!H73</f>
        <v>-1.4210854715202004E-14</v>
      </c>
      <c r="I301" s="264">
        <f>'Cheddar Sharpness'!I73</f>
        <v>12.195050749618551</v>
      </c>
      <c r="J301" s="265">
        <f>'Cheddar Sharpness'!J73</f>
        <v>-0.34447811291089359</v>
      </c>
      <c r="K301" s="173">
        <f>'Cheddar Sharpness'!K73</f>
        <v>-2.7471376053071764E-2</v>
      </c>
      <c r="L301" s="177">
        <f>'Cheddar Sharpness'!L73</f>
        <v>17189347.584683705</v>
      </c>
      <c r="M301" s="176">
        <f>'Cheddar Sharpness'!M73</f>
        <v>-2033698.4515746906</v>
      </c>
      <c r="N301" s="173">
        <f>'Cheddar Sharpness'!N73</f>
        <v>-0.10579480732339405</v>
      </c>
      <c r="O301" s="175">
        <f>'Cheddar Sharpness'!O73</f>
        <v>9323153.2151293755</v>
      </c>
      <c r="P301" s="174">
        <f>'Cheddar Sharpness'!P73</f>
        <v>-1542310.8560917936</v>
      </c>
      <c r="Q301" s="173">
        <f>'Cheddar Sharpness'!Q73</f>
        <v>-0.14194615581830858</v>
      </c>
    </row>
    <row r="302" spans="2:17">
      <c r="B302" s="572"/>
      <c r="C302" s="120" t="s">
        <v>206</v>
      </c>
      <c r="D302" s="172">
        <f>'Cheddar Sharpness'!D74</f>
        <v>84634.176792502753</v>
      </c>
      <c r="E302" s="171">
        <f>'Cheddar Sharpness'!E74</f>
        <v>-6441.2462382561935</v>
      </c>
      <c r="F302" s="164">
        <f>'Cheddar Sharpness'!F74</f>
        <v>-7.0724307655214383E-2</v>
      </c>
      <c r="G302" s="170">
        <f>'Cheddar Sharpness'!G74</f>
        <v>6.0044052053285126</v>
      </c>
      <c r="H302" s="169">
        <f>'Cheddar Sharpness'!H74</f>
        <v>6.3396201827371712E-2</v>
      </c>
      <c r="I302" s="266">
        <f>'Cheddar Sharpness'!I74</f>
        <v>14.20394450584114</v>
      </c>
      <c r="J302" s="267">
        <f>'Cheddar Sharpness'!J74</f>
        <v>-1.143504194448461</v>
      </c>
      <c r="K302" s="164">
        <f>'Cheddar Sharpness'!K74</f>
        <v>-7.4507771081644567E-2</v>
      </c>
      <c r="L302" s="168">
        <f>'Cheddar Sharpness'!L74</f>
        <v>1202139.1504582572</v>
      </c>
      <c r="M302" s="167">
        <f>'Cheddar Sharpness'!M74</f>
        <v>-195636.23236348969</v>
      </c>
      <c r="N302" s="164">
        <f>'Cheddar Sharpness'!N74</f>
        <v>-0.13996256821217637</v>
      </c>
      <c r="O302" s="166">
        <f>'Cheddar Sharpness'!O74</f>
        <v>871218.06982433796</v>
      </c>
      <c r="P302" s="165">
        <f>'Cheddar Sharpness'!P74</f>
        <v>-164941.45021994598</v>
      </c>
      <c r="Q302" s="164">
        <f>'Cheddar Sharpness'!Q74</f>
        <v>-0.15918538316657713</v>
      </c>
    </row>
    <row r="303" spans="2:17">
      <c r="B303" s="572"/>
      <c r="C303" s="120" t="s">
        <v>205</v>
      </c>
      <c r="D303" s="172">
        <f>'Cheddar Sharpness'!D75</f>
        <v>112165.27331058492</v>
      </c>
      <c r="E303" s="171">
        <f>'Cheddar Sharpness'!E75</f>
        <v>-496.34301139849413</v>
      </c>
      <c r="F303" s="164">
        <f>'Cheddar Sharpness'!F75</f>
        <v>-4.405608827588281E-3</v>
      </c>
      <c r="G303" s="170">
        <f>'Cheddar Sharpness'!G75</f>
        <v>7.9576097558596617</v>
      </c>
      <c r="H303" s="169">
        <f>'Cheddar Sharpness'!H75</f>
        <v>0.60849564093709319</v>
      </c>
      <c r="I303" s="266">
        <f>'Cheddar Sharpness'!I75</f>
        <v>12.273653750261564</v>
      </c>
      <c r="J303" s="267">
        <f>'Cheddar Sharpness'!J75</f>
        <v>6.9556766492926414E-3</v>
      </c>
      <c r="K303" s="164">
        <f>'Cheddar Sharpness'!K75</f>
        <v>5.670374054657358E-4</v>
      </c>
      <c r="L303" s="168">
        <f>'Cheddar Sharpness'!L75</f>
        <v>1376677.727417574</v>
      </c>
      <c r="M303" s="167">
        <f>'Cheddar Sharpness'!M75</f>
        <v>-5308.3044893448241</v>
      </c>
      <c r="N303" s="164">
        <f>'Cheddar Sharpness'!N75</f>
        <v>-3.8410695671216126E-3</v>
      </c>
      <c r="O303" s="166">
        <f>'Cheddar Sharpness'!O75</f>
        <v>627140.33851230145</v>
      </c>
      <c r="P303" s="165">
        <f>'Cheddar Sharpness'!P75</f>
        <v>-32986.808401129209</v>
      </c>
      <c r="Q303" s="164">
        <f>'Cheddar Sharpness'!Q75</f>
        <v>-4.9970386092082819E-2</v>
      </c>
    </row>
    <row r="304" spans="2:17">
      <c r="B304" s="572"/>
      <c r="C304" s="120" t="s">
        <v>204</v>
      </c>
      <c r="D304" s="172">
        <f>'Cheddar Sharpness'!D76</f>
        <v>25785.455271150626</v>
      </c>
      <c r="E304" s="171">
        <f>'Cheddar Sharpness'!E76</f>
        <v>-5918.5255840549289</v>
      </c>
      <c r="F304" s="164">
        <f>'Cheddar Sharpness'!F76</f>
        <v>-0.18668083390175122</v>
      </c>
      <c r="G304" s="170">
        <f>'Cheddar Sharpness'!G76</f>
        <v>1.8293593406296063</v>
      </c>
      <c r="H304" s="169">
        <f>'Cheddar Sharpness'!H76</f>
        <v>-0.23874673496876064</v>
      </c>
      <c r="I304" s="266">
        <f>'Cheddar Sharpness'!I76</f>
        <v>13.357597366937283</v>
      </c>
      <c r="J304" s="267">
        <f>'Cheddar Sharpness'!J76</f>
        <v>9.5881328100480445E-2</v>
      </c>
      <c r="K304" s="164">
        <f>'Cheddar Sharpness'!K76</f>
        <v>7.229933729518332E-3</v>
      </c>
      <c r="L304" s="168">
        <f>'Cheddar Sharpness'!L76</f>
        <v>344431.72943520069</v>
      </c>
      <c r="M304" s="167">
        <f>'Cheddar Sharpness'!M76</f>
        <v>-76017.461967253708</v>
      </c>
      <c r="N304" s="164">
        <f>'Cheddar Sharpness'!N76</f>
        <v>-0.18080059022991368</v>
      </c>
      <c r="O304" s="166">
        <f>'Cheddar Sharpness'!O76</f>
        <v>171702.59102237225</v>
      </c>
      <c r="P304" s="165">
        <f>'Cheddar Sharpness'!P76</f>
        <v>-40957.304090619087</v>
      </c>
      <c r="Q304" s="164">
        <f>'Cheddar Sharpness'!Q76</f>
        <v>-0.19259533664707906</v>
      </c>
    </row>
    <row r="305" spans="2:17" ht="15.75" thickBot="1">
      <c r="B305" s="573"/>
      <c r="C305" s="119" t="s">
        <v>203</v>
      </c>
      <c r="D305" s="163">
        <f>'Cheddar Sharpness'!D77</f>
        <v>145697.91099073613</v>
      </c>
      <c r="E305" s="162">
        <f>'Cheddar Sharpness'!E77</f>
        <v>-23520.51999783935</v>
      </c>
      <c r="F305" s="155">
        <f>'Cheddar Sharpness'!F77</f>
        <v>-0.13899502471706113</v>
      </c>
      <c r="G305" s="161">
        <f>'Cheddar Sharpness'!G77</f>
        <v>10.336596021995719</v>
      </c>
      <c r="H305" s="160">
        <f>'Cheddar Sharpness'!H77</f>
        <v>-0.70181794970698164</v>
      </c>
      <c r="I305" s="270">
        <f>'Cheddar Sharpness'!I77</f>
        <v>12.498543557804769</v>
      </c>
      <c r="J305" s="271">
        <f>'Cheddar Sharpness'!J77</f>
        <v>-0.88243457253013524</v>
      </c>
      <c r="K305" s="155">
        <f>'Cheddar Sharpness'!K77</f>
        <v>-6.5946940794233952E-2</v>
      </c>
      <c r="L305" s="159">
        <f>'Cheddar Sharpness'!L77</f>
        <v>1821011.6867988778</v>
      </c>
      <c r="M305" s="158">
        <f>'Cheddar Sharpness'!M77</f>
        <v>-443296.43750883709</v>
      </c>
      <c r="N305" s="155">
        <f>'Cheddar Sharpness'!N77</f>
        <v>-0.19577566884558598</v>
      </c>
      <c r="O305" s="157">
        <f>'Cheddar Sharpness'!O77</f>
        <v>1474695.3361854553</v>
      </c>
      <c r="P305" s="156">
        <f>'Cheddar Sharpness'!P77</f>
        <v>-386221.66773568117</v>
      </c>
      <c r="Q305" s="155">
        <f>'Cheddar Sharpness'!Q77</f>
        <v>-0.20754373619128302</v>
      </c>
    </row>
    <row r="306" spans="2:17">
      <c r="B306" s="560" t="s">
        <v>89</v>
      </c>
      <c r="C306" s="402" t="s">
        <v>416</v>
      </c>
      <c r="D306" s="348">
        <f>Size!D87</f>
        <v>218504.35059509549</v>
      </c>
      <c r="E306" s="349">
        <f>Size!E87</f>
        <v>-26840.922558237944</v>
      </c>
      <c r="F306" s="352">
        <f>Size!F87</f>
        <v>-0.10940061005969809</v>
      </c>
      <c r="G306" s="364">
        <f>Size!G87</f>
        <v>15.501877726260805</v>
      </c>
      <c r="H306" s="365">
        <f>Size!H87</f>
        <v>-0.5024231956039813</v>
      </c>
      <c r="I306" s="363">
        <f>Size!I87</f>
        <v>17.834297236050528</v>
      </c>
      <c r="J306" s="350">
        <f>Size!J87</f>
        <v>6.9535778167562512E-2</v>
      </c>
      <c r="K306" s="352">
        <f>Size!K87</f>
        <v>3.9142534129951176E-3</v>
      </c>
      <c r="L306" s="368">
        <f>Size!L87</f>
        <v>3896871.5358831272</v>
      </c>
      <c r="M306" s="371">
        <f>Size!M87</f>
        <v>-461628.71650497848</v>
      </c>
      <c r="N306" s="352">
        <f>Size!N87</f>
        <v>-0.10591457835801278</v>
      </c>
      <c r="O306" s="360">
        <f>Size!O87</f>
        <v>1943078.66276896</v>
      </c>
      <c r="P306" s="351">
        <f>Size!P87</f>
        <v>-244138.88314844947</v>
      </c>
      <c r="Q306" s="352">
        <f>Size!Q87</f>
        <v>-0.11162075926290521</v>
      </c>
    </row>
    <row r="307" spans="2:17">
      <c r="B307" s="561"/>
      <c r="C307" s="402" t="s">
        <v>417</v>
      </c>
      <c r="D307" s="172">
        <f>Size!D88</f>
        <v>71596.266853461071</v>
      </c>
      <c r="E307" s="397">
        <f>Size!E88</f>
        <v>-13663.875977109856</v>
      </c>
      <c r="F307" s="356">
        <f>Size!F88</f>
        <v>-0.1602610026617329</v>
      </c>
      <c r="G307" s="344">
        <f>Size!G88</f>
        <v>5.079425518971818</v>
      </c>
      <c r="H307" s="366">
        <f>Size!H88</f>
        <v>-0.4822425945558475</v>
      </c>
      <c r="I307" s="346">
        <f>Size!I88</f>
        <v>13.287060467289377</v>
      </c>
      <c r="J307" s="398">
        <f>Size!J88</f>
        <v>9.6497174614372128E-2</v>
      </c>
      <c r="K307" s="356">
        <f>Size!K88</f>
        <v>7.3156219695302187E-3</v>
      </c>
      <c r="L307" s="369">
        <f>Size!L88</f>
        <v>951303.92691412335</v>
      </c>
      <c r="M307" s="399">
        <f>Size!M88</f>
        <v>-173325.38343503349</v>
      </c>
      <c r="N307" s="356">
        <f>Size!N88</f>
        <v>-0.15411778960413383</v>
      </c>
      <c r="O307" s="400">
        <f>Size!O88</f>
        <v>214177.61411297321</v>
      </c>
      <c r="P307" s="401">
        <f>Size!P88</f>
        <v>-45974.855684536131</v>
      </c>
      <c r="Q307" s="356">
        <f>Size!Q88</f>
        <v>-0.17672273386572432</v>
      </c>
    </row>
    <row r="308" spans="2:17">
      <c r="B308" s="561"/>
      <c r="C308" s="114" t="s">
        <v>202</v>
      </c>
      <c r="D308" s="172">
        <f>Size!D89</f>
        <v>400787.94950292574</v>
      </c>
      <c r="E308" s="353">
        <f>Size!E89</f>
        <v>-10843.073704329261</v>
      </c>
      <c r="F308" s="356">
        <f>Size!F89</f>
        <v>-2.6341731047977414E-2</v>
      </c>
      <c r="G308" s="344">
        <f>Size!G89</f>
        <v>28.434059873097098</v>
      </c>
      <c r="H308" s="366">
        <f>Size!H89</f>
        <v>1.5826488819148956</v>
      </c>
      <c r="I308" s="346">
        <f>Size!I89</f>
        <v>9.112721917002899</v>
      </c>
      <c r="J308" s="354">
        <f>Size!J89</f>
        <v>0.18476512380092913</v>
      </c>
      <c r="K308" s="356">
        <f>Size!K89</f>
        <v>2.0695118500306271E-2</v>
      </c>
      <c r="L308" s="369">
        <f>Size!L89</f>
        <v>3652269.1315059625</v>
      </c>
      <c r="M308" s="372">
        <f>Size!M89</f>
        <v>-22754.858429927845</v>
      </c>
      <c r="N308" s="356">
        <f>Size!N89</f>
        <v>-6.1917577932123369E-3</v>
      </c>
      <c r="O308" s="361">
        <f>Size!O89</f>
        <v>784202.1602704525</v>
      </c>
      <c r="P308" s="355">
        <f>Size!P89</f>
        <v>-22943.831329238135</v>
      </c>
      <c r="Q308" s="356">
        <f>Size!Q89</f>
        <v>-2.8425875328657122E-2</v>
      </c>
    </row>
    <row r="309" spans="2:17">
      <c r="B309" s="561"/>
      <c r="C309" s="114" t="s">
        <v>201</v>
      </c>
      <c r="D309" s="172">
        <f>Size!D90</f>
        <v>201961.47191277938</v>
      </c>
      <c r="E309" s="353">
        <f>Size!E90</f>
        <v>-17245.756438096956</v>
      </c>
      <c r="F309" s="356">
        <f>Size!F90</f>
        <v>-7.8673301824209715E-2</v>
      </c>
      <c r="G309" s="344">
        <f>Size!G90</f>
        <v>14.328236643713923</v>
      </c>
      <c r="H309" s="366">
        <f>Size!H90</f>
        <v>2.8966061953829225E-2</v>
      </c>
      <c r="I309" s="346">
        <f>Size!I90</f>
        <v>7.6019705250342975</v>
      </c>
      <c r="J309" s="354">
        <f>Size!J90</f>
        <v>-0.29152917353307295</v>
      </c>
      <c r="K309" s="356">
        <f>Size!K90</f>
        <v>-3.6932816198876145E-2</v>
      </c>
      <c r="L309" s="369">
        <f>Size!L90</f>
        <v>1535305.156673491</v>
      </c>
      <c r="M309" s="372">
        <f>Size!M90</f>
        <v>-195007.0342379401</v>
      </c>
      <c r="N309" s="356">
        <f>Size!N90</f>
        <v>-0.11270049142705361</v>
      </c>
      <c r="O309" s="361">
        <f>Size!O90</f>
        <v>263860.06933832169</v>
      </c>
      <c r="P309" s="355">
        <f>Size!P90</f>
        <v>-25463.996544105001</v>
      </c>
      <c r="Q309" s="356">
        <f>Size!Q90</f>
        <v>-8.8012023702352046E-2</v>
      </c>
    </row>
    <row r="310" spans="2:17">
      <c r="B310" s="561"/>
      <c r="C310" s="114" t="s">
        <v>200</v>
      </c>
      <c r="D310" s="172">
        <f>Size!D91</f>
        <v>132857.67374345521</v>
      </c>
      <c r="E310" s="353">
        <f>Size!E91</f>
        <v>17920.330569994185</v>
      </c>
      <c r="F310" s="356">
        <f>Size!F91</f>
        <v>0.1559139099200266</v>
      </c>
      <c r="G310" s="344">
        <f>Size!G91</f>
        <v>9.4256403030756015</v>
      </c>
      <c r="H310" s="366">
        <f>Size!H91</f>
        <v>1.9280765486759623</v>
      </c>
      <c r="I310" s="346">
        <f>Size!I91</f>
        <v>6.3535814131425505</v>
      </c>
      <c r="J310" s="354">
        <f>Size!J91</f>
        <v>-0.48442026960684803</v>
      </c>
      <c r="K310" s="356">
        <f>Size!K91</f>
        <v>-7.0842373559065003E-2</v>
      </c>
      <c r="L310" s="369">
        <f>Size!L91</f>
        <v>844122.04648977402</v>
      </c>
      <c r="M310" s="372">
        <f>Size!M91</f>
        <v>58180.300458902493</v>
      </c>
      <c r="N310" s="356">
        <f>Size!N91</f>
        <v>7.4026224911352648E-2</v>
      </c>
      <c r="O310" s="361">
        <f>Size!O91</f>
        <v>127503.18643712997</v>
      </c>
      <c r="P310" s="355">
        <f>Size!P91</f>
        <v>14240.645378172077</v>
      </c>
      <c r="Q310" s="356">
        <f>Size!Q91</f>
        <v>0.12573128984241336</v>
      </c>
    </row>
    <row r="311" spans="2:17" ht="15.75" thickBot="1">
      <c r="B311" s="562"/>
      <c r="C311" s="109" t="s">
        <v>199</v>
      </c>
      <c r="D311" s="163">
        <f>Size!D92</f>
        <v>27725.818810880184</v>
      </c>
      <c r="E311" s="162">
        <f>Size!E92</f>
        <v>783.69130915403366</v>
      </c>
      <c r="F311" s="359">
        <f>Size!F92</f>
        <v>2.9087951911140778E-2</v>
      </c>
      <c r="G311" s="345">
        <f>Size!G92</f>
        <v>1.9670192007443428</v>
      </c>
      <c r="H311" s="367">
        <f>Size!H92</f>
        <v>0.20953714098852361</v>
      </c>
      <c r="I311" s="347">
        <f>Size!I92</f>
        <v>4.6236162554554117</v>
      </c>
      <c r="J311" s="357">
        <f>Size!J92</f>
        <v>0.29290256480465082</v>
      </c>
      <c r="K311" s="359">
        <f>Size!K92</f>
        <v>6.7633786421156236E-2</v>
      </c>
      <c r="L311" s="370">
        <f>Size!L92</f>
        <v>128193.54654979706</v>
      </c>
      <c r="M311" s="373">
        <f>Size!M92</f>
        <v>11514.906122813234</v>
      </c>
      <c r="N311" s="359">
        <f>Size!N92</f>
        <v>9.8689066659283994E-2</v>
      </c>
      <c r="O311" s="362">
        <f>Size!O92</f>
        <v>13637.060719013214</v>
      </c>
      <c r="P311" s="358">
        <f>Size!P92</f>
        <v>445.99786245822906</v>
      </c>
      <c r="Q311" s="359">
        <f>Size!Q92</f>
        <v>3.3810608539144443E-2</v>
      </c>
    </row>
    <row r="312" spans="2:17">
      <c r="B312" s="560" t="s">
        <v>198</v>
      </c>
      <c r="C312" s="135" t="s">
        <v>295</v>
      </c>
      <c r="D312" s="144">
        <f>Variety!D689</f>
        <v>0</v>
      </c>
      <c r="E312" s="143">
        <f>Variety!E689</f>
        <v>0</v>
      </c>
      <c r="F312" s="142">
        <f>Variety!F689</f>
        <v>0</v>
      </c>
      <c r="G312" s="148">
        <f>Variety!G689</f>
        <v>0</v>
      </c>
      <c r="H312" s="147">
        <f>Variety!H689</f>
        <v>0</v>
      </c>
      <c r="I312" s="272">
        <f>Variety!I689</f>
        <v>0</v>
      </c>
      <c r="J312" s="273">
        <f>Variety!J689</f>
        <v>0</v>
      </c>
      <c r="K312" s="142">
        <f>Variety!K689</f>
        <v>0</v>
      </c>
      <c r="L312" s="146">
        <f>Variety!L689</f>
        <v>0</v>
      </c>
      <c r="M312" s="145">
        <f>Variety!M689</f>
        <v>0</v>
      </c>
      <c r="N312" s="142">
        <f>Variety!N689</f>
        <v>0</v>
      </c>
      <c r="O312" s="144">
        <f>Variety!O689</f>
        <v>0</v>
      </c>
      <c r="P312" s="143">
        <f>Variety!P689</f>
        <v>0</v>
      </c>
      <c r="Q312" s="142">
        <f>Variety!Q689</f>
        <v>0</v>
      </c>
    </row>
    <row r="313" spans="2:17">
      <c r="B313" s="561"/>
      <c r="C313" s="135" t="s">
        <v>282</v>
      </c>
      <c r="D313" s="139">
        <f>Variety!D690</f>
        <v>226.19278425874711</v>
      </c>
      <c r="E313" s="102">
        <f>Variety!E690</f>
        <v>70.669698508262655</v>
      </c>
      <c r="F313" s="101">
        <f>Variety!F690</f>
        <v>0.45440005364632829</v>
      </c>
      <c r="G313" s="141">
        <f>Variety!G690</f>
        <v>1.6047336698751719E-2</v>
      </c>
      <c r="H313" s="104">
        <f>Variety!H690</f>
        <v>5.9022940302827769E-3</v>
      </c>
      <c r="I313" s="274">
        <f>Variety!I690</f>
        <v>13.039596416065088</v>
      </c>
      <c r="J313" s="275">
        <f>Variety!J690</f>
        <v>-2.9189402184833408</v>
      </c>
      <c r="K313" s="101">
        <f>Variety!K690</f>
        <v>-0.18290776186609523</v>
      </c>
      <c r="L313" s="140">
        <f>Variety!L690</f>
        <v>2949.4626189601422</v>
      </c>
      <c r="M313" s="103">
        <f>Variety!M690</f>
        <v>467.5417574930193</v>
      </c>
      <c r="N313" s="101">
        <f>Variety!N690</f>
        <v>0.18837899497594945</v>
      </c>
      <c r="O313" s="139">
        <f>Variety!O690</f>
        <v>523.62249720096588</v>
      </c>
      <c r="P313" s="102">
        <f>Variety!P690</f>
        <v>51.35180926322937</v>
      </c>
      <c r="Q313" s="101">
        <f>Variety!Q690</f>
        <v>0.10873384814007241</v>
      </c>
    </row>
    <row r="314" spans="2:17">
      <c r="B314" s="561"/>
      <c r="C314" s="135" t="s">
        <v>277</v>
      </c>
      <c r="D314" s="139">
        <f>Variety!D691</f>
        <v>754.10672844946384</v>
      </c>
      <c r="E314" s="102">
        <f>Variety!E691</f>
        <v>-498.54589602351189</v>
      </c>
      <c r="F314" s="101">
        <f>Variety!F691</f>
        <v>-0.39799213787083504</v>
      </c>
      <c r="G314" s="141">
        <f>Variety!G691</f>
        <v>5.3500400633380074E-2</v>
      </c>
      <c r="H314" s="104">
        <f>Variety!H691</f>
        <v>-2.8212319138889205E-2</v>
      </c>
      <c r="I314" s="274">
        <f>Variety!I691</f>
        <v>12.638842153448582</v>
      </c>
      <c r="J314" s="275">
        <f>Variety!J691</f>
        <v>2.9198744175127764</v>
      </c>
      <c r="K314" s="101">
        <f>Variety!K691</f>
        <v>0.30043050834674179</v>
      </c>
      <c r="L314" s="140">
        <f>Variety!L691</f>
        <v>9531.0359077262874</v>
      </c>
      <c r="M314" s="103">
        <f>Variety!M691</f>
        <v>-2643.4545338618755</v>
      </c>
      <c r="N314" s="101">
        <f>Variety!N691</f>
        <v>-0.21713060982263474</v>
      </c>
      <c r="O314" s="139">
        <f>Variety!O691</f>
        <v>1529.8394067287445</v>
      </c>
      <c r="P314" s="102">
        <f>Variety!P691</f>
        <v>-734.51044118404388</v>
      </c>
      <c r="Q314" s="101">
        <f>Variety!Q691</f>
        <v>-0.32438028154575765</v>
      </c>
    </row>
    <row r="315" spans="2:17">
      <c r="B315" s="561"/>
      <c r="C315" s="135" t="s">
        <v>279</v>
      </c>
      <c r="D315" s="139">
        <f>Variety!D692</f>
        <v>244.15930756032469</v>
      </c>
      <c r="E315" s="102">
        <f>Variety!E692</f>
        <v>-37.504374287438395</v>
      </c>
      <c r="F315" s="101">
        <f>Variety!F692</f>
        <v>-0.13315303571054363</v>
      </c>
      <c r="G315" s="141">
        <f>Variety!G692</f>
        <v>1.7321978812872271E-2</v>
      </c>
      <c r="H315" s="104">
        <f>Variety!H692</f>
        <v>-1.0514353765045392E-3</v>
      </c>
      <c r="I315" s="274">
        <f>Variety!I692</f>
        <v>14.782025029242943</v>
      </c>
      <c r="J315" s="275">
        <f>Variety!J692</f>
        <v>-2.2505834383304961</v>
      </c>
      <c r="K315" s="101">
        <f>Variety!K692</f>
        <v>-0.13213380925271317</v>
      </c>
      <c r="L315" s="140">
        <f>Variety!L692</f>
        <v>3609.1689954793455</v>
      </c>
      <c r="M315" s="103">
        <f>Variety!M692</f>
        <v>-1188.2982169687748</v>
      </c>
      <c r="N315" s="101">
        <f>Variety!N692</f>
        <v>-0.24769282714126001</v>
      </c>
      <c r="O315" s="139">
        <f>Variety!O692</f>
        <v>813.38839972019196</v>
      </c>
      <c r="P315" s="102">
        <f>Variety!P692</f>
        <v>-111.98156106472015</v>
      </c>
      <c r="Q315" s="101">
        <f>Variety!Q692</f>
        <v>-0.12101274712844123</v>
      </c>
    </row>
    <row r="316" spans="2:17">
      <c r="B316" s="561"/>
      <c r="C316" s="135" t="s">
        <v>275</v>
      </c>
      <c r="D316" s="139">
        <f>Variety!D693</f>
        <v>258.91555993330479</v>
      </c>
      <c r="E316" s="102">
        <f>Variety!E693</f>
        <v>-237.05400166413784</v>
      </c>
      <c r="F316" s="101">
        <f>Variety!F693</f>
        <v>-0.47796078634467587</v>
      </c>
      <c r="G316" s="141">
        <f>Variety!G693</f>
        <v>1.8368866984026691E-2</v>
      </c>
      <c r="H316" s="104">
        <f>Variety!H693</f>
        <v>-1.3984094252483606E-2</v>
      </c>
      <c r="I316" s="274">
        <f>Variety!I693</f>
        <v>18.537568491473895</v>
      </c>
      <c r="J316" s="275">
        <f>Variety!J693</f>
        <v>-0.29573529479502625</v>
      </c>
      <c r="K316" s="101">
        <f>Variety!K693</f>
        <v>-1.5702783651301924E-2</v>
      </c>
      <c r="L316" s="140">
        <f>Variety!L693</f>
        <v>4799.6649257719519</v>
      </c>
      <c r="M316" s="103">
        <f>Variety!M693</f>
        <v>-4541.0804965353009</v>
      </c>
      <c r="N316" s="101">
        <f>Variety!N693</f>
        <v>-0.48615825517420119</v>
      </c>
      <c r="O316" s="139">
        <f>Variety!O693</f>
        <v>596.0543292760849</v>
      </c>
      <c r="P316" s="102">
        <f>Variety!P693</f>
        <v>-589.36022043228149</v>
      </c>
      <c r="Q316" s="101">
        <f>Variety!Q693</f>
        <v>-0.49717646925902409</v>
      </c>
    </row>
    <row r="317" spans="2:17">
      <c r="B317" s="561"/>
      <c r="C317" s="135" t="s">
        <v>355</v>
      </c>
      <c r="D317" s="139">
        <f>Variety!D694</f>
        <v>0</v>
      </c>
      <c r="E317" s="102">
        <f>Variety!E694</f>
        <v>-101.94081115722656</v>
      </c>
      <c r="F317" s="101">
        <f>Variety!F694</f>
        <v>-1</v>
      </c>
      <c r="G317" s="141">
        <f>Variety!G694</f>
        <v>0</v>
      </c>
      <c r="H317" s="104">
        <f>Variety!H694</f>
        <v>-6.6497772588413086E-3</v>
      </c>
      <c r="I317" s="274">
        <f>Variety!I694</f>
        <v>0</v>
      </c>
      <c r="J317" s="275">
        <f>Variety!J694</f>
        <v>-11.98</v>
      </c>
      <c r="K317" s="101">
        <f>Variety!K694</f>
        <v>-1</v>
      </c>
      <c r="L317" s="140">
        <f>Variety!L694</f>
        <v>0</v>
      </c>
      <c r="M317" s="103">
        <f>Variety!M694</f>
        <v>-1221.2509176635742</v>
      </c>
      <c r="N317" s="101">
        <f>Variety!N694</f>
        <v>-1</v>
      </c>
      <c r="O317" s="139">
        <f>Variety!O694</f>
        <v>0</v>
      </c>
      <c r="P317" s="102">
        <f>Variety!P694</f>
        <v>-203.88162231445313</v>
      </c>
      <c r="Q317" s="101">
        <f>Variety!Q694</f>
        <v>-1</v>
      </c>
    </row>
    <row r="318" spans="2:17">
      <c r="B318" s="561"/>
      <c r="C318" s="135" t="s">
        <v>259</v>
      </c>
      <c r="D318" s="139">
        <f>Variety!D695</f>
        <v>412779.76460367709</v>
      </c>
      <c r="E318" s="102">
        <f>Variety!E695</f>
        <v>-42991.993784672057</v>
      </c>
      <c r="F318" s="101">
        <f>Variety!F695</f>
        <v>-9.4327902054957724E-2</v>
      </c>
      <c r="G318" s="141">
        <f>Variety!G695</f>
        <v>29.28482394667957</v>
      </c>
      <c r="H318" s="104">
        <f>Variety!H695</f>
        <v>-0.4459643386764256</v>
      </c>
      <c r="I318" s="274">
        <f>Variety!I695</f>
        <v>12.62779966254932</v>
      </c>
      <c r="J318" s="275">
        <f>Variety!J695</f>
        <v>-0.1588336060683897</v>
      </c>
      <c r="K318" s="101">
        <f>Variety!K695</f>
        <v>-1.2421847309738344E-2</v>
      </c>
      <c r="L318" s="140">
        <f>Variety!L695</f>
        <v>5212500.172169501</v>
      </c>
      <c r="M318" s="103">
        <f>Variety!M695</f>
        <v>-615286.15653535724</v>
      </c>
      <c r="N318" s="101">
        <f>Variety!N695</f>
        <v>-0.10557802256832154</v>
      </c>
      <c r="O318" s="139">
        <f>Variety!O695</f>
        <v>2771458.8651432991</v>
      </c>
      <c r="P318" s="102">
        <f>Variety!P695</f>
        <v>-424846.16801586095</v>
      </c>
      <c r="Q318" s="101">
        <f>Variety!Q695</f>
        <v>-0.13291790477079468</v>
      </c>
    </row>
    <row r="319" spans="2:17">
      <c r="B319" s="561"/>
      <c r="C319" s="135" t="s">
        <v>356</v>
      </c>
      <c r="D319" s="139">
        <f>Variety!D696</f>
        <v>16763.652906224132</v>
      </c>
      <c r="E319" s="102">
        <f>Variety!E696</f>
        <v>1515.2114164628038</v>
      </c>
      <c r="F319" s="101">
        <f>Variety!F696</f>
        <v>9.9368280848911875E-2</v>
      </c>
      <c r="G319" s="141">
        <f>Variety!G696</f>
        <v>1.1893039973346693</v>
      </c>
      <c r="H319" s="104">
        <f>Variety!H696</f>
        <v>0.19462151148514384</v>
      </c>
      <c r="I319" s="274">
        <f>Variety!I696</f>
        <v>7.3392979452512543</v>
      </c>
      <c r="J319" s="275">
        <f>Variety!J696</f>
        <v>-0.68622970680552786</v>
      </c>
      <c r="K319" s="101">
        <f>Variety!K696</f>
        <v>-8.5505867845295E-2</v>
      </c>
      <c r="L319" s="140">
        <f>Variety!L696</f>
        <v>123033.44332955599</v>
      </c>
      <c r="M319" s="103">
        <f>Variety!M696</f>
        <v>656.65450270652946</v>
      </c>
      <c r="N319" s="101">
        <f>Variety!N696</f>
        <v>5.3658419133356073E-3</v>
      </c>
      <c r="O319" s="139">
        <f>Variety!O696</f>
        <v>38229.458224534988</v>
      </c>
      <c r="P319" s="102">
        <f>Variety!P696</f>
        <v>-105.11895370483398</v>
      </c>
      <c r="Q319" s="101">
        <f>Variety!Q696</f>
        <v>-2.7421445974498328E-3</v>
      </c>
    </row>
    <row r="320" spans="2:17">
      <c r="B320" s="561"/>
      <c r="C320" s="135" t="s">
        <v>357</v>
      </c>
      <c r="D320" s="139">
        <f>Variety!D697</f>
        <v>29422.039427139069</v>
      </c>
      <c r="E320" s="102">
        <f>Variety!E697</f>
        <v>4136.5882817537422</v>
      </c>
      <c r="F320" s="101">
        <f>Variety!F697</f>
        <v>0.16359558933591273</v>
      </c>
      <c r="G320" s="141">
        <f>Variety!G697</f>
        <v>2.0873582444219387</v>
      </c>
      <c r="H320" s="104">
        <f>Variety!H697</f>
        <v>0.4379440785213502</v>
      </c>
      <c r="I320" s="274">
        <f>Variety!I697</f>
        <v>8.0352943257853404</v>
      </c>
      <c r="J320" s="275">
        <f>Variety!J697</f>
        <v>-0.21171022585905952</v>
      </c>
      <c r="K320" s="101">
        <f>Variety!K697</f>
        <v>-2.5671166365107179E-2</v>
      </c>
      <c r="L320" s="140">
        <f>Variety!L697</f>
        <v>236414.74646192312</v>
      </c>
      <c r="M320" s="103">
        <f>Variety!M697</f>
        <v>27885.515775548207</v>
      </c>
      <c r="N320" s="101">
        <f>Variety!N697</f>
        <v>0.13372473338036545</v>
      </c>
      <c r="O320" s="139">
        <f>Variety!O697</f>
        <v>50978.528696894646</v>
      </c>
      <c r="P320" s="102">
        <f>Variety!P697</f>
        <v>6990.9696744680405</v>
      </c>
      <c r="Q320" s="101">
        <f>Variety!Q697</f>
        <v>0.15893061196925626</v>
      </c>
    </row>
    <row r="321" spans="2:17">
      <c r="B321" s="561"/>
      <c r="C321" s="135" t="s">
        <v>358</v>
      </c>
      <c r="D321" s="139">
        <f>Variety!D698</f>
        <v>7044.4193747405416</v>
      </c>
      <c r="E321" s="102">
        <f>Variety!E698</f>
        <v>-903.5462824559454</v>
      </c>
      <c r="F321" s="101">
        <f>Variety!F698</f>
        <v>-0.11368271095105063</v>
      </c>
      <c r="G321" s="141">
        <f>Variety!G698</f>
        <v>0.49976912360014858</v>
      </c>
      <c r="H321" s="104">
        <f>Variety!H698</f>
        <v>-1.8690565716638186E-2</v>
      </c>
      <c r="I321" s="274">
        <f>Variety!I698</f>
        <v>15.685861670977628</v>
      </c>
      <c r="J321" s="275">
        <f>Variety!J698</f>
        <v>-0.70401364032557545</v>
      </c>
      <c r="K321" s="101">
        <f>Variety!K698</f>
        <v>-4.2954179147418871E-2</v>
      </c>
      <c r="L321" s="140">
        <f>Variety!L698</f>
        <v>110497.78786453485</v>
      </c>
      <c r="M321" s="103">
        <f>Variety!M698</f>
        <v>-19768.378235435579</v>
      </c>
      <c r="N321" s="101">
        <f>Variety!N698</f>
        <v>-0.15175374256631374</v>
      </c>
      <c r="O321" s="139">
        <f>Variety!O698</f>
        <v>86339.045480966568</v>
      </c>
      <c r="P321" s="102">
        <f>Variety!P698</f>
        <v>-16060.691989584535</v>
      </c>
      <c r="Q321" s="101">
        <f>Variety!Q698</f>
        <v>-0.15684309731949647</v>
      </c>
    </row>
    <row r="322" spans="2:17">
      <c r="B322" s="561"/>
      <c r="C322" s="135" t="s">
        <v>266</v>
      </c>
      <c r="D322" s="139">
        <f>Variety!D699</f>
        <v>31309.869016959237</v>
      </c>
      <c r="E322" s="102">
        <f>Variety!E699</f>
        <v>-349.89929656195091</v>
      </c>
      <c r="F322" s="101">
        <f>Variety!F699</f>
        <v>-1.1051859037531763E-2</v>
      </c>
      <c r="G322" s="141">
        <f>Variety!G699</f>
        <v>2.2212910626459537</v>
      </c>
      <c r="H322" s="104">
        <f>Variety!H699</f>
        <v>0.15606904840545388</v>
      </c>
      <c r="I322" s="274">
        <f>Variety!I699</f>
        <v>5.851425626308318</v>
      </c>
      <c r="J322" s="275">
        <f>Variety!J699</f>
        <v>-0.17509789643695584</v>
      </c>
      <c r="K322" s="101">
        <f>Variety!K699</f>
        <v>-2.9054544593761604E-2</v>
      </c>
      <c r="L322" s="140">
        <f>Variety!L699</f>
        <v>183207.3699221921</v>
      </c>
      <c r="M322" s="103">
        <f>Variety!M699</f>
        <v>-7590.9685439088207</v>
      </c>
      <c r="N322" s="101">
        <f>Variety!N699</f>
        <v>-3.9785296900043531E-2</v>
      </c>
      <c r="O322" s="139">
        <f>Variety!O699</f>
        <v>43750.177176475525</v>
      </c>
      <c r="P322" s="102">
        <f>Variety!P699</f>
        <v>18.113666627396015</v>
      </c>
      <c r="Q322" s="101">
        <f>Variety!Q699</f>
        <v>4.1419647676394129E-4</v>
      </c>
    </row>
    <row r="323" spans="2:17">
      <c r="B323" s="561"/>
      <c r="C323" s="135" t="s">
        <v>261</v>
      </c>
      <c r="D323" s="139">
        <f>Variety!D700</f>
        <v>128783.54282625341</v>
      </c>
      <c r="E323" s="102">
        <f>Variety!E700</f>
        <v>-1891.5460613687756</v>
      </c>
      <c r="F323" s="101">
        <f>Variety!F700</f>
        <v>-1.4475184807377212E-2</v>
      </c>
      <c r="G323" s="141">
        <f>Variety!G700</f>
        <v>9.1365994709492195</v>
      </c>
      <c r="H323" s="104">
        <f>Variety!H700</f>
        <v>0.61243506105697776</v>
      </c>
      <c r="I323" s="274">
        <f>Variety!I700</f>
        <v>7.5862898178584137</v>
      </c>
      <c r="J323" s="275">
        <f>Variety!J700</f>
        <v>1.9580557679166333E-2</v>
      </c>
      <c r="K323" s="101">
        <f>Variety!K700</f>
        <v>2.5877243337749825E-3</v>
      </c>
      <c r="L323" s="140">
        <f>Variety!L700</f>
        <v>976989.27965053916</v>
      </c>
      <c r="M323" s="103">
        <f>Variety!M700</f>
        <v>-11791.125510177924</v>
      </c>
      <c r="N323" s="101">
        <f>Variety!N700</f>
        <v>-1.192491826156424E-2</v>
      </c>
      <c r="O323" s="139">
        <f>Variety!O700</f>
        <v>172317.76229119301</v>
      </c>
      <c r="P323" s="102">
        <f>Variety!P700</f>
        <v>-7169.6377206193283</v>
      </c>
      <c r="Q323" s="101">
        <f>Variety!Q700</f>
        <v>-3.9945075365443387E-2</v>
      </c>
    </row>
    <row r="324" spans="2:17">
      <c r="B324" s="561"/>
      <c r="C324" s="135" t="s">
        <v>274</v>
      </c>
      <c r="D324" s="139">
        <f>Variety!D701</f>
        <v>2580.2134434580803</v>
      </c>
      <c r="E324" s="102">
        <f>Variety!E701</f>
        <v>67.544068649411201</v>
      </c>
      <c r="F324" s="101">
        <f>Variety!F701</f>
        <v>2.6881399250768694E-2</v>
      </c>
      <c r="G324" s="141">
        <f>Variety!G701</f>
        <v>0.18305426504875871</v>
      </c>
      <c r="H324" s="104">
        <f>Variety!H701</f>
        <v>1.914845070498869E-2</v>
      </c>
      <c r="I324" s="274">
        <f>Variety!I701</f>
        <v>9.0401652204751883</v>
      </c>
      <c r="J324" s="275">
        <f>Variety!J701</f>
        <v>1.0236511546153366</v>
      </c>
      <c r="K324" s="101">
        <f>Variety!K701</f>
        <v>0.12769280340625708</v>
      </c>
      <c r="L324" s="140">
        <f>Variety!L701</f>
        <v>23325.555832952261</v>
      </c>
      <c r="M324" s="103">
        <f>Variety!M701</f>
        <v>3182.7064469432844</v>
      </c>
      <c r="N324" s="101">
        <f>Variety!N701</f>
        <v>0.15800676388683921</v>
      </c>
      <c r="O324" s="139">
        <f>Variety!O701</f>
        <v>6272.3704854249954</v>
      </c>
      <c r="P324" s="102">
        <f>Variety!P701</f>
        <v>227.19853329658508</v>
      </c>
      <c r="Q324" s="101">
        <f>Variety!Q701</f>
        <v>3.7583469104893207E-2</v>
      </c>
    </row>
    <row r="325" spans="2:17">
      <c r="B325" s="561"/>
      <c r="C325" s="135" t="s">
        <v>263</v>
      </c>
      <c r="D325" s="139">
        <f>Variety!D702</f>
        <v>121800.132824252</v>
      </c>
      <c r="E325" s="102">
        <f>Variety!E702</f>
        <v>-19435.614244666402</v>
      </c>
      <c r="F325" s="101">
        <f>Variety!F702</f>
        <v>-0.13761115473961746</v>
      </c>
      <c r="G325" s="141">
        <f>Variety!G702</f>
        <v>8.6411586814704826</v>
      </c>
      <c r="H325" s="104">
        <f>Variety!H702</f>
        <v>-0.57189591690640995</v>
      </c>
      <c r="I325" s="274">
        <f>Variety!I702</f>
        <v>14.469173088727922</v>
      </c>
      <c r="J325" s="275">
        <f>Variety!J702</f>
        <v>-0.23949937346812256</v>
      </c>
      <c r="K325" s="101">
        <f>Variety!K702</f>
        <v>-1.6282868089127645E-2</v>
      </c>
      <c r="L325" s="140">
        <f>Variety!L702</f>
        <v>1762347.2040641534</v>
      </c>
      <c r="M325" s="103">
        <f>Variety!M702</f>
        <v>-315043.13952613249</v>
      </c>
      <c r="N325" s="101">
        <f>Variety!N702</f>
        <v>-0.15165331854852745</v>
      </c>
      <c r="O325" s="139">
        <f>Variety!O702</f>
        <v>1278811.2506586313</v>
      </c>
      <c r="P325" s="102">
        <f>Variety!P702</f>
        <v>-262165.19963784027</v>
      </c>
      <c r="Q325" s="101">
        <f>Variety!Q702</f>
        <v>-0.1701292706889854</v>
      </c>
    </row>
    <row r="326" spans="2:17" ht="15" customHeight="1">
      <c r="B326" s="561"/>
      <c r="C326" s="135" t="s">
        <v>284</v>
      </c>
      <c r="D326" s="139">
        <f>Variety!D703</f>
        <v>2197.5265415161848</v>
      </c>
      <c r="E326" s="102">
        <f>Variety!E703</f>
        <v>-397.79862095415592</v>
      </c>
      <c r="F326" s="101">
        <f>Variety!F703</f>
        <v>-0.15327506036874172</v>
      </c>
      <c r="G326" s="141">
        <f>Variety!G703</f>
        <v>0.15590439116666871</v>
      </c>
      <c r="H326" s="104">
        <f>Variety!H703</f>
        <v>-1.3393204651710816E-2</v>
      </c>
      <c r="I326" s="274">
        <f>Variety!I703</f>
        <v>7.0818561955534314</v>
      </c>
      <c r="J326" s="275">
        <f>Variety!J703</f>
        <v>0.16879846342107996</v>
      </c>
      <c r="K326" s="101">
        <f>Variety!K703</f>
        <v>2.4417337444831901E-2</v>
      </c>
      <c r="L326" s="140">
        <f>Variety!L703</f>
        <v>15562.566952929497</v>
      </c>
      <c r="M326" s="103">
        <f>Variety!M703</f>
        <v>-2379.0657288837428</v>
      </c>
      <c r="N326" s="101">
        <f>Variety!N703</f>
        <v>-0.13260029179481042</v>
      </c>
      <c r="O326" s="139">
        <f>Variety!O703</f>
        <v>2270.4941382408142</v>
      </c>
      <c r="P326" s="102">
        <f>Variety!P703</f>
        <v>-325.53849411010742</v>
      </c>
      <c r="Q326" s="101">
        <f>Variety!Q703</f>
        <v>-0.12539845996284935</v>
      </c>
    </row>
    <row r="327" spans="2:17">
      <c r="B327" s="561"/>
      <c r="C327" s="135" t="s">
        <v>260</v>
      </c>
      <c r="D327" s="139">
        <f>Variety!D704</f>
        <v>67843.202633092646</v>
      </c>
      <c r="E327" s="102">
        <f>Variety!E704</f>
        <v>-6914.3635263507749</v>
      </c>
      <c r="F327" s="101">
        <f>Variety!F704</f>
        <v>-9.2490484663502501E-2</v>
      </c>
      <c r="G327" s="141">
        <f>Variety!G704</f>
        <v>4.8131628908616504</v>
      </c>
      <c r="H327" s="104">
        <f>Variety!H704</f>
        <v>-6.3403792590236208E-2</v>
      </c>
      <c r="I327" s="274">
        <f>Variety!I704</f>
        <v>9.9645122977327993</v>
      </c>
      <c r="J327" s="275">
        <f>Variety!J704</f>
        <v>0.77660527495143228</v>
      </c>
      <c r="K327" s="101">
        <f>Variety!K704</f>
        <v>8.4524720703620923E-2</v>
      </c>
      <c r="L327" s="140">
        <f>Variety!L704</f>
        <v>676024.42695502995</v>
      </c>
      <c r="M327" s="103">
        <f>Variety!M704</f>
        <v>-10841.140167362988</v>
      </c>
      <c r="N327" s="101">
        <f>Variety!N704</f>
        <v>-1.5783496343806675E-2</v>
      </c>
      <c r="O327" s="139">
        <f>Variety!O704</f>
        <v>138559.13630819321</v>
      </c>
      <c r="P327" s="102">
        <f>Variety!P704</f>
        <v>-13635.06154997478</v>
      </c>
      <c r="Q327" s="101">
        <f>Variety!Q704</f>
        <v>-8.9589890691375074E-2</v>
      </c>
    </row>
    <row r="328" spans="2:17">
      <c r="B328" s="561"/>
      <c r="C328" s="135" t="s">
        <v>359</v>
      </c>
      <c r="D328" s="139">
        <f>Variety!D705</f>
        <v>68.349368095397949</v>
      </c>
      <c r="E328" s="102">
        <f>Variety!E705</f>
        <v>68.349368095397949</v>
      </c>
      <c r="F328" s="101">
        <f>Variety!F705</f>
        <v>0</v>
      </c>
      <c r="G328" s="141">
        <f>Variety!G705</f>
        <v>4.8490730001319836E-3</v>
      </c>
      <c r="H328" s="104">
        <f>Variety!H705</f>
        <v>4.8490730001319836E-3</v>
      </c>
      <c r="I328" s="274">
        <f>Variety!I705</f>
        <v>18.262857142857143</v>
      </c>
      <c r="J328" s="275">
        <f>Variety!J705</f>
        <v>18.262857142857143</v>
      </c>
      <c r="K328" s="101">
        <f>Variety!K705</f>
        <v>0</v>
      </c>
      <c r="L328" s="140">
        <f>Variety!L705</f>
        <v>1248.2547453308105</v>
      </c>
      <c r="M328" s="103">
        <f>Variety!M705</f>
        <v>1248.2547453308105</v>
      </c>
      <c r="N328" s="101">
        <f>Variety!N705</f>
        <v>0</v>
      </c>
      <c r="O328" s="139">
        <f>Variety!O705</f>
        <v>156.22712707519531</v>
      </c>
      <c r="P328" s="102">
        <f>Variety!P705</f>
        <v>156.22712707519531</v>
      </c>
      <c r="Q328" s="101">
        <f>Variety!Q705</f>
        <v>0</v>
      </c>
    </row>
    <row r="329" spans="2:17">
      <c r="B329" s="561"/>
      <c r="C329" s="135" t="s">
        <v>289</v>
      </c>
      <c r="D329" s="139">
        <f>Variety!D706</f>
        <v>0</v>
      </c>
      <c r="E329" s="102">
        <f>Variety!E706</f>
        <v>0</v>
      </c>
      <c r="F329" s="101">
        <f>Variety!F706</f>
        <v>0</v>
      </c>
      <c r="G329" s="141">
        <f>Variety!G706</f>
        <v>0</v>
      </c>
      <c r="H329" s="104">
        <f>Variety!H706</f>
        <v>0</v>
      </c>
      <c r="I329" s="274">
        <f>Variety!I706</f>
        <v>0</v>
      </c>
      <c r="J329" s="275">
        <f>Variety!J706</f>
        <v>0</v>
      </c>
      <c r="K329" s="101">
        <f>Variety!K706</f>
        <v>0</v>
      </c>
      <c r="L329" s="140">
        <f>Variety!L706</f>
        <v>0</v>
      </c>
      <c r="M329" s="103">
        <f>Variety!M706</f>
        <v>0</v>
      </c>
      <c r="N329" s="101">
        <f>Variety!N706</f>
        <v>0</v>
      </c>
      <c r="O329" s="139">
        <f>Variety!O706</f>
        <v>0</v>
      </c>
      <c r="P329" s="102">
        <f>Variety!P706</f>
        <v>0</v>
      </c>
      <c r="Q329" s="101">
        <f>Variety!Q706</f>
        <v>0</v>
      </c>
    </row>
    <row r="330" spans="2:17">
      <c r="B330" s="561"/>
      <c r="C330" s="135" t="s">
        <v>273</v>
      </c>
      <c r="D330" s="139">
        <f>Variety!D707</f>
        <v>430.15621736645699</v>
      </c>
      <c r="E330" s="102">
        <f>Variety!E707</f>
        <v>-499.52733529293539</v>
      </c>
      <c r="F330" s="101">
        <f>Variety!F707</f>
        <v>-0.53730899494136464</v>
      </c>
      <c r="G330" s="141">
        <f>Variety!G707</f>
        <v>3.0517603272634128E-2</v>
      </c>
      <c r="H330" s="104">
        <f>Variety!H707</f>
        <v>-3.0127279539395271E-2</v>
      </c>
      <c r="I330" s="274">
        <f>Variety!I707</f>
        <v>16.560657262836052</v>
      </c>
      <c r="J330" s="275">
        <f>Variety!J707</f>
        <v>2.1225493347122164</v>
      </c>
      <c r="K330" s="101">
        <f>Variety!K707</f>
        <v>0.14701021389220434</v>
      </c>
      <c r="L330" s="140">
        <f>Variety!L707</f>
        <v>7123.6696852838995</v>
      </c>
      <c r="M330" s="103">
        <f>Variety!M707</f>
        <v>-6299.201787014008</v>
      </c>
      <c r="N330" s="101">
        <f>Variety!N707</f>
        <v>-0.46928869132169571</v>
      </c>
      <c r="O330" s="139">
        <f>Variety!O707</f>
        <v>1241.1141546964645</v>
      </c>
      <c r="P330" s="102">
        <f>Variety!P707</f>
        <v>-1347.738358259201</v>
      </c>
      <c r="Q330" s="101">
        <f>Variety!Q707</f>
        <v>-0.52059294668760503</v>
      </c>
    </row>
    <row r="331" spans="2:17">
      <c r="B331" s="561"/>
      <c r="C331" s="135" t="s">
        <v>293</v>
      </c>
      <c r="D331" s="139">
        <f>Variety!D708</f>
        <v>80.814358949661255</v>
      </c>
      <c r="E331" s="102">
        <f>Variety!E708</f>
        <v>-199.40185313408375</v>
      </c>
      <c r="F331" s="101">
        <f>Variety!F708</f>
        <v>-0.71159998792108003</v>
      </c>
      <c r="G331" s="141">
        <f>Variety!G708</f>
        <v>5.7334067150236366E-3</v>
      </c>
      <c r="H331" s="104">
        <f>Variety!H708</f>
        <v>-1.2545586492114937E-2</v>
      </c>
      <c r="I331" s="274">
        <f>Variety!I708</f>
        <v>15.493092399410008</v>
      </c>
      <c r="J331" s="275">
        <f>Variety!J708</f>
        <v>7.7869698771557694E-3</v>
      </c>
      <c r="K331" s="101">
        <f>Variety!K708</f>
        <v>5.0286188493930658E-4</v>
      </c>
      <c r="L331" s="140">
        <f>Variety!L708</f>
        <v>1252.0643304061889</v>
      </c>
      <c r="M331" s="103">
        <f>Variety!M708</f>
        <v>-3087.1693000173573</v>
      </c>
      <c r="N331" s="101">
        <f>Variety!N708</f>
        <v>-0.7114549625473896</v>
      </c>
      <c r="O331" s="139">
        <f>Variety!O708</f>
        <v>173.88701248168945</v>
      </c>
      <c r="P331" s="102">
        <f>Variety!P708</f>
        <v>-2110.6289694309235</v>
      </c>
      <c r="Q331" s="101">
        <f>Variety!Q708</f>
        <v>-0.92388452790069342</v>
      </c>
    </row>
    <row r="332" spans="2:17">
      <c r="B332" s="561"/>
      <c r="C332" s="135" t="s">
        <v>271</v>
      </c>
      <c r="D332" s="139">
        <f>Variety!D709</f>
        <v>6894.4035455361009</v>
      </c>
      <c r="E332" s="102">
        <f>Variety!E709</f>
        <v>1960.1085523367428</v>
      </c>
      <c r="F332" s="101">
        <f>Variety!F709</f>
        <v>0.39724186637366482</v>
      </c>
      <c r="G332" s="141">
        <f>Variety!G709</f>
        <v>0.48912619115968548</v>
      </c>
      <c r="H332" s="104">
        <f>Variety!H709</f>
        <v>0.16725350580715592</v>
      </c>
      <c r="I332" s="274">
        <f>Variety!I709</f>
        <v>18.299963647352147</v>
      </c>
      <c r="J332" s="275">
        <f>Variety!J709</f>
        <v>-0.77045223249483286</v>
      </c>
      <c r="K332" s="101">
        <f>Variety!K709</f>
        <v>-4.0400389658466901E-2</v>
      </c>
      <c r="L332" s="140">
        <f>Variety!L709</f>
        <v>126167.33425348639</v>
      </c>
      <c r="M332" s="103">
        <f>Variety!M709</f>
        <v>32068.276659327908</v>
      </c>
      <c r="N332" s="101">
        <f>Variety!N709</f>
        <v>0.34079275052504515</v>
      </c>
      <c r="O332" s="139">
        <f>Variety!O709</f>
        <v>99644.305594682693</v>
      </c>
      <c r="P332" s="102">
        <f>Variety!P709</f>
        <v>29751.012699127998</v>
      </c>
      <c r="Q332" s="101">
        <f>Variety!Q709</f>
        <v>0.42566334288451019</v>
      </c>
    </row>
    <row r="333" spans="2:17">
      <c r="B333" s="561"/>
      <c r="C333" s="135" t="s">
        <v>360</v>
      </c>
      <c r="D333" s="139">
        <f>Variety!D710</f>
        <v>2188.2242665971517</v>
      </c>
      <c r="E333" s="102">
        <f>Variety!E710</f>
        <v>1029.8544640708446</v>
      </c>
      <c r="F333" s="101">
        <f>Variety!F710</f>
        <v>0.88905499938346011</v>
      </c>
      <c r="G333" s="141">
        <f>Variety!G710</f>
        <v>0.15524443758689704</v>
      </c>
      <c r="H333" s="104">
        <f>Variety!H710</f>
        <v>7.9681951054515976E-2</v>
      </c>
      <c r="I333" s="274">
        <f>Variety!I710</f>
        <v>7.6499998179243933</v>
      </c>
      <c r="J333" s="275">
        <f>Variety!J710</f>
        <v>-8.6175664373853138</v>
      </c>
      <c r="K333" s="101">
        <f>Variety!K710</f>
        <v>-0.52973913258675398</v>
      </c>
      <c r="L333" s="140">
        <f>Variety!L710</f>
        <v>16739.91524104595</v>
      </c>
      <c r="M333" s="103">
        <f>Variety!M710</f>
        <v>-2103.9422697007685</v>
      </c>
      <c r="N333" s="101">
        <f>Variety!N710</f>
        <v>-0.11165135739860498</v>
      </c>
      <c r="O333" s="139">
        <f>Variety!O710</f>
        <v>3563.9946826696396</v>
      </c>
      <c r="P333" s="102">
        <f>Variety!P710</f>
        <v>846.36408042907715</v>
      </c>
      <c r="Q333" s="101">
        <f>Variety!Q710</f>
        <v>0.31143455616495069</v>
      </c>
    </row>
    <row r="334" spans="2:17">
      <c r="B334" s="561"/>
      <c r="C334" s="135" t="s">
        <v>290</v>
      </c>
      <c r="D334" s="139">
        <f>Variety!D711</f>
        <v>19.987667083740234</v>
      </c>
      <c r="E334" s="102">
        <f>Variety!E711</f>
        <v>19.987667083740234</v>
      </c>
      <c r="F334" s="101">
        <f>Variety!F711</f>
        <v>0</v>
      </c>
      <c r="G334" s="141">
        <f>Variety!G711</f>
        <v>1.4180329605405293E-3</v>
      </c>
      <c r="H334" s="104">
        <f>Variety!H711</f>
        <v>1.4180329605405293E-3</v>
      </c>
      <c r="I334" s="274">
        <f>Variety!I711</f>
        <v>15.973333333333333</v>
      </c>
      <c r="J334" s="275">
        <f>Variety!J711</f>
        <v>15.973333333333333</v>
      </c>
      <c r="K334" s="101">
        <f>Variety!K711</f>
        <v>0</v>
      </c>
      <c r="L334" s="140">
        <f>Variety!L711</f>
        <v>319.26966888427734</v>
      </c>
      <c r="M334" s="103">
        <f>Variety!M711</f>
        <v>319.26966888427734</v>
      </c>
      <c r="N334" s="101">
        <f>Variety!N711</f>
        <v>0</v>
      </c>
      <c r="O334" s="139">
        <f>Variety!O711</f>
        <v>53.300445556640625</v>
      </c>
      <c r="P334" s="102">
        <f>Variety!P711</f>
        <v>53.300445556640625</v>
      </c>
      <c r="Q334" s="101">
        <f>Variety!Q711</f>
        <v>0</v>
      </c>
    </row>
    <row r="335" spans="2:17">
      <c r="B335" s="561"/>
      <c r="C335" s="135" t="s">
        <v>276</v>
      </c>
      <c r="D335" s="139">
        <f>Variety!D712</f>
        <v>5443.0298988528011</v>
      </c>
      <c r="E335" s="102">
        <f>Variety!E712</f>
        <v>3201.5665936637006</v>
      </c>
      <c r="F335" s="101">
        <f>Variety!F712</f>
        <v>1.428337723063283</v>
      </c>
      <c r="G335" s="141">
        <f>Variety!G712</f>
        <v>0.38615791274909178</v>
      </c>
      <c r="H335" s="104">
        <f>Variety!H712</f>
        <v>0.23994334427381311</v>
      </c>
      <c r="I335" s="274">
        <f>Variety!I712</f>
        <v>3.1742222254669796</v>
      </c>
      <c r="J335" s="275">
        <f>Variety!J712</f>
        <v>-11.675596675342579</v>
      </c>
      <c r="K335" s="101">
        <f>Variety!K712</f>
        <v>-0.78624505479363571</v>
      </c>
      <c r="L335" s="140">
        <f>Variety!L712</f>
        <v>17277.386478819848</v>
      </c>
      <c r="M335" s="103">
        <f>Variety!M712</f>
        <v>-16007.937676048321</v>
      </c>
      <c r="N335" s="101">
        <f>Variety!N712</f>
        <v>-0.48093080306406055</v>
      </c>
      <c r="O335" s="139">
        <f>Variety!O712</f>
        <v>9361.7240270376205</v>
      </c>
      <c r="P335" s="102">
        <f>Variety!P712</f>
        <v>-907.91945217403554</v>
      </c>
      <c r="Q335" s="101">
        <f>Variety!Q712</f>
        <v>-8.8408079015780155E-2</v>
      </c>
    </row>
    <row r="336" spans="2:17">
      <c r="B336" s="561"/>
      <c r="C336" s="135" t="s">
        <v>280</v>
      </c>
      <c r="D336" s="139">
        <f>Variety!D713</f>
        <v>132.99065113067627</v>
      </c>
      <c r="E336" s="102">
        <f>Variety!E713</f>
        <v>-75.907941680908209</v>
      </c>
      <c r="F336" s="101">
        <f>Variety!F713</f>
        <v>-0.36337220207784343</v>
      </c>
      <c r="G336" s="141">
        <f>Variety!G713</f>
        <v>9.435074436498778E-3</v>
      </c>
      <c r="H336" s="104">
        <f>Variety!H713</f>
        <v>-4.1917458341377469E-3</v>
      </c>
      <c r="I336" s="274">
        <f>Variety!I713</f>
        <v>18.382430159510374</v>
      </c>
      <c r="J336" s="275">
        <f>Variety!J713</f>
        <v>-12.29325979345435</v>
      </c>
      <c r="K336" s="101">
        <f>Variety!K713</f>
        <v>-0.40074925168117498</v>
      </c>
      <c r="L336" s="140">
        <f>Variety!L713</f>
        <v>2444.6913562774657</v>
      </c>
      <c r="M336" s="103">
        <f>Variety!M713</f>
        <v>-3963.4171084213253</v>
      </c>
      <c r="N336" s="101">
        <f>Variety!N713</f>
        <v>-0.61850031569458197</v>
      </c>
      <c r="O336" s="139">
        <f>Variety!O713</f>
        <v>409.20200347900391</v>
      </c>
      <c r="P336" s="102">
        <f>Variety!P713</f>
        <v>-164.31672286987305</v>
      </c>
      <c r="Q336" s="101">
        <f>Variety!Q713</f>
        <v>-0.28650629058957283</v>
      </c>
    </row>
    <row r="337" spans="2:17">
      <c r="B337" s="561"/>
      <c r="C337" s="135" t="s">
        <v>288</v>
      </c>
      <c r="D337" s="139">
        <f>Variety!D714</f>
        <v>14.392263650894165</v>
      </c>
      <c r="E337" s="102">
        <f>Variety!E714</f>
        <v>-152.61751341819763</v>
      </c>
      <c r="F337" s="101">
        <f>Variety!F714</f>
        <v>-0.91382382574560228</v>
      </c>
      <c r="G337" s="141">
        <f>Variety!G714</f>
        <v>1.0210648470505882E-3</v>
      </c>
      <c r="H337" s="104">
        <f>Variety!H714</f>
        <v>-9.8732747697425696E-3</v>
      </c>
      <c r="I337" s="274">
        <f>Variety!I714</f>
        <v>18.948571428571427</v>
      </c>
      <c r="J337" s="275">
        <f>Variety!J714</f>
        <v>-1.7956666872465554</v>
      </c>
      <c r="K337" s="101">
        <f>Variety!K714</f>
        <v>-8.6562190292123392E-2</v>
      </c>
      <c r="L337" s="140">
        <f>Variety!L714</f>
        <v>272.71283580780027</v>
      </c>
      <c r="M337" s="103">
        <f>Variety!M714</f>
        <v>-3191.7777473831179</v>
      </c>
      <c r="N337" s="101">
        <f>Variety!N714</f>
        <v>-0.9212834241400587</v>
      </c>
      <c r="O337" s="139">
        <f>Variety!O714</f>
        <v>32.896602630615234</v>
      </c>
      <c r="P337" s="102">
        <f>Variety!P714</f>
        <v>-361.49357986450195</v>
      </c>
      <c r="Q337" s="101">
        <f>Variety!Q714</f>
        <v>-0.91658868782560909</v>
      </c>
    </row>
    <row r="338" spans="2:17">
      <c r="B338" s="561"/>
      <c r="C338" s="135" t="s">
        <v>278</v>
      </c>
      <c r="D338" s="139">
        <f>Variety!D715</f>
        <v>1774.683588758111</v>
      </c>
      <c r="E338" s="102">
        <f>Variety!E715</f>
        <v>1544.7112334594131</v>
      </c>
      <c r="F338" s="101">
        <f>Variety!F715</f>
        <v>6.7169431362872984</v>
      </c>
      <c r="G338" s="141">
        <f>Variety!G715</f>
        <v>0.12590563034925428</v>
      </c>
      <c r="H338" s="104">
        <f>Variety!H715</f>
        <v>0.11090413172404891</v>
      </c>
      <c r="I338" s="274">
        <f>Variety!I715</f>
        <v>3.9097776649856946</v>
      </c>
      <c r="J338" s="275">
        <f>Variety!J715</f>
        <v>-7.0765096672340349</v>
      </c>
      <c r="K338" s="101">
        <f>Variety!K715</f>
        <v>-0.64412202714565792</v>
      </c>
      <c r="L338" s="140">
        <f>Variety!L715</f>
        <v>6938.61825774312</v>
      </c>
      <c r="M338" s="103">
        <f>Variety!M715</f>
        <v>4412.0758839643004</v>
      </c>
      <c r="N338" s="101">
        <f>Variety!N715</f>
        <v>1.7462900799741523</v>
      </c>
      <c r="O338" s="139">
        <f>Variety!O715</f>
        <v>2713.0724314451218</v>
      </c>
      <c r="P338" s="102">
        <f>Variety!P715</f>
        <v>2249.1698449850082</v>
      </c>
      <c r="Q338" s="101">
        <f>Variety!Q715</f>
        <v>4.8483666843672415</v>
      </c>
    </row>
    <row r="339" spans="2:17">
      <c r="B339" s="561"/>
      <c r="C339" s="135" t="s">
        <v>268</v>
      </c>
      <c r="D339" s="139">
        <f>Variety!D716</f>
        <v>2906.6262477036944</v>
      </c>
      <c r="E339" s="102">
        <f>Variety!E716</f>
        <v>-1527.0290110493661</v>
      </c>
      <c r="F339" s="101">
        <f>Variety!F716</f>
        <v>-0.34441762426942368</v>
      </c>
      <c r="G339" s="141">
        <f>Variety!G716</f>
        <v>0.20621175077350742</v>
      </c>
      <c r="H339" s="104">
        <f>Variety!H716</f>
        <v>-8.3003329806202536E-2</v>
      </c>
      <c r="I339" s="274">
        <f>Variety!I716</f>
        <v>8.1385943564768652</v>
      </c>
      <c r="J339" s="275">
        <f>Variety!J716</f>
        <v>-0.81992219183156045</v>
      </c>
      <c r="K339" s="101">
        <f>Variety!K716</f>
        <v>-9.1524326311188273E-2</v>
      </c>
      <c r="L339" s="140">
        <f>Variety!L716</f>
        <v>23655.851975948812</v>
      </c>
      <c r="M339" s="103">
        <f>Variety!M716</f>
        <v>-16063.122029085156</v>
      </c>
      <c r="N339" s="101">
        <f>Variety!N716</f>
        <v>-0.40441935954965308</v>
      </c>
      <c r="O339" s="139">
        <f>Variety!O716</f>
        <v>6071.8923420906067</v>
      </c>
      <c r="P339" s="102">
        <f>Variety!P716</f>
        <v>-3233.1456810235977</v>
      </c>
      <c r="Q339" s="101">
        <f>Variety!Q716</f>
        <v>-0.34746184518454343</v>
      </c>
    </row>
    <row r="340" spans="2:17">
      <c r="B340" s="561"/>
      <c r="C340" s="135" t="s">
        <v>294</v>
      </c>
      <c r="D340" s="139">
        <f>Variety!D717</f>
        <v>210.59197092056274</v>
      </c>
      <c r="E340" s="102">
        <f>Variety!E717</f>
        <v>164.27183894729615</v>
      </c>
      <c r="F340" s="101">
        <f>Variety!F717</f>
        <v>3.5464458314174214</v>
      </c>
      <c r="G340" s="141">
        <f>Variety!G717</f>
        <v>1.4940530815298607E-2</v>
      </c>
      <c r="H340" s="104">
        <f>Variety!H717</f>
        <v>1.1918987659758186E-2</v>
      </c>
      <c r="I340" s="274">
        <f>Variety!I717</f>
        <v>18.475780030418342</v>
      </c>
      <c r="J340" s="275">
        <f>Variety!J717</f>
        <v>-9.2332643381823445</v>
      </c>
      <c r="K340" s="101">
        <f>Variety!K717</f>
        <v>-0.33322204170437897</v>
      </c>
      <c r="L340" s="140">
        <f>Variety!L717</f>
        <v>3890.8509309005735</v>
      </c>
      <c r="M340" s="103">
        <f>Variety!M717</f>
        <v>2607.3643388938899</v>
      </c>
      <c r="N340" s="101">
        <f>Variety!N717</f>
        <v>2.0314698689741455</v>
      </c>
      <c r="O340" s="139">
        <f>Variety!O717</f>
        <v>462.20078659057617</v>
      </c>
      <c r="P340" s="102">
        <f>Variety!P717</f>
        <v>363.39504432678223</v>
      </c>
      <c r="Q340" s="101">
        <f>Variety!Q717</f>
        <v>3.677873734874451</v>
      </c>
    </row>
    <row r="341" spans="2:17">
      <c r="B341" s="561"/>
      <c r="C341" s="135" t="s">
        <v>285</v>
      </c>
      <c r="D341" s="139">
        <f>Variety!D718</f>
        <v>0</v>
      </c>
      <c r="E341" s="102">
        <f>Variety!E718</f>
        <v>0</v>
      </c>
      <c r="F341" s="101">
        <f>Variety!F718</f>
        <v>0</v>
      </c>
      <c r="G341" s="141">
        <f>Variety!G718</f>
        <v>0</v>
      </c>
      <c r="H341" s="104">
        <f>Variety!H718</f>
        <v>0</v>
      </c>
      <c r="I341" s="274">
        <f>Variety!I718</f>
        <v>0</v>
      </c>
      <c r="J341" s="275">
        <f>Variety!J718</f>
        <v>0</v>
      </c>
      <c r="K341" s="101">
        <f>Variety!K718</f>
        <v>0</v>
      </c>
      <c r="L341" s="140">
        <f>Variety!L718</f>
        <v>0</v>
      </c>
      <c r="M341" s="103">
        <f>Variety!M718</f>
        <v>0</v>
      </c>
      <c r="N341" s="101">
        <f>Variety!N718</f>
        <v>0</v>
      </c>
      <c r="O341" s="139">
        <f>Variety!O718</f>
        <v>0</v>
      </c>
      <c r="P341" s="102">
        <f>Variety!P718</f>
        <v>0</v>
      </c>
      <c r="Q341" s="101">
        <f>Variety!Q718</f>
        <v>0</v>
      </c>
    </row>
    <row r="342" spans="2:17">
      <c r="B342" s="561"/>
      <c r="C342" s="135" t="s">
        <v>264</v>
      </c>
      <c r="D342" s="139">
        <f>Variety!D719</f>
        <v>62577.738999943947</v>
      </c>
      <c r="E342" s="102">
        <f>Variety!E719</f>
        <v>-6633.7636139873212</v>
      </c>
      <c r="F342" s="101">
        <f>Variety!F719</f>
        <v>-9.5847703971854548E-2</v>
      </c>
      <c r="G342" s="141">
        <f>Variety!G719</f>
        <v>4.4396024871862085</v>
      </c>
      <c r="H342" s="104">
        <f>Variety!H719</f>
        <v>-7.5184779147305925E-2</v>
      </c>
      <c r="I342" s="274">
        <f>Variety!I719</f>
        <v>15.643174720775152</v>
      </c>
      <c r="J342" s="275">
        <f>Variety!J719</f>
        <v>0.59631704509359551</v>
      </c>
      <c r="K342" s="101">
        <f>Variety!K719</f>
        <v>3.9630669602022738E-2</v>
      </c>
      <c r="L342" s="140">
        <f>Variety!L719</f>
        <v>978914.50480718852</v>
      </c>
      <c r="M342" s="103">
        <f>Variety!M719</f>
        <v>-62501.124544697232</v>
      </c>
      <c r="N342" s="101">
        <f>Variety!N719</f>
        <v>-6.0015543058052775E-2</v>
      </c>
      <c r="O342" s="139">
        <f>Variety!O719</f>
        <v>666064.08955430984</v>
      </c>
      <c r="P342" s="102">
        <f>Variety!P719</f>
        <v>-18277.474107885035</v>
      </c>
      <c r="Q342" s="101">
        <f>Variety!Q719</f>
        <v>-2.6708116353586223E-2</v>
      </c>
    </row>
    <row r="343" spans="2:17">
      <c r="B343" s="561"/>
      <c r="C343" s="135" t="s">
        <v>262</v>
      </c>
      <c r="D343" s="139">
        <f>Variety!D720</f>
        <v>69545.17999860183</v>
      </c>
      <c r="E343" s="102">
        <f>Variety!E720</f>
        <v>-2435.6987094625074</v>
      </c>
      <c r="F343" s="101">
        <f>Variety!F720</f>
        <v>-3.3838135254517607E-2</v>
      </c>
      <c r="G343" s="141">
        <f>Variety!G720</f>
        <v>4.9339103493956822</v>
      </c>
      <c r="H343" s="104">
        <f>Variety!H720</f>
        <v>0.23847184080805572</v>
      </c>
      <c r="I343" s="274">
        <f>Variety!I720</f>
        <v>13.712590619973534</v>
      </c>
      <c r="J343" s="275">
        <f>Variety!J720</f>
        <v>-0.3952678594476815</v>
      </c>
      <c r="K343" s="101">
        <f>Variety!K720</f>
        <v>-2.8017566239713063E-2</v>
      </c>
      <c r="L343" s="140">
        <f>Variety!L720</f>
        <v>953644.58291319851</v>
      </c>
      <c r="M343" s="103">
        <f>Variety!M720</f>
        <v>-61851.467124557006</v>
      </c>
      <c r="N343" s="101">
        <f>Variety!N720</f>
        <v>-6.0907639298308849E-2</v>
      </c>
      <c r="O343" s="139">
        <f>Variety!O720</f>
        <v>334799.32435667515</v>
      </c>
      <c r="P343" s="102">
        <f>Variety!P720</f>
        <v>-42500.855172156764</v>
      </c>
      <c r="Q343" s="101">
        <f>Variety!Q720</f>
        <v>-0.11264467253959788</v>
      </c>
    </row>
    <row r="344" spans="2:17">
      <c r="B344" s="561"/>
      <c r="C344" s="135" t="s">
        <v>272</v>
      </c>
      <c r="D344" s="139">
        <f>Variety!D721</f>
        <v>2276.9259424878478</v>
      </c>
      <c r="E344" s="102">
        <f>Variety!E721</f>
        <v>-1463.7443292739513</v>
      </c>
      <c r="F344" s="101">
        <f>Variety!F721</f>
        <v>-0.39130536051886494</v>
      </c>
      <c r="G344" s="141">
        <f>Variety!G721</f>
        <v>0.16153741312732481</v>
      </c>
      <c r="H344" s="104">
        <f>Variety!H721</f>
        <v>-8.2473045722373989E-2</v>
      </c>
      <c r="I344" s="274">
        <f>Variety!I721</f>
        <v>15.952341839968964</v>
      </c>
      <c r="J344" s="275">
        <f>Variety!J721</f>
        <v>5.5574334958162979</v>
      </c>
      <c r="K344" s="101">
        <f>Variety!K721</f>
        <v>0.53463035092006939</v>
      </c>
      <c r="L344" s="140">
        <f>Variety!L721</f>
        <v>36322.300978859661</v>
      </c>
      <c r="M344" s="103">
        <f>Variety!M721</f>
        <v>-2561.6236418008848</v>
      </c>
      <c r="N344" s="101">
        <f>Variety!N721</f>
        <v>-6.5878731809900545E-2</v>
      </c>
      <c r="O344" s="139">
        <f>Variety!O721</f>
        <v>22919.076314091682</v>
      </c>
      <c r="P344" s="102">
        <f>Variety!P721</f>
        <v>5953.3416624069214</v>
      </c>
      <c r="Q344" s="101">
        <f>Variety!Q721</f>
        <v>0.3509038532449128</v>
      </c>
    </row>
    <row r="345" spans="2:17">
      <c r="B345" s="561"/>
      <c r="C345" s="135" t="s">
        <v>292</v>
      </c>
      <c r="D345" s="139">
        <f>Variety!D722</f>
        <v>4111.2327746748924</v>
      </c>
      <c r="E345" s="102">
        <f>Variety!E722</f>
        <v>-771.68627154827118</v>
      </c>
      <c r="F345" s="101">
        <f>Variety!F722</f>
        <v>-0.1580378999207768</v>
      </c>
      <c r="G345" s="141">
        <f>Variety!G722</f>
        <v>0.29167303810488354</v>
      </c>
      <c r="H345" s="104">
        <f>Variety!H722</f>
        <v>-2.6848304444155702E-2</v>
      </c>
      <c r="I345" s="274">
        <f>Variety!I722</f>
        <v>7.3537106691453173</v>
      </c>
      <c r="J345" s="275">
        <f>Variety!J722</f>
        <v>2.8512054239238083E-3</v>
      </c>
      <c r="K345" s="101">
        <f>Variety!K722</f>
        <v>3.8787374972890277E-4</v>
      </c>
      <c r="L345" s="140">
        <f>Variety!L722</f>
        <v>30232.816318466663</v>
      </c>
      <c r="M345" s="103">
        <f>Variety!M722</f>
        <v>-5660.835363048318</v>
      </c>
      <c r="N345" s="101">
        <f>Variety!N722</f>
        <v>-0.1577113249238894</v>
      </c>
      <c r="O345" s="139">
        <f>Variety!O722</f>
        <v>5300.2056858539581</v>
      </c>
      <c r="P345" s="102">
        <f>Variety!P722</f>
        <v>-1045.1334649324417</v>
      </c>
      <c r="Q345" s="101">
        <f>Variety!Q722</f>
        <v>-0.16470884220631685</v>
      </c>
    </row>
    <row r="346" spans="2:17">
      <c r="B346" s="561"/>
      <c r="C346" s="135" t="s">
        <v>287</v>
      </c>
      <c r="D346" s="139">
        <f>Variety!D723</f>
        <v>1744.118045270443</v>
      </c>
      <c r="E346" s="102">
        <f>Variety!E723</f>
        <v>1594.6077665686607</v>
      </c>
      <c r="F346" s="101">
        <f>Variety!F723</f>
        <v>10.665539389096546</v>
      </c>
      <c r="G346" s="141">
        <f>Variety!G723</f>
        <v>0.12373714575619203</v>
      </c>
      <c r="H346" s="104">
        <f>Variety!H723</f>
        <v>0.11398432899921396</v>
      </c>
      <c r="I346" s="274">
        <f>Variety!I723</f>
        <v>6.9521039406038154</v>
      </c>
      <c r="J346" s="275">
        <f>Variety!J723</f>
        <v>0.16010394060381561</v>
      </c>
      <c r="K346" s="101">
        <f>Variety!K723</f>
        <v>2.3572429417522911E-2</v>
      </c>
      <c r="L346" s="140">
        <f>Variety!L723</f>
        <v>12125.28993540287</v>
      </c>
      <c r="M346" s="103">
        <f>Variety!M723</f>
        <v>11109.816122460366</v>
      </c>
      <c r="N346" s="101">
        <f>Variety!N723</f>
        <v>10.940524492963359</v>
      </c>
      <c r="O346" s="139">
        <f>Variety!O723</f>
        <v>1395.7950491905212</v>
      </c>
      <c r="P346" s="102">
        <f>Variety!P723</f>
        <v>1276.1868262290955</v>
      </c>
      <c r="Q346" s="101">
        <f>Variety!Q723</f>
        <v>10.66972482854019</v>
      </c>
    </row>
    <row r="347" spans="2:17">
      <c r="B347" s="561"/>
      <c r="C347" s="135" t="s">
        <v>265</v>
      </c>
      <c r="D347" s="139">
        <f>Variety!D724</f>
        <v>19113.805080074912</v>
      </c>
      <c r="E347" s="102">
        <f>Variety!E724</f>
        <v>-2363.2264979364445</v>
      </c>
      <c r="F347" s="101">
        <f>Variety!F724</f>
        <v>-0.11003506184513721</v>
      </c>
      <c r="G347" s="141">
        <f>Variety!G724</f>
        <v>1.3560364744588962</v>
      </c>
      <c r="H347" s="104">
        <f>Variety!H724</f>
        <v>-4.4947827643670113E-2</v>
      </c>
      <c r="I347" s="274">
        <f>Variety!I724</f>
        <v>18.872596763384287</v>
      </c>
      <c r="J347" s="275">
        <f>Variety!J724</f>
        <v>-0.42825675395938489</v>
      </c>
      <c r="K347" s="101">
        <f>Variety!K724</f>
        <v>-2.2188487860112252E-2</v>
      </c>
      <c r="L347" s="140">
        <f>Variety!L724</f>
        <v>360727.1358901799</v>
      </c>
      <c r="M347" s="103">
        <f>Variety!M724</f>
        <v>-53797.904584381729</v>
      </c>
      <c r="N347" s="101">
        <f>Variety!N724</f>
        <v>-0.12978203807131206</v>
      </c>
      <c r="O347" s="139">
        <f>Variety!O724</f>
        <v>83369.150197386742</v>
      </c>
      <c r="P347" s="102">
        <f>Variety!P724</f>
        <v>-14123.278435775632</v>
      </c>
      <c r="Q347" s="101">
        <f>Variety!Q724</f>
        <v>-0.14486538733092502</v>
      </c>
    </row>
    <row r="348" spans="2:17">
      <c r="B348" s="561"/>
      <c r="C348" s="135" t="s">
        <v>267</v>
      </c>
      <c r="D348" s="139">
        <f>Variety!D725</f>
        <v>11527.863083643877</v>
      </c>
      <c r="E348" s="102">
        <f>Variety!E725</f>
        <v>-1868.9440477077605</v>
      </c>
      <c r="F348" s="101">
        <f>Variety!F725</f>
        <v>-0.13950667717937043</v>
      </c>
      <c r="G348" s="141">
        <f>Variety!G725</f>
        <v>0.81784881390702324</v>
      </c>
      <c r="H348" s="104">
        <f>Variety!H725</f>
        <v>-5.6048326912715218E-2</v>
      </c>
      <c r="I348" s="274">
        <f>Variety!I725</f>
        <v>8.656140682180494</v>
      </c>
      <c r="J348" s="275">
        <f>Variety!J725</f>
        <v>0.69220476121293384</v>
      </c>
      <c r="K348" s="101">
        <f>Variety!K725</f>
        <v>8.6917419738459678E-2</v>
      </c>
      <c r="L348" s="140">
        <f>Variety!L725</f>
        <v>99786.804616936439</v>
      </c>
      <c r="M348" s="103">
        <f>Variety!M725</f>
        <v>-6904.5089227092394</v>
      </c>
      <c r="N348" s="101">
        <f>Variety!N725</f>
        <v>-6.4714817857627893E-2</v>
      </c>
      <c r="O348" s="139">
        <f>Variety!O725</f>
        <v>16170.47921705246</v>
      </c>
      <c r="P348" s="102">
        <f>Variety!P725</f>
        <v>-3024.1357220411301</v>
      </c>
      <c r="Q348" s="101">
        <f>Variety!Q725</f>
        <v>-0.15755125756036323</v>
      </c>
    </row>
    <row r="349" spans="2:17">
      <c r="B349" s="561"/>
      <c r="C349" s="135" t="s">
        <v>283</v>
      </c>
      <c r="D349" s="139">
        <f>Variety!D726</f>
        <v>113.26029551029205</v>
      </c>
      <c r="E349" s="102">
        <f>Variety!E726</f>
        <v>-5.9823464155197144</v>
      </c>
      <c r="F349" s="101">
        <f>Variety!F726</f>
        <v>-5.0169522570975095E-2</v>
      </c>
      <c r="G349" s="141">
        <f>Variety!G726</f>
        <v>8.0352965396750416E-3</v>
      </c>
      <c r="H349" s="104">
        <f>Variety!H726</f>
        <v>2.5689062391821837E-4</v>
      </c>
      <c r="I349" s="274">
        <f>Variety!I726</f>
        <v>18.389406969002142</v>
      </c>
      <c r="J349" s="275">
        <f>Variety!J726</f>
        <v>9.5917949808841776</v>
      </c>
      <c r="K349" s="101">
        <f>Variety!K726</f>
        <v>1.0902725641729636</v>
      </c>
      <c r="L349" s="140">
        <f>Variety!L726</f>
        <v>2082.7896675682068</v>
      </c>
      <c r="M349" s="103">
        <f>Variety!M726</f>
        <v>1033.7391714668274</v>
      </c>
      <c r="N349" s="101">
        <f>Variety!N726</f>
        <v>0.98540458758519833</v>
      </c>
      <c r="O349" s="139">
        <f>Variety!O726</f>
        <v>243.19186592102051</v>
      </c>
      <c r="P349" s="102">
        <f>Variety!P726</f>
        <v>-7.4954471588134766</v>
      </c>
      <c r="Q349" s="101">
        <f>Variety!Q726</f>
        <v>-2.9899587126000562E-2</v>
      </c>
    </row>
    <row r="350" spans="2:17">
      <c r="B350" s="561"/>
      <c r="C350" s="135" t="s">
        <v>270</v>
      </c>
      <c r="D350" s="139">
        <f>Variety!D727</f>
        <v>2829.8278326600789</v>
      </c>
      <c r="E350" s="102">
        <f>Variety!E727</f>
        <v>346.5359430462122</v>
      </c>
      <c r="F350" s="101">
        <f>Variety!F727</f>
        <v>0.13954700391668251</v>
      </c>
      <c r="G350" s="141">
        <f>Variety!G727</f>
        <v>0.20076325679004953</v>
      </c>
      <c r="H350" s="104">
        <f>Variety!H727</f>
        <v>3.8773787144273375E-2</v>
      </c>
      <c r="I350" s="274">
        <f>Variety!I727</f>
        <v>10.83095436762583</v>
      </c>
      <c r="J350" s="275">
        <f>Variety!J727</f>
        <v>1.1585929463571709</v>
      </c>
      <c r="K350" s="101">
        <f>Variety!K727</f>
        <v>0.11978387654224008</v>
      </c>
      <c r="L350" s="140">
        <f>Variety!L727</f>
        <v>30649.736123778821</v>
      </c>
      <c r="M350" s="103">
        <f>Variety!M727</f>
        <v>6630.4394529283054</v>
      </c>
      <c r="N350" s="101">
        <f>Variety!N727</f>
        <v>0.27604636154791801</v>
      </c>
      <c r="O350" s="139">
        <f>Variety!O727</f>
        <v>5949.1767894029617</v>
      </c>
      <c r="P350" s="102">
        <f>Variety!P727</f>
        <v>770.77634716033936</v>
      </c>
      <c r="Q350" s="101">
        <f>Variety!Q727</f>
        <v>0.14884448504073922</v>
      </c>
    </row>
    <row r="351" spans="2:17">
      <c r="B351" s="561"/>
      <c r="C351" s="135" t="s">
        <v>296</v>
      </c>
      <c r="D351" s="139">
        <f>Variety!D728</f>
        <v>0</v>
      </c>
      <c r="E351" s="102">
        <f>Variety!E728</f>
        <v>0</v>
      </c>
      <c r="F351" s="101">
        <f>Variety!F728</f>
        <v>0</v>
      </c>
      <c r="G351" s="141">
        <f>Variety!G728</f>
        <v>0</v>
      </c>
      <c r="H351" s="104">
        <f>Variety!H728</f>
        <v>0</v>
      </c>
      <c r="I351" s="274">
        <f>Variety!I728</f>
        <v>0</v>
      </c>
      <c r="J351" s="275">
        <f>Variety!J728</f>
        <v>0</v>
      </c>
      <c r="K351" s="101">
        <f>Variety!K728</f>
        <v>0</v>
      </c>
      <c r="L351" s="140">
        <f>Variety!L728</f>
        <v>0</v>
      </c>
      <c r="M351" s="103">
        <f>Variety!M728</f>
        <v>0</v>
      </c>
      <c r="N351" s="101">
        <f>Variety!N728</f>
        <v>0</v>
      </c>
      <c r="O351" s="139">
        <f>Variety!O728</f>
        <v>0</v>
      </c>
      <c r="P351" s="102">
        <f>Variety!P728</f>
        <v>0</v>
      </c>
      <c r="Q351" s="101">
        <f>Variety!Q728</f>
        <v>0</v>
      </c>
    </row>
    <row r="352" spans="2:17">
      <c r="B352" s="561"/>
      <c r="C352" s="135" t="s">
        <v>286</v>
      </c>
      <c r="D352" s="139">
        <f>Variety!D729</f>
        <v>247.21761322021484</v>
      </c>
      <c r="E352" s="102">
        <f>Variety!E729</f>
        <v>-849.26035833358765</v>
      </c>
      <c r="F352" s="101">
        <f>Variety!F729</f>
        <v>-0.77453481088189446</v>
      </c>
      <c r="G352" s="141">
        <f>Variety!G729</f>
        <v>1.7538951519640026E-2</v>
      </c>
      <c r="H352" s="104">
        <f>Variety!H729</f>
        <v>-5.3986222719098031E-2</v>
      </c>
      <c r="I352" s="274">
        <f>Variety!I729</f>
        <v>8.0841174743368018</v>
      </c>
      <c r="J352" s="275">
        <f>Variety!J729</f>
        <v>4.9946221177887953</v>
      </c>
      <c r="K352" s="101">
        <f>Variety!K729</f>
        <v>1.6166465850816003</v>
      </c>
      <c r="L352" s="140">
        <f>Variety!L729</f>
        <v>1998.5362269973755</v>
      </c>
      <c r="M352" s="103">
        <f>Variety!M729</f>
        <v>-1389.0273746752739</v>
      </c>
      <c r="N352" s="101">
        <f>Variety!N729</f>
        <v>-0.41003728283933188</v>
      </c>
      <c r="O352" s="139">
        <f>Variety!O729</f>
        <v>274.06380081176758</v>
      </c>
      <c r="P352" s="102">
        <f>Variety!P729</f>
        <v>-274.17518496513367</v>
      </c>
      <c r="Q352" s="101">
        <f>Variety!Q729</f>
        <v>-0.50010158357600953</v>
      </c>
    </row>
    <row r="353" spans="2:17">
      <c r="B353" s="561"/>
      <c r="C353" s="135" t="s">
        <v>291</v>
      </c>
      <c r="D353" s="139">
        <f>Variety!D730</f>
        <v>3234.2476921081543</v>
      </c>
      <c r="E353" s="102">
        <f>Variety!E730</f>
        <v>-246.04155731201172</v>
      </c>
      <c r="F353" s="101">
        <f>Variety!F730</f>
        <v>-7.0695720866592773E-2</v>
      </c>
      <c r="G353" s="141">
        <f>Variety!G730</f>
        <v>0.22945498395319905</v>
      </c>
      <c r="H353" s="104">
        <f>Variety!H730</f>
        <v>2.4296342206989729E-3</v>
      </c>
      <c r="I353" s="274">
        <f>Variety!I730</f>
        <v>7.4481074612327145</v>
      </c>
      <c r="J353" s="275">
        <f>Variety!J730</f>
        <v>-0.25655246240986074</v>
      </c>
      <c r="K353" s="101">
        <f>Variety!K730</f>
        <v>-3.3298349953461537E-2</v>
      </c>
      <c r="L353" s="140">
        <f>Variety!L730</f>
        <v>24089.024367065431</v>
      </c>
      <c r="M353" s="103">
        <f>Variety!M730</f>
        <v>-2725.4207356262195</v>
      </c>
      <c r="N353" s="101">
        <f>Variety!N730</f>
        <v>-0.10164001996642623</v>
      </c>
      <c r="O353" s="139">
        <f>Variety!O730</f>
        <v>4128.5935668945313</v>
      </c>
      <c r="P353" s="102">
        <f>Variety!P730</f>
        <v>-719.14317321777344</v>
      </c>
      <c r="Q353" s="101">
        <f>Variety!Q730</f>
        <v>-0.1483461688971818</v>
      </c>
    </row>
    <row r="354" spans="2:17">
      <c r="B354" s="561"/>
      <c r="C354" s="135" t="s">
        <v>269</v>
      </c>
      <c r="D354" s="139">
        <f>Variety!D731</f>
        <v>26954.724296532571</v>
      </c>
      <c r="E354" s="102">
        <f>Variety!E731</f>
        <v>858.57956852763891</v>
      </c>
      <c r="F354" s="101">
        <f>Variety!F731</f>
        <v>3.2900628712648844E-2</v>
      </c>
      <c r="G354" s="141">
        <f>Variety!G731</f>
        <v>1.9123135949097125</v>
      </c>
      <c r="H354" s="104">
        <f>Variety!H731</f>
        <v>0.21001646988416822</v>
      </c>
      <c r="I354" s="274">
        <f>Variety!I731</f>
        <v>7.9648466891299829</v>
      </c>
      <c r="J354" s="275">
        <f>Variety!J731</f>
        <v>-0.16137778475918729</v>
      </c>
      <c r="K354" s="101">
        <f>Variety!K731</f>
        <v>-1.9858888377710871E-2</v>
      </c>
      <c r="L354" s="140">
        <f>Variety!L731</f>
        <v>214690.24656964897</v>
      </c>
      <c r="M354" s="103">
        <f>Variety!M731</f>
        <v>2627.1166067814629</v>
      </c>
      <c r="N354" s="101">
        <f>Variety!N731</f>
        <v>1.2388370421777109E-2</v>
      </c>
      <c r="O354" s="139">
        <f>Variety!O731</f>
        <v>34112.678185105324</v>
      </c>
      <c r="P354" s="102">
        <f>Variety!P731</f>
        <v>793.69111478328705</v>
      </c>
      <c r="Q354" s="101">
        <f>Variety!Q731</f>
        <v>2.3820985707282961E-2</v>
      </c>
    </row>
    <row r="355" spans="2:17">
      <c r="B355" s="561"/>
      <c r="C355" s="135" t="s">
        <v>281</v>
      </c>
      <c r="D355" s="139">
        <f>Variety!D732</f>
        <v>8744.8730290883796</v>
      </c>
      <c r="E355" s="102">
        <f>Variety!E732</f>
        <v>2989.6120350697292</v>
      </c>
      <c r="F355" s="101">
        <f>Variety!F732</f>
        <v>0.5194572475821313</v>
      </c>
      <c r="G355" s="141">
        <f>Variety!G732</f>
        <v>0.62040848184213138</v>
      </c>
      <c r="H355" s="104">
        <f>Variety!H732</f>
        <v>0.24498274957387672</v>
      </c>
      <c r="I355" s="274">
        <f>Variety!I732</f>
        <v>7.0073216392289197</v>
      </c>
      <c r="J355" s="275">
        <f>Variety!J732</f>
        <v>-0.11266376603062778</v>
      </c>
      <c r="K355" s="101">
        <f>Variety!K732</f>
        <v>-1.5823595080321769E-2</v>
      </c>
      <c r="L355" s="140">
        <f>Variety!L732</f>
        <v>61278.138009040355</v>
      </c>
      <c r="M355" s="103">
        <f>Variety!M732</f>
        <v>20300.763728168007</v>
      </c>
      <c r="N355" s="101">
        <f>Variety!N732</f>
        <v>0.49541397135453147</v>
      </c>
      <c r="O355" s="139">
        <f>Variety!O732</f>
        <v>8834.8208160400391</v>
      </c>
      <c r="P355" s="102">
        <f>Variety!P732</f>
        <v>2879.8231515884399</v>
      </c>
      <c r="Q355" s="101">
        <f>Variety!Q732</f>
        <v>0.48359769623077514</v>
      </c>
    </row>
    <row r="356" spans="2:17">
      <c r="B356" s="561"/>
      <c r="C356" s="135" t="s">
        <v>313</v>
      </c>
      <c r="D356" s="139">
        <f>Variety!D733</f>
        <v>8975.2353173941374</v>
      </c>
      <c r="E356" s="102">
        <f>Variety!E733</f>
        <v>1541.775315605104</v>
      </c>
      <c r="F356" s="101">
        <f>Variety!F733</f>
        <v>0.20741018519424873</v>
      </c>
      <c r="G356" s="141">
        <f>Variety!G733</f>
        <v>0.63675162565749144</v>
      </c>
      <c r="H356" s="104">
        <f>Variety!H733</f>
        <v>0.15185403936926378</v>
      </c>
      <c r="I356" s="274">
        <f>Variety!I733</f>
        <v>4.0341513186491493</v>
      </c>
      <c r="J356" s="275">
        <f>Variety!J733</f>
        <v>-0.43183307328385645</v>
      </c>
      <c r="K356" s="101">
        <f>Variety!K733</f>
        <v>-9.6693816051817136E-2</v>
      </c>
      <c r="L356" s="140">
        <f>Variety!L733</f>
        <v>36207.457390851974</v>
      </c>
      <c r="M356" s="103">
        <f>Variety!M733</f>
        <v>3009.7410448038572</v>
      </c>
      <c r="N356" s="101">
        <f>Variety!N733</f>
        <v>9.0661086847985531E-2</v>
      </c>
      <c r="O356" s="139">
        <f>Variety!O733</f>
        <v>6224.2498743534088</v>
      </c>
      <c r="P356" s="102">
        <f>Variety!P733</f>
        <v>-737.319380402565</v>
      </c>
      <c r="Q356" s="101">
        <f>Variety!Q733</f>
        <v>-0.10591281267493625</v>
      </c>
    </row>
    <row r="357" spans="2:17">
      <c r="B357" s="561"/>
      <c r="C357" s="135" t="s">
        <v>314</v>
      </c>
      <c r="D357" s="139">
        <f>Variety!D734</f>
        <v>124.12584346532822</v>
      </c>
      <c r="E357" s="102">
        <f>Variety!E734</f>
        <v>-66.315201938152313</v>
      </c>
      <c r="F357" s="101">
        <f>Variety!F734</f>
        <v>-0.34821906064237729</v>
      </c>
      <c r="G357" s="141">
        <f>Variety!G734</f>
        <v>8.806157144368075E-3</v>
      </c>
      <c r="H357" s="104">
        <f>Variety!H734</f>
        <v>-3.6166450532800817E-3</v>
      </c>
      <c r="I357" s="274">
        <f>Variety!I734</f>
        <v>12.526653260593909</v>
      </c>
      <c r="J357" s="275">
        <f>Variety!J734</f>
        <v>-0.93384972584499337</v>
      </c>
      <c r="K357" s="101">
        <f>Variety!K734</f>
        <v>-6.9377030470987755E-2</v>
      </c>
      <c r="L357" s="140">
        <f>Variety!L734</f>
        <v>1554.8814017689228</v>
      </c>
      <c r="M357" s="103">
        <f>Variety!M734</f>
        <v>-1008.5508586251735</v>
      </c>
      <c r="N357" s="101">
        <f>Variety!N734</f>
        <v>-0.39343768673260016</v>
      </c>
      <c r="O357" s="139">
        <f>Variety!O734</f>
        <v>394.57659566402435</v>
      </c>
      <c r="P357" s="102">
        <f>Variety!P734</f>
        <v>-211.30471622943878</v>
      </c>
      <c r="Q357" s="101">
        <f>Variety!Q734</f>
        <v>-0.34875595612791266</v>
      </c>
    </row>
    <row r="358" spans="2:17">
      <c r="B358" s="561"/>
      <c r="C358" s="135" t="s">
        <v>361</v>
      </c>
      <c r="D358" s="139">
        <f>Variety!D735</f>
        <v>11.344611667096615</v>
      </c>
      <c r="E358" s="102">
        <f>Variety!E735</f>
        <v>5.5296847745776176</v>
      </c>
      <c r="F358" s="101">
        <f>Variety!F735</f>
        <v>0.95094656851002746</v>
      </c>
      <c r="G358" s="141">
        <f>Variety!G735</f>
        <v>8.0484796955429983E-4</v>
      </c>
      <c r="H358" s="104">
        <f>Variety!H735</f>
        <v>4.2553012645749787E-4</v>
      </c>
      <c r="I358" s="274">
        <f>Variety!I735</f>
        <v>8.8505953647121434</v>
      </c>
      <c r="J358" s="275">
        <f>Variety!J735</f>
        <v>1.0390057382053355</v>
      </c>
      <c r="K358" s="101">
        <f>Variety!K735</f>
        <v>0.13300823364808001</v>
      </c>
      <c r="L358" s="140">
        <f>Variety!L735</f>
        <v>100.40656743526459</v>
      </c>
      <c r="M358" s="103">
        <f>Variety!M735</f>
        <v>54.982744842767723</v>
      </c>
      <c r="N358" s="101">
        <f>Variety!N735</f>
        <v>1.2104385255293288</v>
      </c>
      <c r="O358" s="139">
        <f>Variety!O735</f>
        <v>7.6243300437927246</v>
      </c>
      <c r="P358" s="102">
        <f>Variety!P735</f>
        <v>1.4215320348739624</v>
      </c>
      <c r="Q358" s="101">
        <f>Variety!Q735</f>
        <v>0.22917593525212279</v>
      </c>
    </row>
    <row r="359" spans="2:17">
      <c r="B359" s="561"/>
      <c r="C359" s="135" t="s">
        <v>315</v>
      </c>
      <c r="D359" s="139">
        <f>Variety!D736</f>
        <v>234967.65614675786</v>
      </c>
      <c r="E359" s="102">
        <f>Variety!E736</f>
        <v>-31938.713869358908</v>
      </c>
      <c r="F359" s="101">
        <f>Variety!F736</f>
        <v>-0.11966261377512397</v>
      </c>
      <c r="G359" s="141">
        <f>Variety!G736</f>
        <v>16.669873461525903</v>
      </c>
      <c r="H359" s="104">
        <f>Variety!H736</f>
        <v>-0.74089548787573989</v>
      </c>
      <c r="I359" s="274">
        <f>Variety!I736</f>
        <v>14.210450383040792</v>
      </c>
      <c r="J359" s="275">
        <f>Variety!J736</f>
        <v>-0.49595116191390254</v>
      </c>
      <c r="K359" s="101">
        <f>Variety!K736</f>
        <v>-3.3723488400467877E-2</v>
      </c>
      <c r="L359" s="140">
        <f>Variety!L736</f>
        <v>3338996.2192928921</v>
      </c>
      <c r="M359" s="103">
        <f>Variety!M736</f>
        <v>-586236.03307037661</v>
      </c>
      <c r="N359" s="101">
        <f>Variety!N736</f>
        <v>-0.14935066140797679</v>
      </c>
      <c r="O359" s="139">
        <f>Variety!O736</f>
        <v>2760856.4576791525</v>
      </c>
      <c r="P359" s="102">
        <f>Variety!P736</f>
        <v>-598077.5115201911</v>
      </c>
      <c r="Q359" s="101">
        <f>Variety!Q736</f>
        <v>-0.17805575132003937</v>
      </c>
    </row>
    <row r="360" spans="2:17" ht="15.75" thickBot="1">
      <c r="B360" s="562"/>
      <c r="C360" s="109" t="s">
        <v>316</v>
      </c>
      <c r="D360" s="136">
        <f>Variety!D737</f>
        <v>6750.2131891742347</v>
      </c>
      <c r="E360" s="98">
        <f>Variety!E737</f>
        <v>-2650.4949032843115</v>
      </c>
      <c r="F360" s="97">
        <f>Variety!F737</f>
        <v>-0.28194630417368205</v>
      </c>
      <c r="G360" s="138">
        <f>Variety!G737</f>
        <v>0.47889654919814095</v>
      </c>
      <c r="H360" s="100">
        <f>Variety!H737</f>
        <v>-0.13432806791640306</v>
      </c>
      <c r="I360" s="276">
        <f>Variety!I737</f>
        <v>10.924420884078016</v>
      </c>
      <c r="J360" s="277">
        <f>Variety!J737</f>
        <v>0.81824440134771237</v>
      </c>
      <c r="K360" s="97">
        <f>Variety!K737</f>
        <v>8.0964784530128647E-2</v>
      </c>
      <c r="L360" s="137">
        <f>Variety!L737</f>
        <v>73742.169935793878</v>
      </c>
      <c r="M360" s="99">
        <f>Variety!M737</f>
        <v>-21263.045109223123</v>
      </c>
      <c r="N360" s="97">
        <f>Variety!N737</f>
        <v>-0.22380924141004158</v>
      </c>
      <c r="O360" s="136">
        <f>Variety!O737</f>
        <v>13556.890974640846</v>
      </c>
      <c r="P360" s="98">
        <f>Variety!P737</f>
        <v>-5613.5049784183502</v>
      </c>
      <c r="Q360" s="97">
        <f>Variety!Q737</f>
        <v>-0.2928215458962678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192:B240"/>
    <mergeCell ref="B156:B162"/>
    <mergeCell ref="B163:B164"/>
    <mergeCell ref="B165:B168"/>
    <mergeCell ref="B169:B180"/>
    <mergeCell ref="B181:B185"/>
  </mergeCells>
  <conditionalFormatting sqref="D43:Q65 D165:Q185 D285:Q305 D306:D311 D186:D191 D66:D71">
    <cfRule type="cellIs" dxfId="282" priority="40" operator="lessThan">
      <formula>0</formula>
    </cfRule>
  </conditionalFormatting>
  <conditionalFormatting sqref="D156:Q162">
    <cfRule type="cellIs" dxfId="281" priority="36" operator="lessThan">
      <formula>0</formula>
    </cfRule>
  </conditionalFormatting>
  <conditionalFormatting sqref="D276:Q282">
    <cfRule type="cellIs" dxfId="280" priority="30" operator="lessThan">
      <formula>0</formula>
    </cfRule>
  </conditionalFormatting>
  <conditionalFormatting sqref="D163:Q164">
    <cfRule type="cellIs" dxfId="279" priority="34" operator="lessThan">
      <formula>0</formula>
    </cfRule>
  </conditionalFormatting>
  <conditionalFormatting sqref="D137:Q155">
    <cfRule type="cellIs" dxfId="278" priority="37" operator="lessThan">
      <formula>0</formula>
    </cfRule>
  </conditionalFormatting>
  <conditionalFormatting sqref="D248:Q256">
    <cfRule type="cellIs" dxfId="277" priority="33" operator="lessThan">
      <formula>0</formula>
    </cfRule>
  </conditionalFormatting>
  <conditionalFormatting sqref="D257:Q275">
    <cfRule type="cellIs" dxfId="276" priority="31" operator="lessThan">
      <formula>0</formula>
    </cfRule>
  </conditionalFormatting>
  <conditionalFormatting sqref="D283:Q284">
    <cfRule type="cellIs" dxfId="275" priority="28" operator="lessThan">
      <formula>0</formula>
    </cfRule>
  </conditionalFormatting>
  <conditionalFormatting sqref="D73:Q105 D108:Q119">
    <cfRule type="cellIs" dxfId="274" priority="26" operator="lessThan">
      <formula>0</formula>
    </cfRule>
  </conditionalFormatting>
  <conditionalFormatting sqref="D120:Q120">
    <cfRule type="cellIs" dxfId="273" priority="22" operator="lessThan">
      <formula>0</formula>
    </cfRule>
  </conditionalFormatting>
  <conditionalFormatting sqref="D193:Q225 D228:Q239">
    <cfRule type="cellIs" dxfId="272" priority="20" operator="lessThan">
      <formula>0</formula>
    </cfRule>
  </conditionalFormatting>
  <conditionalFormatting sqref="D106:Q107">
    <cfRule type="cellIs" dxfId="271" priority="24" operator="lessThan">
      <formula>0</formula>
    </cfRule>
  </conditionalFormatting>
  <conditionalFormatting sqref="D72:Q72">
    <cfRule type="cellIs" dxfId="270" priority="25" operator="lessThan">
      <formula>0</formula>
    </cfRule>
  </conditionalFormatting>
  <conditionalFormatting sqref="D226:Q227">
    <cfRule type="cellIs" dxfId="269" priority="18" operator="lessThan">
      <formula>0</formula>
    </cfRule>
  </conditionalFormatting>
  <conditionalFormatting sqref="D240:Q240">
    <cfRule type="cellIs" dxfId="268" priority="16" operator="lessThan">
      <formula>0</formula>
    </cfRule>
  </conditionalFormatting>
  <conditionalFormatting sqref="D346:Q347">
    <cfRule type="cellIs" dxfId="267" priority="12" operator="lessThan">
      <formula>0</formula>
    </cfRule>
  </conditionalFormatting>
  <conditionalFormatting sqref="D360:Q360">
    <cfRule type="cellIs" dxfId="266" priority="10" operator="lessThan">
      <formula>0</formula>
    </cfRule>
  </conditionalFormatting>
  <conditionalFormatting sqref="D313:Q345 D348:Q359">
    <cfRule type="cellIs" dxfId="265" priority="14" operator="lessThan">
      <formula>0</formula>
    </cfRule>
  </conditionalFormatting>
  <conditionalFormatting sqref="D312:Q312">
    <cfRule type="cellIs" dxfId="264" priority="13" operator="lessThan">
      <formula>0</formula>
    </cfRule>
  </conditionalFormatting>
  <conditionalFormatting sqref="D121:Q121">
    <cfRule type="cellIs" dxfId="26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36:Q42">
    <cfRule type="cellIs" dxfId="262" priority="42" operator="lessThan">
      <formula>0</formula>
    </cfRule>
  </conditionalFormatting>
  <conditionalFormatting sqref="D8:Q16">
    <cfRule type="cellIs" dxfId="261" priority="45" operator="lessThan">
      <formula>0</formula>
    </cfRule>
  </conditionalFormatting>
  <conditionalFormatting sqref="D17:Q35">
    <cfRule type="cellIs" dxfId="260" priority="43" operator="lessThan">
      <formula>0</formula>
    </cfRule>
  </conditionalFormatting>
  <conditionalFormatting sqref="D128:Q136">
    <cfRule type="cellIs" dxfId="25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92:Q192">
    <cfRule type="cellIs" dxfId="258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E66:Q71">
    <cfRule type="cellIs" dxfId="257" priority="9" operator="lessThan">
      <formula>0</formula>
    </cfRule>
  </conditionalFormatting>
  <conditionalFormatting sqref="E186:Q191">
    <cfRule type="cellIs" dxfId="256" priority="8" operator="lessThan">
      <formula>0</formula>
    </cfRule>
  </conditionalFormatting>
  <conditionalFormatting sqref="E306:Q311">
    <cfRule type="cellIs" dxfId="255" priority="7" operator="lessThan">
      <formula>0</formula>
    </cfRule>
  </conditionalFormatting>
  <conditionalFormatting sqref="C8:C12">
    <cfRule type="cellIs" dxfId="254" priority="6" operator="lessThan">
      <formula>0</formula>
    </cfRule>
  </conditionalFormatting>
  <conditionalFormatting sqref="C128:C132">
    <cfRule type="cellIs" dxfId="253" priority="5" operator="lessThan">
      <formula>0</formula>
    </cfRule>
  </conditionalFormatting>
  <conditionalFormatting sqref="C248:C252">
    <cfRule type="cellIs" dxfId="252" priority="4" operator="lessThan">
      <formula>0</formula>
    </cfRule>
  </conditionalFormatting>
  <conditionalFormatting sqref="D7:Q7">
    <cfRule type="cellIs" dxfId="251" priority="3" operator="lessThan">
      <formula>0</formula>
    </cfRule>
  </conditionalFormatting>
  <conditionalFormatting sqref="D127:Q127">
    <cfRule type="cellIs" dxfId="250" priority="2" operator="lessThan">
      <formula>0</formula>
    </cfRule>
  </conditionalFormatting>
  <conditionalFormatting sqref="D247:Q247">
    <cfRule type="cellIs" dxfId="24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40625" defaultRowHeight="15"/>
  <cols>
    <col min="1" max="1" width="9.140625" style="1"/>
    <col min="2" max="2" width="40.8554687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3" width="14.140625" style="1" bestFit="1" customWidth="1"/>
    <col min="14" max="14" width="11.5703125" style="78" bestFit="1" customWidth="1"/>
    <col min="15" max="15" width="14.42578125" style="1" bestFit="1" customWidth="1"/>
    <col min="16" max="16" width="12.7109375" style="1" bestFit="1" customWidth="1"/>
    <col min="17" max="17" width="11.5703125" style="78" bestFit="1" customWidth="1"/>
    <col min="18" max="16384" width="9.140625" style="1"/>
  </cols>
  <sheetData>
    <row r="2" spans="2:17" ht="23.25">
      <c r="B2" s="576" t="s">
        <v>326</v>
      </c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6"/>
    </row>
    <row r="3" spans="2:17">
      <c r="B3" s="578" t="s">
        <v>27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  <c r="Q3" s="578"/>
    </row>
    <row r="4" spans="2:17" ht="15.75" thickBot="1">
      <c r="B4" s="577" t="str">
        <f>'HOME PAGE'!H5</f>
        <v>4 WEEKS ENDING01-28-2024</v>
      </c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  <c r="N4" s="577"/>
      <c r="O4" s="577"/>
      <c r="P4" s="577"/>
      <c r="Q4" s="577"/>
    </row>
    <row r="5" spans="2:17">
      <c r="D5" s="567" t="s">
        <v>90</v>
      </c>
      <c r="E5" s="565"/>
      <c r="F5" s="568"/>
      <c r="G5" s="564" t="s">
        <v>29</v>
      </c>
      <c r="H5" s="566"/>
      <c r="I5" s="567" t="s">
        <v>30</v>
      </c>
      <c r="J5" s="565"/>
      <c r="K5" s="568"/>
      <c r="L5" s="564" t="s">
        <v>31</v>
      </c>
      <c r="M5" s="565"/>
      <c r="N5" s="566"/>
      <c r="O5" s="567" t="s">
        <v>32</v>
      </c>
      <c r="P5" s="565"/>
      <c r="Q5" s="568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Data'!D93</f>
        <v>142008845.61321706</v>
      </c>
      <c r="E7" s="494">
        <f>'Segment Data'!E93</f>
        <v>5569015.6513691843</v>
      </c>
      <c r="F7" s="495">
        <f>'Segment Data'!F93</f>
        <v>4.081664168686245E-2</v>
      </c>
      <c r="G7" s="496">
        <f>'Segment Data'!G93</f>
        <v>100.00000000000001</v>
      </c>
      <c r="H7" s="497">
        <f>'Segment Data'!H93</f>
        <v>1.4210854715202004E-14</v>
      </c>
      <c r="I7" s="498">
        <f>'Segment Data'!I93</f>
        <v>4.6220649837197456</v>
      </c>
      <c r="J7" s="499">
        <f>'Segment Data'!J93</f>
        <v>-8.6067797710289717E-2</v>
      </c>
      <c r="K7" s="495">
        <f>'Segment Data'!K93</f>
        <v>-1.8280664906002869E-2</v>
      </c>
      <c r="L7" s="500">
        <f>'Segment Data'!L93</f>
        <v>656374112.68731391</v>
      </c>
      <c r="M7" s="501">
        <f>'Segment Data'!M93</f>
        <v>13997276.551198006</v>
      </c>
      <c r="N7" s="495">
        <f>'Segment Data'!N93</f>
        <v>2.1789821431593564E-2</v>
      </c>
      <c r="O7" s="493">
        <f>'Segment Data'!O93</f>
        <v>158831410.95484662</v>
      </c>
      <c r="P7" s="494">
        <f>'Segment Data'!P93</f>
        <v>6101193.3503694236</v>
      </c>
      <c r="Q7" s="495">
        <f>'Segment Data'!Q93</f>
        <v>3.9947519528647425E-2</v>
      </c>
    </row>
    <row r="8" spans="2:17">
      <c r="B8" s="560" t="s">
        <v>86</v>
      </c>
      <c r="C8" s="488" t="s">
        <v>300</v>
      </c>
      <c r="D8" s="392">
        <f>'Segment Data'!D94</f>
        <v>117011330.06140888</v>
      </c>
      <c r="E8" s="384">
        <f>'Segment Data'!E94</f>
        <v>4709902.927503556</v>
      </c>
      <c r="F8" s="128">
        <f>'Segment Data'!F94</f>
        <v>4.193983146703549E-2</v>
      </c>
      <c r="G8" s="385">
        <f>'Segment Data'!G94</f>
        <v>82.397212339932167</v>
      </c>
      <c r="H8" s="129">
        <f>'Segment Data'!H94</f>
        <v>8.8822505887577563E-2</v>
      </c>
      <c r="I8" s="386">
        <f>'Segment Data'!I94</f>
        <v>4.739838952751751</v>
      </c>
      <c r="J8" s="387">
        <f>'Segment Data'!J94</f>
        <v>-8.7853068009933644E-2</v>
      </c>
      <c r="K8" s="128">
        <f>'Segment Data'!K94</f>
        <v>-1.8197736647681331E-2</v>
      </c>
      <c r="L8" s="388">
        <f>'Segment Data'!L94</f>
        <v>554614860.13835776</v>
      </c>
      <c r="M8" s="389">
        <f>'Segment Data'!M94</f>
        <v>12458156.443853259</v>
      </c>
      <c r="N8" s="128">
        <f>'Segment Data'!N94</f>
        <v>2.2978884811268894E-2</v>
      </c>
      <c r="O8" s="390">
        <f>'Segment Data'!O94</f>
        <v>137547971.87120712</v>
      </c>
      <c r="P8" s="391">
        <f>'Segment Data'!P94</f>
        <v>5443718.2360488623</v>
      </c>
      <c r="Q8" s="128">
        <f>'Segment Data'!Q94</f>
        <v>4.1207743780023676E-2</v>
      </c>
    </row>
    <row r="9" spans="2:17">
      <c r="B9" s="561"/>
      <c r="C9" s="488" t="s">
        <v>301</v>
      </c>
      <c r="D9" s="392">
        <f>'Segment Data'!D95</f>
        <v>23712583.708475195</v>
      </c>
      <c r="E9" s="384">
        <f>'Segment Data'!E95</f>
        <v>1374265.6161557287</v>
      </c>
      <c r="F9" s="128">
        <f>'Segment Data'!F95</f>
        <v>6.1520550046614268E-2</v>
      </c>
      <c r="G9" s="385">
        <f>'Segment Data'!G95</f>
        <v>16.69796244457903</v>
      </c>
      <c r="H9" s="129">
        <f>'Segment Data'!H95</f>
        <v>0.32567724122906938</v>
      </c>
      <c r="I9" s="386">
        <f>'Segment Data'!I95</f>
        <v>3.9511366516065634</v>
      </c>
      <c r="J9" s="387">
        <f>'Segment Data'!J95</f>
        <v>3.7027307776471119E-2</v>
      </c>
      <c r="K9" s="128">
        <f>'Segment Data'!K95</f>
        <v>9.4599574319093015E-3</v>
      </c>
      <c r="L9" s="388">
        <f>'Segment Data'!L95</f>
        <v>93691658.594845027</v>
      </c>
      <c r="M9" s="389">
        <f>'Segment Data'!M95</f>
        <v>6257039.0242486</v>
      </c>
      <c r="N9" s="128">
        <f>'Segment Data'!N95</f>
        <v>7.156248926315216E-2</v>
      </c>
      <c r="O9" s="390">
        <f>'Segment Data'!O95</f>
        <v>19243819.319773793</v>
      </c>
      <c r="P9" s="391">
        <f>'Segment Data'!P95</f>
        <v>1767453.6994434707</v>
      </c>
      <c r="Q9" s="128">
        <f>'Segment Data'!Q95</f>
        <v>0.10113393927782016</v>
      </c>
    </row>
    <row r="10" spans="2:17">
      <c r="B10" s="561"/>
      <c r="C10" s="488" t="s">
        <v>415</v>
      </c>
      <c r="D10" s="392">
        <f>'Segment Data'!D96</f>
        <v>370696.1705497317</v>
      </c>
      <c r="E10" s="384">
        <f>'Segment Data'!E96</f>
        <v>-34759.13881455909</v>
      </c>
      <c r="F10" s="128">
        <f>'Segment Data'!F96</f>
        <v>-8.5728656184223082E-2</v>
      </c>
      <c r="G10" s="385">
        <f>'Segment Data'!G96</f>
        <v>0.2610373804174001</v>
      </c>
      <c r="H10" s="129">
        <f>'Segment Data'!H96</f>
        <v>-3.613046967275807E-2</v>
      </c>
      <c r="I10" s="386">
        <f>'Segment Data'!I96</f>
        <v>10.22340154287777</v>
      </c>
      <c r="J10" s="387">
        <f>'Segment Data'!J96</f>
        <v>0.17041546345906156</v>
      </c>
      <c r="K10" s="128">
        <f>'Segment Data'!K96</f>
        <v>1.6951725796969914E-2</v>
      </c>
      <c r="L10" s="388">
        <f>'Segment Data'!L96</f>
        <v>3789775.8019370078</v>
      </c>
      <c r="M10" s="389">
        <f>'Segment Data'!M96</f>
        <v>-286260.77892861329</v>
      </c>
      <c r="N10" s="128">
        <f>'Segment Data'!N96</f>
        <v>-7.0230179059830852E-2</v>
      </c>
      <c r="O10" s="390">
        <f>'Segment Data'!O96</f>
        <v>757211.0936743021</v>
      </c>
      <c r="P10" s="391">
        <f>'Segment Data'!P96</f>
        <v>-89429.89274721127</v>
      </c>
      <c r="Q10" s="128">
        <f>'Segment Data'!Q96</f>
        <v>-0.10562906141031921</v>
      </c>
    </row>
    <row r="11" spans="2:17">
      <c r="B11" s="561"/>
      <c r="C11" s="488" t="s">
        <v>299</v>
      </c>
      <c r="D11" s="392">
        <f>'Segment Data'!D97</f>
        <v>379262.6440040177</v>
      </c>
      <c r="E11" s="384">
        <f>'Segment Data'!E97</f>
        <v>-32377.963145850867</v>
      </c>
      <c r="F11" s="128">
        <f>'Segment Data'!F97</f>
        <v>-7.8655901734356395E-2</v>
      </c>
      <c r="G11" s="385">
        <f>'Segment Data'!G97</f>
        <v>0.26706973242849813</v>
      </c>
      <c r="H11" s="129">
        <f>'Segment Data'!H97</f>
        <v>-3.4631469680133919E-2</v>
      </c>
      <c r="I11" s="386">
        <f>'Segment Data'!I97</f>
        <v>2.259678021846911</v>
      </c>
      <c r="J11" s="387">
        <f>'Segment Data'!J97</f>
        <v>7.0653277673216053E-3</v>
      </c>
      <c r="K11" s="128">
        <f>'Segment Data'!K97</f>
        <v>3.136503574667316E-3</v>
      </c>
      <c r="L11" s="388">
        <f>'Segment Data'!L97</f>
        <v>857011.46116342791</v>
      </c>
      <c r="M11" s="389">
        <f>'Segment Data'!M97</f>
        <v>-70255.395900995471</v>
      </c>
      <c r="N11" s="128">
        <f>'Segment Data'!N97</f>
        <v>-7.5766102676647656E-2</v>
      </c>
      <c r="O11" s="390">
        <f>'Segment Data'!O97</f>
        <v>573103.78551530838</v>
      </c>
      <c r="P11" s="391">
        <f>'Segment Data'!P97</f>
        <v>-73586.417717975215</v>
      </c>
      <c r="Q11" s="128">
        <f>'Segment Data'!Q97</f>
        <v>-0.11378928790023751</v>
      </c>
    </row>
    <row r="12" spans="2:17" ht="15.75" thickBot="1">
      <c r="B12" s="562"/>
      <c r="C12" s="489" t="s">
        <v>414</v>
      </c>
      <c r="D12" s="393">
        <f>'Segment Data'!D98</f>
        <v>17354.325476405538</v>
      </c>
      <c r="E12" s="127">
        <f>'Segment Data'!E98</f>
        <v>-52694.449419042816</v>
      </c>
      <c r="F12" s="125">
        <f>'Segment Data'!F98</f>
        <v>-0.752253690342082</v>
      </c>
      <c r="G12" s="186">
        <f>'Segment Data'!G98</f>
        <v>1.2220594711172232E-2</v>
      </c>
      <c r="H12" s="126">
        <f>'Segment Data'!H98</f>
        <v>-3.9119820265184603E-2</v>
      </c>
      <c r="I12" s="250">
        <f>'Segment Data'!I98</f>
        <v>27.009290204665618</v>
      </c>
      <c r="J12" s="251">
        <f>'Segment Data'!J98</f>
        <v>5.1620030939066694</v>
      </c>
      <c r="K12" s="125">
        <f>'Segment Data'!K98</f>
        <v>0.23627661721736523</v>
      </c>
      <c r="L12" s="185">
        <f>'Segment Data'!L98</f>
        <v>468728.01309845911</v>
      </c>
      <c r="M12" s="184">
        <f>'Segment Data'!M98</f>
        <v>-1061647.6837993246</v>
      </c>
      <c r="N12" s="125">
        <f>'Segment Data'!N98</f>
        <v>-0.69371703036802324</v>
      </c>
      <c r="O12" s="183">
        <f>'Segment Data'!O98</f>
        <v>136280.56592082977</v>
      </c>
      <c r="P12" s="182">
        <f>'Segment Data'!P98</f>
        <v>-145623.6521740731</v>
      </c>
      <c r="Q12" s="125">
        <f>'Segment Data'!Q98</f>
        <v>-0.51657138427438853</v>
      </c>
    </row>
    <row r="13" spans="2:17">
      <c r="B13" s="560" t="s">
        <v>257</v>
      </c>
      <c r="C13" s="239" t="s">
        <v>256</v>
      </c>
      <c r="D13" s="124">
        <f>Fat!D63</f>
        <v>133968048.56946227</v>
      </c>
      <c r="E13" s="123">
        <f>Fat!E63</f>
        <v>4709683.0777033865</v>
      </c>
      <c r="F13" s="121">
        <f>Fat!F63</f>
        <v>3.6436195520387127E-2</v>
      </c>
      <c r="G13" s="238">
        <f>Fat!G63</f>
        <v>94.337819585087601</v>
      </c>
      <c r="H13" s="122">
        <f>Fat!H63</f>
        <v>-0.39871411471463603</v>
      </c>
      <c r="I13" s="252">
        <f>Fat!I63</f>
        <v>4.6150002463209683</v>
      </c>
      <c r="J13" s="253">
        <f>Fat!J63</f>
        <v>-8.08779571493492E-2</v>
      </c>
      <c r="K13" s="121">
        <f>Fat!K63</f>
        <v>-1.7223180339213079E-2</v>
      </c>
      <c r="L13" s="237">
        <f>Fat!L63</f>
        <v>618262577.14720786</v>
      </c>
      <c r="M13" s="236">
        <f>Fat!M63</f>
        <v>11281036.018257499</v>
      </c>
      <c r="N13" s="121">
        <f>Fat!N63</f>
        <v>1.8585468014851701E-2</v>
      </c>
      <c r="O13" s="240">
        <f>Fat!O63</f>
        <v>150139642.82679629</v>
      </c>
      <c r="P13" s="241">
        <f>Fat!P63</f>
        <v>5544693.51749897</v>
      </c>
      <c r="Q13" s="121">
        <f>Fat!Q63</f>
        <v>3.8346384462146985E-2</v>
      </c>
    </row>
    <row r="14" spans="2:17">
      <c r="B14" s="561"/>
      <c r="C14" s="235" t="s">
        <v>335</v>
      </c>
      <c r="D14" s="113">
        <f>Fat!D64</f>
        <v>7470076.0200674823</v>
      </c>
      <c r="E14" s="112">
        <f>Fat!E64</f>
        <v>787247.37475323677</v>
      </c>
      <c r="F14" s="110">
        <f>Fat!F64</f>
        <v>0.11780152036446809</v>
      </c>
      <c r="G14" s="218">
        <f>Fat!G64</f>
        <v>5.2602892360757476</v>
      </c>
      <c r="H14" s="111">
        <f>Fat!H64</f>
        <v>0.3622850043327599</v>
      </c>
      <c r="I14" s="254">
        <f>Fat!I64</f>
        <v>4.698901563756535</v>
      </c>
      <c r="J14" s="255">
        <f>Fat!J64</f>
        <v>-0.1875151545188416</v>
      </c>
      <c r="K14" s="110">
        <f>Fat!K64</f>
        <v>-3.8374777537398333E-2</v>
      </c>
      <c r="L14" s="217">
        <f>Fat!L64</f>
        <v>35101151.892075285</v>
      </c>
      <c r="M14" s="216">
        <f>Fat!M64</f>
        <v>2446066.2742421702</v>
      </c>
      <c r="N14" s="110">
        <f>Fat!N64</f>
        <v>7.4906135689516012E-2</v>
      </c>
      <c r="O14" s="215">
        <f>Fat!O64</f>
        <v>7721147.2816041708</v>
      </c>
      <c r="P14" s="214">
        <f>Fat!P64</f>
        <v>442485.08350619115</v>
      </c>
      <c r="Q14" s="110">
        <f>Fat!Q64</f>
        <v>6.0792089461414893E-2</v>
      </c>
    </row>
    <row r="15" spans="2:17">
      <c r="B15" s="561"/>
      <c r="C15" s="235" t="s">
        <v>85</v>
      </c>
      <c r="D15" s="113">
        <f>Fat!D65</f>
        <v>19.5</v>
      </c>
      <c r="E15" s="112">
        <f>Fat!E65</f>
        <v>-7.9375</v>
      </c>
      <c r="F15" s="110">
        <f>Fat!F65</f>
        <v>-0.28929384965831434</v>
      </c>
      <c r="G15" s="218">
        <f>Fat!G65</f>
        <v>1.3731538986741189E-5</v>
      </c>
      <c r="H15" s="111">
        <f>Fat!H65</f>
        <v>-6.3780580478433898E-6</v>
      </c>
      <c r="I15" s="254">
        <f>Fat!I65</f>
        <v>4.5599999999961796</v>
      </c>
      <c r="J15" s="255">
        <f>Fat!J65</f>
        <v>-1.7452391799582623</v>
      </c>
      <c r="K15" s="110">
        <f>Fat!K65</f>
        <v>-0.27679190751505678</v>
      </c>
      <c r="L15" s="217">
        <f>Fat!L65</f>
        <v>88.919999999925494</v>
      </c>
      <c r="M15" s="216">
        <f>Fat!M65</f>
        <v>-84.080000000074506</v>
      </c>
      <c r="N15" s="110">
        <f>Fat!N65</f>
        <v>-0.48601156069407231</v>
      </c>
      <c r="O15" s="215">
        <f>Fat!O65</f>
        <v>39</v>
      </c>
      <c r="P15" s="214">
        <f>Fat!P65</f>
        <v>-15</v>
      </c>
      <c r="Q15" s="110">
        <f>Fat!Q65</f>
        <v>-0.27777777777777779</v>
      </c>
    </row>
    <row r="16" spans="2:17" ht="15.75" thickBot="1">
      <c r="B16" s="562"/>
      <c r="C16" s="242" t="s">
        <v>21</v>
      </c>
      <c r="D16" s="108">
        <f>Fat!D66</f>
        <v>570701.52368795837</v>
      </c>
      <c r="E16" s="107">
        <f>Fat!E66</f>
        <v>72093.136411791842</v>
      </c>
      <c r="F16" s="105">
        <f>Fat!F66</f>
        <v>0.14458869576107086</v>
      </c>
      <c r="G16" s="230">
        <f>Fat!G66</f>
        <v>0.40187744729814356</v>
      </c>
      <c r="H16" s="106">
        <f>Fat!H66</f>
        <v>3.6435488439362784E-2</v>
      </c>
      <c r="I16" s="256">
        <f>Fat!I66</f>
        <v>5.2747269861451924</v>
      </c>
      <c r="J16" s="257">
        <f>Fat!J66</f>
        <v>-0.22064063953064217</v>
      </c>
      <c r="K16" s="105">
        <f>Fat!K66</f>
        <v>-4.015029649695314E-2</v>
      </c>
      <c r="L16" s="229">
        <f>Fat!L66</f>
        <v>3010294.7280310537</v>
      </c>
      <c r="M16" s="228">
        <f>Fat!M66</f>
        <v>270258.33870316949</v>
      </c>
      <c r="N16" s="105">
        <f>Fat!N66</f>
        <v>9.8633120259202969E-2</v>
      </c>
      <c r="O16" s="227">
        <f>Fat!O66</f>
        <v>970581.8464461565</v>
      </c>
      <c r="P16" s="226">
        <f>Fat!P66</f>
        <v>114029.74936419609</v>
      </c>
      <c r="Q16" s="105">
        <f>Fat!Q66</f>
        <v>0.13312646102048478</v>
      </c>
    </row>
    <row r="17" spans="2:17">
      <c r="B17" s="560" t="s">
        <v>87</v>
      </c>
      <c r="C17" s="239" t="s">
        <v>254</v>
      </c>
      <c r="D17" s="124">
        <f>'Form Data'!D288</f>
        <v>556867.29522483004</v>
      </c>
      <c r="E17" s="123">
        <f>'Form Data'!E288</f>
        <v>28497.46167966607</v>
      </c>
      <c r="F17" s="121">
        <f>'Form Data'!F288</f>
        <v>5.393468716497072E-2</v>
      </c>
      <c r="G17" s="238">
        <f>'Form Data'!G288</f>
        <v>0.39213563973440357</v>
      </c>
      <c r="H17" s="122">
        <f>'Form Data'!H288</f>
        <v>4.8808082875233527E-3</v>
      </c>
      <c r="I17" s="252">
        <f>'Form Data'!I288</f>
        <v>7.5975293246531592</v>
      </c>
      <c r="J17" s="253">
        <f>'Form Data'!J288</f>
        <v>-0.29805576163726322</v>
      </c>
      <c r="K17" s="121">
        <f>'Form Data'!K288</f>
        <v>-3.7749673821487313E-2</v>
      </c>
      <c r="L17" s="237">
        <f>'Form Data'!L288</f>
        <v>4230815.6054109344</v>
      </c>
      <c r="M17" s="236">
        <f>'Form Data'!M288</f>
        <v>59026.627625984605</v>
      </c>
      <c r="N17" s="121">
        <f>'Form Data'!N288</f>
        <v>1.4148996495341752E-2</v>
      </c>
      <c r="O17" s="240">
        <f>'Form Data'!O288</f>
        <v>854116.4065823555</v>
      </c>
      <c r="P17" s="241">
        <f>'Form Data'!P288</f>
        <v>75021.987672708696</v>
      </c>
      <c r="Q17" s="121">
        <f>'Form Data'!Q288</f>
        <v>9.6293832752265107E-2</v>
      </c>
    </row>
    <row r="18" spans="2:17">
      <c r="B18" s="561"/>
      <c r="C18" s="235" t="s">
        <v>253</v>
      </c>
      <c r="D18" s="113">
        <f>'Form Data'!D289</f>
        <v>24837965.074360833</v>
      </c>
      <c r="E18" s="112">
        <f>'Form Data'!E289</f>
        <v>2805955.4783184603</v>
      </c>
      <c r="F18" s="110">
        <f>'Form Data'!F289</f>
        <v>0.12735812709624528</v>
      </c>
      <c r="G18" s="218">
        <f>'Form Data'!G289</f>
        <v>17.49043516768727</v>
      </c>
      <c r="H18" s="111">
        <f>'Form Data'!H289</f>
        <v>1.3426507544385196</v>
      </c>
      <c r="I18" s="254">
        <f>'Form Data'!I289</f>
        <v>4.4306557803620432</v>
      </c>
      <c r="J18" s="255">
        <f>'Form Data'!J289</f>
        <v>-0.1020218096079919</v>
      </c>
      <c r="K18" s="110">
        <f>'Form Data'!K289</f>
        <v>-2.2508066718388932E-2</v>
      </c>
      <c r="L18" s="217">
        <f>'Form Data'!L289</f>
        <v>110048473.52914737</v>
      </c>
      <c r="M18" s="216">
        <f>'Form Data'!M289</f>
        <v>10184477.371161342</v>
      </c>
      <c r="N18" s="110">
        <f>'Form Data'!N289</f>
        <v>0.101983475156045</v>
      </c>
      <c r="O18" s="215">
        <f>'Form Data'!O289</f>
        <v>28640652.037932634</v>
      </c>
      <c r="P18" s="214">
        <f>'Form Data'!P289</f>
        <v>3293964.3938763253</v>
      </c>
      <c r="Q18" s="110">
        <f>'Form Data'!Q289</f>
        <v>0.12995640456589388</v>
      </c>
    </row>
    <row r="19" spans="2:17">
      <c r="B19" s="561"/>
      <c r="C19" s="235" t="s">
        <v>252</v>
      </c>
      <c r="D19" s="113">
        <f>'Form Data'!D290</f>
        <v>70434.683262712409</v>
      </c>
      <c r="E19" s="112">
        <f>'Form Data'!E290</f>
        <v>3987.5488932681328</v>
      </c>
      <c r="F19" s="110">
        <f>'Form Data'!F290</f>
        <v>6.0010848189441378E-2</v>
      </c>
      <c r="G19" s="218">
        <f>'Form Data'!G290</f>
        <v>4.9598799961061667E-2</v>
      </c>
      <c r="H19" s="111">
        <f>'Form Data'!H290</f>
        <v>8.9811308097347692E-4</v>
      </c>
      <c r="I19" s="254">
        <f>'Form Data'!I290</f>
        <v>5.7495876093651326</v>
      </c>
      <c r="J19" s="255">
        <f>'Form Data'!J290</f>
        <v>-6.9892646656889212E-2</v>
      </c>
      <c r="K19" s="110">
        <f>'Form Data'!K290</f>
        <v>-1.2010118358003538E-2</v>
      </c>
      <c r="L19" s="217">
        <f>'Form Data'!L290</f>
        <v>404970.38215684897</v>
      </c>
      <c r="M19" s="216">
        <f>'Form Data'!M290</f>
        <v>18282.595624625683</v>
      </c>
      <c r="N19" s="110">
        <f>'Form Data'!N290</f>
        <v>4.7279992441918425E-2</v>
      </c>
      <c r="O19" s="215">
        <f>'Form Data'!O290</f>
        <v>67061.810202479362</v>
      </c>
      <c r="P19" s="214">
        <f>'Form Data'!P290</f>
        <v>2191.0052311047621</v>
      </c>
      <c r="Q19" s="110">
        <f>'Form Data'!Q290</f>
        <v>3.3774904320542691E-2</v>
      </c>
    </row>
    <row r="20" spans="2:17">
      <c r="B20" s="561"/>
      <c r="C20" s="235" t="s">
        <v>251</v>
      </c>
      <c r="D20" s="113">
        <f>'Form Data'!D291</f>
        <v>1080265.0774744246</v>
      </c>
      <c r="E20" s="112">
        <f>'Form Data'!E291</f>
        <v>76879.342143552843</v>
      </c>
      <c r="F20" s="110">
        <f>'Form Data'!F291</f>
        <v>7.6619927348480263E-2</v>
      </c>
      <c r="G20" s="218">
        <f>'Form Data'!G291</f>
        <v>0.76070266806948983</v>
      </c>
      <c r="H20" s="111">
        <f>'Form Data'!H291</f>
        <v>2.5297372114896133E-2</v>
      </c>
      <c r="I20" s="254">
        <f>'Form Data'!I291</f>
        <v>7.984135751835427</v>
      </c>
      <c r="J20" s="255">
        <f>'Form Data'!J291</f>
        <v>-0.52421187220055909</v>
      </c>
      <c r="K20" s="110">
        <f>'Form Data'!K291</f>
        <v>-6.1611477970136816E-2</v>
      </c>
      <c r="L20" s="217">
        <f>'Form Data'!L291</f>
        <v>8624983.0265228208</v>
      </c>
      <c r="M20" s="216">
        <f>'Form Data'!M291</f>
        <v>87828.389328796417</v>
      </c>
      <c r="N20" s="110">
        <f>'Form Data'!N291</f>
        <v>1.0287782412438962E-2</v>
      </c>
      <c r="O20" s="215">
        <f>'Form Data'!O291</f>
        <v>1998920.8718227148</v>
      </c>
      <c r="P20" s="214">
        <f>'Form Data'!P291</f>
        <v>63205.836194831878</v>
      </c>
      <c r="Q20" s="110">
        <f>'Form Data'!Q291</f>
        <v>3.2652448853004834E-2</v>
      </c>
    </row>
    <row r="21" spans="2:17">
      <c r="B21" s="561"/>
      <c r="C21" s="235" t="s">
        <v>250</v>
      </c>
      <c r="D21" s="113">
        <f>'Form Data'!D292</f>
        <v>950931.71531787037</v>
      </c>
      <c r="E21" s="112">
        <f>'Form Data'!E292</f>
        <v>-8044.8943167690886</v>
      </c>
      <c r="F21" s="110">
        <f>'Form Data'!F292</f>
        <v>-8.3890412299358515E-3</v>
      </c>
      <c r="G21" s="218">
        <f>'Form Data'!G292</f>
        <v>0.66962850885210312</v>
      </c>
      <c r="H21" s="111">
        <f>'Form Data'!H292</f>
        <v>-3.3228281502146295E-2</v>
      </c>
      <c r="I21" s="254">
        <f>'Form Data'!I292</f>
        <v>5.0991985353450069</v>
      </c>
      <c r="J21" s="255">
        <f>'Form Data'!J292</f>
        <v>0.14198828336235803</v>
      </c>
      <c r="K21" s="110">
        <f>'Form Data'!K292</f>
        <v>2.8642780141425201E-2</v>
      </c>
      <c r="L21" s="217">
        <f>'Form Data'!L292</f>
        <v>4848989.6099619996</v>
      </c>
      <c r="M21" s="216">
        <f>'Form Data'!M292</f>
        <v>95140.929269602522</v>
      </c>
      <c r="N21" s="110">
        <f>'Form Data'!N292</f>
        <v>2.0013453447942996E-2</v>
      </c>
      <c r="O21" s="215">
        <f>'Form Data'!O292</f>
        <v>1475434.2473070621</v>
      </c>
      <c r="P21" s="214">
        <f>'Form Data'!P292</f>
        <v>-6484.3150427993387</v>
      </c>
      <c r="Q21" s="110">
        <f>'Form Data'!Q292</f>
        <v>-4.3756217160254973E-3</v>
      </c>
    </row>
    <row r="22" spans="2:17">
      <c r="B22" s="561"/>
      <c r="C22" s="235" t="s">
        <v>249</v>
      </c>
      <c r="D22" s="113">
        <f>'Form Data'!D293</f>
        <v>23119.972476199269</v>
      </c>
      <c r="E22" s="112">
        <f>'Form Data'!E293</f>
        <v>-3184.4279828071449</v>
      </c>
      <c r="F22" s="110">
        <f>'Form Data'!F293</f>
        <v>-0.1210606562871431</v>
      </c>
      <c r="G22" s="218">
        <f>'Form Data'!G293</f>
        <v>1.6280656586118641E-2</v>
      </c>
      <c r="H22" s="111">
        <f>'Form Data'!H293</f>
        <v>-2.9984648158662558E-3</v>
      </c>
      <c r="I22" s="254">
        <f>'Form Data'!I293</f>
        <v>8.6614857121599247</v>
      </c>
      <c r="J22" s="255">
        <f>'Form Data'!J293</f>
        <v>0.22009773108520392</v>
      </c>
      <c r="K22" s="110">
        <f>'Form Data'!K293</f>
        <v>2.607364234159772E-2</v>
      </c>
      <c r="L22" s="217">
        <f>'Form Data'!L293</f>
        <v>200253.31126813067</v>
      </c>
      <c r="M22" s="216">
        <f>'Form Data'!M293</f>
        <v>-21792.338615902467</v>
      </c>
      <c r="N22" s="110">
        <f>'Form Data'!N293</f>
        <v>-9.8143506199215622E-2</v>
      </c>
      <c r="O22" s="215">
        <f>'Form Data'!O293</f>
        <v>40779.709130883217</v>
      </c>
      <c r="P22" s="214">
        <f>'Form Data'!P293</f>
        <v>-5471.64393877986</v>
      </c>
      <c r="Q22" s="110">
        <f>'Form Data'!Q293</f>
        <v>-0.11830235389089166</v>
      </c>
    </row>
    <row r="23" spans="2:17">
      <c r="B23" s="561"/>
      <c r="C23" s="235" t="s">
        <v>248</v>
      </c>
      <c r="D23" s="113">
        <f>'Form Data'!D294</f>
        <v>3231852.7908004918</v>
      </c>
      <c r="E23" s="112">
        <f>'Form Data'!E294</f>
        <v>38110.152980949264</v>
      </c>
      <c r="F23" s="110">
        <f>'Form Data'!F294</f>
        <v>1.1932756424909719E-2</v>
      </c>
      <c r="G23" s="218">
        <f>'Form Data'!G294</f>
        <v>2.2758109023736033</v>
      </c>
      <c r="H23" s="111">
        <f>'Form Data'!H294</f>
        <v>-6.4959119629939277E-2</v>
      </c>
      <c r="I23" s="254">
        <f>'Form Data'!I294</f>
        <v>6.6586741882714193</v>
      </c>
      <c r="J23" s="255">
        <f>'Form Data'!J294</f>
        <v>9.2744965048781047E-2</v>
      </c>
      <c r="K23" s="110">
        <f>'Form Data'!K294</f>
        <v>1.4125185011248216E-2</v>
      </c>
      <c r="L23" s="217">
        <f>'Form Data'!L294</f>
        <v>21519854.758396186</v>
      </c>
      <c r="M23" s="216">
        <f>'Form Data'!M294</f>
        <v>549966.64128469676</v>
      </c>
      <c r="N23" s="110">
        <f>'Form Data'!N294</f>
        <v>2.6226493828353924E-2</v>
      </c>
      <c r="O23" s="215">
        <f>'Form Data'!O294</f>
        <v>4957323.3026857376</v>
      </c>
      <c r="P23" s="214">
        <f>'Form Data'!P294</f>
        <v>92230.591809029691</v>
      </c>
      <c r="Q23" s="110">
        <f>'Form Data'!Q294</f>
        <v>1.895762265800879E-2</v>
      </c>
    </row>
    <row r="24" spans="2:17" ht="15" customHeight="1">
      <c r="B24" s="561"/>
      <c r="C24" s="235" t="s">
        <v>247</v>
      </c>
      <c r="D24" s="113">
        <f>'Form Data'!D295</f>
        <v>6157664.6135612726</v>
      </c>
      <c r="E24" s="112">
        <f>'Form Data'!E295</f>
        <v>561542.95267742127</v>
      </c>
      <c r="F24" s="110">
        <f>'Form Data'!F295</f>
        <v>0.10034502226828484</v>
      </c>
      <c r="G24" s="218">
        <f>'Form Data'!G295</f>
        <v>4.3361134209432421</v>
      </c>
      <c r="H24" s="111">
        <f>'Form Data'!H295</f>
        <v>0.23458261249187373</v>
      </c>
      <c r="I24" s="254">
        <f>'Form Data'!I295</f>
        <v>3.7541332681453126</v>
      </c>
      <c r="J24" s="255">
        <f>'Form Data'!J295</f>
        <v>-0.10530093706489518</v>
      </c>
      <c r="K24" s="110">
        <f>'Form Data'!K295</f>
        <v>-2.7284034774511686E-2</v>
      </c>
      <c r="L24" s="217">
        <f>'Form Data'!L295</f>
        <v>23116693.579851523</v>
      </c>
      <c r="M24" s="216">
        <f>'Form Data'!M295</f>
        <v>1518830.2253186293</v>
      </c>
      <c r="N24" s="110">
        <f>'Form Data'!N295</f>
        <v>7.0323170416756148E-2</v>
      </c>
      <c r="O24" s="215">
        <f>'Form Data'!O295</f>
        <v>3058543.7958375216</v>
      </c>
      <c r="P24" s="214">
        <f>'Form Data'!P295</f>
        <v>327153.49259449542</v>
      </c>
      <c r="Q24" s="110">
        <f>'Form Data'!Q295</f>
        <v>0.11977544630148995</v>
      </c>
    </row>
    <row r="25" spans="2:17">
      <c r="B25" s="561"/>
      <c r="C25" s="235" t="s">
        <v>246</v>
      </c>
      <c r="D25" s="113">
        <f>'Form Data'!D296</f>
        <v>196946.55130448565</v>
      </c>
      <c r="E25" s="112">
        <f>'Form Data'!E296</f>
        <v>31530.220704112202</v>
      </c>
      <c r="F25" s="110">
        <f>'Form Data'!F296</f>
        <v>0.19061129327240087</v>
      </c>
      <c r="G25" s="218">
        <f>'Form Data'!G296</f>
        <v>0.13868611525855223</v>
      </c>
      <c r="H25" s="111">
        <f>'Form Data'!H296</f>
        <v>1.7448548012515525E-2</v>
      </c>
      <c r="I25" s="254">
        <f>'Form Data'!I296</f>
        <v>11.033987502711247</v>
      </c>
      <c r="J25" s="255">
        <f>'Form Data'!J296</f>
        <v>0.84111300471079176</v>
      </c>
      <c r="K25" s="110">
        <f>'Form Data'!K296</f>
        <v>8.2519705788175218E-2</v>
      </c>
      <c r="L25" s="217">
        <f>'Form Data'!L296</f>
        <v>2173105.7857957738</v>
      </c>
      <c r="M25" s="216">
        <f>'Form Data'!M296</f>
        <v>487037.88806641521</v>
      </c>
      <c r="N25" s="110">
        <f>'Form Data'!N296</f>
        <v>0.28886018690131821</v>
      </c>
      <c r="O25" s="215">
        <f>'Form Data'!O296</f>
        <v>449825.32368731499</v>
      </c>
      <c r="P25" s="214">
        <f>'Form Data'!P296</f>
        <v>41695.267812089995</v>
      </c>
      <c r="Q25" s="110">
        <f>'Form Data'!Q296</f>
        <v>0.10216171833430769</v>
      </c>
    </row>
    <row r="26" spans="2:17">
      <c r="B26" s="561"/>
      <c r="C26" s="235" t="s">
        <v>245</v>
      </c>
      <c r="D26" s="113">
        <f>'Form Data'!D297</f>
        <v>827742.14187143312</v>
      </c>
      <c r="E26" s="112">
        <f>'Form Data'!E297</f>
        <v>108586.94039665768</v>
      </c>
      <c r="F26" s="110">
        <f>'Form Data'!F297</f>
        <v>0.1509923590540371</v>
      </c>
      <c r="G26" s="218">
        <f>'Form Data'!G297</f>
        <v>0.58288069190134562</v>
      </c>
      <c r="H26" s="111">
        <f>'Form Data'!H297</f>
        <v>5.5794721715169082E-2</v>
      </c>
      <c r="I26" s="254">
        <f>'Form Data'!I297</f>
        <v>10.019493761986737</v>
      </c>
      <c r="J26" s="255">
        <f>'Form Data'!J297</f>
        <v>0.31052285350108377</v>
      </c>
      <c r="K26" s="110">
        <f>'Form Data'!K297</f>
        <v>3.1983086202234508E-2</v>
      </c>
      <c r="L26" s="217">
        <f>'Form Data'!L297</f>
        <v>8293557.2270143647</v>
      </c>
      <c r="M26" s="216">
        <f>'Form Data'!M297</f>
        <v>1311300.2972096307</v>
      </c>
      <c r="N26" s="110">
        <f>'Form Data'!N297</f>
        <v>0.18780464689177553</v>
      </c>
      <c r="O26" s="215">
        <f>'Form Data'!O297</f>
        <v>1820715.0612076521</v>
      </c>
      <c r="P26" s="214">
        <f>'Form Data'!P297</f>
        <v>240626.46906681103</v>
      </c>
      <c r="Q26" s="110">
        <f>'Form Data'!Q297</f>
        <v>0.15228669472310374</v>
      </c>
    </row>
    <row r="27" spans="2:17">
      <c r="B27" s="561"/>
      <c r="C27" s="235" t="s">
        <v>244</v>
      </c>
      <c r="D27" s="113">
        <f>'Form Data'!D298</f>
        <v>3424007.1039317027</v>
      </c>
      <c r="E27" s="112">
        <f>'Form Data'!E298</f>
        <v>-153694.33370724926</v>
      </c>
      <c r="F27" s="110">
        <f>'Form Data'!F298</f>
        <v>-4.2958960211245976E-2</v>
      </c>
      <c r="G27" s="218">
        <f>'Form Data'!G298</f>
        <v>2.4111224122316388</v>
      </c>
      <c r="H27" s="111">
        <f>'Form Data'!H298</f>
        <v>-0.21106015618652085</v>
      </c>
      <c r="I27" s="254">
        <f>'Form Data'!I298</f>
        <v>6.2394505201230421</v>
      </c>
      <c r="J27" s="255">
        <f>'Form Data'!J298</f>
        <v>0.12739591321604227</v>
      </c>
      <c r="K27" s="110">
        <f>'Form Data'!K298</f>
        <v>2.0843385965838231E-2</v>
      </c>
      <c r="L27" s="217">
        <f>'Form Data'!L298</f>
        <v>21363922.905531652</v>
      </c>
      <c r="M27" s="216">
        <f>'Form Data'!M298</f>
        <v>-503183.64852730185</v>
      </c>
      <c r="N27" s="110">
        <f>'Form Data'!N298</f>
        <v>-2.301098443378195E-2</v>
      </c>
      <c r="O27" s="215">
        <f>'Form Data'!O298</f>
        <v>3486443.9132313728</v>
      </c>
      <c r="P27" s="214">
        <f>'Form Data'!P298</f>
        <v>-123819.857098151</v>
      </c>
      <c r="Q27" s="110">
        <f>'Form Data'!Q298</f>
        <v>-3.4296623453318881E-2</v>
      </c>
    </row>
    <row r="28" spans="2:17">
      <c r="B28" s="561"/>
      <c r="C28" s="235" t="s">
        <v>243</v>
      </c>
      <c r="D28" s="113">
        <f>'Form Data'!D299</f>
        <v>292809.67286982702</v>
      </c>
      <c r="E28" s="112">
        <f>'Form Data'!E299</f>
        <v>23208.996148869977</v>
      </c>
      <c r="F28" s="110">
        <f>'Form Data'!F299</f>
        <v>8.6086564882371666E-2</v>
      </c>
      <c r="G28" s="218">
        <f>'Form Data'!G299</f>
        <v>0.20619115070292118</v>
      </c>
      <c r="H28" s="111">
        <f>'Form Data'!H299</f>
        <v>8.5943955645247094E-3</v>
      </c>
      <c r="I28" s="254">
        <f>'Form Data'!I299</f>
        <v>7.7613264892423537</v>
      </c>
      <c r="J28" s="255">
        <f>'Form Data'!J299</f>
        <v>4.3388296448973129E-2</v>
      </c>
      <c r="K28" s="110">
        <f>'Form Data'!K299</f>
        <v>5.6217470735237191E-3</v>
      </c>
      <c r="L28" s="217">
        <f>'Form Data'!L299</f>
        <v>2272591.4703509766</v>
      </c>
      <c r="M28" s="216">
        <f>'Form Data'!M299</f>
        <v>191830.11068336107</v>
      </c>
      <c r="N28" s="110">
        <f>'Form Data'!N299</f>
        <v>9.2192268850092615E-2</v>
      </c>
      <c r="O28" s="215">
        <f>'Form Data'!O299</f>
        <v>511918.97223484516</v>
      </c>
      <c r="P28" s="214">
        <f>'Form Data'!P299</f>
        <v>68646.899333282374</v>
      </c>
      <c r="Q28" s="110">
        <f>'Form Data'!Q299</f>
        <v>0.15486402940734495</v>
      </c>
    </row>
    <row r="29" spans="2:17">
      <c r="B29" s="561"/>
      <c r="C29" s="235" t="s">
        <v>242</v>
      </c>
      <c r="D29" s="113">
        <f>'Form Data'!D300</f>
        <v>25036149.596323084</v>
      </c>
      <c r="E29" s="112">
        <f>'Form Data'!E300</f>
        <v>593342.90200827271</v>
      </c>
      <c r="F29" s="110">
        <f>'Form Data'!F300</f>
        <v>2.4274745098985674E-2</v>
      </c>
      <c r="G29" s="218">
        <f>'Form Data'!G300</f>
        <v>17.629993038963853</v>
      </c>
      <c r="H29" s="111">
        <f>'Form Data'!H300</f>
        <v>-0.2847219684864335</v>
      </c>
      <c r="I29" s="254">
        <f>'Form Data'!I300</f>
        <v>4.2206232134090982</v>
      </c>
      <c r="J29" s="255">
        <f>'Form Data'!J300</f>
        <v>-7.7695317110404893E-2</v>
      </c>
      <c r="K29" s="110">
        <f>'Form Data'!K300</f>
        <v>-1.8075746727177634E-2</v>
      </c>
      <c r="L29" s="217">
        <f>'Form Data'!L300</f>
        <v>105668154.16062404</v>
      </c>
      <c r="M29" s="216">
        <f>'Form Data'!M300</f>
        <v>605185.20854452252</v>
      </c>
      <c r="N29" s="110">
        <f>'Form Data'!N300</f>
        <v>5.7602142275320119E-3</v>
      </c>
      <c r="O29" s="215">
        <f>'Form Data'!O300</f>
        <v>22035218.855670333</v>
      </c>
      <c r="P29" s="214">
        <f>'Form Data'!P300</f>
        <v>987209.42632177472</v>
      </c>
      <c r="Q29" s="110">
        <f>'Form Data'!Q300</f>
        <v>4.6902745346799724E-2</v>
      </c>
    </row>
    <row r="30" spans="2:17">
      <c r="B30" s="561"/>
      <c r="C30" s="235" t="s">
        <v>241</v>
      </c>
      <c r="D30" s="113">
        <f>'Form Data'!D301</f>
        <v>22909294.087027613</v>
      </c>
      <c r="E30" s="112">
        <f>'Form Data'!E301</f>
        <v>691857.55978246778</v>
      </c>
      <c r="F30" s="110">
        <f>'Form Data'!F301</f>
        <v>3.1140296448424455E-2</v>
      </c>
      <c r="G30" s="218">
        <f>'Form Data'!G301</f>
        <v>16.13230076485841</v>
      </c>
      <c r="H30" s="111">
        <f>'Form Data'!H301</f>
        <v>-0.1513874612686088</v>
      </c>
      <c r="I30" s="254">
        <f>'Form Data'!I301</f>
        <v>4.2508660332434314</v>
      </c>
      <c r="J30" s="255">
        <f>'Form Data'!J301</f>
        <v>-0.10767048653916333</v>
      </c>
      <c r="K30" s="110">
        <f>'Form Data'!K301</f>
        <v>-2.4703357663855018E-2</v>
      </c>
      <c r="L30" s="217">
        <f>'Form Data'!L301</f>
        <v>97384340.080130264</v>
      </c>
      <c r="M30" s="216">
        <f>'Form Data'!M301</f>
        <v>548831.60018050671</v>
      </c>
      <c r="N30" s="110">
        <f>'Form Data'!N301</f>
        <v>5.6676689036454517E-3</v>
      </c>
      <c r="O30" s="215">
        <f>'Form Data'!O301</f>
        <v>27870554.720122099</v>
      </c>
      <c r="P30" s="214">
        <f>'Form Data'!P301</f>
        <v>854465.6175583154</v>
      </c>
      <c r="Q30" s="110">
        <f>'Form Data'!Q301</f>
        <v>3.1628027813886204E-2</v>
      </c>
    </row>
    <row r="31" spans="2:17">
      <c r="B31" s="561"/>
      <c r="C31" s="235" t="s">
        <v>240</v>
      </c>
      <c r="D31" s="113">
        <f>'Form Data'!D302</f>
        <v>32120503.594222672</v>
      </c>
      <c r="E31" s="112">
        <f>'Form Data'!E302</f>
        <v>735251.34055092186</v>
      </c>
      <c r="F31" s="110">
        <f>'Form Data'!F302</f>
        <v>2.3426650664083958E-2</v>
      </c>
      <c r="G31" s="218">
        <f>'Form Data'!G302</f>
        <v>22.618663968093802</v>
      </c>
      <c r="H31" s="111">
        <f>'Form Data'!H302</f>
        <v>-0.38433468885841293</v>
      </c>
      <c r="I31" s="254">
        <f>'Form Data'!I302</f>
        <v>4.4839412524344224</v>
      </c>
      <c r="J31" s="255">
        <f>'Form Data'!J302</f>
        <v>-2.9130977611119491E-2</v>
      </c>
      <c r="K31" s="110">
        <f>'Form Data'!K302</f>
        <v>-6.454799774127596E-3</v>
      </c>
      <c r="L31" s="217">
        <f>'Form Data'!L302</f>
        <v>144026451.11510319</v>
      </c>
      <c r="M31" s="216">
        <f>'Form Data'!M302</f>
        <v>2382540.7360829413</v>
      </c>
      <c r="N31" s="110">
        <f>'Form Data'!N302</f>
        <v>1.6820636550541279E-2</v>
      </c>
      <c r="O31" s="215">
        <f>'Form Data'!O302</f>
        <v>37761328.466065884</v>
      </c>
      <c r="P31" s="214">
        <f>'Form Data'!P302</f>
        <v>1120385.6839553118</v>
      </c>
      <c r="Q31" s="110">
        <f>'Form Data'!Q302</f>
        <v>3.0577425112061376E-2</v>
      </c>
    </row>
    <row r="32" spans="2:17">
      <c r="B32" s="561"/>
      <c r="C32" s="235" t="s">
        <v>239</v>
      </c>
      <c r="D32" s="113">
        <f>'Form Data'!D303</f>
        <v>7930865.9130052933</v>
      </c>
      <c r="E32" s="112">
        <f>'Form Data'!E303</f>
        <v>-243974.19352917001</v>
      </c>
      <c r="F32" s="110">
        <f>'Form Data'!F303</f>
        <v>-2.9844521770419959E-2</v>
      </c>
      <c r="G32" s="218">
        <f>'Form Data'!G303</f>
        <v>5.584768947848664</v>
      </c>
      <c r="H32" s="111">
        <f>'Form Data'!H303</f>
        <v>-0.40676600849096278</v>
      </c>
      <c r="I32" s="254">
        <f>'Form Data'!I303</f>
        <v>5.812934525198524</v>
      </c>
      <c r="J32" s="255">
        <f>'Form Data'!J303</f>
        <v>2.7826631257811485E-2</v>
      </c>
      <c r="K32" s="110">
        <f>'Form Data'!K303</f>
        <v>4.8100453384727591E-3</v>
      </c>
      <c r="L32" s="217">
        <f>'Form Data'!L303</f>
        <v>46101604.280428581</v>
      </c>
      <c r="M32" s="216">
        <f>'Form Data'!M303</f>
        <v>-1190727.751587078</v>
      </c>
      <c r="N32" s="110">
        <f>'Form Data'!N303</f>
        <v>-2.5178029934768004E-2</v>
      </c>
      <c r="O32" s="215">
        <f>'Form Data'!O303</f>
        <v>12930318.825490355</v>
      </c>
      <c r="P32" s="214">
        <f>'Form Data'!P303</f>
        <v>-630317.95973579586</v>
      </c>
      <c r="Q32" s="110">
        <f>'Form Data'!Q303</f>
        <v>-4.6481442554563934E-2</v>
      </c>
    </row>
    <row r="33" spans="2:17">
      <c r="B33" s="561"/>
      <c r="C33" s="235" t="s">
        <v>238</v>
      </c>
      <c r="D33" s="113">
        <f>'Form Data'!D304</f>
        <v>2042175.5733345328</v>
      </c>
      <c r="E33" s="112">
        <f>'Form Data'!E304</f>
        <v>-206320.79116639961</v>
      </c>
      <c r="F33" s="110">
        <f>'Form Data'!F304</f>
        <v>-9.1759450637223405E-2</v>
      </c>
      <c r="G33" s="218">
        <f>'Form Data'!G304</f>
        <v>1.4380622309237783</v>
      </c>
      <c r="H33" s="111">
        <f>'Form Data'!H304</f>
        <v>-0.20991429112969429</v>
      </c>
      <c r="I33" s="254">
        <f>'Form Data'!I304</f>
        <v>6.3493377807351061</v>
      </c>
      <c r="J33" s="255">
        <f>'Form Data'!J304</f>
        <v>-4.807715764004783E-2</v>
      </c>
      <c r="K33" s="110">
        <f>'Form Data'!K304</f>
        <v>-7.5150913459833659E-3</v>
      </c>
      <c r="L33" s="217">
        <f>'Form Data'!L304</f>
        <v>12966462.522667326</v>
      </c>
      <c r="M33" s="216">
        <f>'Form Data'!M304</f>
        <v>-1418101.7084731646</v>
      </c>
      <c r="N33" s="110">
        <f>'Form Data'!N304</f>
        <v>-9.8584961329810775E-2</v>
      </c>
      <c r="O33" s="215">
        <f>'Form Data'!O304</f>
        <v>2508336.2725718021</v>
      </c>
      <c r="P33" s="214">
        <f>'Form Data'!P304</f>
        <v>-425481.79017361347</v>
      </c>
      <c r="Q33" s="110">
        <f>'Form Data'!Q304</f>
        <v>-0.14502664482727162</v>
      </c>
    </row>
    <row r="34" spans="2:17">
      <c r="B34" s="563"/>
      <c r="C34" s="231" t="s">
        <v>237</v>
      </c>
      <c r="D34" s="113">
        <f>'Form Data'!D305</f>
        <v>8221346.1883523967</v>
      </c>
      <c r="E34" s="112">
        <f>'Form Data'!E305</f>
        <v>258762.42600046471</v>
      </c>
      <c r="F34" s="110">
        <f>'Form Data'!F305</f>
        <v>3.2497294059740389E-2</v>
      </c>
      <c r="G34" s="218">
        <f>'Form Data'!G305</f>
        <v>5.7893197799413842</v>
      </c>
      <c r="H34" s="111">
        <f>'Form Data'!H305</f>
        <v>-4.6647447941030151E-2</v>
      </c>
      <c r="I34" s="254">
        <f>'Form Data'!I305</f>
        <v>4.5068024776749436</v>
      </c>
      <c r="J34" s="255">
        <f>'Form Data'!J305</f>
        <v>-0.22619248699749051</v>
      </c>
      <c r="K34" s="110">
        <f>'Form Data'!K305</f>
        <v>-4.7790561512491503E-2</v>
      </c>
      <c r="L34" s="217">
        <f>'Form Data'!L305</f>
        <v>37051983.371490031</v>
      </c>
      <c r="M34" s="216">
        <f>'Form Data'!M305</f>
        <v>-634885.48150414973</v>
      </c>
      <c r="N34" s="110">
        <f>'Form Data'!N305</f>
        <v>-1.6846331383502791E-2</v>
      </c>
      <c r="O34" s="215">
        <f>'Form Data'!O305</f>
        <v>6704940.6912637949</v>
      </c>
      <c r="P34" s="214">
        <f>'Form Data'!P305</f>
        <v>39899.786390042864</v>
      </c>
      <c r="Q34" s="110">
        <f>'Form Data'!Q305</f>
        <v>5.9864278343537995E-3</v>
      </c>
    </row>
    <row r="35" spans="2:17" ht="15.75" thickBot="1">
      <c r="B35" s="561"/>
      <c r="C35" s="243" t="s">
        <v>236</v>
      </c>
      <c r="D35" s="108">
        <f>'Form Data'!D306</f>
        <v>2060911.5722177038</v>
      </c>
      <c r="E35" s="107">
        <f>'Form Data'!E306</f>
        <v>277432.87030815613</v>
      </c>
      <c r="F35" s="105">
        <f>'Form Data'!F306</f>
        <v>0.15555715356236793</v>
      </c>
      <c r="G35" s="230">
        <f>'Form Data'!G306</f>
        <v>1.4512557744683834</v>
      </c>
      <c r="H35" s="106">
        <f>'Form Data'!H306</f>
        <v>0.1441017693598643</v>
      </c>
      <c r="I35" s="256">
        <f>'Form Data'!I306</f>
        <v>2.6638992853803103</v>
      </c>
      <c r="J35" s="257">
        <f>'Form Data'!J306</f>
        <v>1.5732405045846054E-2</v>
      </c>
      <c r="K35" s="105">
        <f>'Form Data'!K306</f>
        <v>5.9408661752687756E-3</v>
      </c>
      <c r="L35" s="229">
        <f>'Form Data'!L306</f>
        <v>5490060.8644627528</v>
      </c>
      <c r="M35" s="228">
        <f>'Form Data'!M306</f>
        <v>767111.63428398594</v>
      </c>
      <c r="N35" s="105">
        <f>'Form Data'!N306</f>
        <v>0.16242216396955642</v>
      </c>
      <c r="O35" s="227">
        <f>'Form Data'!O306</f>
        <v>1503225.6419526339</v>
      </c>
      <c r="P35" s="226">
        <f>'Form Data'!P306</f>
        <v>225983.80079997145</v>
      </c>
      <c r="Q35" s="105">
        <f>'Form Data'!Q306</f>
        <v>0.17693109755630118</v>
      </c>
    </row>
    <row r="36" spans="2:17">
      <c r="B36" s="560" t="s">
        <v>88</v>
      </c>
      <c r="C36" s="225" t="s">
        <v>235</v>
      </c>
      <c r="D36" s="118">
        <f>Package!D108</f>
        <v>62870804.471315511</v>
      </c>
      <c r="E36" s="117">
        <f>Package!E108</f>
        <v>2266978.2018301561</v>
      </c>
      <c r="F36" s="115">
        <f>Package!F108</f>
        <v>3.7406519379645224E-2</v>
      </c>
      <c r="G36" s="224">
        <f>Package!G108</f>
        <v>44.27245655003339</v>
      </c>
      <c r="H36" s="116">
        <f>Package!H108</f>
        <v>-0.14553069491683601</v>
      </c>
      <c r="I36" s="258">
        <f>Package!I108</f>
        <v>4.3535945242711529</v>
      </c>
      <c r="J36" s="259">
        <f>Package!J108</f>
        <v>-0.10028596429925507</v>
      </c>
      <c r="K36" s="115">
        <f>Package!K108</f>
        <v>-2.2516536884321415E-2</v>
      </c>
      <c r="L36" s="223">
        <f>Package!L108</f>
        <v>273713990.08284152</v>
      </c>
      <c r="M36" s="222">
        <f>Package!M108</f>
        <v>3791790.7284699678</v>
      </c>
      <c r="N36" s="115">
        <f>Package!N108</f>
        <v>1.4047717221997946E-2</v>
      </c>
      <c r="O36" s="221">
        <f>Package!O108</f>
        <v>70221101.071252823</v>
      </c>
      <c r="P36" s="220">
        <f>Package!P108</f>
        <v>2560694.2226741612</v>
      </c>
      <c r="Q36" s="115">
        <f>Package!Q108</f>
        <v>3.7846272908244473E-2</v>
      </c>
    </row>
    <row r="37" spans="2:17">
      <c r="B37" s="561"/>
      <c r="C37" s="219" t="s">
        <v>234</v>
      </c>
      <c r="D37" s="113">
        <f>Package!D109</f>
        <v>355448.41980459803</v>
      </c>
      <c r="E37" s="112">
        <f>Package!E109</f>
        <v>-20054.169326756208</v>
      </c>
      <c r="F37" s="110">
        <f>Package!F109</f>
        <v>-5.3406207859038428E-2</v>
      </c>
      <c r="G37" s="218">
        <f>Package!G109</f>
        <v>0.25030019663191727</v>
      </c>
      <c r="H37" s="111">
        <f>Package!H109</f>
        <v>-2.4914591627753335E-2</v>
      </c>
      <c r="I37" s="254">
        <f>Package!I109</f>
        <v>7.6593508347098966</v>
      </c>
      <c r="J37" s="255">
        <f>Package!J109</f>
        <v>0.15332940813125884</v>
      </c>
      <c r="K37" s="110">
        <f>Package!K109</f>
        <v>2.042752070868372E-2</v>
      </c>
      <c r="L37" s="217">
        <f>Package!L109</f>
        <v>2722504.1509266617</v>
      </c>
      <c r="M37" s="216">
        <f>Package!M109</f>
        <v>-96026.328829037957</v>
      </c>
      <c r="N37" s="110">
        <f>Package!N109</f>
        <v>-3.4069643567367483E-2</v>
      </c>
      <c r="O37" s="215">
        <f>Package!O109</f>
        <v>425257.5775744915</v>
      </c>
      <c r="P37" s="214">
        <f>Package!P109</f>
        <v>-34969.509706179088</v>
      </c>
      <c r="Q37" s="110">
        <f>Package!Q109</f>
        <v>-7.598316281816947E-2</v>
      </c>
    </row>
    <row r="38" spans="2:17">
      <c r="B38" s="561"/>
      <c r="C38" s="219" t="s">
        <v>233</v>
      </c>
      <c r="D38" s="113">
        <f>Package!D110</f>
        <v>216882.46886659291</v>
      </c>
      <c r="E38" s="112">
        <f>Package!E110</f>
        <v>-14882.559123899846</v>
      </c>
      <c r="F38" s="110">
        <f>Package!F110</f>
        <v>-6.421399834538602E-2</v>
      </c>
      <c r="G38" s="218">
        <f>Package!G110</f>
        <v>0.15272461932216935</v>
      </c>
      <c r="H38" s="111">
        <f>Package!H110</f>
        <v>-1.7141487998032029E-2</v>
      </c>
      <c r="I38" s="254">
        <f>Package!I110</f>
        <v>6.0179118761548187</v>
      </c>
      <c r="J38" s="255">
        <f>Package!J110</f>
        <v>0.31849888956313777</v>
      </c>
      <c r="K38" s="110">
        <f>Package!K110</f>
        <v>5.5882753243611499E-2</v>
      </c>
      <c r="L38" s="217">
        <f>Package!L110</f>
        <v>1305179.5851220472</v>
      </c>
      <c r="M38" s="216">
        <f>Package!M110</f>
        <v>-15745.025244751712</v>
      </c>
      <c r="N38" s="110">
        <f>Package!N110</f>
        <v>-1.1919700126095447E-2</v>
      </c>
      <c r="O38" s="215">
        <f>Package!O110</f>
        <v>426591.74487602711</v>
      </c>
      <c r="P38" s="214">
        <f>Package!P110</f>
        <v>-30523.146142926067</v>
      </c>
      <c r="Q38" s="110">
        <f>Package!Q110</f>
        <v>-6.6773467114333185E-2</v>
      </c>
    </row>
    <row r="39" spans="2:17">
      <c r="B39" s="561"/>
      <c r="C39" s="219" t="s">
        <v>232</v>
      </c>
      <c r="D39" s="113">
        <f>Package!D111</f>
        <v>13947196.524519753</v>
      </c>
      <c r="E39" s="112">
        <f>Package!E111</f>
        <v>389299.08835146576</v>
      </c>
      <c r="F39" s="110">
        <f>Package!F111</f>
        <v>2.8713824557555355E-2</v>
      </c>
      <c r="G39" s="218">
        <f>Package!G111</f>
        <v>9.8213575811376508</v>
      </c>
      <c r="H39" s="111">
        <f>Package!H111</f>
        <v>-0.11554826223625803</v>
      </c>
      <c r="I39" s="254">
        <f>Package!I111</f>
        <v>6.0914382828363793</v>
      </c>
      <c r="J39" s="255">
        <f>Package!J111</f>
        <v>-6.1667202011929767E-2</v>
      </c>
      <c r="K39" s="110">
        <f>Package!K111</f>
        <v>-1.0022126577186419E-2</v>
      </c>
      <c r="L39" s="217">
        <f>Package!L111</f>
        <v>84958486.847702116</v>
      </c>
      <c r="M39" s="216">
        <f>Package!M111</f>
        <v>1535313.7702042013</v>
      </c>
      <c r="N39" s="110">
        <f>Package!N111</f>
        <v>1.8403924396137937E-2</v>
      </c>
      <c r="O39" s="215">
        <f>Package!O111</f>
        <v>20725079.140112877</v>
      </c>
      <c r="P39" s="214">
        <f>Package!P111</f>
        <v>455523.27370786294</v>
      </c>
      <c r="Q39" s="110">
        <f>Package!Q111</f>
        <v>2.2473273549266676E-2</v>
      </c>
    </row>
    <row r="40" spans="2:17">
      <c r="B40" s="561"/>
      <c r="C40" s="219" t="s">
        <v>231</v>
      </c>
      <c r="D40" s="113">
        <f>Package!D112</f>
        <v>27918428.510776795</v>
      </c>
      <c r="E40" s="112">
        <f>Package!E112</f>
        <v>518557.15048581362</v>
      </c>
      <c r="F40" s="110">
        <f>Package!F112</f>
        <v>1.8925532301488392E-2</v>
      </c>
      <c r="G40" s="218">
        <f>Package!G112</f>
        <v>19.659640489450169</v>
      </c>
      <c r="H40" s="111">
        <f>Package!H112</f>
        <v>-0.42237761915689731</v>
      </c>
      <c r="I40" s="254">
        <f>Package!I112</f>
        <v>4.5426943383713505</v>
      </c>
      <c r="J40" s="255">
        <f>Package!J112</f>
        <v>-6.2625271233847535E-2</v>
      </c>
      <c r="K40" s="110">
        <f>Package!K112</f>
        <v>-1.3598463633931421E-2</v>
      </c>
      <c r="L40" s="217">
        <f>Package!L112</f>
        <v>126824887.13213104</v>
      </c>
      <c r="M40" s="216">
        <f>Package!M112</f>
        <v>639722.25592312217</v>
      </c>
      <c r="N40" s="110">
        <f>Package!N112</f>
        <v>5.0697105048023057E-3</v>
      </c>
      <c r="O40" s="215">
        <f>Package!O112</f>
        <v>26615769.526573181</v>
      </c>
      <c r="P40" s="214">
        <f>Package!P112</f>
        <v>583493.02530416846</v>
      </c>
      <c r="Q40" s="110">
        <f>Package!Q112</f>
        <v>2.24142143417893E-2</v>
      </c>
    </row>
    <row r="41" spans="2:17">
      <c r="B41" s="561"/>
      <c r="C41" s="219" t="s">
        <v>230</v>
      </c>
      <c r="D41" s="113">
        <f>Package!D113</f>
        <v>21585795.753880899</v>
      </c>
      <c r="E41" s="112">
        <f>Package!E113</f>
        <v>898996.92566766962</v>
      </c>
      <c r="F41" s="110">
        <f>Package!F113</f>
        <v>4.3457517672651831E-2</v>
      </c>
      <c r="G41" s="218">
        <f>Package!G113</f>
        <v>15.200317741243488</v>
      </c>
      <c r="H41" s="111">
        <f>Package!H113</f>
        <v>3.8470329092801236E-2</v>
      </c>
      <c r="I41" s="254">
        <f>Package!I113</f>
        <v>4.8229422628151966</v>
      </c>
      <c r="J41" s="255">
        <f>Package!J113</f>
        <v>-1.3225447606289187E-2</v>
      </c>
      <c r="K41" s="110">
        <f>Package!K113</f>
        <v>-2.7346958166462247E-3</v>
      </c>
      <c r="L41" s="217">
        <f>Package!L113</f>
        <v>104107046.617889</v>
      </c>
      <c r="M41" s="216">
        <f>Package!M113</f>
        <v>4062218.0928991586</v>
      </c>
      <c r="N41" s="110">
        <f>Package!N113</f>
        <v>4.0603978764224398E-2</v>
      </c>
      <c r="O41" s="215">
        <f>Package!O113</f>
        <v>25051139.389883876</v>
      </c>
      <c r="P41" s="214">
        <f>Package!P113</f>
        <v>1317222.3210539594</v>
      </c>
      <c r="Q41" s="110">
        <f>Package!Q113</f>
        <v>5.5499575448668174E-2</v>
      </c>
    </row>
    <row r="42" spans="2:17" ht="15.75" thickBot="1">
      <c r="B42" s="562"/>
      <c r="C42" s="213" t="s">
        <v>229</v>
      </c>
      <c r="D42" s="212">
        <f>Package!D114</f>
        <v>751363.33781731746</v>
      </c>
      <c r="E42" s="154">
        <f>Package!E114</f>
        <v>56681.80307807622</v>
      </c>
      <c r="F42" s="152">
        <f>Package!F114</f>
        <v>8.1593939443564675E-2</v>
      </c>
      <c r="G42" s="211">
        <f>Package!G114</f>
        <v>0.52909615212546068</v>
      </c>
      <c r="H42" s="153">
        <f>Package!H114</f>
        <v>1.9947515005719119E-2</v>
      </c>
      <c r="I42" s="260">
        <f>Package!I114</f>
        <v>6.7473999885540579</v>
      </c>
      <c r="J42" s="261">
        <f>Package!J114</f>
        <v>-1.2634231574860877E-2</v>
      </c>
      <c r="K42" s="152">
        <f>Package!K114</f>
        <v>-1.8689597069258524E-3</v>
      </c>
      <c r="L42" s="210">
        <f>Package!L114</f>
        <v>5069748.9769885065</v>
      </c>
      <c r="M42" s="209">
        <f>Package!M114</f>
        <v>373678.03005955927</v>
      </c>
      <c r="N42" s="152">
        <f>Package!N114</f>
        <v>7.9572483951489401E-2</v>
      </c>
      <c r="O42" s="208">
        <f>Package!O114</f>
        <v>694879.37657690048</v>
      </c>
      <c r="P42" s="207">
        <f>Package!P114</f>
        <v>51084.181367803016</v>
      </c>
      <c r="Q42" s="152">
        <f>Package!Q114</f>
        <v>7.9348497391645567E-2</v>
      </c>
    </row>
    <row r="43" spans="2:17">
      <c r="B43" s="569" t="s">
        <v>228</v>
      </c>
      <c r="C43" s="234" t="s">
        <v>20</v>
      </c>
      <c r="D43" s="151">
        <f>'NB &amp; PL'!D33</f>
        <v>56583787.802208334</v>
      </c>
      <c r="E43" s="133">
        <f>'NB &amp; PL'!E33</f>
        <v>2231875.4671728238</v>
      </c>
      <c r="F43" s="131">
        <f>'NB &amp; PL'!F33</f>
        <v>4.1063421161984505E-2</v>
      </c>
      <c r="G43" s="196">
        <f>'NB &amp; PL'!G33</f>
        <v>39.845255806334066</v>
      </c>
      <c r="H43" s="132">
        <f>'NB &amp; PL'!H33</f>
        <v>9.4451414910210474E-3</v>
      </c>
      <c r="I43" s="262">
        <f>'NB &amp; PL'!I33</f>
        <v>5.741705363378923</v>
      </c>
      <c r="J43" s="263">
        <f>'NB &amp; PL'!J33</f>
        <v>-6.9318280544497846E-2</v>
      </c>
      <c r="K43" s="131">
        <f>'NB &amp; PL'!K33</f>
        <v>-1.1928755550148875E-2</v>
      </c>
      <c r="L43" s="195">
        <f>'NB &amp; PL'!L33</f>
        <v>324887437.90423447</v>
      </c>
      <c r="M43" s="194">
        <f>'NB &amp; PL'!M33</f>
        <v>9047190.2328900695</v>
      </c>
      <c r="N43" s="131">
        <f>'NB &amp; PL'!N33</f>
        <v>2.8644830098741417E-2</v>
      </c>
      <c r="O43" s="193">
        <f>'NB &amp; PL'!O33</f>
        <v>66637914.765382767</v>
      </c>
      <c r="P43" s="192">
        <f>'NB &amp; PL'!P33</f>
        <v>2737075.7164350972</v>
      </c>
      <c r="Q43" s="131">
        <f>'NB &amp; PL'!Q33</f>
        <v>4.2833173353772604E-2</v>
      </c>
    </row>
    <row r="44" spans="2:17" ht="15.75" thickBot="1">
      <c r="B44" s="570"/>
      <c r="C44" s="244" t="s">
        <v>19</v>
      </c>
      <c r="D44" s="149">
        <f>'NB &amp; PL'!D34</f>
        <v>84808043.600954011</v>
      </c>
      <c r="E44" s="127">
        <f>'NB &amp; PL'!E34</f>
        <v>3320767.2392224967</v>
      </c>
      <c r="F44" s="125">
        <f>'NB &amp; PL'!F34</f>
        <v>4.0751972424274238E-2</v>
      </c>
      <c r="G44" s="186">
        <f>'NB &amp; PL'!G34</f>
        <v>59.720254210038284</v>
      </c>
      <c r="H44" s="126">
        <f>'NB &amp; PL'!H34</f>
        <v>-3.7108407225332485E-3</v>
      </c>
      <c r="I44" s="250">
        <f>'NB &amp; PL'!I34</f>
        <v>3.8760717602333354</v>
      </c>
      <c r="J44" s="251">
        <f>'NB &amp; PL'!J34</f>
        <v>-8.7656603582370263E-2</v>
      </c>
      <c r="K44" s="125">
        <f>'NB &amp; PL'!K34</f>
        <v>-2.2114684846361959E-2</v>
      </c>
      <c r="L44" s="185">
        <f>'NB &amp; PL'!L34</f>
        <v>328722062.84229529</v>
      </c>
      <c r="M44" s="184">
        <f>'NB &amp; PL'!M34</f>
        <v>5728634.237210989</v>
      </c>
      <c r="N44" s="125">
        <f>'NB &amp; PL'!N34</f>
        <v>1.7736070550881833E-2</v>
      </c>
      <c r="O44" s="183">
        <f>'NB &amp; PL'!O34</f>
        <v>91731106.276889801</v>
      </c>
      <c r="P44" s="182">
        <f>'NB &amp; PL'!P34</f>
        <v>3475373.9425265491</v>
      </c>
      <c r="Q44" s="125">
        <f>'NB &amp; PL'!Q34</f>
        <v>3.9378449995291442E-2</v>
      </c>
    </row>
    <row r="45" spans="2:17">
      <c r="B45" s="560" t="s">
        <v>227</v>
      </c>
      <c r="C45" s="135" t="s">
        <v>226</v>
      </c>
      <c r="D45" s="181">
        <f>Sodium!D63</f>
        <v>142000967.11292291</v>
      </c>
      <c r="E45" s="180">
        <f>Sodium!E63</f>
        <v>5567021.7763982117</v>
      </c>
      <c r="F45" s="173">
        <f>Sodium!F63</f>
        <v>4.0803787962495182E-2</v>
      </c>
      <c r="G45" s="179">
        <f>Sodium!G63</f>
        <v>99.994452105951495</v>
      </c>
      <c r="H45" s="178">
        <f>Sodium!H63</f>
        <v>-1.2349120367076694E-3</v>
      </c>
      <c r="I45" s="264">
        <f>Sodium!I63</f>
        <v>4.6218278801667685</v>
      </c>
      <c r="J45" s="265">
        <f>Sodium!J63</f>
        <v>-8.6040837749179921E-2</v>
      </c>
      <c r="K45" s="173">
        <f>Sodium!K63</f>
        <v>-1.8275963690692711E-2</v>
      </c>
      <c r="L45" s="177">
        <f>Sodium!L63</f>
        <v>656304028.81315148</v>
      </c>
      <c r="M45" s="176">
        <f>Sodium!M63</f>
        <v>13990925.501472354</v>
      </c>
      <c r="N45" s="173">
        <f>Sodium!N63</f>
        <v>2.1782095724557138E-2</v>
      </c>
      <c r="O45" s="175">
        <f>Sodium!O63</f>
        <v>158820268.95422053</v>
      </c>
      <c r="P45" s="174">
        <f>Sodium!P63</f>
        <v>6100617.3504615128</v>
      </c>
      <c r="Q45" s="173">
        <f>Sodium!Q63</f>
        <v>3.9946511705579044E-2</v>
      </c>
    </row>
    <row r="46" spans="2:17">
      <c r="B46" s="561"/>
      <c r="C46" s="134" t="s">
        <v>225</v>
      </c>
      <c r="D46" s="172">
        <f>Sodium!D64</f>
        <v>2938.1252939403057</v>
      </c>
      <c r="E46" s="171">
        <f>Sodium!E64</f>
        <v>746.74997052550316</v>
      </c>
      <c r="F46" s="164">
        <f>Sodium!F64</f>
        <v>0.34076771904223541</v>
      </c>
      <c r="G46" s="170">
        <f>Sodium!G64</f>
        <v>2.0689734370088063E-3</v>
      </c>
      <c r="H46" s="169">
        <f>Sodium!H64</f>
        <v>4.6286228601457821E-4</v>
      </c>
      <c r="I46" s="266">
        <f>Sodium!I64</f>
        <v>12.88498630072197</v>
      </c>
      <c r="J46" s="267">
        <f>Sodium!J64</f>
        <v>-0.23882417892867025</v>
      </c>
      <c r="K46" s="164">
        <f>Sodium!K64</f>
        <v>-1.8197777185138674E-2</v>
      </c>
      <c r="L46" s="168">
        <f>Sodium!L64</f>
        <v>37857.704162225549</v>
      </c>
      <c r="M46" s="167">
        <f>Sodium!M64</f>
        <v>9098.5097279465517</v>
      </c>
      <c r="N46" s="164">
        <f>Sodium!N64</f>
        <v>0.31636872683407813</v>
      </c>
      <c r="O46" s="166">
        <f>Sodium!O64</f>
        <v>6232.0006260871887</v>
      </c>
      <c r="P46" s="165">
        <f>Sodium!P64</f>
        <v>1529.9999078512192</v>
      </c>
      <c r="Q46" s="164">
        <f>Sodium!Q64</f>
        <v>0.32539338029391518</v>
      </c>
    </row>
    <row r="47" spans="2:17">
      <c r="B47" s="561"/>
      <c r="C47" s="134" t="s">
        <v>224</v>
      </c>
      <c r="D47" s="172">
        <f>Sodium!D65</f>
        <v>4940.375</v>
      </c>
      <c r="E47" s="171">
        <f>Sodium!E65</f>
        <v>1247.125</v>
      </c>
      <c r="F47" s="164">
        <f>Sodium!F65</f>
        <v>0.33767684288905436</v>
      </c>
      <c r="G47" s="170">
        <f>Sodium!G65</f>
        <v>3.4789206113652049E-3</v>
      </c>
      <c r="H47" s="169">
        <f>Sodium!H65</f>
        <v>7.7204975039100922E-4</v>
      </c>
      <c r="I47" s="266">
        <f>Sodium!I65</f>
        <v>6.5230210257318371</v>
      </c>
      <c r="J47" s="267">
        <f>Sodium!J65</f>
        <v>-2.9465870430423129</v>
      </c>
      <c r="K47" s="164">
        <f>Sodium!K65</f>
        <v>-0.31116251291947622</v>
      </c>
      <c r="L47" s="168">
        <f>Sodium!L65</f>
        <v>32226.169999999925</v>
      </c>
      <c r="M47" s="167">
        <f>Sodium!M65</f>
        <v>-2747.4600000002029</v>
      </c>
      <c r="N47" s="164">
        <f>Sodium!N65</f>
        <v>-7.8558045018495157E-2</v>
      </c>
      <c r="O47" s="166">
        <f>Sodium!O65</f>
        <v>4910</v>
      </c>
      <c r="P47" s="165">
        <f>Sodium!P65</f>
        <v>-954</v>
      </c>
      <c r="Q47" s="164">
        <f>Sodium!Q65</f>
        <v>-0.16268758526603003</v>
      </c>
    </row>
    <row r="48" spans="2:17" ht="15.75" thickBot="1">
      <c r="B48" s="562"/>
      <c r="C48" s="327" t="s">
        <v>223</v>
      </c>
      <c r="D48" s="163">
        <f>Sodium!D66</f>
        <v>0</v>
      </c>
      <c r="E48" s="162">
        <f>Sodium!E66</f>
        <v>0</v>
      </c>
      <c r="F48" s="155">
        <f>Sodium!F66</f>
        <v>0</v>
      </c>
      <c r="G48" s="161">
        <f>Sodium!G66</f>
        <v>0</v>
      </c>
      <c r="H48" s="160">
        <f>Sodium!H66</f>
        <v>0</v>
      </c>
      <c r="I48" s="270">
        <f>Sodium!I66</f>
        <v>0</v>
      </c>
      <c r="J48" s="271">
        <f>Sodium!J66</f>
        <v>0</v>
      </c>
      <c r="K48" s="155">
        <f>Sodium!K66</f>
        <v>0</v>
      </c>
      <c r="L48" s="159">
        <f>Sodium!L66</f>
        <v>1.6257217794191092E-11</v>
      </c>
      <c r="M48" s="158">
        <f>Sodium!M66</f>
        <v>1.6257217794191092E-11</v>
      </c>
      <c r="N48" s="155">
        <f>Sodium!N66</f>
        <v>0</v>
      </c>
      <c r="O48" s="157">
        <f>Sodium!O66</f>
        <v>0</v>
      </c>
      <c r="P48" s="156">
        <f>Sodium!P66</f>
        <v>0</v>
      </c>
      <c r="Q48" s="155">
        <f>Sodium!Q66</f>
        <v>0</v>
      </c>
    </row>
    <row r="49" spans="2:17" hidden="1">
      <c r="B49" s="574"/>
      <c r="C49" s="315" t="s">
        <v>220</v>
      </c>
      <c r="D49" s="316">
        <f>'Flavor Groups'!D183</f>
        <v>971914.8736925869</v>
      </c>
      <c r="E49" s="317">
        <f>'Flavor Groups'!E183</f>
        <v>-88400.927901484189</v>
      </c>
      <c r="F49" s="318">
        <f>'Flavor Groups'!F183</f>
        <v>-8.3372263026338822E-2</v>
      </c>
      <c r="G49" s="319">
        <f>'Flavor Groups'!G183</f>
        <v>0.68440446050786641</v>
      </c>
      <c r="H49" s="320">
        <f>'Flavor Groups'!H183</f>
        <v>-9.2726236511151416E-2</v>
      </c>
      <c r="I49" s="321">
        <f>'Flavor Groups'!I183</f>
        <v>6.1854779542354672</v>
      </c>
      <c r="J49" s="322">
        <f>'Flavor Groups'!J183</f>
        <v>0.15053553076434145</v>
      </c>
      <c r="K49" s="318">
        <f>'Flavor Groups'!K183</f>
        <v>2.4943987896036586E-2</v>
      </c>
      <c r="L49" s="323">
        <f>'Flavor Groups'!L183</f>
        <v>6011758.0246190447</v>
      </c>
      <c r="M49" s="324">
        <f>'Flavor Groups'!M183</f>
        <v>-387186.78869780805</v>
      </c>
      <c r="N49" s="318">
        <f>'Flavor Groups'!N183</f>
        <v>-6.0507911850096456E-2</v>
      </c>
      <c r="O49" s="325">
        <f>'Flavor Groups'!O183</f>
        <v>1790330.9454225302</v>
      </c>
      <c r="P49" s="326">
        <f>'Flavor Groups'!P183</f>
        <v>-149730.23714618571</v>
      </c>
      <c r="Q49" s="318">
        <f>'Flavor Groups'!Q183</f>
        <v>-7.7178100614299749E-2</v>
      </c>
    </row>
    <row r="50" spans="2:17" hidden="1">
      <c r="B50" s="574"/>
      <c r="C50" s="233" t="s">
        <v>219</v>
      </c>
      <c r="D50" s="150">
        <f>'Flavor Groups'!D184</f>
        <v>85472.194318913957</v>
      </c>
      <c r="E50" s="130">
        <f>'Flavor Groups'!E184</f>
        <v>-4347.2211180801678</v>
      </c>
      <c r="F50" s="128">
        <f>'Flavor Groups'!F184</f>
        <v>-4.8399570370502187E-2</v>
      </c>
      <c r="G50" s="191">
        <f>'Flavor Groups'!G184</f>
        <v>6.018793684987106E-2</v>
      </c>
      <c r="H50" s="129">
        <f>'Flavor Groups'!H184</f>
        <v>-5.6428513166855571E-3</v>
      </c>
      <c r="I50" s="248">
        <f>'Flavor Groups'!I184</f>
        <v>8.3071145950985059</v>
      </c>
      <c r="J50" s="249">
        <f>'Flavor Groups'!J184</f>
        <v>-0.36223806269141434</v>
      </c>
      <c r="K50" s="128">
        <f>'Flavor Groups'!K184</f>
        <v>-4.1783749835799133E-2</v>
      </c>
      <c r="L50" s="190">
        <f>'Flavor Groups'!L184</f>
        <v>710027.31290174578</v>
      </c>
      <c r="M50" s="189">
        <f>'Flavor Groups'!M184</f>
        <v>-68648.875038096216</v>
      </c>
      <c r="N50" s="128">
        <f>'Flavor Groups'!N184</f>
        <v>-8.8161004665780029E-2</v>
      </c>
      <c r="O50" s="188">
        <f>'Flavor Groups'!O184</f>
        <v>142489.99666523933</v>
      </c>
      <c r="P50" s="187">
        <f>'Flavor Groups'!P184</f>
        <v>-19013.1397367178</v>
      </c>
      <c r="Q50" s="128">
        <f>'Flavor Groups'!Q184</f>
        <v>-0.11772613312844242</v>
      </c>
    </row>
    <row r="51" spans="2:17" hidden="1">
      <c r="B51" s="574"/>
      <c r="C51" s="233" t="s">
        <v>218</v>
      </c>
      <c r="D51" s="150">
        <f>'Flavor Groups'!D185</f>
        <v>77386.918178051652</v>
      </c>
      <c r="E51" s="130">
        <f>'Flavor Groups'!E185</f>
        <v>-37240.52846089573</v>
      </c>
      <c r="F51" s="128">
        <f>'Flavor Groups'!F185</f>
        <v>-0.32488317198755767</v>
      </c>
      <c r="G51" s="191">
        <f>'Flavor Groups'!G185</f>
        <v>5.4494435078239319E-2</v>
      </c>
      <c r="H51" s="129">
        <f>'Flavor Groups'!H185</f>
        <v>-2.9518749833380854E-2</v>
      </c>
      <c r="I51" s="248">
        <f>'Flavor Groups'!I185</f>
        <v>10.119421835793716</v>
      </c>
      <c r="J51" s="249">
        <f>'Flavor Groups'!J185</f>
        <v>-8.1058653212371823E-2</v>
      </c>
      <c r="K51" s="128">
        <f>'Flavor Groups'!K185</f>
        <v>-7.9465524491454612E-3</v>
      </c>
      <c r="L51" s="190">
        <f>'Flavor Groups'!L185</f>
        <v>783110.86961575761</v>
      </c>
      <c r="M51" s="189">
        <f>'Flavor Groups'!M185</f>
        <v>-386144.16332941153</v>
      </c>
      <c r="N51" s="128">
        <f>'Flavor Groups'!N185</f>
        <v>-0.33024802327065911</v>
      </c>
      <c r="O51" s="188">
        <f>'Flavor Groups'!O185</f>
        <v>188734.44196975231</v>
      </c>
      <c r="P51" s="187">
        <f>'Flavor Groups'!P185</f>
        <v>-94062.068439809431</v>
      </c>
      <c r="Q51" s="128">
        <f>'Flavor Groups'!Q185</f>
        <v>-0.3326139643787806</v>
      </c>
    </row>
    <row r="52" spans="2:17" hidden="1">
      <c r="B52" s="574"/>
      <c r="C52" s="233" t="s">
        <v>217</v>
      </c>
      <c r="D52" s="150">
        <f>'Flavor Groups'!D186</f>
        <v>45034.996726094949</v>
      </c>
      <c r="E52" s="130">
        <f>'Flavor Groups'!E186</f>
        <v>7169.7289683690615</v>
      </c>
      <c r="F52" s="128">
        <f>'Flavor Groups'!F186</f>
        <v>0.18934842912621888</v>
      </c>
      <c r="G52" s="191">
        <f>'Flavor Groups'!G186</f>
        <v>3.1712810939083826E-2</v>
      </c>
      <c r="H52" s="129">
        <f>'Flavor Groups'!H186</f>
        <v>3.9604546305821199E-3</v>
      </c>
      <c r="I52" s="248">
        <f>'Flavor Groups'!I186</f>
        <v>7.6087380545499927</v>
      </c>
      <c r="J52" s="249">
        <f>'Flavor Groups'!J186</f>
        <v>0.14646789911403779</v>
      </c>
      <c r="K52" s="128">
        <f>'Flavor Groups'!K186</f>
        <v>1.9627793695909279E-2</v>
      </c>
      <c r="L52" s="190">
        <f>'Flavor Groups'!L186</f>
        <v>342659.49337637296</v>
      </c>
      <c r="M52" s="189">
        <f>'Flavor Groups'!M186</f>
        <v>60098.635860303766</v>
      </c>
      <c r="N52" s="128">
        <f>'Flavor Groups'!N186</f>
        <v>0.21269271472566212</v>
      </c>
      <c r="O52" s="188">
        <f>'Flavor Groups'!O186</f>
        <v>113406.05681848526</v>
      </c>
      <c r="P52" s="187">
        <f>'Flavor Groups'!P186</f>
        <v>20153.171047189855</v>
      </c>
      <c r="Q52" s="128">
        <f>'Flavor Groups'!Q186</f>
        <v>0.21611310878481463</v>
      </c>
    </row>
    <row r="53" spans="2:17" hidden="1">
      <c r="B53" s="574"/>
      <c r="C53" s="233" t="s">
        <v>216</v>
      </c>
      <c r="D53" s="150">
        <f>'Flavor Groups'!D187</f>
        <v>6119976.1434611203</v>
      </c>
      <c r="E53" s="130">
        <f>'Flavor Groups'!E187</f>
        <v>-149025.16927548591</v>
      </c>
      <c r="F53" s="128">
        <f>'Flavor Groups'!F187</f>
        <v>-2.3771755953011911E-2</v>
      </c>
      <c r="G53" s="191">
        <f>'Flavor Groups'!G187</f>
        <v>4.3095738980442233</v>
      </c>
      <c r="H53" s="129">
        <f>'Flavor Groups'!H187</f>
        <v>-0.28512642845836922</v>
      </c>
      <c r="I53" s="248">
        <f>'Flavor Groups'!I187</f>
        <v>4.184723432694879</v>
      </c>
      <c r="J53" s="249">
        <f>'Flavor Groups'!J187</f>
        <v>-1.2298272117376108E-2</v>
      </c>
      <c r="K53" s="128">
        <f>'Flavor Groups'!K187</f>
        <v>-2.9302379121068293E-3</v>
      </c>
      <c r="L53" s="190">
        <f>'Flavor Groups'!L187</f>
        <v>25610407.575075384</v>
      </c>
      <c r="M53" s="189">
        <f>'Flavor Groups'!M187</f>
        <v>-700727.00197667256</v>
      </c>
      <c r="N53" s="128">
        <f>'Flavor Groups'!N187</f>
        <v>-2.6632336964587985E-2</v>
      </c>
      <c r="O53" s="188">
        <f>'Flavor Groups'!O187</f>
        <v>6441670.2313386202</v>
      </c>
      <c r="P53" s="187">
        <f>'Flavor Groups'!P187</f>
        <v>-41124.308310253546</v>
      </c>
      <c r="Q53" s="128">
        <f>'Flavor Groups'!Q187</f>
        <v>-6.343608155207855E-3</v>
      </c>
    </row>
    <row r="54" spans="2:17" hidden="1">
      <c r="B54" s="574"/>
      <c r="C54" s="233" t="s">
        <v>215</v>
      </c>
      <c r="D54" s="150">
        <f>'Flavor Groups'!D188</f>
        <v>4595775.4193949597</v>
      </c>
      <c r="E54" s="130">
        <f>'Flavor Groups'!E188</f>
        <v>224431.32439327426</v>
      </c>
      <c r="F54" s="128">
        <f>'Flavor Groups'!F188</f>
        <v>5.1341491201732481E-2</v>
      </c>
      <c r="G54" s="191">
        <f>'Flavor Groups'!G188</f>
        <v>3.2362599664476273</v>
      </c>
      <c r="H54" s="129">
        <f>'Flavor Groups'!H188</f>
        <v>3.2397797882900203E-2</v>
      </c>
      <c r="I54" s="248">
        <f>'Flavor Groups'!I188</f>
        <v>5.0950048517455597</v>
      </c>
      <c r="J54" s="249">
        <f>'Flavor Groups'!J188</f>
        <v>-4.2259221961566951E-3</v>
      </c>
      <c r="K54" s="128">
        <f>'Flavor Groups'!K188</f>
        <v>-8.2873719262759472E-4</v>
      </c>
      <c r="L54" s="190">
        <f>'Flavor Groups'!L188</f>
        <v>23415498.059350304</v>
      </c>
      <c r="M54" s="189">
        <f>'Flavor Groups'!M188</f>
        <v>1125005.7266293094</v>
      </c>
      <c r="N54" s="128">
        <f>'Flavor Groups'!N188</f>
        <v>5.0470205405821117E-2</v>
      </c>
      <c r="O54" s="188">
        <f>'Flavor Groups'!O188</f>
        <v>6691985.237765789</v>
      </c>
      <c r="P54" s="187">
        <f>'Flavor Groups'!P188</f>
        <v>384899.30422656145</v>
      </c>
      <c r="Q54" s="128">
        <f>'Flavor Groups'!Q188</f>
        <v>6.1026488029880831E-2</v>
      </c>
    </row>
    <row r="55" spans="2:17" hidden="1">
      <c r="B55" s="574"/>
      <c r="C55" s="233" t="s">
        <v>214</v>
      </c>
      <c r="D55" s="150">
        <f>'Flavor Groups'!D189</f>
        <v>126318344.40612906</v>
      </c>
      <c r="E55" s="130">
        <f>'Flavor Groups'!E189</f>
        <v>5428510.4115611166</v>
      </c>
      <c r="F55" s="128">
        <f>'Flavor Groups'!F189</f>
        <v>4.4904606385720081E-2</v>
      </c>
      <c r="G55" s="191">
        <f>'Flavor Groups'!G189</f>
        <v>88.951039536069842</v>
      </c>
      <c r="H55" s="129">
        <f>'Flavor Groups'!H189</f>
        <v>0.34800182459520101</v>
      </c>
      <c r="I55" s="248">
        <f>'Flavor Groups'!I189</f>
        <v>4.5653449903703374</v>
      </c>
      <c r="J55" s="249">
        <f>'Flavor Groups'!J189</f>
        <v>-9.3237828421345981E-2</v>
      </c>
      <c r="K55" s="128">
        <f>'Flavor Groups'!K189</f>
        <v>-2.0014204329532447E-2</v>
      </c>
      <c r="L55" s="190">
        <f>'Flavor Groups'!L189</f>
        <v>576686820.82639623</v>
      </c>
      <c r="M55" s="189">
        <f>'Flavor Groups'!M189</f>
        <v>13511517.212723255</v>
      </c>
      <c r="N55" s="128">
        <f>'Flavor Groups'!N189</f>
        <v>2.3991672088646641E-2</v>
      </c>
      <c r="O55" s="188">
        <f>'Flavor Groups'!O189</f>
        <v>137461488.55556762</v>
      </c>
      <c r="P55" s="187">
        <f>'Flavor Groups'!P189</f>
        <v>5878692.9900661707</v>
      </c>
      <c r="Q55" s="128">
        <f>'Flavor Groups'!Q189</f>
        <v>4.467676009467194E-2</v>
      </c>
    </row>
    <row r="56" spans="2:17" hidden="1">
      <c r="B56" s="574"/>
      <c r="C56" s="233" t="s">
        <v>213</v>
      </c>
      <c r="D56" s="150">
        <f>'Flavor Groups'!D190</f>
        <v>1118851.9431566037</v>
      </c>
      <c r="E56" s="130">
        <f>'Flavor Groups'!E190</f>
        <v>-22047.063134912634</v>
      </c>
      <c r="F56" s="128">
        <f>'Flavor Groups'!F190</f>
        <v>-1.932428989186032E-2</v>
      </c>
      <c r="G56" s="191">
        <f>'Flavor Groups'!G190</f>
        <v>0.78787482450492519</v>
      </c>
      <c r="H56" s="129">
        <f>'Flavor Groups'!H190</f>
        <v>-4.8317221916227227E-2</v>
      </c>
      <c r="I56" s="248">
        <f>'Flavor Groups'!I190</f>
        <v>5.5133471074564717</v>
      </c>
      <c r="J56" s="249">
        <f>'Flavor Groups'!J190</f>
        <v>-6.3531012976094203E-2</v>
      </c>
      <c r="K56" s="128">
        <f>'Flavor Groups'!K190</f>
        <v>-1.1391859675636317E-2</v>
      </c>
      <c r="L56" s="190">
        <f>'Flavor Groups'!L190</f>
        <v>6168619.1244745143</v>
      </c>
      <c r="M56" s="189">
        <f>'Flavor Groups'!M190</f>
        <v>-194035.58133589942</v>
      </c>
      <c r="N56" s="128">
        <f>'Flavor Groups'!N190</f>
        <v>-3.0496009968717142E-2</v>
      </c>
      <c r="O56" s="188">
        <f>'Flavor Groups'!O190</f>
        <v>1573178.1149314642</v>
      </c>
      <c r="P56" s="187">
        <f>'Flavor Groups'!P190</f>
        <v>-62586.977231248515</v>
      </c>
      <c r="Q56" s="128">
        <f>'Flavor Groups'!Q190</f>
        <v>-3.8261592407806966E-2</v>
      </c>
    </row>
    <row r="57" spans="2:17" hidden="1">
      <c r="B57" s="574"/>
      <c r="C57" s="233" t="s">
        <v>212</v>
      </c>
      <c r="D57" s="150">
        <f>'Flavor Groups'!D191</f>
        <v>830938.33370722202</v>
      </c>
      <c r="E57" s="130">
        <f>'Flavor Groups'!E191</f>
        <v>19483.000411314191</v>
      </c>
      <c r="F57" s="128">
        <f>'Flavor Groups'!F191</f>
        <v>2.4009948067233246E-2</v>
      </c>
      <c r="G57" s="191">
        <f>'Flavor Groups'!G191</f>
        <v>0.58513139101940925</v>
      </c>
      <c r="H57" s="129">
        <f>'Flavor Groups'!H191</f>
        <v>-9.6035434369088346E-3</v>
      </c>
      <c r="I57" s="248">
        <f>'Flavor Groups'!I191</f>
        <v>4.1591779621437865</v>
      </c>
      <c r="J57" s="249">
        <f>'Flavor Groups'!J191</f>
        <v>-0.29051965224269871</v>
      </c>
      <c r="K57" s="128">
        <f>'Flavor Groups'!K191</f>
        <v>-6.5289751668384979E-2</v>
      </c>
      <c r="L57" s="190">
        <f>'Flavor Groups'!L191</f>
        <v>3456020.4054555572</v>
      </c>
      <c r="M57" s="189">
        <f>'Flavor Groups'!M191</f>
        <v>-154710.45529243397</v>
      </c>
      <c r="N57" s="128">
        <f>'Flavor Groups'!N191</f>
        <v>-4.2847407148032209E-2</v>
      </c>
      <c r="O57" s="188">
        <f>'Flavor Groups'!O191</f>
        <v>1023689.145804882</v>
      </c>
      <c r="P57" s="187">
        <f>'Flavor Groups'!P191</f>
        <v>-74701.313729046611</v>
      </c>
      <c r="Q57" s="128">
        <f>'Flavor Groups'!Q191</f>
        <v>-6.8009798410616232E-2</v>
      </c>
    </row>
    <row r="58" spans="2:17" hidden="1">
      <c r="B58" s="574"/>
      <c r="C58" s="233" t="s">
        <v>211</v>
      </c>
      <c r="D58" s="150">
        <f>'Flavor Groups'!D192</f>
        <v>296882.0450818176</v>
      </c>
      <c r="E58" s="130">
        <f>'Flavor Groups'!E192</f>
        <v>93857.183867423068</v>
      </c>
      <c r="F58" s="128">
        <f>'Flavor Groups'!F192</f>
        <v>0.46229404273947394</v>
      </c>
      <c r="G58" s="191">
        <f>'Flavor Groups'!G192</f>
        <v>0.20905883982074019</v>
      </c>
      <c r="H58" s="129">
        <f>'Flavor Groups'!H192</f>
        <v>6.0257085031713009E-2</v>
      </c>
      <c r="I58" s="248">
        <f>'Flavor Groups'!I192</f>
        <v>4.2568360358365149</v>
      </c>
      <c r="J58" s="249">
        <f>'Flavor Groups'!J192</f>
        <v>0.14337923875889214</v>
      </c>
      <c r="K58" s="128">
        <f>'Flavor Groups'!K192</f>
        <v>3.4856143101042153E-2</v>
      </c>
      <c r="L58" s="190">
        <f>'Flavor Groups'!L192</f>
        <v>1263778.187897122</v>
      </c>
      <c r="M58" s="189">
        <f>'Flavor Groups'!M192</f>
        <v>428644.19255902979</v>
      </c>
      <c r="N58" s="128">
        <f>'Flavor Groups'!N192</f>
        <v>0.51326397314900252</v>
      </c>
      <c r="O58" s="188">
        <f>'Flavor Groups'!O192</f>
        <v>243454.94017028809</v>
      </c>
      <c r="P58" s="187">
        <f>'Flavor Groups'!P192</f>
        <v>90811.360484628647</v>
      </c>
      <c r="Q58" s="128">
        <f>'Flavor Groups'!Q192</f>
        <v>0.59492420625641418</v>
      </c>
    </row>
    <row r="59" spans="2:17" hidden="1">
      <c r="B59" s="574"/>
      <c r="C59" s="233" t="s">
        <v>210</v>
      </c>
      <c r="D59" s="150">
        <f>'Flavor Groups'!D193</f>
        <v>330872.98258328374</v>
      </c>
      <c r="E59" s="130">
        <f>'Flavor Groups'!E193</f>
        <v>-23520.720874169318</v>
      </c>
      <c r="F59" s="128">
        <f>'Flavor Groups'!F193</f>
        <v>-6.6368901717784368E-2</v>
      </c>
      <c r="G59" s="191">
        <f>'Flavor Groups'!G193</f>
        <v>0.23299462871803583</v>
      </c>
      <c r="H59" s="129">
        <f>'Flavor Groups'!H193</f>
        <v>-2.6748954630426813E-2</v>
      </c>
      <c r="I59" s="248">
        <f>'Flavor Groups'!I193</f>
        <v>6.7517569260520665</v>
      </c>
      <c r="J59" s="249">
        <f>'Flavor Groups'!J193</f>
        <v>3.0688260987395743E-2</v>
      </c>
      <c r="K59" s="128">
        <f>'Flavor Groups'!K193</f>
        <v>4.5659793876098509E-3</v>
      </c>
      <c r="L59" s="190">
        <f>'Flavor Groups'!L193</f>
        <v>2233973.9518001908</v>
      </c>
      <c r="M59" s="189">
        <f>'Flavor Groups'!M193</f>
        <v>-147930.46360391797</v>
      </c>
      <c r="N59" s="128">
        <f>'Flavor Groups'!N193</f>
        <v>-6.2105961367396184E-2</v>
      </c>
      <c r="O59" s="188">
        <f>'Flavor Groups'!O193</f>
        <v>643436.86181426048</v>
      </c>
      <c r="P59" s="187">
        <f>'Flavor Groups'!P193</f>
        <v>-57766.866810543812</v>
      </c>
      <c r="Q59" s="128">
        <f>'Flavor Groups'!Q193</f>
        <v>-8.2382429602643123E-2</v>
      </c>
    </row>
    <row r="60" spans="2:17" ht="15.75" hidden="1" thickBot="1">
      <c r="B60" s="575"/>
      <c r="C60" s="232" t="s">
        <v>209</v>
      </c>
      <c r="D60" s="149">
        <f>'Flavor Groups'!D194</f>
        <v>79563.218069401279</v>
      </c>
      <c r="E60" s="127">
        <f>'Flavor Groups'!E194</f>
        <v>-10815.482146530572</v>
      </c>
      <c r="F60" s="125">
        <f>'Flavor Groups'!F194</f>
        <v>-0.11966848517062466</v>
      </c>
      <c r="G60" s="186">
        <f>'Flavor Groups'!G194</f>
        <v>5.6026945170798703E-2</v>
      </c>
      <c r="H60" s="126">
        <f>'Flavor Groups'!H194</f>
        <v>-1.0213756126765283E-2</v>
      </c>
      <c r="I60" s="250">
        <f>'Flavor Groups'!I194</f>
        <v>6.4876836295790037</v>
      </c>
      <c r="J60" s="251">
        <f>'Flavor Groups'!J194</f>
        <v>-4.9037740319756828E-2</v>
      </c>
      <c r="K60" s="125">
        <f>'Flavor Groups'!K194</f>
        <v>-7.5018862736865154E-3</v>
      </c>
      <c r="L60" s="185">
        <f>'Flavor Groups'!L194</f>
        <v>516180.98738547903</v>
      </c>
      <c r="M60" s="184">
        <f>'Flavor Groups'!M194</f>
        <v>-74599.39369967638</v>
      </c>
      <c r="N60" s="125">
        <f>'Flavor Groups'!N194</f>
        <v>-0.12627263207801678</v>
      </c>
      <c r="O60" s="183">
        <f>'Flavor Groups'!O194</f>
        <v>104614.85801923275</v>
      </c>
      <c r="P60" s="182">
        <f>'Flavor Groups'!P194</f>
        <v>-14553.862856179825</v>
      </c>
      <c r="Q60" s="125">
        <f>'Flavor Groups'!Q194</f>
        <v>-0.12212821241402318</v>
      </c>
    </row>
    <row r="61" spans="2:17">
      <c r="B61" s="571" t="s">
        <v>208</v>
      </c>
      <c r="C61" s="135" t="s">
        <v>207</v>
      </c>
      <c r="D61" s="181">
        <f>'Cheddar Sharpness'!D78</f>
        <v>142008845.613217</v>
      </c>
      <c r="E61" s="180">
        <f>'Cheddar Sharpness'!E78</f>
        <v>5569015.6513690352</v>
      </c>
      <c r="F61" s="173">
        <f>'Cheddar Sharpness'!F78</f>
        <v>4.0816641686861332E-2</v>
      </c>
      <c r="G61" s="179">
        <f>'Cheddar Sharpness'!G78</f>
        <v>99.999999999999972</v>
      </c>
      <c r="H61" s="178">
        <f>'Cheddar Sharpness'!H78</f>
        <v>-8.5265128291212022E-14</v>
      </c>
      <c r="I61" s="264">
        <f>'Cheddar Sharpness'!I78</f>
        <v>4.6220649837197492</v>
      </c>
      <c r="J61" s="265">
        <f>'Cheddar Sharpness'!J78</f>
        <v>-8.6067797710285276E-2</v>
      </c>
      <c r="K61" s="173">
        <f>'Cheddar Sharpness'!K78</f>
        <v>-1.8280664906001928E-2</v>
      </c>
      <c r="L61" s="177">
        <f>'Cheddar Sharpness'!L78</f>
        <v>656374112.68731415</v>
      </c>
      <c r="M61" s="176">
        <f>'Cheddar Sharpness'!M78</f>
        <v>13997276.551198006</v>
      </c>
      <c r="N61" s="173">
        <f>'Cheddar Sharpness'!N78</f>
        <v>2.1789821431593557E-2</v>
      </c>
      <c r="O61" s="175">
        <f>'Cheddar Sharpness'!O78</f>
        <v>158831410.95484662</v>
      </c>
      <c r="P61" s="174">
        <f>'Cheddar Sharpness'!P78</f>
        <v>6101193.350369364</v>
      </c>
      <c r="Q61" s="173">
        <f>'Cheddar Sharpness'!Q78</f>
        <v>3.9947519528647023E-2</v>
      </c>
    </row>
    <row r="62" spans="2:17">
      <c r="B62" s="572"/>
      <c r="C62" s="120" t="s">
        <v>206</v>
      </c>
      <c r="D62" s="172">
        <f>'Cheddar Sharpness'!D79</f>
        <v>3395688.0056213411</v>
      </c>
      <c r="E62" s="171">
        <f>'Cheddar Sharpness'!E79</f>
        <v>189167.13846645225</v>
      </c>
      <c r="F62" s="164">
        <f>'Cheddar Sharpness'!F79</f>
        <v>5.8994513462904172E-2</v>
      </c>
      <c r="G62" s="170">
        <f>'Cheddar Sharpness'!G79</f>
        <v>2.3911806274871217</v>
      </c>
      <c r="H62" s="169">
        <f>'Cheddar Sharpness'!H79</f>
        <v>4.1045136955129902E-2</v>
      </c>
      <c r="I62" s="266">
        <f>'Cheddar Sharpness'!I79</f>
        <v>4.9675099135974419</v>
      </c>
      <c r="J62" s="267">
        <f>'Cheddar Sharpness'!J79</f>
        <v>-0.11725448276448791</v>
      </c>
      <c r="K62" s="164">
        <f>'Cheddar Sharpness'!K79</f>
        <v>-2.3059963771061186E-2</v>
      </c>
      <c r="L62" s="168">
        <f>'Cheddar Sharpness'!L79</f>
        <v>16868113.831407938</v>
      </c>
      <c r="M62" s="167">
        <f>'Cheddar Sharpness'!M79</f>
        <v>563710.68990717828</v>
      </c>
      <c r="N62" s="164">
        <f>'Cheddar Sharpness'!N79</f>
        <v>3.4574138348697062E-2</v>
      </c>
      <c r="O62" s="166">
        <f>'Cheddar Sharpness'!O79</f>
        <v>4490597.2958840132</v>
      </c>
      <c r="P62" s="165">
        <f>'Cheddar Sharpness'!P79</f>
        <v>293276.30446114019</v>
      </c>
      <c r="Q62" s="164">
        <f>'Cheddar Sharpness'!Q79</f>
        <v>6.9872260201314942E-2</v>
      </c>
    </row>
    <row r="63" spans="2:17">
      <c r="B63" s="572"/>
      <c r="C63" s="120" t="s">
        <v>205</v>
      </c>
      <c r="D63" s="172">
        <f>'Cheddar Sharpness'!D80</f>
        <v>12244624.092591535</v>
      </c>
      <c r="E63" s="171">
        <f>'Cheddar Sharpness'!E80</f>
        <v>586425.86023259535</v>
      </c>
      <c r="F63" s="164">
        <f>'Cheddar Sharpness'!F80</f>
        <v>5.0301585935028051E-2</v>
      </c>
      <c r="G63" s="170">
        <f>'Cheddar Sharpness'!G80</f>
        <v>8.6224375951492878</v>
      </c>
      <c r="H63" s="169">
        <f>'Cheddar Sharpness'!H80</f>
        <v>7.7866529926708949E-2</v>
      </c>
      <c r="I63" s="266">
        <f>'Cheddar Sharpness'!I80</f>
        <v>4.6073271081772402</v>
      </c>
      <c r="J63" s="267">
        <f>'Cheddar Sharpness'!J80</f>
        <v>-6.7611724391175798E-2</v>
      </c>
      <c r="K63" s="164">
        <f>'Cheddar Sharpness'!K80</f>
        <v>-1.4462590166988313E-2</v>
      </c>
      <c r="L63" s="168">
        <f>'Cheddar Sharpness'!L80</f>
        <v>56414988.511237122</v>
      </c>
      <c r="M63" s="167">
        <f>'Cheddar Sharpness'!M80</f>
        <v>1913624.8770018443</v>
      </c>
      <c r="N63" s="164">
        <f>'Cheddar Sharpness'!N80</f>
        <v>3.5111504545911804E-2</v>
      </c>
      <c r="O63" s="166">
        <f>'Cheddar Sharpness'!O80</f>
        <v>15074296.161817431</v>
      </c>
      <c r="P63" s="165">
        <f>'Cheddar Sharpness'!P80</f>
        <v>686640.9942860771</v>
      </c>
      <c r="Q63" s="164">
        <f>'Cheddar Sharpness'!Q80</f>
        <v>4.7724315483708632E-2</v>
      </c>
    </row>
    <row r="64" spans="2:17">
      <c r="B64" s="572"/>
      <c r="C64" s="120" t="s">
        <v>204</v>
      </c>
      <c r="D64" s="172">
        <f>'Cheddar Sharpness'!D81</f>
        <v>2437202.4438589741</v>
      </c>
      <c r="E64" s="171">
        <f>'Cheddar Sharpness'!E81</f>
        <v>76333.491006867494</v>
      </c>
      <c r="F64" s="164">
        <f>'Cheddar Sharpness'!F81</f>
        <v>3.2332794632523296E-2</v>
      </c>
      <c r="G64" s="170">
        <f>'Cheddar Sharpness'!G81</f>
        <v>1.716232839816944</v>
      </c>
      <c r="H64" s="169">
        <f>'Cheddar Sharpness'!H81</f>
        <v>-1.4104227821052362E-2</v>
      </c>
      <c r="I64" s="266">
        <f>'Cheddar Sharpness'!I81</f>
        <v>4.9513011980499977</v>
      </c>
      <c r="J64" s="267">
        <f>'Cheddar Sharpness'!J81</f>
        <v>8.90865143634052E-2</v>
      </c>
      <c r="K64" s="164">
        <f>'Cheddar Sharpness'!K81</f>
        <v>1.8322209149320961E-2</v>
      </c>
      <c r="L64" s="168">
        <f>'Cheddar Sharpness'!L81</f>
        <v>12067323.380169321</v>
      </c>
      <c r="M64" s="167">
        <f>'Cheddar Sharpness'!M81</f>
        <v>588271.69135201909</v>
      </c>
      <c r="N64" s="164">
        <f>'Cheddar Sharpness'!N81</f>
        <v>5.1247412007483457E-2</v>
      </c>
      <c r="O64" s="166">
        <f>'Cheddar Sharpness'!O81</f>
        <v>3152024.5613232851</v>
      </c>
      <c r="P64" s="165">
        <f>'Cheddar Sharpness'!P81</f>
        <v>73946.713434340898</v>
      </c>
      <c r="Q64" s="164">
        <f>'Cheddar Sharpness'!Q81</f>
        <v>2.402366577084988E-2</v>
      </c>
    </row>
    <row r="65" spans="2:17" ht="15.75" thickBot="1">
      <c r="B65" s="573"/>
      <c r="C65" s="119" t="s">
        <v>203</v>
      </c>
      <c r="D65" s="163">
        <f>'Cheddar Sharpness'!D82</f>
        <v>7254139.137135217</v>
      </c>
      <c r="E65" s="162">
        <f>'Cheddar Sharpness'!E82</f>
        <v>61880.847144722939</v>
      </c>
      <c r="F65" s="155">
        <f>'Cheddar Sharpness'!F82</f>
        <v>8.6038132460902941E-3</v>
      </c>
      <c r="G65" s="161">
        <f>'Cheddar Sharpness'!G82</f>
        <v>5.108230480862427</v>
      </c>
      <c r="H65" s="160">
        <f>'Cheddar Sharpness'!H82</f>
        <v>-0.16314686694109692</v>
      </c>
      <c r="I65" s="270">
        <f>'Cheddar Sharpness'!I82</f>
        <v>4.3918011276205258</v>
      </c>
      <c r="J65" s="271">
        <f>'Cheddar Sharpness'!J82</f>
        <v>-7.0992414419908556E-2</v>
      </c>
      <c r="K65" s="155">
        <f>'Cheddar Sharpness'!K82</f>
        <v>-1.5907617896984343E-2</v>
      </c>
      <c r="L65" s="159">
        <f>'Cheddar Sharpness'!L82</f>
        <v>31858736.442386631</v>
      </c>
      <c r="M65" s="158">
        <f>'Cheddar Sharpness'!M82</f>
        <v>-238827.40686972067</v>
      </c>
      <c r="N65" s="155">
        <f>'Cheddar Sharpness'!N82</f>
        <v>-7.4406708244698734E-3</v>
      </c>
      <c r="O65" s="157">
        <f>'Cheddar Sharpness'!O82</f>
        <v>8279507.9727928638</v>
      </c>
      <c r="P65" s="156">
        <f>'Cheddar Sharpness'!P82</f>
        <v>307320.09403093532</v>
      </c>
      <c r="Q65" s="155">
        <f>'Cheddar Sharpness'!Q82</f>
        <v>3.8549028034028439E-2</v>
      </c>
    </row>
    <row r="66" spans="2:17">
      <c r="B66" s="560" t="s">
        <v>89</v>
      </c>
      <c r="C66" s="402" t="s">
        <v>416</v>
      </c>
      <c r="D66" s="348">
        <f>Size!D93</f>
        <v>83301.792153592833</v>
      </c>
      <c r="E66" s="349">
        <f>Size!E93</f>
        <v>1229.5019044846122</v>
      </c>
      <c r="F66" s="352">
        <f>Size!F93</f>
        <v>1.4980718836440313E-2</v>
      </c>
      <c r="G66" s="364">
        <f>Size!G93</f>
        <v>5.8659579826793401E-2</v>
      </c>
      <c r="H66" s="365">
        <f>Size!H93</f>
        <v>-1.4931558311576318E-3</v>
      </c>
      <c r="I66" s="363">
        <f>Size!I93</f>
        <v>15.195186721293156</v>
      </c>
      <c r="J66" s="350">
        <f>Size!J93</f>
        <v>-1.2871478816984254</v>
      </c>
      <c r="K66" s="352">
        <f>Size!K93</f>
        <v>-7.8092570785743248E-2</v>
      </c>
      <c r="L66" s="368">
        <f>Size!L93</f>
        <v>1265786.2859921963</v>
      </c>
      <c r="M66" s="371">
        <f>Size!M93</f>
        <v>-86956.663527448662</v>
      </c>
      <c r="N66" s="352">
        <f>Size!N93</f>
        <v>-6.42817347954589E-2</v>
      </c>
      <c r="O66" s="360">
        <f>Size!O93</f>
        <v>557346.89390921593</v>
      </c>
      <c r="P66" s="351">
        <f>Size!P93</f>
        <v>-10189.249698442174</v>
      </c>
      <c r="Q66" s="352">
        <f>Size!Q93</f>
        <v>-1.7953481576824606E-2</v>
      </c>
    </row>
    <row r="67" spans="2:17">
      <c r="B67" s="561"/>
      <c r="C67" s="402" t="s">
        <v>417</v>
      </c>
      <c r="D67" s="172">
        <f>Size!D94</f>
        <v>7557788.7993605779</v>
      </c>
      <c r="E67" s="397">
        <f>Size!E94</f>
        <v>324150.70384018775</v>
      </c>
      <c r="F67" s="356">
        <f>Size!F94</f>
        <v>4.4811573313423864E-2</v>
      </c>
      <c r="G67" s="344">
        <f>Size!G94</f>
        <v>5.3220549513833673</v>
      </c>
      <c r="H67" s="366">
        <f>Size!H94</f>
        <v>2.0349358857266964E-2</v>
      </c>
      <c r="I67" s="346">
        <f>Size!I94</f>
        <v>8.4384213133893677</v>
      </c>
      <c r="J67" s="398">
        <f>Size!J94</f>
        <v>-0.15925932556748812</v>
      </c>
      <c r="K67" s="356">
        <f>Size!K94</f>
        <v>-1.8523521895645895E-2</v>
      </c>
      <c r="L67" s="369">
        <f>Size!L94</f>
        <v>63775806.086619735</v>
      </c>
      <c r="M67" s="399">
        <f>Size!M94</f>
        <v>1583295.8835433349</v>
      </c>
      <c r="N67" s="356">
        <f>Size!N94</f>
        <v>2.5457983258328362E-2</v>
      </c>
      <c r="O67" s="400">
        <f>Size!O94</f>
        <v>19045500.454578638</v>
      </c>
      <c r="P67" s="401">
        <f>Size!P94</f>
        <v>894343.80722944066</v>
      </c>
      <c r="Q67" s="356">
        <f>Size!Q94</f>
        <v>4.9272000931139065E-2</v>
      </c>
    </row>
    <row r="68" spans="2:17">
      <c r="B68" s="561"/>
      <c r="C68" s="114" t="s">
        <v>202</v>
      </c>
      <c r="D68" s="172">
        <f>Size!D95</f>
        <v>34807441.408000588</v>
      </c>
      <c r="E68" s="353">
        <f>Size!E95</f>
        <v>432907.44029659778</v>
      </c>
      <c r="F68" s="356">
        <f>Size!F95</f>
        <v>1.2593841728976707E-2</v>
      </c>
      <c r="G68" s="344">
        <f>Size!G95</f>
        <v>24.510755831931778</v>
      </c>
      <c r="H68" s="366">
        <f>Size!H95</f>
        <v>-0.68315856778273698</v>
      </c>
      <c r="I68" s="346">
        <f>Size!I95</f>
        <v>5.3213458286345325</v>
      </c>
      <c r="J68" s="354">
        <f>Size!J95</f>
        <v>-5.5561760777251834E-2</v>
      </c>
      <c r="K68" s="356">
        <f>Size!K95</f>
        <v>-1.0333404443599542E-2</v>
      </c>
      <c r="L68" s="369">
        <f>Size!L95</f>
        <v>185222433.14190483</v>
      </c>
      <c r="M68" s="372">
        <f>Size!M95</f>
        <v>393740.56846407056</v>
      </c>
      <c r="N68" s="356">
        <f>Size!N95</f>
        <v>2.1303000252929868E-3</v>
      </c>
      <c r="O68" s="361">
        <f>Size!O95</f>
        <v>68133739.819063902</v>
      </c>
      <c r="P68" s="355">
        <f>Size!P95</f>
        <v>1033128.232297428</v>
      </c>
      <c r="Q68" s="356">
        <f>Size!Q95</f>
        <v>1.5396703664340082E-2</v>
      </c>
    </row>
    <row r="69" spans="2:17">
      <c r="B69" s="561"/>
      <c r="C69" s="114" t="s">
        <v>201</v>
      </c>
      <c r="D69" s="172">
        <f>Size!D96</f>
        <v>9340879.0974190142</v>
      </c>
      <c r="E69" s="353">
        <f>Size!E96</f>
        <v>444843.16127139702</v>
      </c>
      <c r="F69" s="356">
        <f>Size!F96</f>
        <v>5.0004649763592805E-2</v>
      </c>
      <c r="G69" s="344">
        <f>Size!G96</f>
        <v>6.5776741280330784</v>
      </c>
      <c r="H69" s="366">
        <f>Size!H96</f>
        <v>5.7557576557472068E-2</v>
      </c>
      <c r="I69" s="346">
        <f>Size!I96</f>
        <v>4.8206532510684514</v>
      </c>
      <c r="J69" s="354">
        <f>Size!J96</f>
        <v>-4.1887990937081732E-2</v>
      </c>
      <c r="K69" s="356">
        <f>Size!K96</f>
        <v>-8.6144237863173823E-3</v>
      </c>
      <c r="L69" s="369">
        <f>Size!L96</f>
        <v>45029139.188810311</v>
      </c>
      <c r="M69" s="372">
        <f>Size!M96</f>
        <v>1771797.5589292198</v>
      </c>
      <c r="N69" s="356">
        <f>Size!N96</f>
        <v>4.0959464732925388E-2</v>
      </c>
      <c r="O69" s="361">
        <f>Size!O96</f>
        <v>12004574.290843487</v>
      </c>
      <c r="P69" s="355">
        <f>Size!P96</f>
        <v>534278.97104481049</v>
      </c>
      <c r="Q69" s="356">
        <f>Size!Q96</f>
        <v>4.6579356167282017E-2</v>
      </c>
    </row>
    <row r="70" spans="2:17">
      <c r="B70" s="561"/>
      <c r="C70" s="114" t="s">
        <v>200</v>
      </c>
      <c r="D70" s="172">
        <f>Size!D97</f>
        <v>42609392.153281502</v>
      </c>
      <c r="E70" s="353">
        <f>Size!E97</f>
        <v>3241773.0840985402</v>
      </c>
      <c r="F70" s="356">
        <f>Size!F97</f>
        <v>8.2346180966687055E-2</v>
      </c>
      <c r="G70" s="344">
        <f>Size!G97</f>
        <v>30.00474510533995</v>
      </c>
      <c r="H70" s="366">
        <f>Size!H97</f>
        <v>1.1512797498120406</v>
      </c>
      <c r="I70" s="346">
        <f>Size!I97</f>
        <v>4.5293988229579627</v>
      </c>
      <c r="J70" s="354">
        <f>Size!J97</f>
        <v>-6.4615122275144543E-2</v>
      </c>
      <c r="K70" s="356">
        <f>Size!K97</f>
        <v>-1.4065068814645462E-2</v>
      </c>
      <c r="L70" s="369">
        <f>Size!L97</f>
        <v>192994930.66602749</v>
      </c>
      <c r="M70" s="372">
        <f>Size!M97</f>
        <v>12139539.671576172</v>
      </c>
      <c r="N70" s="356">
        <f>Size!N97</f>
        <v>6.7122907450121935E-2</v>
      </c>
      <c r="O70" s="361">
        <f>Size!O97</f>
        <v>39612793.008433819</v>
      </c>
      <c r="P70" s="355">
        <f>Size!P97</f>
        <v>3108325.3187331259</v>
      </c>
      <c r="Q70" s="356">
        <f>Size!Q97</f>
        <v>8.5149175305194308E-2</v>
      </c>
    </row>
    <row r="71" spans="2:17" ht="15.75" thickBot="1">
      <c r="B71" s="562"/>
      <c r="C71" s="109" t="s">
        <v>199</v>
      </c>
      <c r="D71" s="163">
        <f>Size!D98</f>
        <v>47448108.307839394</v>
      </c>
      <c r="E71" s="162">
        <f>Size!E98</f>
        <v>1139858.8786613867</v>
      </c>
      <c r="F71" s="359">
        <f>Size!F98</f>
        <v>2.4614596593737395E-2</v>
      </c>
      <c r="G71" s="345">
        <f>Size!G98</f>
        <v>33.4120794398059</v>
      </c>
      <c r="H71" s="367">
        <f>Size!H98</f>
        <v>-0.52833916239185896</v>
      </c>
      <c r="I71" s="347">
        <f>Size!I98</f>
        <v>3.527551870777526</v>
      </c>
      <c r="J71" s="357">
        <f>Size!J98</f>
        <v>-0.12374825811947154</v>
      </c>
      <c r="K71" s="359">
        <f>Size!K98</f>
        <v>-3.3891560197998299E-2</v>
      </c>
      <c r="L71" s="370">
        <f>Size!L98</f>
        <v>167375663.22617352</v>
      </c>
      <c r="M71" s="373">
        <f>Size!M98</f>
        <v>-1709653.8835784495</v>
      </c>
      <c r="N71" s="359">
        <f>Size!N98</f>
        <v>-1.0111190686467037E-2</v>
      </c>
      <c r="O71" s="362">
        <f>Size!O98</f>
        <v>19180795.637059927</v>
      </c>
      <c r="P71" s="358">
        <f>Size!P98</f>
        <v>581065.72705265135</v>
      </c>
      <c r="Q71" s="359">
        <f>Size!Q98</f>
        <v>3.124054649524876E-2</v>
      </c>
    </row>
    <row r="72" spans="2:17">
      <c r="B72" s="560" t="s">
        <v>198</v>
      </c>
      <c r="C72" s="135" t="s">
        <v>295</v>
      </c>
      <c r="D72" s="144">
        <f>Variety!D738</f>
        <v>40705</v>
      </c>
      <c r="E72" s="143">
        <f>Variety!E738</f>
        <v>13314.25</v>
      </c>
      <c r="F72" s="142">
        <f>Variety!F738</f>
        <v>0.48608563109808967</v>
      </c>
      <c r="G72" s="148">
        <f>Variety!G738</f>
        <v>2.8663707407964107E-2</v>
      </c>
      <c r="H72" s="147">
        <f>Variety!H738</f>
        <v>8.5883745614931256E-3</v>
      </c>
      <c r="I72" s="272">
        <f>Variety!I738</f>
        <v>2.7051978872374405</v>
      </c>
      <c r="J72" s="273">
        <f>Variety!J738</f>
        <v>-0.61587583290530823</v>
      </c>
      <c r="K72" s="142">
        <f>Variety!K738</f>
        <v>-0.18544479430551039</v>
      </c>
      <c r="L72" s="146">
        <f>Variety!L738</f>
        <v>110115.08000000002</v>
      </c>
      <c r="M72" s="145">
        <f>Variety!M738</f>
        <v>19148.380000000019</v>
      </c>
      <c r="N72" s="142">
        <f>Variety!N738</f>
        <v>0.21049878691872981</v>
      </c>
      <c r="O72" s="144">
        <f>Variety!O738</f>
        <v>8141</v>
      </c>
      <c r="P72" s="143">
        <f>Variety!P738</f>
        <v>2662</v>
      </c>
      <c r="Q72" s="142">
        <f>Variety!Q738</f>
        <v>0.48585508304435115</v>
      </c>
    </row>
    <row r="73" spans="2:17">
      <c r="B73" s="561"/>
      <c r="C73" s="135" t="s">
        <v>282</v>
      </c>
      <c r="D73" s="139">
        <f>Variety!D739</f>
        <v>30265.012469959329</v>
      </c>
      <c r="E73" s="102">
        <f>Variety!E739</f>
        <v>3286.6248892843942</v>
      </c>
      <c r="F73" s="101">
        <f>Variety!F739</f>
        <v>0.1218243632780581</v>
      </c>
      <c r="G73" s="141">
        <f>Variety!G739</f>
        <v>2.1312061470023323E-2</v>
      </c>
      <c r="H73" s="104">
        <f>Variety!H739</f>
        <v>1.5389588589904656E-3</v>
      </c>
      <c r="I73" s="274">
        <f>Variety!I739</f>
        <v>10.203646298311654</v>
      </c>
      <c r="J73" s="275">
        <f>Variety!J739</f>
        <v>0.52704267555291295</v>
      </c>
      <c r="K73" s="101">
        <f>Variety!K739</f>
        <v>5.4465667510999724E-2</v>
      </c>
      <c r="L73" s="140">
        <f>Variety!L739</f>
        <v>308813.48245745653</v>
      </c>
      <c r="M73" s="103">
        <f>Variety!M739</f>
        <v>47754.319458108017</v>
      </c>
      <c r="N73" s="101">
        <f>Variety!N739</f>
        <v>0.18292527605409961</v>
      </c>
      <c r="O73" s="139">
        <f>Variety!O739</f>
        <v>63481.070613265038</v>
      </c>
      <c r="P73" s="102">
        <f>Variety!P739</f>
        <v>8546.3009525092202</v>
      </c>
      <c r="Q73" s="101">
        <f>Variety!Q739</f>
        <v>0.15557179915900346</v>
      </c>
    </row>
    <row r="74" spans="2:17">
      <c r="B74" s="561"/>
      <c r="C74" s="135" t="s">
        <v>277</v>
      </c>
      <c r="D74" s="139">
        <f>Variety!D740</f>
        <v>829367.27889983961</v>
      </c>
      <c r="E74" s="102">
        <f>Variety!E740</f>
        <v>21957.746430270374</v>
      </c>
      <c r="F74" s="101">
        <f>Variety!F740</f>
        <v>2.7195302442255903E-2</v>
      </c>
      <c r="G74" s="141">
        <f>Variety!G740</f>
        <v>0.58402508330977443</v>
      </c>
      <c r="H74" s="104">
        <f>Variety!H740</f>
        <v>-7.7445873907402429E-3</v>
      </c>
      <c r="I74" s="274">
        <f>Variety!I740</f>
        <v>4.8152920161598241</v>
      </c>
      <c r="J74" s="275">
        <f>Variety!J740</f>
        <v>-0.24100979959298918</v>
      </c>
      <c r="K74" s="101">
        <f>Variety!K740</f>
        <v>-4.7665232095546135E-2</v>
      </c>
      <c r="L74" s="140">
        <f>Variety!L740</f>
        <v>3993645.6365505955</v>
      </c>
      <c r="M74" s="103">
        <f>Variety!M740</f>
        <v>-88860.648531417362</v>
      </c>
      <c r="N74" s="101">
        <f>Variety!N740</f>
        <v>-2.1766200056108978E-2</v>
      </c>
      <c r="O74" s="139">
        <f>Variety!O740</f>
        <v>1110397.4354606867</v>
      </c>
      <c r="P74" s="102">
        <f>Variety!P740</f>
        <v>-8151.4309904561378</v>
      </c>
      <c r="Q74" s="101">
        <f>Variety!Q740</f>
        <v>-7.2875054769117546E-3</v>
      </c>
    </row>
    <row r="75" spans="2:17">
      <c r="B75" s="561"/>
      <c r="C75" s="135" t="s">
        <v>279</v>
      </c>
      <c r="D75" s="139">
        <f>Variety!D741</f>
        <v>151912.46441800694</v>
      </c>
      <c r="E75" s="102">
        <f>Variety!E741</f>
        <v>-37363.672525705246</v>
      </c>
      <c r="F75" s="101">
        <f>Variety!F741</f>
        <v>-0.19740297498155632</v>
      </c>
      <c r="G75" s="141">
        <f>Variety!G741</f>
        <v>0.10697394501168185</v>
      </c>
      <c r="H75" s="104">
        <f>Variety!H741</f>
        <v>-3.1751042403385096E-2</v>
      </c>
      <c r="I75" s="274">
        <f>Variety!I741</f>
        <v>10.157889940128561</v>
      </c>
      <c r="J75" s="275">
        <f>Variety!J741</f>
        <v>0.84423848947921343</v>
      </c>
      <c r="K75" s="101">
        <f>Variety!K741</f>
        <v>9.0645274192685532E-2</v>
      </c>
      <c r="L75" s="140">
        <f>Variety!L741</f>
        <v>1543110.0940918108</v>
      </c>
      <c r="M75" s="103">
        <f>Variety!M741</f>
        <v>-219741.87332729879</v>
      </c>
      <c r="N75" s="101">
        <f>Variety!N741</f>
        <v>-0.12465134758252576</v>
      </c>
      <c r="O75" s="139">
        <f>Variety!O741</f>
        <v>399544.67473399639</v>
      </c>
      <c r="P75" s="102">
        <f>Variety!P741</f>
        <v>-33271.556659763912</v>
      </c>
      <c r="Q75" s="101">
        <f>Variety!Q741</f>
        <v>-7.6872247957574108E-2</v>
      </c>
    </row>
    <row r="76" spans="2:17">
      <c r="B76" s="561"/>
      <c r="C76" s="135" t="s">
        <v>275</v>
      </c>
      <c r="D76" s="139">
        <f>Variety!D742</f>
        <v>234078.85971299707</v>
      </c>
      <c r="E76" s="102">
        <f>Variety!E742</f>
        <v>70791.156647955097</v>
      </c>
      <c r="F76" s="101">
        <f>Variety!F742</f>
        <v>0.43353636139861085</v>
      </c>
      <c r="G76" s="141">
        <f>Variety!G742</f>
        <v>0.16483399939081747</v>
      </c>
      <c r="H76" s="104">
        <f>Variety!H742</f>
        <v>4.5156553947869132E-2</v>
      </c>
      <c r="I76" s="274">
        <f>Variety!I742</f>
        <v>8.7506508293681193</v>
      </c>
      <c r="J76" s="275">
        <f>Variety!J742</f>
        <v>-0.53558728700180858</v>
      </c>
      <c r="K76" s="101">
        <f>Variety!K742</f>
        <v>-5.7675377293811454E-2</v>
      </c>
      <c r="L76" s="140">
        <f>Variety!L742</f>
        <v>2048342.3678850816</v>
      </c>
      <c r="M76" s="103">
        <f>Variety!M742</f>
        <v>532013.87574799405</v>
      </c>
      <c r="N76" s="101">
        <f>Variety!N742</f>
        <v>0.35085661089054837</v>
      </c>
      <c r="O76" s="139">
        <f>Variety!O742</f>
        <v>397358.72110486031</v>
      </c>
      <c r="P76" s="102">
        <f>Variety!P742</f>
        <v>125455.52138590603</v>
      </c>
      <c r="Q76" s="101">
        <f>Variety!Q742</f>
        <v>0.46139773829649633</v>
      </c>
    </row>
    <row r="77" spans="2:17">
      <c r="B77" s="561"/>
      <c r="C77" s="135" t="s">
        <v>355</v>
      </c>
      <c r="D77" s="139">
        <f>Variety!D743</f>
        <v>20023.834365665913</v>
      </c>
      <c r="E77" s="102">
        <f>Variety!E743</f>
        <v>3574.6898660063744</v>
      </c>
      <c r="F77" s="101">
        <f>Variety!F743</f>
        <v>0.21731767667797938</v>
      </c>
      <c r="G77" s="141">
        <f>Variety!G743</f>
        <v>1.4100413449035358E-2</v>
      </c>
      <c r="H77" s="104">
        <f>Variety!H743</f>
        <v>2.0444437924774846E-3</v>
      </c>
      <c r="I77" s="274">
        <f>Variety!I743</f>
        <v>11.315869069140767</v>
      </c>
      <c r="J77" s="275">
        <f>Variety!J743</f>
        <v>-0.73302041473050927</v>
      </c>
      <c r="K77" s="101">
        <f>Variety!K743</f>
        <v>-6.0837176381419653E-2</v>
      </c>
      <c r="L77" s="140">
        <f>Variety!L743</f>
        <v>226587.08794403682</v>
      </c>
      <c r="M77" s="103">
        <f>Variety!M743</f>
        <v>28393.163763409946</v>
      </c>
      <c r="N77" s="101">
        <f>Variety!N743</f>
        <v>0.14325950646970101</v>
      </c>
      <c r="O77" s="139">
        <f>Variety!O743</f>
        <v>36695.668731331825</v>
      </c>
      <c r="P77" s="102">
        <f>Variety!P743</f>
        <v>3797.3797320127487</v>
      </c>
      <c r="Q77" s="101">
        <f>Variety!Q743</f>
        <v>0.11542787930677326</v>
      </c>
    </row>
    <row r="78" spans="2:17">
      <c r="B78" s="561"/>
      <c r="C78" s="135" t="s">
        <v>259</v>
      </c>
      <c r="D78" s="139">
        <f>Variety!D744</f>
        <v>25105630.554781225</v>
      </c>
      <c r="E78" s="102">
        <f>Variety!E744</f>
        <v>717576.12451870367</v>
      </c>
      <c r="F78" s="101">
        <f>Variety!F744</f>
        <v>2.9423262383254385E-2</v>
      </c>
      <c r="G78" s="141">
        <f>Variety!G744</f>
        <v>17.678920243574318</v>
      </c>
      <c r="H78" s="104">
        <f>Variety!H744</f>
        <v>-0.19566552590520914</v>
      </c>
      <c r="I78" s="274">
        <f>Variety!I744</f>
        <v>4.7101883220680572</v>
      </c>
      <c r="J78" s="275">
        <f>Variety!J744</f>
        <v>-6.7823372519874248E-2</v>
      </c>
      <c r="K78" s="101">
        <f>Variety!K744</f>
        <v>-1.4194894624619273E-2</v>
      </c>
      <c r="L78" s="140">
        <f>Variety!L744</f>
        <v>118252247.85728551</v>
      </c>
      <c r="M78" s="103">
        <f>Variety!M744</f>
        <v>1725838.5812441707</v>
      </c>
      <c r="N78" s="101">
        <f>Variety!N744</f>
        <v>1.4810707649592145E-2</v>
      </c>
      <c r="O78" s="139">
        <f>Variety!O744</f>
        <v>31667082.86189425</v>
      </c>
      <c r="P78" s="102">
        <f>Variety!P744</f>
        <v>1152765.8783886209</v>
      </c>
      <c r="Q78" s="101">
        <f>Variety!Q744</f>
        <v>3.7777869287119979E-2</v>
      </c>
    </row>
    <row r="79" spans="2:17">
      <c r="B79" s="561"/>
      <c r="C79" s="135" t="s">
        <v>356</v>
      </c>
      <c r="D79" s="139">
        <f>Variety!D745</f>
        <v>1462376.8376162024</v>
      </c>
      <c r="E79" s="102">
        <f>Variety!E745</f>
        <v>-70465.73840790987</v>
      </c>
      <c r="F79" s="101">
        <f>Variety!F745</f>
        <v>-4.5970629672020154E-2</v>
      </c>
      <c r="G79" s="141">
        <f>Variety!G745</f>
        <v>1.0297786953350858</v>
      </c>
      <c r="H79" s="104">
        <f>Variety!H745</f>
        <v>-9.3678125486762909E-2</v>
      </c>
      <c r="I79" s="274">
        <f>Variety!I745</f>
        <v>4.189917721527209</v>
      </c>
      <c r="J79" s="275">
        <f>Variety!J745</f>
        <v>2.85498609427286E-2</v>
      </c>
      <c r="K79" s="101">
        <f>Variety!K745</f>
        <v>6.8606914599274723E-3</v>
      </c>
      <c r="L79" s="140">
        <f>Variety!L745</f>
        <v>6127238.6274790438</v>
      </c>
      <c r="M79" s="103">
        <f>Variety!M745</f>
        <v>-251483.20372322015</v>
      </c>
      <c r="N79" s="101">
        <f>Variety!N745</f>
        <v>-3.9425328518491065E-2</v>
      </c>
      <c r="O79" s="139">
        <f>Variety!O745</f>
        <v>1587436.45520854</v>
      </c>
      <c r="P79" s="102">
        <f>Variety!P745</f>
        <v>-42414.65958202444</v>
      </c>
      <c r="Q79" s="101">
        <f>Variety!Q745</f>
        <v>-2.6023640562699322E-2</v>
      </c>
    </row>
    <row r="80" spans="2:17">
      <c r="B80" s="561"/>
      <c r="C80" s="135" t="s">
        <v>357</v>
      </c>
      <c r="D80" s="139">
        <f>Variety!D746</f>
        <v>9966646.6840147618</v>
      </c>
      <c r="E80" s="102">
        <f>Variety!E746</f>
        <v>285134.5087741483</v>
      </c>
      <c r="F80" s="101">
        <f>Variety!F746</f>
        <v>2.9451443494885848E-2</v>
      </c>
      <c r="G80" s="141">
        <f>Variety!G746</f>
        <v>7.0183280773653065</v>
      </c>
      <c r="H80" s="104">
        <f>Variety!H746</f>
        <v>-7.7482711865240361E-2</v>
      </c>
      <c r="I80" s="274">
        <f>Variety!I746</f>
        <v>3.8956188159307854</v>
      </c>
      <c r="J80" s="275">
        <f>Variety!J746</f>
        <v>-0.12001753005037008</v>
      </c>
      <c r="K80" s="101">
        <f>Variety!K746</f>
        <v>-2.9887549496478559E-2</v>
      </c>
      <c r="L80" s="140">
        <f>Variety!L746</f>
        <v>38826256.353982076</v>
      </c>
      <c r="M80" s="103">
        <f>Variety!M746</f>
        <v>-51175.820973210037</v>
      </c>
      <c r="N80" s="101">
        <f>Variety!N746</f>
        <v>-1.3163374767888433E-3</v>
      </c>
      <c r="O80" s="139">
        <f>Variety!O746</f>
        <v>8270817.5569109917</v>
      </c>
      <c r="P80" s="102">
        <f>Variety!P746</f>
        <v>209832.17313844524</v>
      </c>
      <c r="Q80" s="101">
        <f>Variety!Q746</f>
        <v>2.6030585982807435E-2</v>
      </c>
    </row>
    <row r="81" spans="2:17">
      <c r="B81" s="561"/>
      <c r="C81" s="135" t="s">
        <v>358</v>
      </c>
      <c r="D81" s="139">
        <f>Variety!D747</f>
        <v>340765.57158730458</v>
      </c>
      <c r="E81" s="102">
        <f>Variety!E747</f>
        <v>-76117.593628484698</v>
      </c>
      <c r="F81" s="101">
        <f>Variety!F747</f>
        <v>-0.18258735295555603</v>
      </c>
      <c r="G81" s="141">
        <f>Variety!G747</f>
        <v>0.23996080674821635</v>
      </c>
      <c r="H81" s="104">
        <f>Variety!H747</f>
        <v>-6.5582790991798923E-2</v>
      </c>
      <c r="I81" s="274">
        <f>Variety!I747</f>
        <v>6.248756192822464</v>
      </c>
      <c r="J81" s="275">
        <f>Variety!J747</f>
        <v>4.5308399711361247E-2</v>
      </c>
      <c r="K81" s="101">
        <f>Variety!K747</f>
        <v>7.3037448242372566E-3</v>
      </c>
      <c r="L81" s="140">
        <f>Variety!L747</f>
        <v>2129360.9757568561</v>
      </c>
      <c r="M81" s="103">
        <f>Variety!M747</f>
        <v>-456751.9754862031</v>
      </c>
      <c r="N81" s="101">
        <f>Variety!N747</f>
        <v>-0.17661717956543913</v>
      </c>
      <c r="O81" s="139">
        <f>Variety!O747</f>
        <v>571026.58690643311</v>
      </c>
      <c r="P81" s="102">
        <f>Variety!P747</f>
        <v>-84986.729850326781</v>
      </c>
      <c r="Q81" s="101">
        <f>Variety!Q747</f>
        <v>-0.12955031198221639</v>
      </c>
    </row>
    <row r="82" spans="2:17">
      <c r="B82" s="561"/>
      <c r="C82" s="135" t="s">
        <v>266</v>
      </c>
      <c r="D82" s="139">
        <f>Variety!D748</f>
        <v>2125707.1265344871</v>
      </c>
      <c r="E82" s="102">
        <f>Variety!E748</f>
        <v>97940.325794044184</v>
      </c>
      <c r="F82" s="101">
        <f>Variety!F748</f>
        <v>4.8299600209590711E-2</v>
      </c>
      <c r="G82" s="141">
        <f>Variety!G748</f>
        <v>1.4968836042257381</v>
      </c>
      <c r="H82" s="104">
        <f>Variety!H748</f>
        <v>1.0685035004815324E-2</v>
      </c>
      <c r="I82" s="274">
        <f>Variety!I748</f>
        <v>4.451950398725069</v>
      </c>
      <c r="J82" s="275">
        <f>Variety!J748</f>
        <v>-2.8907123443102201E-2</v>
      </c>
      <c r="K82" s="101">
        <f>Variety!K748</f>
        <v>-6.4512480702833839E-3</v>
      </c>
      <c r="L82" s="140">
        <f>Variety!L748</f>
        <v>9463542.6895479299</v>
      </c>
      <c r="M82" s="103">
        <f>Variety!M748</f>
        <v>377408.5672472287</v>
      </c>
      <c r="N82" s="101">
        <f>Variety!N748</f>
        <v>4.1536759436659625E-2</v>
      </c>
      <c r="O82" s="139">
        <f>Variety!O748</f>
        <v>2217920.2405071259</v>
      </c>
      <c r="P82" s="102">
        <f>Variety!P748</f>
        <v>133333.67384266783</v>
      </c>
      <c r="Q82" s="101">
        <f>Variety!Q748</f>
        <v>6.3961687163711659E-2</v>
      </c>
    </row>
    <row r="83" spans="2:17">
      <c r="B83" s="561"/>
      <c r="C83" s="135" t="s">
        <v>261</v>
      </c>
      <c r="D83" s="139">
        <f>Variety!D749</f>
        <v>16846447.066983633</v>
      </c>
      <c r="E83" s="102">
        <f>Variety!E749</f>
        <v>846141.30771310069</v>
      </c>
      <c r="F83" s="101">
        <f>Variety!F749</f>
        <v>5.2882821143767758E-2</v>
      </c>
      <c r="G83" s="141">
        <f>Variety!G749</f>
        <v>11.862956137864487</v>
      </c>
      <c r="H83" s="104">
        <f>Variety!H749</f>
        <v>0.13595108095065633</v>
      </c>
      <c r="I83" s="274">
        <f>Variety!I749</f>
        <v>3.8411592925111808</v>
      </c>
      <c r="J83" s="275">
        <f>Variety!J749</f>
        <v>-4.8412614000426402E-2</v>
      </c>
      <c r="K83" s="101">
        <f>Variety!K749</f>
        <v>-1.2446771820666926E-2</v>
      </c>
      <c r="L83" s="140">
        <f>Variety!L749</f>
        <v>64709886.697141908</v>
      </c>
      <c r="M83" s="103">
        <f>Variety!M749</f>
        <v>2475546.9202873781</v>
      </c>
      <c r="N83" s="101">
        <f>Variety!N749</f>
        <v>3.9777828915091261E-2</v>
      </c>
      <c r="O83" s="139">
        <f>Variety!O749</f>
        <v>13704005.014576077</v>
      </c>
      <c r="P83" s="102">
        <f>Variety!P749</f>
        <v>667750.20984061062</v>
      </c>
      <c r="Q83" s="101">
        <f>Variety!Q749</f>
        <v>5.1222549715586103E-2</v>
      </c>
    </row>
    <row r="84" spans="2:17">
      <c r="B84" s="561"/>
      <c r="C84" s="135" t="s">
        <v>274</v>
      </c>
      <c r="D84" s="139">
        <f>Variety!D750</f>
        <v>253181.3760526182</v>
      </c>
      <c r="E84" s="102">
        <f>Variety!E750</f>
        <v>9994.0729010392097</v>
      </c>
      <c r="F84" s="101">
        <f>Variety!F750</f>
        <v>4.1096195284545306E-2</v>
      </c>
      <c r="G84" s="141">
        <f>Variety!G750</f>
        <v>0.17828563774273379</v>
      </c>
      <c r="H84" s="104">
        <f>Variety!H750</f>
        <v>4.7872993554243237E-5</v>
      </c>
      <c r="I84" s="274">
        <f>Variety!I750</f>
        <v>3.8413171389141687</v>
      </c>
      <c r="J84" s="275">
        <f>Variety!J750</f>
        <v>-2.5524736101420586E-2</v>
      </c>
      <c r="K84" s="101">
        <f>Variety!K750</f>
        <v>-6.6009257493410385E-3</v>
      </c>
      <c r="L84" s="140">
        <f>Variety!L750</f>
        <v>972549.95908479556</v>
      </c>
      <c r="M84" s="103">
        <f>Variety!M750</f>
        <v>32183.111786159337</v>
      </c>
      <c r="N84" s="101">
        <f>Variety!N750</f>
        <v>3.4223996601550559E-2</v>
      </c>
      <c r="O84" s="139">
        <f>Variety!O750</f>
        <v>288855.20479011536</v>
      </c>
      <c r="P84" s="102">
        <f>Variety!P750</f>
        <v>10368.510610577534</v>
      </c>
      <c r="Q84" s="101">
        <f>Variety!Q750</f>
        <v>3.723161941766974E-2</v>
      </c>
    </row>
    <row r="85" spans="2:17">
      <c r="B85" s="561"/>
      <c r="C85" s="135" t="s">
        <v>263</v>
      </c>
      <c r="D85" s="139">
        <f>Variety!D751</f>
        <v>12346433.098447997</v>
      </c>
      <c r="E85" s="102">
        <f>Variety!E751</f>
        <v>382159.74910551123</v>
      </c>
      <c r="F85" s="101">
        <f>Variety!F751</f>
        <v>3.1941743384399805E-2</v>
      </c>
      <c r="G85" s="141">
        <f>Variety!G751</f>
        <v>8.6941296122323326</v>
      </c>
      <c r="H85" s="104">
        <f>Variety!H751</f>
        <v>-7.4771193850471818E-2</v>
      </c>
      <c r="I85" s="274">
        <f>Variety!I751</f>
        <v>4.5155421936631894</v>
      </c>
      <c r="J85" s="275">
        <f>Variety!J751</f>
        <v>-8.7290713735689529E-2</v>
      </c>
      <c r="K85" s="101">
        <f>Variety!K751</f>
        <v>-1.8964562801176862E-2</v>
      </c>
      <c r="L85" s="140">
        <f>Variety!L751</f>
        <v>55750839.59728168</v>
      </c>
      <c r="M85" s="103">
        <f>Variety!M751</f>
        <v>681288.51181267947</v>
      </c>
      <c r="N85" s="101">
        <f>Variety!N751</f>
        <v>1.2371419384830405E-2</v>
      </c>
      <c r="O85" s="139">
        <f>Variety!O751</f>
        <v>14650491.412328362</v>
      </c>
      <c r="P85" s="102">
        <f>Variety!P751</f>
        <v>548002.24023484066</v>
      </c>
      <c r="Q85" s="101">
        <f>Variety!Q751</f>
        <v>3.8858547136433608E-2</v>
      </c>
    </row>
    <row r="86" spans="2:17">
      <c r="B86" s="561"/>
      <c r="C86" s="135" t="s">
        <v>284</v>
      </c>
      <c r="D86" s="139">
        <f>Variety!D752</f>
        <v>274479.11469446117</v>
      </c>
      <c r="E86" s="102">
        <f>Variety!E752</f>
        <v>29185.983575878257</v>
      </c>
      <c r="F86" s="101">
        <f>Variety!F752</f>
        <v>0.11898410462121246</v>
      </c>
      <c r="G86" s="141">
        <f>Variety!G752</f>
        <v>0.19328311099862561</v>
      </c>
      <c r="H86" s="104">
        <f>Variety!H752</f>
        <v>1.3501934792840786E-2</v>
      </c>
      <c r="I86" s="274">
        <f>Variety!I752</f>
        <v>5.5476523762251544</v>
      </c>
      <c r="J86" s="275">
        <f>Variety!J752</f>
        <v>-3.2769553090621351E-2</v>
      </c>
      <c r="K86" s="101">
        <f>Variety!K752</f>
        <v>-5.8722357387480332E-3</v>
      </c>
      <c r="L86" s="140">
        <f>Variety!L752</f>
        <v>1522714.7128589042</v>
      </c>
      <c r="M86" s="103">
        <f>Variety!M752</f>
        <v>153875.54485423421</v>
      </c>
      <c r="N86" s="101">
        <f>Variety!N752</f>
        <v>0.11241316617096483</v>
      </c>
      <c r="O86" s="139">
        <f>Variety!O752</f>
        <v>294792.7689499855</v>
      </c>
      <c r="P86" s="102">
        <f>Variety!P752</f>
        <v>28515.642109272769</v>
      </c>
      <c r="Q86" s="101">
        <f>Variety!Q752</f>
        <v>0.10709009236955924</v>
      </c>
    </row>
    <row r="87" spans="2:17" ht="15" customHeight="1">
      <c r="B87" s="561"/>
      <c r="C87" s="135" t="s">
        <v>260</v>
      </c>
      <c r="D87" s="139">
        <f>Variety!D753</f>
        <v>14741033.489443472</v>
      </c>
      <c r="E87" s="102">
        <f>Variety!E753</f>
        <v>956038.21228708699</v>
      </c>
      <c r="F87" s="101">
        <f>Variety!F753</f>
        <v>6.9353539342256618E-2</v>
      </c>
      <c r="G87" s="141">
        <f>Variety!G753</f>
        <v>10.380362875135924</v>
      </c>
      <c r="H87" s="104">
        <f>Variety!H753</f>
        <v>0.27701161692120202</v>
      </c>
      <c r="I87" s="274">
        <f>Variety!I753</f>
        <v>4.7687146357717207</v>
      </c>
      <c r="J87" s="275">
        <f>Variety!J753</f>
        <v>-0.14696213995990615</v>
      </c>
      <c r="K87" s="101">
        <f>Variety!K753</f>
        <v>-2.9896623937002646E-2</v>
      </c>
      <c r="L87" s="140">
        <f>Variety!L753</f>
        <v>70295782.147510156</v>
      </c>
      <c r="M87" s="103">
        <f>Variety!M753</f>
        <v>2533201.0100223571</v>
      </c>
      <c r="N87" s="101">
        <f>Variety!N753</f>
        <v>3.7383478720838345E-2</v>
      </c>
      <c r="O87" s="139">
        <f>Variety!O753</f>
        <v>20040840.409513354</v>
      </c>
      <c r="P87" s="102">
        <f>Variety!P753</f>
        <v>751485.16045864299</v>
      </c>
      <c r="Q87" s="101">
        <f>Variety!Q753</f>
        <v>3.8958542198836328E-2</v>
      </c>
    </row>
    <row r="88" spans="2:17">
      <c r="B88" s="561"/>
      <c r="C88" s="135" t="s">
        <v>359</v>
      </c>
      <c r="D88" s="139">
        <f>Variety!D754</f>
        <v>35974.276342727433</v>
      </c>
      <c r="E88" s="102">
        <f>Variety!E754</f>
        <v>1015.2453341693981</v>
      </c>
      <c r="F88" s="101">
        <f>Variety!F754</f>
        <v>2.9041003279549258E-2</v>
      </c>
      <c r="G88" s="141">
        <f>Variety!G754</f>
        <v>2.5332419390767334E-2</v>
      </c>
      <c r="H88" s="104">
        <f>Variety!H754</f>
        <v>-2.898868070148608E-4</v>
      </c>
      <c r="I88" s="274">
        <f>Variety!I754</f>
        <v>10.780970437292034</v>
      </c>
      <c r="J88" s="275">
        <f>Variety!J754</f>
        <v>-0.42106199447872861</v>
      </c>
      <c r="K88" s="101">
        <f>Variety!K754</f>
        <v>-3.7587999949413572E-2</v>
      </c>
      <c r="L88" s="140">
        <f>Variety!L754</f>
        <v>387837.60975391866</v>
      </c>
      <c r="M88" s="103">
        <f>Variety!M754</f>
        <v>-3774.5893872281886</v>
      </c>
      <c r="N88" s="101">
        <f>Variety!N754</f>
        <v>-9.6385898996668683E-3</v>
      </c>
      <c r="O88" s="139">
        <f>Variety!O754</f>
        <v>66555.701174020767</v>
      </c>
      <c r="P88" s="102">
        <f>Variety!P754</f>
        <v>3395.05178303094</v>
      </c>
      <c r="Q88" s="101">
        <f>Variety!Q754</f>
        <v>5.3752642123962399E-2</v>
      </c>
    </row>
    <row r="89" spans="2:17">
      <c r="B89" s="561"/>
      <c r="C89" s="135" t="s">
        <v>289</v>
      </c>
      <c r="D89" s="139">
        <f>Variety!D755</f>
        <v>236.00320000000647</v>
      </c>
      <c r="E89" s="102">
        <f>Variety!E755</f>
        <v>-99.218899999978021</v>
      </c>
      <c r="F89" s="101">
        <f>Variety!F755</f>
        <v>-0.2959795908443465</v>
      </c>
      <c r="G89" s="141">
        <f>Variety!G755</f>
        <v>1.6618908419465471E-4</v>
      </c>
      <c r="H89" s="104">
        <f>Variety!H755</f>
        <v>-7.950317450555134E-5</v>
      </c>
      <c r="I89" s="274">
        <f>Variety!I755</f>
        <v>8.5573415953682002</v>
      </c>
      <c r="J89" s="275">
        <f>Variety!J755</f>
        <v>1.0164903209441603</v>
      </c>
      <c r="K89" s="101">
        <f>Variety!K755</f>
        <v>0.13479782108841531</v>
      </c>
      <c r="L89" s="140">
        <f>Variety!L755</f>
        <v>2019.5600000000559</v>
      </c>
      <c r="M89" s="103">
        <f>Variety!M755</f>
        <v>-508.29999999993015</v>
      </c>
      <c r="N89" s="101">
        <f>Variety!N755</f>
        <v>-0.20107917368838976</v>
      </c>
      <c r="O89" s="139">
        <f>Variety!O755</f>
        <v>340</v>
      </c>
      <c r="P89" s="102">
        <f>Variety!P755</f>
        <v>-118</v>
      </c>
      <c r="Q89" s="101">
        <f>Variety!Q755</f>
        <v>-0.2576419213973799</v>
      </c>
    </row>
    <row r="90" spans="2:17">
      <c r="B90" s="561"/>
      <c r="C90" s="135" t="s">
        <v>273</v>
      </c>
      <c r="D90" s="139">
        <f>Variety!D756</f>
        <v>966723.01294720871</v>
      </c>
      <c r="E90" s="102">
        <f>Variety!E756</f>
        <v>94571.462088092929</v>
      </c>
      <c r="F90" s="101">
        <f>Variety!F756</f>
        <v>0.10843466596480279</v>
      </c>
      <c r="G90" s="141">
        <f>Variety!G756</f>
        <v>0.68074844829048731</v>
      </c>
      <c r="H90" s="104">
        <f>Variety!H756</f>
        <v>4.1527810810220722E-2</v>
      </c>
      <c r="I90" s="274">
        <f>Variety!I756</f>
        <v>7.7945651095531234</v>
      </c>
      <c r="J90" s="275">
        <f>Variety!J756</f>
        <v>-0.47459836185140158</v>
      </c>
      <c r="K90" s="101">
        <f>Variety!K756</f>
        <v>-5.7393757360415396E-2</v>
      </c>
      <c r="L90" s="140">
        <f>Variety!L756</f>
        <v>7535185.4673203854</v>
      </c>
      <c r="M90" s="103">
        <f>Variety!M756</f>
        <v>323221.72142737918</v>
      </c>
      <c r="N90" s="101">
        <f>Variety!N756</f>
        <v>4.4817435696545775E-2</v>
      </c>
      <c r="O90" s="139">
        <f>Variety!O756</f>
        <v>1605270.6104716063</v>
      </c>
      <c r="P90" s="102">
        <f>Variety!P756</f>
        <v>89696.672073325142</v>
      </c>
      <c r="Q90" s="101">
        <f>Variety!Q756</f>
        <v>5.9183303302325296E-2</v>
      </c>
    </row>
    <row r="91" spans="2:17">
      <c r="B91" s="561"/>
      <c r="C91" s="135" t="s">
        <v>293</v>
      </c>
      <c r="D91" s="139">
        <f>Variety!D757</f>
        <v>6906.8667869195342</v>
      </c>
      <c r="E91" s="102">
        <f>Variety!E757</f>
        <v>4462.014142669731</v>
      </c>
      <c r="F91" s="101">
        <f>Variety!F757</f>
        <v>1.8250646529410317</v>
      </c>
      <c r="G91" s="141">
        <f>Variety!G757</f>
        <v>4.8636877210673553E-3</v>
      </c>
      <c r="H91" s="104">
        <f>Variety!H757</f>
        <v>3.0717970063593057E-3</v>
      </c>
      <c r="I91" s="274">
        <f>Variety!I757</f>
        <v>10.124773296527321</v>
      </c>
      <c r="J91" s="275">
        <f>Variety!J757</f>
        <v>-1.9082945428545131</v>
      </c>
      <c r="K91" s="101">
        <f>Variety!K757</f>
        <v>-0.15858753298215814</v>
      </c>
      <c r="L91" s="140">
        <f>Variety!L757</f>
        <v>69930.460406874365</v>
      </c>
      <c r="M91" s="103">
        <f>Variety!M757</f>
        <v>40511.382681324423</v>
      </c>
      <c r="N91" s="101">
        <f>Variety!N757</f>
        <v>1.3770446191160171</v>
      </c>
      <c r="O91" s="139">
        <f>Variety!O757</f>
        <v>15602.733560562134</v>
      </c>
      <c r="P91" s="102">
        <f>Variety!P757</f>
        <v>8936.2274904251099</v>
      </c>
      <c r="Q91" s="101">
        <f>Variety!Q757</f>
        <v>1.3404664147019121</v>
      </c>
    </row>
    <row r="92" spans="2:17">
      <c r="B92" s="561"/>
      <c r="C92" s="135" t="s">
        <v>271</v>
      </c>
      <c r="D92" s="139">
        <f>Variety!D758</f>
        <v>1051106.3251717393</v>
      </c>
      <c r="E92" s="102">
        <f>Variety!E758</f>
        <v>26530.692858712748</v>
      </c>
      <c r="F92" s="101">
        <f>Variety!F758</f>
        <v>2.5894323485732808E-2</v>
      </c>
      <c r="G92" s="141">
        <f>Variety!G758</f>
        <v>0.74016961452851282</v>
      </c>
      <c r="H92" s="104">
        <f>Variety!H758</f>
        <v>-1.0766261453980408E-2</v>
      </c>
      <c r="I92" s="274">
        <f>Variety!I758</f>
        <v>6.5137921388018585</v>
      </c>
      <c r="J92" s="275">
        <f>Variety!J758</f>
        <v>-0.36210967487440548</v>
      </c>
      <c r="K92" s="101">
        <f>Variety!K758</f>
        <v>-5.2663590127794487E-2</v>
      </c>
      <c r="L92" s="140">
        <f>Variety!L758</f>
        <v>6846688.1179485861</v>
      </c>
      <c r="M92" s="103">
        <f>Variety!M758</f>
        <v>-198193.33052105829</v>
      </c>
      <c r="N92" s="101">
        <f>Variety!N758</f>
        <v>-2.8132954680750763E-2</v>
      </c>
      <c r="O92" s="139">
        <f>Variety!O758</f>
        <v>1211248.0858432055</v>
      </c>
      <c r="P92" s="102">
        <f>Variety!P758</f>
        <v>45477.587741238298</v>
      </c>
      <c r="Q92" s="101">
        <f>Variety!Q758</f>
        <v>3.9010755389059848E-2</v>
      </c>
    </row>
    <row r="93" spans="2:17">
      <c r="B93" s="561"/>
      <c r="C93" s="135" t="s">
        <v>360</v>
      </c>
      <c r="D93" s="139">
        <f>Variety!D759</f>
        <v>188687.37341007395</v>
      </c>
      <c r="E93" s="102">
        <f>Variety!E759</f>
        <v>458.32760491702356</v>
      </c>
      <c r="F93" s="101">
        <f>Variety!F759</f>
        <v>2.434946227116595E-3</v>
      </c>
      <c r="G93" s="141">
        <f>Variety!G759</f>
        <v>0.13287015509160119</v>
      </c>
      <c r="H93" s="104">
        <f>Variety!H759</f>
        <v>-5.0873942968659991E-3</v>
      </c>
      <c r="I93" s="274">
        <f>Variety!I759</f>
        <v>11.22734853424884</v>
      </c>
      <c r="J93" s="275">
        <f>Variety!J759</f>
        <v>0.22037868433173813</v>
      </c>
      <c r="K93" s="101">
        <f>Variety!K759</f>
        <v>2.0021739619228436E-2</v>
      </c>
      <c r="L93" s="140">
        <f>Variety!L759</f>
        <v>2118458.9052868574</v>
      </c>
      <c r="M93" s="103">
        <f>Variety!M759</f>
        <v>46627.473230829928</v>
      </c>
      <c r="N93" s="101">
        <f>Variety!N759</f>
        <v>2.2505437705691207E-2</v>
      </c>
      <c r="O93" s="139">
        <f>Variety!O759</f>
        <v>518964.68198013306</v>
      </c>
      <c r="P93" s="102">
        <f>Variety!P759</f>
        <v>-5244.93673961889</v>
      </c>
      <c r="Q93" s="101">
        <f>Variety!Q759</f>
        <v>-1.0005418733880366E-2</v>
      </c>
    </row>
    <row r="94" spans="2:17">
      <c r="B94" s="561"/>
      <c r="C94" s="135" t="s">
        <v>290</v>
      </c>
      <c r="D94" s="139">
        <f>Variety!D760</f>
        <v>48870.129124820291</v>
      </c>
      <c r="E94" s="102">
        <f>Variety!E760</f>
        <v>25019.155092619345</v>
      </c>
      <c r="F94" s="101">
        <f>Variety!F760</f>
        <v>1.0489783376914188</v>
      </c>
      <c r="G94" s="141">
        <f>Variety!G760</f>
        <v>3.4413440172540812E-2</v>
      </c>
      <c r="H94" s="104">
        <f>Variety!H760</f>
        <v>1.6932493414640058E-2</v>
      </c>
      <c r="I94" s="274">
        <f>Variety!I760</f>
        <v>7.7907355670631926</v>
      </c>
      <c r="J94" s="275">
        <f>Variety!J760</f>
        <v>-3.4824093943635166</v>
      </c>
      <c r="K94" s="101">
        <f>Variety!K760</f>
        <v>-0.30891196789177</v>
      </c>
      <c r="L94" s="140">
        <f>Variety!L760</f>
        <v>380734.25313970825</v>
      </c>
      <c r="M94" s="103">
        <f>Variety!M760</f>
        <v>111858.76540348289</v>
      </c>
      <c r="N94" s="101">
        <f>Variety!N760</f>
        <v>0.41602440722755502</v>
      </c>
      <c r="O94" s="139">
        <f>Variety!O760</f>
        <v>76345.15670478344</v>
      </c>
      <c r="P94" s="102">
        <f>Variety!P760</f>
        <v>10508.66012394405</v>
      </c>
      <c r="Q94" s="101">
        <f>Variety!Q760</f>
        <v>0.15961754755647825</v>
      </c>
    </row>
    <row r="95" spans="2:17">
      <c r="B95" s="561"/>
      <c r="C95" s="135" t="s">
        <v>276</v>
      </c>
      <c r="D95" s="139">
        <f>Variety!D761</f>
        <v>560204.52391331946</v>
      </c>
      <c r="E95" s="102">
        <f>Variety!E761</f>
        <v>48394.64168523805</v>
      </c>
      <c r="F95" s="101">
        <f>Variety!F761</f>
        <v>9.4555895393343747E-2</v>
      </c>
      <c r="G95" s="141">
        <f>Variety!G761</f>
        <v>0.394485654393053</v>
      </c>
      <c r="H95" s="104">
        <f>Variety!H761</f>
        <v>1.9368005557521051E-2</v>
      </c>
      <c r="I95" s="274">
        <f>Variety!I761</f>
        <v>6.8173469686107007</v>
      </c>
      <c r="J95" s="275">
        <f>Variety!J761</f>
        <v>-7.6115326886033507E-2</v>
      </c>
      <c r="K95" s="101">
        <f>Variety!K761</f>
        <v>-1.1041668703367983E-2</v>
      </c>
      <c r="L95" s="140">
        <f>Variety!L761</f>
        <v>3819108.612902469</v>
      </c>
      <c r="M95" s="103">
        <f>Variety!M761</f>
        <v>290966.48730056593</v>
      </c>
      <c r="N95" s="101">
        <f>Variety!N761</f>
        <v>8.247017181909215E-2</v>
      </c>
      <c r="O95" s="139">
        <f>Variety!O761</f>
        <v>1151063.4709749222</v>
      </c>
      <c r="P95" s="102">
        <f>Variety!P761</f>
        <v>93370.355474766809</v>
      </c>
      <c r="Q95" s="101">
        <f>Variety!Q761</f>
        <v>8.8277359572879896E-2</v>
      </c>
    </row>
    <row r="96" spans="2:17">
      <c r="B96" s="561"/>
      <c r="C96" s="135" t="s">
        <v>280</v>
      </c>
      <c r="D96" s="139">
        <f>Variety!D762</f>
        <v>116722.67240506809</v>
      </c>
      <c r="E96" s="102">
        <f>Variety!E762</f>
        <v>15128.214407807551</v>
      </c>
      <c r="F96" s="101">
        <f>Variety!F762</f>
        <v>0.14890787062632371</v>
      </c>
      <c r="G96" s="141">
        <f>Variety!G762</f>
        <v>8.2193944962400636E-2</v>
      </c>
      <c r="H96" s="104">
        <f>Variety!H762</f>
        <v>7.7329477406443553E-3</v>
      </c>
      <c r="I96" s="274">
        <f>Variety!I762</f>
        <v>14.414731740822091</v>
      </c>
      <c r="J96" s="275">
        <f>Variety!J762</f>
        <v>0.21826075845916293</v>
      </c>
      <c r="K96" s="101">
        <f>Variety!K762</f>
        <v>1.5374296804488981E-2</v>
      </c>
      <c r="L96" s="140">
        <f>Variety!L762</f>
        <v>1682526.0107909138</v>
      </c>
      <c r="M96" s="103">
        <f>Variety!M762</f>
        <v>240243.23586391518</v>
      </c>
      <c r="N96" s="101">
        <f>Variety!N762</f>
        <v>0.16657152123034619</v>
      </c>
      <c r="O96" s="139">
        <f>Variety!O762</f>
        <v>332742.61308276653</v>
      </c>
      <c r="P96" s="102">
        <f>Variety!P762</f>
        <v>46408.502719530719</v>
      </c>
      <c r="Q96" s="101">
        <f>Variety!Q762</f>
        <v>0.16207814940615398</v>
      </c>
    </row>
    <row r="97" spans="2:17">
      <c r="B97" s="561"/>
      <c r="C97" s="135" t="s">
        <v>288</v>
      </c>
      <c r="D97" s="139">
        <f>Variety!D763</f>
        <v>83874.319126652787</v>
      </c>
      <c r="E97" s="102">
        <f>Variety!E763</f>
        <v>32707.787405166193</v>
      </c>
      <c r="F97" s="101">
        <f>Variety!F763</f>
        <v>0.6392418306404587</v>
      </c>
      <c r="G97" s="141">
        <f>Variety!G763</f>
        <v>5.906274272174384E-2</v>
      </c>
      <c r="H97" s="104">
        <f>Variety!H763</f>
        <v>2.1561573352217291E-2</v>
      </c>
      <c r="I97" s="274">
        <f>Variety!I763</f>
        <v>14.426706184642585</v>
      </c>
      <c r="J97" s="275">
        <f>Variety!J763</f>
        <v>-1.135202926520277</v>
      </c>
      <c r="K97" s="101">
        <f>Variety!K763</f>
        <v>-7.2947536090284301E-2</v>
      </c>
      <c r="L97" s="140">
        <f>Variety!L763</f>
        <v>1210030.1584771676</v>
      </c>
      <c r="M97" s="103">
        <f>Variety!M763</f>
        <v>413781.24229396181</v>
      </c>
      <c r="N97" s="101">
        <f>Variety!N763</f>
        <v>0.51966317803911022</v>
      </c>
      <c r="O97" s="139">
        <f>Variety!O763</f>
        <v>177338.78908121586</v>
      </c>
      <c r="P97" s="102">
        <f>Variety!P763</f>
        <v>60774.34071600216</v>
      </c>
      <c r="Q97" s="101">
        <f>Variety!Q763</f>
        <v>0.52137973085573353</v>
      </c>
    </row>
    <row r="98" spans="2:17">
      <c r="B98" s="561"/>
      <c r="C98" s="135" t="s">
        <v>278</v>
      </c>
      <c r="D98" s="139">
        <f>Variety!D764</f>
        <v>313366.10950358957</v>
      </c>
      <c r="E98" s="102">
        <f>Variety!E764</f>
        <v>61976.169437603327</v>
      </c>
      <c r="F98" s="101">
        <f>Variety!F764</f>
        <v>0.24653400777030088</v>
      </c>
      <c r="G98" s="141">
        <f>Variety!G764</f>
        <v>0.22066661280881789</v>
      </c>
      <c r="H98" s="104">
        <f>Variety!H764</f>
        <v>3.641694016096908E-2</v>
      </c>
      <c r="I98" s="274">
        <f>Variety!I764</f>
        <v>6.5096949373669197</v>
      </c>
      <c r="J98" s="275">
        <f>Variety!J764</f>
        <v>0.10141727341423934</v>
      </c>
      <c r="K98" s="101">
        <f>Variety!K764</f>
        <v>1.5825979886096929E-2</v>
      </c>
      <c r="L98" s="140">
        <f>Variety!L764</f>
        <v>2039917.7765778848</v>
      </c>
      <c r="M98" s="103">
        <f>Variety!M764</f>
        <v>428941.23871062207</v>
      </c>
      <c r="N98" s="101">
        <f>Variety!N764</f>
        <v>0.26626162990460939</v>
      </c>
      <c r="O98" s="139">
        <f>Variety!O764</f>
        <v>590734.19537770748</v>
      </c>
      <c r="P98" s="102">
        <f>Variety!P764</f>
        <v>88209.258415762335</v>
      </c>
      <c r="Q98" s="101">
        <f>Variety!Q764</f>
        <v>0.17553210184759882</v>
      </c>
    </row>
    <row r="99" spans="2:17">
      <c r="B99" s="561"/>
      <c r="C99" s="135" t="s">
        <v>268</v>
      </c>
      <c r="D99" s="139">
        <f>Variety!D765</f>
        <v>1690023.9222637932</v>
      </c>
      <c r="E99" s="102">
        <f>Variety!E765</f>
        <v>-9156.7887736826669</v>
      </c>
      <c r="F99" s="101">
        <f>Variety!F765</f>
        <v>-5.388943456221186E-3</v>
      </c>
      <c r="G99" s="141">
        <f>Variety!G765</f>
        <v>1.1900835577995146</v>
      </c>
      <c r="H99" s="104">
        <f>Variety!H765</f>
        <v>-5.5286442670737346E-2</v>
      </c>
      <c r="I99" s="274">
        <f>Variety!I765</f>
        <v>5.3528391793893713</v>
      </c>
      <c r="J99" s="275">
        <f>Variety!J765</f>
        <v>-1.1485367260427815E-2</v>
      </c>
      <c r="K99" s="101">
        <f>Variety!K765</f>
        <v>-2.1410649487270139E-3</v>
      </c>
      <c r="L99" s="140">
        <f>Variety!L765</f>
        <v>9046426.2651989292</v>
      </c>
      <c r="M99" s="103">
        <f>Variety!M765</f>
        <v>-68530.532213261351</v>
      </c>
      <c r="N99" s="101">
        <f>Variety!N765</f>
        <v>-7.5184703270033838E-3</v>
      </c>
      <c r="O99" s="139">
        <f>Variety!O765</f>
        <v>2498474.2114748955</v>
      </c>
      <c r="P99" s="102">
        <f>Variety!P765</f>
        <v>-7104.6625734781846</v>
      </c>
      <c r="Q99" s="101">
        <f>Variety!Q765</f>
        <v>-2.8355373870146304E-3</v>
      </c>
    </row>
    <row r="100" spans="2:17">
      <c r="B100" s="561"/>
      <c r="C100" s="135" t="s">
        <v>294</v>
      </c>
      <c r="D100" s="139">
        <f>Variety!D766</f>
        <v>3895.8148947106965</v>
      </c>
      <c r="E100" s="102">
        <f>Variety!E766</f>
        <v>-516.77866955191257</v>
      </c>
      <c r="F100" s="101">
        <f>Variety!F766</f>
        <v>-0.11711449559671189</v>
      </c>
      <c r="G100" s="141">
        <f>Variety!G766</f>
        <v>2.743360723684459E-3</v>
      </c>
      <c r="H100" s="104">
        <f>Variety!H766</f>
        <v>-4.9073416304801871E-4</v>
      </c>
      <c r="I100" s="274">
        <f>Variety!I766</f>
        <v>11.99456953372407</v>
      </c>
      <c r="J100" s="275">
        <f>Variety!J766</f>
        <v>0.3441287907074333</v>
      </c>
      <c r="K100" s="101">
        <f>Variety!K766</f>
        <v>2.9537834516149677E-2</v>
      </c>
      <c r="L100" s="140">
        <f>Variety!L766</f>
        <v>46728.622645125368</v>
      </c>
      <c r="M100" s="103">
        <f>Variety!M766</f>
        <v>-4680.0371983327277</v>
      </c>
      <c r="N100" s="101">
        <f>Variety!N766</f>
        <v>-9.1035969670940103E-2</v>
      </c>
      <c r="O100" s="139">
        <f>Variety!O766</f>
        <v>10232.194868087769</v>
      </c>
      <c r="P100" s="102">
        <f>Variety!P766</f>
        <v>-1373.7478026338213</v>
      </c>
      <c r="Q100" s="101">
        <f>Variety!Q766</f>
        <v>-0.11836589595599042</v>
      </c>
    </row>
    <row r="101" spans="2:17">
      <c r="B101" s="561"/>
      <c r="C101" s="135" t="s">
        <v>285</v>
      </c>
      <c r="D101" s="139">
        <f>Variety!D767</f>
        <v>41909.282899260492</v>
      </c>
      <c r="E101" s="102">
        <f>Variety!E767</f>
        <v>4551.0264416196733</v>
      </c>
      <c r="F101" s="101">
        <f>Variety!F767</f>
        <v>0.12182116814739248</v>
      </c>
      <c r="G101" s="141">
        <f>Variety!G767</f>
        <v>2.9511741130131348E-2</v>
      </c>
      <c r="H101" s="104">
        <f>Variety!H767</f>
        <v>2.1309854753587196E-3</v>
      </c>
      <c r="I101" s="274">
        <f>Variety!I767</f>
        <v>8.1485386613599324</v>
      </c>
      <c r="J101" s="275">
        <f>Variety!J767</f>
        <v>-6.9152769298504779E-2</v>
      </c>
      <c r="K101" s="101">
        <f>Variety!K767</f>
        <v>-8.4151090220436712E-3</v>
      </c>
      <c r="L101" s="140">
        <f>Variety!L767</f>
        <v>341499.41197449481</v>
      </c>
      <c r="M101" s="103">
        <f>Variety!M767</f>
        <v>34500.788018199615</v>
      </c>
      <c r="N101" s="101">
        <f>Variety!N767</f>
        <v>0.11238092071419578</v>
      </c>
      <c r="O101" s="139">
        <f>Variety!O767</f>
        <v>83787.565798521042</v>
      </c>
      <c r="P101" s="102">
        <f>Variety!P767</f>
        <v>12327.427883239463</v>
      </c>
      <c r="Q101" s="101">
        <f>Variety!Q767</f>
        <v>0.17250775387327194</v>
      </c>
    </row>
    <row r="102" spans="2:17">
      <c r="B102" s="561"/>
      <c r="C102" s="135" t="s">
        <v>264</v>
      </c>
      <c r="D102" s="139">
        <f>Variety!D768</f>
        <v>4392474.2045323104</v>
      </c>
      <c r="E102" s="102">
        <f>Variety!E768</f>
        <v>216809.01719069993</v>
      </c>
      <c r="F102" s="101">
        <f>Variety!F768</f>
        <v>5.1922030973160692E-2</v>
      </c>
      <c r="G102" s="141">
        <f>Variety!G768</f>
        <v>3.0930990147584825</v>
      </c>
      <c r="H102" s="104">
        <f>Variety!H768</f>
        <v>3.2654576716280914E-2</v>
      </c>
      <c r="I102" s="274">
        <f>Variety!I768</f>
        <v>4.7197104871548801</v>
      </c>
      <c r="J102" s="275">
        <f>Variety!J768</f>
        <v>-3.0704779430857698E-2</v>
      </c>
      <c r="K102" s="101">
        <f>Variety!K768</f>
        <v>-6.4635990135081646E-3</v>
      </c>
      <c r="L102" s="140">
        <f>Variety!L768</f>
        <v>20731206.567688435</v>
      </c>
      <c r="M102" s="103">
        <f>Variety!M768</f>
        <v>895062.91359025612</v>
      </c>
      <c r="N102" s="101">
        <f>Variety!N768</f>
        <v>4.5122828771475179E-2</v>
      </c>
      <c r="O102" s="139">
        <f>Variety!O768</f>
        <v>6424841.3602198362</v>
      </c>
      <c r="P102" s="102">
        <f>Variety!P768</f>
        <v>303782.60922848433</v>
      </c>
      <c r="Q102" s="101">
        <f>Variety!Q768</f>
        <v>4.9629095486019383E-2</v>
      </c>
    </row>
    <row r="103" spans="2:17">
      <c r="B103" s="561"/>
      <c r="C103" s="135" t="s">
        <v>262</v>
      </c>
      <c r="D103" s="139">
        <f>Variety!D769</f>
        <v>15709654.295856548</v>
      </c>
      <c r="E103" s="102">
        <f>Variety!E769</f>
        <v>923341.39971570112</v>
      </c>
      <c r="F103" s="101">
        <f>Variety!F769</f>
        <v>6.2445682449793725E-2</v>
      </c>
      <c r="G103" s="141">
        <f>Variety!G769</f>
        <v>11.062447714450276</v>
      </c>
      <c r="H103" s="104">
        <f>Variety!H769</f>
        <v>0.22520693199292019</v>
      </c>
      <c r="I103" s="274">
        <f>Variety!I769</f>
        <v>3.9080434315223669</v>
      </c>
      <c r="J103" s="275">
        <f>Variety!J769</f>
        <v>-0.12487393753502429</v>
      </c>
      <c r="K103" s="101">
        <f>Variety!K769</f>
        <v>-3.0963673714993801E-2</v>
      </c>
      <c r="L103" s="140">
        <f>Variety!L769</f>
        <v>61394011.282409318</v>
      </c>
      <c r="M103" s="103">
        <f>Variety!M769</f>
        <v>1762033.1792455912</v>
      </c>
      <c r="N103" s="101">
        <f>Variety!N769</f>
        <v>2.9548460998514284E-2</v>
      </c>
      <c r="O103" s="139">
        <f>Variety!O769</f>
        <v>13401146.586527705</v>
      </c>
      <c r="P103" s="102">
        <f>Variety!P769</f>
        <v>791079.25082272664</v>
      </c>
      <c r="Q103" s="101">
        <f>Variety!Q769</f>
        <v>6.2733943424934185E-2</v>
      </c>
    </row>
    <row r="104" spans="2:17">
      <c r="B104" s="561"/>
      <c r="C104" s="135" t="s">
        <v>272</v>
      </c>
      <c r="D104" s="139">
        <f>Variety!D770</f>
        <v>905724.08708848816</v>
      </c>
      <c r="E104" s="102">
        <f>Variety!E770</f>
        <v>25731.988893028116</v>
      </c>
      <c r="F104" s="101">
        <f>Variety!F770</f>
        <v>2.9241159035171969E-2</v>
      </c>
      <c r="G104" s="141">
        <f>Variety!G770</f>
        <v>0.63779413400441776</v>
      </c>
      <c r="H104" s="104">
        <f>Variety!H770</f>
        <v>-7.1730273014330992E-3</v>
      </c>
      <c r="I104" s="274">
        <f>Variety!I770</f>
        <v>4.6352924284219021</v>
      </c>
      <c r="J104" s="275">
        <f>Variety!J770</f>
        <v>-0.1367702452700259</v>
      </c>
      <c r="K104" s="101">
        <f>Variety!K770</f>
        <v>-2.8660613789511062E-2</v>
      </c>
      <c r="L104" s="140">
        <f>Variety!L770</f>
        <v>4198296.0031206086</v>
      </c>
      <c r="M104" s="103">
        <f>Variety!M770</f>
        <v>-1081.4418217884377</v>
      </c>
      <c r="N104" s="101">
        <f>Variety!N770</f>
        <v>-2.5752432020391343E-4</v>
      </c>
      <c r="O104" s="139">
        <f>Variety!O770</f>
        <v>1268954.433137536</v>
      </c>
      <c r="P104" s="102">
        <f>Variety!P770</f>
        <v>35270.873579992447</v>
      </c>
      <c r="Q104" s="101">
        <f>Variety!Q770</f>
        <v>2.8589887014983183E-2</v>
      </c>
    </row>
    <row r="105" spans="2:17">
      <c r="B105" s="561"/>
      <c r="C105" s="135" t="s">
        <v>292</v>
      </c>
      <c r="D105" s="139">
        <f>Variety!D771</f>
        <v>124625.48054181039</v>
      </c>
      <c r="E105" s="102">
        <f>Variety!E771</f>
        <v>-11325.897531924449</v>
      </c>
      <c r="F105" s="101">
        <f>Variety!F771</f>
        <v>-8.3308442271042768E-2</v>
      </c>
      <c r="G105" s="141">
        <f>Variety!G771</f>
        <v>8.7758956143652547E-2</v>
      </c>
      <c r="H105" s="104">
        <f>Variety!H771</f>
        <v>-1.1883045837550732E-2</v>
      </c>
      <c r="I105" s="274">
        <f>Variety!I771</f>
        <v>5.7408083256414875</v>
      </c>
      <c r="J105" s="275">
        <f>Variety!J771</f>
        <v>0.19033155802784574</v>
      </c>
      <c r="K105" s="101">
        <f>Variety!K771</f>
        <v>3.4291028680348196E-2</v>
      </c>
      <c r="L105" s="140">
        <f>Variety!L771</f>
        <v>715450.99628149625</v>
      </c>
      <c r="M105" s="103">
        <f>Variety!M771</f>
        <v>-39143.96924182761</v>
      </c>
      <c r="N105" s="101">
        <f>Variety!N771</f>
        <v>-5.1874145773926059E-2</v>
      </c>
      <c r="O105" s="139">
        <f>Variety!O771</f>
        <v>135190.58023524284</v>
      </c>
      <c r="P105" s="102">
        <f>Variety!P771</f>
        <v>-15627.522279212368</v>
      </c>
      <c r="Q105" s="101">
        <f>Variety!Q771</f>
        <v>-0.10361834566718901</v>
      </c>
    </row>
    <row r="106" spans="2:17">
      <c r="B106" s="561"/>
      <c r="C106" s="135" t="s">
        <v>287</v>
      </c>
      <c r="D106" s="139">
        <f>Variety!D772</f>
        <v>455806.33349007368</v>
      </c>
      <c r="E106" s="102">
        <f>Variety!E772</f>
        <v>14790.707734799013</v>
      </c>
      <c r="F106" s="101">
        <f>Variety!F772</f>
        <v>3.3537831475854714E-2</v>
      </c>
      <c r="G106" s="141">
        <f>Variety!G772</f>
        <v>0.32097038147294887</v>
      </c>
      <c r="H106" s="104">
        <f>Variety!H772</f>
        <v>-2.2604711883261741E-3</v>
      </c>
      <c r="I106" s="274">
        <f>Variety!I772</f>
        <v>4.7295507771863843</v>
      </c>
      <c r="J106" s="275">
        <f>Variety!J772</f>
        <v>0.12047925830498496</v>
      </c>
      <c r="K106" s="101">
        <f>Variety!K772</f>
        <v>2.6139594018325132E-2</v>
      </c>
      <c r="L106" s="140">
        <f>Variety!L772</f>
        <v>2155759.1988044544</v>
      </c>
      <c r="M106" s="103">
        <f>Variety!M772</f>
        <v>123086.63875415991</v>
      </c>
      <c r="N106" s="101">
        <f>Variety!N772</f>
        <v>6.0554090793213826E-2</v>
      </c>
      <c r="O106" s="139">
        <f>Variety!O772</f>
        <v>315952.96044695377</v>
      </c>
      <c r="P106" s="102">
        <f>Variety!P772</f>
        <v>-8525.4884325698367</v>
      </c>
      <c r="Q106" s="101">
        <f>Variety!Q772</f>
        <v>-2.6274436598207749E-2</v>
      </c>
    </row>
    <row r="107" spans="2:17">
      <c r="B107" s="561"/>
      <c r="C107" s="135" t="s">
        <v>265</v>
      </c>
      <c r="D107" s="139">
        <f>Variety!D773</f>
        <v>4670215.771003929</v>
      </c>
      <c r="E107" s="102">
        <f>Variety!E773</f>
        <v>108201.64268591534</v>
      </c>
      <c r="F107" s="101">
        <f>Variety!F773</f>
        <v>2.3717954316333653E-2</v>
      </c>
      <c r="G107" s="141">
        <f>Variety!G773</f>
        <v>3.28867948389918</v>
      </c>
      <c r="H107" s="104">
        <f>Variety!H773</f>
        <v>-5.4929291920660539E-2</v>
      </c>
      <c r="I107" s="274">
        <f>Variety!I773</f>
        <v>7.3468033564925879</v>
      </c>
      <c r="J107" s="275">
        <f>Variety!J773</f>
        <v>-4.7474376323417999E-2</v>
      </c>
      <c r="K107" s="101">
        <f>Variety!K773</f>
        <v>-6.4204210389238459E-3</v>
      </c>
      <c r="L107" s="140">
        <f>Variety!L773</f>
        <v>34311156.901956283</v>
      </c>
      <c r="M107" s="103">
        <f>Variety!M773</f>
        <v>578357.41614237428</v>
      </c>
      <c r="N107" s="101">
        <f>Variety!N773</f>
        <v>1.7145254024516953E-2</v>
      </c>
      <c r="O107" s="139">
        <f>Variety!O773</f>
        <v>8967435.7420361042</v>
      </c>
      <c r="P107" s="102">
        <f>Variety!P773</f>
        <v>329933.17736669257</v>
      </c>
      <c r="Q107" s="101">
        <f>Variety!Q773</f>
        <v>3.8197751595031831E-2</v>
      </c>
    </row>
    <row r="108" spans="2:17">
      <c r="B108" s="561"/>
      <c r="C108" s="135" t="s">
        <v>267</v>
      </c>
      <c r="D108" s="139">
        <f>Variety!D774</f>
        <v>4324328.9952805052</v>
      </c>
      <c r="E108" s="102">
        <f>Variety!E774</f>
        <v>89136.165201373398</v>
      </c>
      <c r="F108" s="101">
        <f>Variety!F774</f>
        <v>2.1046542336469708E-2</v>
      </c>
      <c r="G108" s="141">
        <f>Variety!G774</f>
        <v>3.0451124200097239</v>
      </c>
      <c r="H108" s="104">
        <f>Variety!H774</f>
        <v>-5.8961244743011232E-2</v>
      </c>
      <c r="I108" s="274">
        <f>Variety!I774</f>
        <v>3.4508337471760249</v>
      </c>
      <c r="J108" s="275">
        <f>Variety!J774</f>
        <v>-6.2871226823570936E-2</v>
      </c>
      <c r="K108" s="101">
        <f>Variety!K774</f>
        <v>-1.7893143359729941E-2</v>
      </c>
      <c r="L108" s="140">
        <f>Variety!L774</f>
        <v>14922540.43080576</v>
      </c>
      <c r="M108" s="103">
        <f>Variety!M774</f>
        <v>41322.317909289151</v>
      </c>
      <c r="N108" s="101">
        <f>Variety!N774</f>
        <v>2.7768101774866198E-3</v>
      </c>
      <c r="O108" s="139">
        <f>Variety!O774</f>
        <v>2554974.1085737944</v>
      </c>
      <c r="P108" s="102">
        <f>Variety!P774</f>
        <v>175450.83765130164</v>
      </c>
      <c r="Q108" s="101">
        <f>Variety!Q774</f>
        <v>7.3733608658209479E-2</v>
      </c>
    </row>
    <row r="109" spans="2:17">
      <c r="B109" s="561"/>
      <c r="C109" s="135" t="s">
        <v>283</v>
      </c>
      <c r="D109" s="139">
        <f>Variety!D775</f>
        <v>70617.889854826091</v>
      </c>
      <c r="E109" s="102">
        <f>Variety!E775</f>
        <v>-963.24682715424569</v>
      </c>
      <c r="F109" s="101">
        <f>Variety!F775</f>
        <v>-1.3456713204118917E-2</v>
      </c>
      <c r="G109" s="141">
        <f>Variety!G775</f>
        <v>4.9727810651432794E-2</v>
      </c>
      <c r="H109" s="104">
        <f>Variety!H775</f>
        <v>-2.7357087636795605E-3</v>
      </c>
      <c r="I109" s="274">
        <f>Variety!I775</f>
        <v>11.824393688612867</v>
      </c>
      <c r="J109" s="275">
        <f>Variety!J775</f>
        <v>0.91781633720246525</v>
      </c>
      <c r="K109" s="101">
        <f>Variety!K775</f>
        <v>8.4152553787534126E-2</v>
      </c>
      <c r="L109" s="140">
        <f>Variety!L775</f>
        <v>835013.73110256426</v>
      </c>
      <c r="M109" s="103">
        <f>Variety!M775</f>
        <v>54308.526978665148</v>
      </c>
      <c r="N109" s="101">
        <f>Variety!N775</f>
        <v>6.9563423801702107E-2</v>
      </c>
      <c r="O109" s="139">
        <f>Variety!O775</f>
        <v>70018.60337805748</v>
      </c>
      <c r="P109" s="102">
        <f>Variety!P775</f>
        <v>3152.138063641265</v>
      </c>
      <c r="Q109" s="101">
        <f>Variety!Q775</f>
        <v>4.7140790960303283E-2</v>
      </c>
    </row>
    <row r="110" spans="2:17">
      <c r="B110" s="561"/>
      <c r="C110" s="135" t="s">
        <v>270</v>
      </c>
      <c r="D110" s="139">
        <f>Variety!D776</f>
        <v>1884645.5802882835</v>
      </c>
      <c r="E110" s="102">
        <f>Variety!E776</f>
        <v>15873.505674791522</v>
      </c>
      <c r="F110" s="101">
        <f>Variety!F776</f>
        <v>8.4940833023067052E-3</v>
      </c>
      <c r="G110" s="141">
        <f>Variety!G776</f>
        <v>1.3271325262522069</v>
      </c>
      <c r="H110" s="104">
        <f>Variety!H776</f>
        <v>-4.2535022539116785E-2</v>
      </c>
      <c r="I110" s="274">
        <f>Variety!I776</f>
        <v>4.8393164352748856</v>
      </c>
      <c r="J110" s="275">
        <f>Variety!J776</f>
        <v>-9.450311392101618E-3</v>
      </c>
      <c r="K110" s="101">
        <f>Variety!K776</f>
        <v>-1.9490134060578814E-3</v>
      </c>
      <c r="L110" s="140">
        <f>Variety!L776</f>
        <v>9120396.3313572649</v>
      </c>
      <c r="M110" s="103">
        <f>Variety!M776</f>
        <v>59156.438871486112</v>
      </c>
      <c r="N110" s="101">
        <f>Variety!N776</f>
        <v>6.5285148140204101E-3</v>
      </c>
      <c r="O110" s="139">
        <f>Variety!O776</f>
        <v>2845531.4635827541</v>
      </c>
      <c r="P110" s="102">
        <f>Variety!P776</f>
        <v>16444.660066711716</v>
      </c>
      <c r="Q110" s="101">
        <f>Variety!Q776</f>
        <v>5.8127096157933305E-3</v>
      </c>
    </row>
    <row r="111" spans="2:17">
      <c r="B111" s="561"/>
      <c r="C111" s="135" t="s">
        <v>296</v>
      </c>
      <c r="D111" s="139">
        <f>Variety!D777</f>
        <v>0</v>
      </c>
      <c r="E111" s="102">
        <f>Variety!E777</f>
        <v>0</v>
      </c>
      <c r="F111" s="101">
        <f>Variety!F777</f>
        <v>0</v>
      </c>
      <c r="G111" s="141">
        <f>Variety!G777</f>
        <v>0</v>
      </c>
      <c r="H111" s="104">
        <f>Variety!H777</f>
        <v>0</v>
      </c>
      <c r="I111" s="274">
        <f>Variety!I777</f>
        <v>0</v>
      </c>
      <c r="J111" s="275">
        <f>Variety!J777</f>
        <v>0</v>
      </c>
      <c r="K111" s="101">
        <f>Variety!K777</f>
        <v>0</v>
      </c>
      <c r="L111" s="140">
        <f>Variety!L777</f>
        <v>0</v>
      </c>
      <c r="M111" s="103">
        <f>Variety!M777</f>
        <v>0</v>
      </c>
      <c r="N111" s="101">
        <f>Variety!N777</f>
        <v>0</v>
      </c>
      <c r="O111" s="139">
        <f>Variety!O777</f>
        <v>0</v>
      </c>
      <c r="P111" s="102">
        <f>Variety!P777</f>
        <v>0</v>
      </c>
      <c r="Q111" s="101">
        <f>Variety!Q777</f>
        <v>0</v>
      </c>
    </row>
    <row r="112" spans="2:17" ht="15.75" customHeight="1">
      <c r="B112" s="561"/>
      <c r="C112" s="135" t="s">
        <v>286</v>
      </c>
      <c r="D112" s="139">
        <f>Variety!D778</f>
        <v>206080.45412236452</v>
      </c>
      <c r="E112" s="102">
        <f>Variety!E778</f>
        <v>36018.300681831082</v>
      </c>
      <c r="F112" s="101">
        <f>Variety!F778</f>
        <v>0.21179492293343091</v>
      </c>
      <c r="G112" s="141">
        <f>Variety!G778</f>
        <v>0.14511804052238858</v>
      </c>
      <c r="H112" s="104">
        <f>Variety!H778</f>
        <v>2.0475439100144627E-2</v>
      </c>
      <c r="I112" s="274">
        <f>Variety!I778</f>
        <v>5.5097324394604392</v>
      </c>
      <c r="J112" s="275">
        <f>Variety!J778</f>
        <v>-0.11403324063416242</v>
      </c>
      <c r="K112" s="101">
        <f>Variety!K778</f>
        <v>-2.0277025594751343E-2</v>
      </c>
      <c r="L112" s="140">
        <f>Variety!L778</f>
        <v>1135448.1632167306</v>
      </c>
      <c r="M112" s="103">
        <f>Variety!M778</f>
        <v>179058.4612148765</v>
      </c>
      <c r="N112" s="101">
        <f>Variety!N778</f>
        <v>0.18722332626551993</v>
      </c>
      <c r="O112" s="139">
        <f>Variety!O778</f>
        <v>138238.92405438423</v>
      </c>
      <c r="P112" s="102">
        <f>Variety!P778</f>
        <v>21288.748302955995</v>
      </c>
      <c r="Q112" s="101">
        <f>Variety!Q778</f>
        <v>0.18203263198341973</v>
      </c>
    </row>
    <row r="113" spans="2:17">
      <c r="B113" s="561"/>
      <c r="C113" s="135" t="s">
        <v>291</v>
      </c>
      <c r="D113" s="139">
        <f>Variety!D779</f>
        <v>210485.00946670771</v>
      </c>
      <c r="E113" s="102">
        <f>Variety!E779</f>
        <v>13695.993665129412</v>
      </c>
      <c r="F113" s="101">
        <f>Variety!F779</f>
        <v>6.9597348253111022E-2</v>
      </c>
      <c r="G113" s="141">
        <f>Variety!G779</f>
        <v>0.1482196468521377</v>
      </c>
      <c r="H113" s="104">
        <f>Variety!H779</f>
        <v>3.9882916411222435E-3</v>
      </c>
      <c r="I113" s="274">
        <f>Variety!I779</f>
        <v>5.6099693704507292</v>
      </c>
      <c r="J113" s="275">
        <f>Variety!J779</f>
        <v>7.959414662225317E-2</v>
      </c>
      <c r="K113" s="101">
        <f>Variety!K779</f>
        <v>1.4392178360576602E-2</v>
      </c>
      <c r="L113" s="140">
        <f>Variety!L779</f>
        <v>1180814.4560472621</v>
      </c>
      <c r="M113" s="103">
        <f>Variety!M779</f>
        <v>92497.358736623079</v>
      </c>
      <c r="N113" s="101">
        <f>Variety!N779</f>
        <v>8.4991184063169689E-2</v>
      </c>
      <c r="O113" s="139">
        <f>Variety!O779</f>
        <v>140343.75378668308</v>
      </c>
      <c r="P113" s="102">
        <f>Variety!P779</f>
        <v>10495.446055262961</v>
      </c>
      <c r="Q113" s="101">
        <f>Variety!Q779</f>
        <v>8.0828516278948159E-2</v>
      </c>
    </row>
    <row r="114" spans="2:17">
      <c r="B114" s="561"/>
      <c r="C114" s="135" t="s">
        <v>269</v>
      </c>
      <c r="D114" s="139">
        <f>Variety!D780</f>
        <v>2788996.1649657958</v>
      </c>
      <c r="E114" s="102">
        <f>Variety!E780</f>
        <v>-70926.044833396561</v>
      </c>
      <c r="F114" s="101">
        <f>Variety!F780</f>
        <v>-2.4799990919465109E-2</v>
      </c>
      <c r="G114" s="141">
        <f>Variety!G780</f>
        <v>1.963959465287153</v>
      </c>
      <c r="H114" s="104">
        <f>Variety!H780</f>
        <v>-0.13214561678375047</v>
      </c>
      <c r="I114" s="274">
        <f>Variety!I780</f>
        <v>4.8929310715666308</v>
      </c>
      <c r="J114" s="275">
        <f>Variety!J780</f>
        <v>0.23496504029586696</v>
      </c>
      <c r="K114" s="101">
        <f>Variety!K780</f>
        <v>5.0443699829164475E-2</v>
      </c>
      <c r="L114" s="140">
        <f>Variety!L780</f>
        <v>13646365.994041316</v>
      </c>
      <c r="M114" s="103">
        <f>Variety!M780</f>
        <v>324945.48871986009</v>
      </c>
      <c r="N114" s="101">
        <f>Variety!N780</f>
        <v>2.4392705611992006E-2</v>
      </c>
      <c r="O114" s="139">
        <f>Variety!O780</f>
        <v>2717319.7842835188</v>
      </c>
      <c r="P114" s="102">
        <f>Variety!P780</f>
        <v>-11145.58421622403</v>
      </c>
      <c r="Q114" s="101">
        <f>Variety!Q780</f>
        <v>-4.0849278663751092E-3</v>
      </c>
    </row>
    <row r="115" spans="2:17">
      <c r="B115" s="561"/>
      <c r="C115" s="135" t="s">
        <v>281</v>
      </c>
      <c r="D115" s="139">
        <f>Variety!D781</f>
        <v>1219838.5793178091</v>
      </c>
      <c r="E115" s="102">
        <f>Variety!E781</f>
        <v>161871.06228160905</v>
      </c>
      <c r="F115" s="101">
        <f>Variety!F781</f>
        <v>0.1530019208293617</v>
      </c>
      <c r="G115" s="141">
        <f>Variety!G781</f>
        <v>0.85898774407351175</v>
      </c>
      <c r="H115" s="104">
        <f>Variety!H781</f>
        <v>8.3578160719416927E-2</v>
      </c>
      <c r="I115" s="274">
        <f>Variety!I781</f>
        <v>5.1357503950491576</v>
      </c>
      <c r="J115" s="275">
        <f>Variety!J781</f>
        <v>-0.21111144787338443</v>
      </c>
      <c r="K115" s="101">
        <f>Variety!K781</f>
        <v>-3.9483243456687668E-2</v>
      </c>
      <c r="L115" s="140">
        <f>Variety!L781</f>
        <v>6264786.4656276414</v>
      </c>
      <c r="M115" s="103">
        <f>Variety!M781</f>
        <v>607980.31773527898</v>
      </c>
      <c r="N115" s="101">
        <f>Variety!N781</f>
        <v>0.10747766528322752</v>
      </c>
      <c r="O115" s="139">
        <f>Variety!O781</f>
        <v>943689.21471595764</v>
      </c>
      <c r="P115" s="102">
        <f>Variety!P781</f>
        <v>120972.43904667976</v>
      </c>
      <c r="Q115" s="101">
        <f>Variety!Q781</f>
        <v>0.14704019976773783</v>
      </c>
    </row>
    <row r="116" spans="2:17">
      <c r="B116" s="561"/>
      <c r="C116" s="135" t="s">
        <v>313</v>
      </c>
      <c r="D116" s="139">
        <f>Variety!D782</f>
        <v>2060911.5722177019</v>
      </c>
      <c r="E116" s="102">
        <f>Variety!E782</f>
        <v>277432.87030815333</v>
      </c>
      <c r="F116" s="101">
        <f>Variety!F782</f>
        <v>0.1555571535623663</v>
      </c>
      <c r="G116" s="141">
        <f>Variety!G782</f>
        <v>1.4512557744683823</v>
      </c>
      <c r="H116" s="104">
        <f>Variety!H782</f>
        <v>0.14410176935986252</v>
      </c>
      <c r="I116" s="274">
        <f>Variety!I782</f>
        <v>2.6638992853803125</v>
      </c>
      <c r="J116" s="275">
        <f>Variety!J782</f>
        <v>1.5732405045838949E-2</v>
      </c>
      <c r="K116" s="101">
        <f>Variety!K782</f>
        <v>5.940866175266072E-3</v>
      </c>
      <c r="L116" s="140">
        <f>Variety!L782</f>
        <v>5490060.8644627528</v>
      </c>
      <c r="M116" s="103">
        <f>Variety!M782</f>
        <v>767111.63428396732</v>
      </c>
      <c r="N116" s="101">
        <f>Variety!N782</f>
        <v>0.16242216396955184</v>
      </c>
      <c r="O116" s="139">
        <f>Variety!O782</f>
        <v>1503225.6419526339</v>
      </c>
      <c r="P116" s="102">
        <f>Variety!P782</f>
        <v>225983.80079997145</v>
      </c>
      <c r="Q116" s="101">
        <f>Variety!Q782</f>
        <v>0.17693109755630118</v>
      </c>
    </row>
    <row r="117" spans="2:17">
      <c r="B117" s="561"/>
      <c r="C117" s="135" t="s">
        <v>314</v>
      </c>
      <c r="D117" s="139">
        <f>Variety!D783</f>
        <v>13048.772938832641</v>
      </c>
      <c r="E117" s="102">
        <f>Variety!E783</f>
        <v>1507.9440135806799</v>
      </c>
      <c r="F117" s="101">
        <f>Variety!F783</f>
        <v>0.13066167286140223</v>
      </c>
      <c r="G117" s="141">
        <f>Variety!G783</f>
        <v>9.1887043250622469E-3</v>
      </c>
      <c r="H117" s="104">
        <f>Variety!H783</f>
        <v>7.3015601957177739E-4</v>
      </c>
      <c r="I117" s="274">
        <f>Variety!I783</f>
        <v>10.423615068291541</v>
      </c>
      <c r="J117" s="275">
        <f>Variety!J783</f>
        <v>0.16173155915901738</v>
      </c>
      <c r="K117" s="101">
        <f>Variety!K783</f>
        <v>1.5760416595558213E-2</v>
      </c>
      <c r="L117" s="140">
        <f>Variety!L783</f>
        <v>136015.38622793081</v>
      </c>
      <c r="M117" s="103">
        <f>Variety!M783</f>
        <v>17584.744198168075</v>
      </c>
      <c r="N117" s="101">
        <f>Variety!N783</f>
        <v>0.14848137185432858</v>
      </c>
      <c r="O117" s="139">
        <f>Variety!O783</f>
        <v>26370.545941948891</v>
      </c>
      <c r="P117" s="102">
        <f>Variety!P783</f>
        <v>2884.1289795637131</v>
      </c>
      <c r="Q117" s="101">
        <f>Variety!Q783</f>
        <v>0.12279987126954309</v>
      </c>
    </row>
    <row r="118" spans="2:17">
      <c r="B118" s="561"/>
      <c r="C118" s="135" t="s">
        <v>361</v>
      </c>
      <c r="D118" s="139">
        <f>Variety!D784</f>
        <v>893.49460143048782</v>
      </c>
      <c r="E118" s="102">
        <f>Variety!E784</f>
        <v>-12016.707963003922</v>
      </c>
      <c r="F118" s="101">
        <f>Variety!F784</f>
        <v>-0.93079158928985939</v>
      </c>
      <c r="G118" s="141">
        <f>Variety!G784</f>
        <v>6.2918235661464216E-4</v>
      </c>
      <c r="H118" s="104">
        <f>Variety!H784</f>
        <v>-8.833012493704679E-3</v>
      </c>
      <c r="I118" s="274">
        <f>Variety!I784</f>
        <v>20.352926580345919</v>
      </c>
      <c r="J118" s="275">
        <f>Variety!J784</f>
        <v>8.903958829194444</v>
      </c>
      <c r="K118" s="101">
        <f>Variety!K784</f>
        <v>0.77770843823880387</v>
      </c>
      <c r="L118" s="140">
        <f>Variety!L784</f>
        <v>18185.230022850159</v>
      </c>
      <c r="M118" s="103">
        <f>Variety!M784</f>
        <v>-129623.26279819247</v>
      </c>
      <c r="N118" s="101">
        <f>Variety!N784</f>
        <v>-0.87696762428348618</v>
      </c>
      <c r="O118" s="139">
        <f>Variety!O784</f>
        <v>1777.0000038146973</v>
      </c>
      <c r="P118" s="102">
        <f>Variety!P784</f>
        <v>-15116.862787127495</v>
      </c>
      <c r="Q118" s="101">
        <f>Variety!Q784</f>
        <v>-0.89481387259949496</v>
      </c>
    </row>
    <row r="119" spans="2:17">
      <c r="B119" s="561"/>
      <c r="C119" s="135" t="s">
        <v>315</v>
      </c>
      <c r="D119" s="139">
        <f>Variety!D785</f>
        <v>7958239.008393663</v>
      </c>
      <c r="E119" s="102">
        <f>Variety!E785</f>
        <v>295763.23594250437</v>
      </c>
      <c r="F119" s="101">
        <f>Variety!F785</f>
        <v>3.8598913030937036E-2</v>
      </c>
      <c r="G119" s="141">
        <f>Variety!G785</f>
        <v>5.6040445748493397</v>
      </c>
      <c r="H119" s="104">
        <f>Variety!H785</f>
        <v>-1.1966361688609872E-2</v>
      </c>
      <c r="I119" s="274">
        <f>Variety!I785</f>
        <v>4.4337612873778323</v>
      </c>
      <c r="J119" s="275">
        <f>Variety!J785</f>
        <v>-0.21054168227840453</v>
      </c>
      <c r="K119" s="101">
        <f>Variety!K785</f>
        <v>-4.5333322062317667E-2</v>
      </c>
      <c r="L119" s="140">
        <f>Variety!L785</f>
        <v>35284932.031115972</v>
      </c>
      <c r="M119" s="103">
        <f>Variety!M785</f>
        <v>-301926.95379791409</v>
      </c>
      <c r="N119" s="101">
        <f>Variety!N785</f>
        <v>-8.4842259870675316E-3</v>
      </c>
      <c r="O119" s="139">
        <f>Variety!O785</f>
        <v>6415724.9146848917</v>
      </c>
      <c r="P119" s="102">
        <f>Variety!P785</f>
        <v>84313.966518197209</v>
      </c>
      <c r="Q119" s="101">
        <f>Variety!Q785</f>
        <v>1.3316773655737971E-2</v>
      </c>
    </row>
    <row r="120" spans="2:17" ht="15.75" thickBot="1">
      <c r="B120" s="562"/>
      <c r="C120" s="109" t="s">
        <v>316</v>
      </c>
      <c r="D120" s="136">
        <f>Variety!D786</f>
        <v>1637264.1709328622</v>
      </c>
      <c r="E120" s="98">
        <f>Variety!E786</f>
        <v>-369079.97020270699</v>
      </c>
      <c r="F120" s="97">
        <f>Variety!F786</f>
        <v>-0.18395646222178599</v>
      </c>
      <c r="G120" s="138">
        <f>Variety!G786</f>
        <v>1.152931117679953</v>
      </c>
      <c r="H120" s="100">
        <f>Variety!H786</f>
        <v>-0.31756627424482087</v>
      </c>
      <c r="I120" s="276">
        <f>Variety!I786</f>
        <v>5.0976151044840705</v>
      </c>
      <c r="J120" s="277">
        <f>Variety!J786</f>
        <v>-0.37981396325364614</v>
      </c>
      <c r="K120" s="97">
        <f>Variety!K786</f>
        <v>-6.9341648893413529E-2</v>
      </c>
      <c r="L120" s="137">
        <f>Variety!L786</f>
        <v>8346142.5677779475</v>
      </c>
      <c r="M120" s="99">
        <f>Variety!M786</f>
        <v>-2643465.1507632835</v>
      </c>
      <c r="N120" s="97">
        <f>Variety!N786</f>
        <v>-0.24054226670014198</v>
      </c>
      <c r="O120" s="136">
        <f>Variety!O786</f>
        <v>2678649.7266448736</v>
      </c>
      <c r="P120" s="98">
        <f>Variety!P786</f>
        <v>-601889.97447142517</v>
      </c>
      <c r="Q120" s="97">
        <f>Variety!Q786</f>
        <v>-0.18347285181966086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76" t="s">
        <v>326</v>
      </c>
      <c r="C122" s="576"/>
      <c r="D122" s="576"/>
      <c r="E122" s="576"/>
      <c r="F122" s="576"/>
      <c r="G122" s="576"/>
      <c r="H122" s="576"/>
      <c r="I122" s="576"/>
      <c r="J122" s="576"/>
      <c r="K122" s="576"/>
      <c r="L122" s="576"/>
      <c r="M122" s="576"/>
      <c r="N122" s="576"/>
      <c r="O122" s="576"/>
      <c r="P122" s="576"/>
      <c r="Q122" s="576"/>
    </row>
    <row r="123" spans="2:17" s="65" customFormat="1">
      <c r="B123" s="578" t="s">
        <v>27</v>
      </c>
      <c r="C123" s="578"/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578"/>
      <c r="Q123" s="578"/>
    </row>
    <row r="124" spans="2:17" s="65" customFormat="1" ht="15.75" thickBot="1">
      <c r="B124" s="577" t="str">
        <f>'HOME PAGE'!H6</f>
        <v>LATEST 52 WEEKS ENDING 01-28-2024</v>
      </c>
      <c r="C124" s="577"/>
      <c r="D124" s="577"/>
      <c r="E124" s="577"/>
      <c r="F124" s="577"/>
      <c r="G124" s="577"/>
      <c r="H124" s="577"/>
      <c r="I124" s="577"/>
      <c r="J124" s="577"/>
      <c r="K124" s="577"/>
      <c r="L124" s="577"/>
      <c r="M124" s="577"/>
      <c r="N124" s="577"/>
      <c r="O124" s="577"/>
      <c r="P124" s="577"/>
      <c r="Q124" s="577"/>
    </row>
    <row r="125" spans="2:17" s="65" customFormat="1" ht="24" customHeight="1">
      <c r="B125" s="1"/>
      <c r="C125" s="79"/>
      <c r="D125" s="567" t="s">
        <v>90</v>
      </c>
      <c r="E125" s="565"/>
      <c r="F125" s="568"/>
      <c r="G125" s="564" t="s">
        <v>29</v>
      </c>
      <c r="H125" s="566"/>
      <c r="I125" s="567" t="s">
        <v>30</v>
      </c>
      <c r="J125" s="565"/>
      <c r="K125" s="568"/>
      <c r="L125" s="564" t="s">
        <v>31</v>
      </c>
      <c r="M125" s="565"/>
      <c r="N125" s="566"/>
      <c r="O125" s="567" t="s">
        <v>32</v>
      </c>
      <c r="P125" s="565"/>
      <c r="Q125" s="568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Data'!D99</f>
        <v>1834342074.7451732</v>
      </c>
      <c r="E127" s="494">
        <f>'Segment Data'!E99</f>
        <v>61435674.83946085</v>
      </c>
      <c r="F127" s="495">
        <f>'Segment Data'!F99</f>
        <v>3.4652520202266827E-2</v>
      </c>
      <c r="G127" s="496">
        <f>'Segment Data'!G99</f>
        <v>99.999999999999986</v>
      </c>
      <c r="H127" s="497">
        <f>'Segment Data'!H99</f>
        <v>-4.2632564145606011E-14</v>
      </c>
      <c r="I127" s="498">
        <f>'Segment Data'!I99</f>
        <v>4.6447372770878896</v>
      </c>
      <c r="J127" s="499">
        <f>'Segment Data'!J99</f>
        <v>9.759086504879555E-2</v>
      </c>
      <c r="K127" s="495">
        <f>'Segment Data'!K99</f>
        <v>2.1462001925078217E-2</v>
      </c>
      <c r="L127" s="500">
        <f>'Segment Data'!L99</f>
        <v>8520037013.4996452</v>
      </c>
      <c r="M127" s="501">
        <f>'Segment Data'!M99</f>
        <v>458372038.28723812</v>
      </c>
      <c r="N127" s="495">
        <f>'Segment Data'!N99</f>
        <v>5.6858234582634837E-2</v>
      </c>
      <c r="O127" s="493">
        <f>'Segment Data'!O99</f>
        <v>2036317097.1427383</v>
      </c>
      <c r="P127" s="494">
        <f>'Segment Data'!P99</f>
        <v>68286010.200856924</v>
      </c>
      <c r="Q127" s="495">
        <f>'Segment Data'!Q99</f>
        <v>3.4697627824043363E-2</v>
      </c>
    </row>
    <row r="128" spans="2:17" s="65" customFormat="1">
      <c r="B128" s="560" t="s">
        <v>86</v>
      </c>
      <c r="C128" s="488" t="s">
        <v>300</v>
      </c>
      <c r="D128" s="392">
        <f>'Segment Data'!D100</f>
        <v>1519303214.2489643</v>
      </c>
      <c r="E128" s="384">
        <f>'Segment Data'!E100</f>
        <v>60573612.435720444</v>
      </c>
      <c r="F128" s="128">
        <f>'Segment Data'!F100</f>
        <v>4.1524907947590603E-2</v>
      </c>
      <c r="G128" s="385">
        <f>'Segment Data'!G100</f>
        <v>82.825511946021592</v>
      </c>
      <c r="H128" s="129">
        <f>'Segment Data'!H100</f>
        <v>0.54651504630803061</v>
      </c>
      <c r="I128" s="386">
        <f>'Segment Data'!I100</f>
        <v>4.7556848132963427</v>
      </c>
      <c r="J128" s="387">
        <f>'Segment Data'!J100</f>
        <v>9.9802412977581412E-2</v>
      </c>
      <c r="K128" s="128">
        <f>'Segment Data'!K100</f>
        <v>2.1435767572382955E-2</v>
      </c>
      <c r="L128" s="388">
        <f>'Segment Data'!L100</f>
        <v>7225327222.7961197</v>
      </c>
      <c r="M128" s="389">
        <f>'Segment Data'!M100</f>
        <v>433653742.88984299</v>
      </c>
      <c r="N128" s="128">
        <f>'Segment Data'!N100</f>
        <v>6.3850793795202782E-2</v>
      </c>
      <c r="O128" s="390">
        <f>'Segment Data'!O100</f>
        <v>1768742999.9278128</v>
      </c>
      <c r="P128" s="391">
        <f>'Segment Data'!P100</f>
        <v>70037391.139566898</v>
      </c>
      <c r="Q128" s="128">
        <f>'Segment Data'!Q100</f>
        <v>4.122985806206135E-2</v>
      </c>
    </row>
    <row r="129" spans="2:17" s="65" customFormat="1">
      <c r="B129" s="561"/>
      <c r="C129" s="488" t="s">
        <v>301</v>
      </c>
      <c r="D129" s="392">
        <f>'Segment Data'!D101</f>
        <v>297185246.81124663</v>
      </c>
      <c r="E129" s="384">
        <f>'Segment Data'!E101</f>
        <v>6154960.7822707295</v>
      </c>
      <c r="F129" s="128">
        <f>'Segment Data'!F101</f>
        <v>2.1148866897165206E-2</v>
      </c>
      <c r="G129" s="385">
        <f>'Segment Data'!G101</f>
        <v>16.201190110766639</v>
      </c>
      <c r="H129" s="129">
        <f>'Segment Data'!H101</f>
        <v>-0.21424423164724615</v>
      </c>
      <c r="I129" s="386">
        <f>'Segment Data'!I101</f>
        <v>3.9828917855916943</v>
      </c>
      <c r="J129" s="387">
        <f>'Segment Data'!J101</f>
        <v>0.19275702681749651</v>
      </c>
      <c r="K129" s="128">
        <f>'Segment Data'!K101</f>
        <v>5.0857565518287226E-2</v>
      </c>
      <c r="L129" s="388">
        <f>'Segment Data'!L101</f>
        <v>1183656678.3235545</v>
      </c>
      <c r="M129" s="389">
        <f>'Segment Data'!M101</f>
        <v>80612675.389136076</v>
      </c>
      <c r="N129" s="128">
        <f>'Segment Data'!N101</f>
        <v>7.3082012299312507E-2</v>
      </c>
      <c r="O129" s="390">
        <f>'Segment Data'!O101</f>
        <v>239545815.81797341</v>
      </c>
      <c r="P129" s="391">
        <f>'Segment Data'!P101</f>
        <v>11457135.301804066</v>
      </c>
      <c r="Q129" s="128">
        <f>'Segment Data'!Q101</f>
        <v>5.0231056078172465E-2</v>
      </c>
    </row>
    <row r="130" spans="2:17" s="65" customFormat="1">
      <c r="B130" s="561"/>
      <c r="C130" s="488" t="s">
        <v>415</v>
      </c>
      <c r="D130" s="392">
        <f>'Segment Data'!D102</f>
        <v>4369948.1531550959</v>
      </c>
      <c r="E130" s="384">
        <f>'Segment Data'!E102</f>
        <v>33524.326486947015</v>
      </c>
      <c r="F130" s="128">
        <f>'Segment Data'!F102</f>
        <v>7.7308694507162877E-3</v>
      </c>
      <c r="G130" s="385">
        <f>'Segment Data'!G102</f>
        <v>0.23822972897583281</v>
      </c>
      <c r="H130" s="129">
        <f>'Segment Data'!H102</f>
        <v>-6.3643357135818035E-3</v>
      </c>
      <c r="I130" s="386">
        <f>'Segment Data'!I102</f>
        <v>10.203322550083104</v>
      </c>
      <c r="J130" s="387">
        <f>'Segment Data'!J102</f>
        <v>-0.21114782328206694</v>
      </c>
      <c r="K130" s="128">
        <f>'Segment Data'!K102</f>
        <v>-2.0274465787724918E-2</v>
      </c>
      <c r="L130" s="388">
        <f>'Segment Data'!L102</f>
        <v>44587990.533781402</v>
      </c>
      <c r="M130" s="389">
        <f>'Segment Data'!M102</f>
        <v>-573566.93540886045</v>
      </c>
      <c r="N130" s="128">
        <f>'Segment Data'!N102</f>
        <v>-1.2700335585196645E-2</v>
      </c>
      <c r="O130" s="390">
        <f>'Segment Data'!O102</f>
        <v>9038406.4751248211</v>
      </c>
      <c r="P130" s="391">
        <f>'Segment Data'!P102</f>
        <v>23312.598314436153</v>
      </c>
      <c r="Q130" s="128">
        <f>'Segment Data'!Q102</f>
        <v>2.5859518084890253E-3</v>
      </c>
    </row>
    <row r="131" spans="2:17" s="65" customFormat="1">
      <c r="B131" s="561"/>
      <c r="C131" s="488" t="s">
        <v>299</v>
      </c>
      <c r="D131" s="392">
        <f>'Segment Data'!D103</f>
        <v>5283228.4891239805</v>
      </c>
      <c r="E131" s="384">
        <f>'Segment Data'!E103</f>
        <v>552391.49567715079</v>
      </c>
      <c r="F131" s="128">
        <f>'Segment Data'!F103</f>
        <v>0.11676400950663175</v>
      </c>
      <c r="G131" s="385">
        <f>'Segment Data'!G103</f>
        <v>0.28801762560333383</v>
      </c>
      <c r="H131" s="129">
        <f>'Segment Data'!H103</f>
        <v>2.117686098663274E-2</v>
      </c>
      <c r="I131" s="386">
        <f>'Segment Data'!I103</f>
        <v>2.2735564676791133</v>
      </c>
      <c r="J131" s="387">
        <f>'Segment Data'!J103</f>
        <v>0.18314941229552151</v>
      </c>
      <c r="K131" s="128">
        <f>'Segment Data'!K103</f>
        <v>8.7614233708139394E-2</v>
      </c>
      <c r="L131" s="388">
        <f>'Segment Data'!L103</f>
        <v>12011718.301674375</v>
      </c>
      <c r="M131" s="389">
        <f>'Segment Data'!M103</f>
        <v>2122343.2727034241</v>
      </c>
      <c r="N131" s="128">
        <f>'Segment Data'!N103</f>
        <v>0.21460843243238462</v>
      </c>
      <c r="O131" s="390">
        <f>'Segment Data'!O103</f>
        <v>8084031.7000102624</v>
      </c>
      <c r="P131" s="391">
        <f>'Segment Data'!P103</f>
        <v>786311.20778758451</v>
      </c>
      <c r="Q131" s="128">
        <f>'Segment Data'!Q103</f>
        <v>0.10774750946210829</v>
      </c>
    </row>
    <row r="132" spans="2:17" s="65" customFormat="1" ht="15.75" thickBot="1">
      <c r="B132" s="562"/>
      <c r="C132" s="489" t="s">
        <v>414</v>
      </c>
      <c r="D132" s="393">
        <f>'Segment Data'!D104</f>
        <v>379665.0989185631</v>
      </c>
      <c r="E132" s="127">
        <f>'Segment Data'!E104</f>
        <v>-869205.50303115055</v>
      </c>
      <c r="F132" s="125">
        <f>'Segment Data'!F104</f>
        <v>-0.69599324515619398</v>
      </c>
      <c r="G132" s="186">
        <f>'Segment Data'!G104</f>
        <v>2.0697617099106561E-2</v>
      </c>
      <c r="H132" s="126">
        <f>'Segment Data'!H104</f>
        <v>-4.9744375891393786E-2</v>
      </c>
      <c r="I132" s="250">
        <f>'Segment Data'!I104</f>
        <v>24.158696088065032</v>
      </c>
      <c r="J132" s="251">
        <f>'Segment Data'!J104</f>
        <v>1.088500905458293</v>
      </c>
      <c r="K132" s="125">
        <f>'Segment Data'!K104</f>
        <v>4.7182128145970094E-2</v>
      </c>
      <c r="L132" s="185">
        <f>'Segment Data'!L104</f>
        <v>9172213.7400187142</v>
      </c>
      <c r="M132" s="184">
        <f>'Segment Data'!M104</f>
        <v>-19639474.804780748</v>
      </c>
      <c r="N132" s="125">
        <f>'Segment Data'!N104</f>
        <v>-0.68164955949191297</v>
      </c>
      <c r="O132" s="183">
        <f>'Segment Data'!O104</f>
        <v>2199349.8630866958</v>
      </c>
      <c r="P132" s="182">
        <f>'Segment Data'!P104</f>
        <v>-3689079.4191215588</v>
      </c>
      <c r="Q132" s="125">
        <f>'Segment Data'!Q104</f>
        <v>-0.62649634432530632</v>
      </c>
    </row>
    <row r="133" spans="2:17" s="65" customFormat="1">
      <c r="B133" s="560" t="s">
        <v>257</v>
      </c>
      <c r="C133" s="239" t="s">
        <v>256</v>
      </c>
      <c r="D133" s="124">
        <f>Fat!D67</f>
        <v>1735248912.1036243</v>
      </c>
      <c r="E133" s="123">
        <f>Fat!E67</f>
        <v>57756222.88831234</v>
      </c>
      <c r="F133" s="121">
        <f>Fat!F67</f>
        <v>3.4430089179899329E-2</v>
      </c>
      <c r="G133" s="238">
        <f>Fat!G67</f>
        <v>94.597890763896075</v>
      </c>
      <c r="H133" s="122">
        <f>Fat!H67</f>
        <v>-2.0341157683404276E-2</v>
      </c>
      <c r="I133" s="252">
        <f>Fat!I67</f>
        <v>4.6394725007145317</v>
      </c>
      <c r="J133" s="253">
        <f>Fat!J67</f>
        <v>0.10108564863390246</v>
      </c>
      <c r="K133" s="121">
        <f>Fat!K67</f>
        <v>2.2273475560497805E-2</v>
      </c>
      <c r="L133" s="237">
        <f>Fat!L67</f>
        <v>8050639609.5995722</v>
      </c>
      <c r="M133" s="236">
        <f>Fat!M67</f>
        <v>437528844.40342236</v>
      </c>
      <c r="N133" s="121">
        <f>Fat!N67</f>
        <v>5.7470442490291228E-2</v>
      </c>
      <c r="O133" s="240">
        <f>Fat!O67</f>
        <v>1928028895.1630042</v>
      </c>
      <c r="P133" s="241">
        <f>Fat!P67</f>
        <v>67519069.525190592</v>
      </c>
      <c r="Q133" s="121">
        <f>Fat!Q67</f>
        <v>3.6290627759541089E-2</v>
      </c>
    </row>
    <row r="134" spans="2:17" s="65" customFormat="1">
      <c r="B134" s="561"/>
      <c r="C134" s="235" t="s">
        <v>335</v>
      </c>
      <c r="D134" s="113">
        <f>Fat!D68</f>
        <v>92606318.822360501</v>
      </c>
      <c r="E134" s="112">
        <f>Fat!E68</f>
        <v>3092172.0129811019</v>
      </c>
      <c r="F134" s="110">
        <f>Fat!F68</f>
        <v>3.4543947780297679E-2</v>
      </c>
      <c r="G134" s="218">
        <f>Fat!G68</f>
        <v>5.0484759684327329</v>
      </c>
      <c r="H134" s="111">
        <f>Fat!H68</f>
        <v>-5.2982308226301456E-4</v>
      </c>
      <c r="I134" s="254">
        <f>Fat!I68</f>
        <v>4.7070611978424965</v>
      </c>
      <c r="J134" s="255">
        <f>Fat!J68</f>
        <v>2.3167983030488948E-2</v>
      </c>
      <c r="K134" s="110">
        <f>Fat!K68</f>
        <v>4.9463089716102367E-3</v>
      </c>
      <c r="L134" s="217">
        <f>Fat!L68</f>
        <v>435903610.00376439</v>
      </c>
      <c r="M134" s="216">
        <f>Fat!M68</f>
        <v>16628905.133626342</v>
      </c>
      <c r="N134" s="110">
        <f>Fat!N68</f>
        <v>3.9661121790728615E-2</v>
      </c>
      <c r="O134" s="215">
        <f>Fat!O68</f>
        <v>97103287.366226137</v>
      </c>
      <c r="P134" s="214">
        <f>Fat!P68</f>
        <v>-376464.39931735396</v>
      </c>
      <c r="Q134" s="110">
        <f>Fat!Q68</f>
        <v>-3.8619753589732072E-3</v>
      </c>
    </row>
    <row r="135" spans="2:17" s="65" customFormat="1">
      <c r="B135" s="561"/>
      <c r="C135" s="235" t="s">
        <v>85</v>
      </c>
      <c r="D135" s="113">
        <f>Fat!D69</f>
        <v>-1.438515417277813</v>
      </c>
      <c r="E135" s="112">
        <f>Fat!E69</f>
        <v>-1025.96101252269</v>
      </c>
      <c r="F135" s="110">
        <f>Fat!F69</f>
        <v>-1.0014040837769225</v>
      </c>
      <c r="G135" s="218">
        <f>Fat!G69</f>
        <v>-7.8421328119928295E-8</v>
      </c>
      <c r="H135" s="111">
        <f>Fat!H69</f>
        <v>-5.7866158862368726E-5</v>
      </c>
      <c r="I135" s="254">
        <f>Fat!I69</f>
        <v>-397.48895256219822</v>
      </c>
      <c r="J135" s="255">
        <f>Fat!J69</f>
        <v>-401.99403637425411</v>
      </c>
      <c r="K135" s="110">
        <f>Fat!K69</f>
        <v>-89.23120038266417</v>
      </c>
      <c r="L135" s="217">
        <f>Fat!L69</f>
        <v>571.79398645833135</v>
      </c>
      <c r="M135" s="216">
        <f>Fat!M69</f>
        <v>-4043.7657303383203</v>
      </c>
      <c r="N135" s="110">
        <f>Fat!N69</f>
        <v>-0.87611600292430514</v>
      </c>
      <c r="O135" s="215">
        <f>Fat!O69</f>
        <v>156.24738621711731</v>
      </c>
      <c r="P135" s="214">
        <f>Fat!P69</f>
        <v>-1885.9476079940796</v>
      </c>
      <c r="Q135" s="110">
        <f>Fat!Q69</f>
        <v>-0.92349046655191303</v>
      </c>
    </row>
    <row r="136" spans="2:17" s="65" customFormat="1" ht="15.75" thickBot="1">
      <c r="B136" s="562"/>
      <c r="C136" s="242" t="s">
        <v>21</v>
      </c>
      <c r="D136" s="108">
        <f>Fat!D70</f>
        <v>6486845.2580493465</v>
      </c>
      <c r="E136" s="107">
        <f>Fat!E70</f>
        <v>588305.89907745924</v>
      </c>
      <c r="F136" s="105">
        <f>Fat!F70</f>
        <v>9.9737555905704878E-2</v>
      </c>
      <c r="G136" s="230">
        <f>Fat!G70</f>
        <v>0.35363334611132968</v>
      </c>
      <c r="H136" s="106">
        <f>Fat!H70</f>
        <v>2.0928846918050859E-2</v>
      </c>
      <c r="I136" s="256">
        <f>Fat!I70</f>
        <v>5.1632528246987146</v>
      </c>
      <c r="J136" s="257">
        <f>Fat!J70</f>
        <v>0.20017844228146764</v>
      </c>
      <c r="K136" s="105">
        <f>Fat!K70</f>
        <v>4.0333556754789453E-2</v>
      </c>
      <c r="L136" s="229">
        <f>Fat!L70</f>
        <v>33493222.102006752</v>
      </c>
      <c r="M136" s="228">
        <f>Fat!M70</f>
        <v>4218332.5158135295</v>
      </c>
      <c r="N136" s="105">
        <f>Fat!N70</f>
        <v>0.14409388303220114</v>
      </c>
      <c r="O136" s="227">
        <f>Fat!O70</f>
        <v>11184758.366119541</v>
      </c>
      <c r="P136" s="226">
        <f>Fat!P70</f>
        <v>1145291.0226116851</v>
      </c>
      <c r="Q136" s="105">
        <f>Fat!Q70</f>
        <v>0.11407886329271258</v>
      </c>
    </row>
    <row r="137" spans="2:17" s="65" customFormat="1">
      <c r="B137" s="560" t="s">
        <v>87</v>
      </c>
      <c r="C137" s="239" t="s">
        <v>254</v>
      </c>
      <c r="D137" s="124">
        <f>'Form Data'!D307</f>
        <v>8369243.0823684819</v>
      </c>
      <c r="E137" s="123">
        <f>'Form Data'!E307</f>
        <v>127639.03119641915</v>
      </c>
      <c r="F137" s="121">
        <f>'Form Data'!F307</f>
        <v>1.548715885935666E-2</v>
      </c>
      <c r="G137" s="238">
        <f>'Form Data'!G307</f>
        <v>0.45625312735254875</v>
      </c>
      <c r="H137" s="122">
        <f>'Form Data'!H307</f>
        <v>-8.6108977088066863E-3</v>
      </c>
      <c r="I137" s="252">
        <f>'Form Data'!I307</f>
        <v>7.5750889162891397</v>
      </c>
      <c r="J137" s="253">
        <f>'Form Data'!J307</f>
        <v>0.16179429066440942</v>
      </c>
      <c r="K137" s="121">
        <f>'Form Data'!K307</f>
        <v>2.182488337980696E-2</v>
      </c>
      <c r="L137" s="237">
        <f>'Form Data'!L307</f>
        <v>63397760.510979041</v>
      </c>
      <c r="M137" s="236">
        <f>'Form Data'!M307</f>
        <v>2300321.4918981865</v>
      </c>
      <c r="N137" s="121">
        <f>'Form Data'!N307</f>
        <v>3.765004767515364E-2</v>
      </c>
      <c r="O137" s="240">
        <f>'Form Data'!O307</f>
        <v>12287419.433765139</v>
      </c>
      <c r="P137" s="241">
        <f>'Form Data'!P307</f>
        <v>-11397.227627512068</v>
      </c>
      <c r="Q137" s="121">
        <f>'Form Data'!Q307</f>
        <v>-9.2669302594689689E-4</v>
      </c>
    </row>
    <row r="138" spans="2:17" s="65" customFormat="1">
      <c r="B138" s="561"/>
      <c r="C138" s="235" t="s">
        <v>253</v>
      </c>
      <c r="D138" s="113">
        <f>'Form Data'!D308</f>
        <v>322208905.79426926</v>
      </c>
      <c r="E138" s="112">
        <f>'Form Data'!E308</f>
        <v>19297481.758841872</v>
      </c>
      <c r="F138" s="110">
        <f>'Form Data'!F308</f>
        <v>6.3706681979035923E-2</v>
      </c>
      <c r="G138" s="218">
        <f>'Form Data'!G308</f>
        <v>17.565366363797246</v>
      </c>
      <c r="H138" s="111">
        <f>'Form Data'!H308</f>
        <v>0.47978169607101506</v>
      </c>
      <c r="I138" s="254">
        <f>'Form Data'!I308</f>
        <v>4.4627266132582291</v>
      </c>
      <c r="J138" s="255">
        <f>'Form Data'!J308</f>
        <v>0.10319622295714304</v>
      </c>
      <c r="K138" s="110">
        <f>'Form Data'!K308</f>
        <v>2.3671408091736207E-2</v>
      </c>
      <c r="L138" s="217">
        <f>'Form Data'!L308</f>
        <v>1437930258.916899</v>
      </c>
      <c r="M138" s="216">
        <f>'Form Data'!M308</f>
        <v>117378700.26507449</v>
      </c>
      <c r="N138" s="110">
        <f>'Form Data'!N308</f>
        <v>8.8886116938068346E-2</v>
      </c>
      <c r="O138" s="215">
        <f>'Form Data'!O308</f>
        <v>368476809.69808525</v>
      </c>
      <c r="P138" s="214">
        <f>'Form Data'!P308</f>
        <v>22119058.672886014</v>
      </c>
      <c r="Q138" s="110">
        <f>'Form Data'!Q308</f>
        <v>6.3861884445821873E-2</v>
      </c>
    </row>
    <row r="139" spans="2:17" s="65" customFormat="1">
      <c r="B139" s="561"/>
      <c r="C139" s="235" t="s">
        <v>252</v>
      </c>
      <c r="D139" s="113">
        <f>'Form Data'!D309</f>
        <v>1002777.2069748254</v>
      </c>
      <c r="E139" s="112">
        <f>'Form Data'!E309</f>
        <v>-39206.383772647474</v>
      </c>
      <c r="F139" s="110">
        <f>'Form Data'!F309</f>
        <v>-3.762668061262131E-2</v>
      </c>
      <c r="G139" s="218">
        <f>'Form Data'!G309</f>
        <v>5.4666859621269437E-2</v>
      </c>
      <c r="H139" s="111">
        <f>'Form Data'!H309</f>
        <v>-4.1057631637173159E-3</v>
      </c>
      <c r="I139" s="254">
        <f>'Form Data'!I309</f>
        <v>5.8455647965647923</v>
      </c>
      <c r="J139" s="255">
        <f>'Form Data'!J309</f>
        <v>6.1747356250172025E-2</v>
      </c>
      <c r="K139" s="110">
        <f>'Form Data'!K309</f>
        <v>1.0675882647985718E-2</v>
      </c>
      <c r="L139" s="217">
        <f>'Form Data'!L309</f>
        <v>5861799.1398896053</v>
      </c>
      <c r="M139" s="216">
        <f>'Form Data'!M309</f>
        <v>-164843.72479727957</v>
      </c>
      <c r="N139" s="110">
        <f>'Form Data'!N309</f>
        <v>-2.7352495991289184E-2</v>
      </c>
      <c r="O139" s="215">
        <f>'Form Data'!O309</f>
        <v>941290.80903249513</v>
      </c>
      <c r="P139" s="214">
        <f>'Form Data'!P309</f>
        <v>-111436.68465249427</v>
      </c>
      <c r="Q139" s="110">
        <f>'Form Data'!Q309</f>
        <v>-0.10585520499936689</v>
      </c>
    </row>
    <row r="140" spans="2:17" s="65" customFormat="1">
      <c r="B140" s="561"/>
      <c r="C140" s="235" t="s">
        <v>251</v>
      </c>
      <c r="D140" s="113">
        <f>'Form Data'!D310</f>
        <v>13558965.760026829</v>
      </c>
      <c r="E140" s="112">
        <f>'Form Data'!E310</f>
        <v>966697.29161317274</v>
      </c>
      <c r="F140" s="110">
        <f>'Form Data'!F310</f>
        <v>7.6769113844580766E-2</v>
      </c>
      <c r="G140" s="218">
        <f>'Form Data'!G310</f>
        <v>0.739173240733217</v>
      </c>
      <c r="H140" s="111">
        <f>'Form Data'!H310</f>
        <v>2.8911916780449465E-2</v>
      </c>
      <c r="I140" s="254">
        <f>'Form Data'!I310</f>
        <v>8.2792674562055701</v>
      </c>
      <c r="J140" s="255">
        <f>'Form Data'!J310</f>
        <v>3.1465359548104033E-3</v>
      </c>
      <c r="K140" s="110">
        <f>'Form Data'!K310</f>
        <v>3.8019453620006627E-4</v>
      </c>
      <c r="L140" s="217">
        <f>'Form Data'!L310</f>
        <v>112258303.95679575</v>
      </c>
      <c r="M140" s="216">
        <f>'Form Data'!M310</f>
        <v>8043167.4519435018</v>
      </c>
      <c r="N140" s="110">
        <f>'Form Data'!N310</f>
        <v>7.7178495578413525E-2</v>
      </c>
      <c r="O140" s="215">
        <f>'Form Data'!O310</f>
        <v>25321573.267329574</v>
      </c>
      <c r="P140" s="214">
        <f>'Form Data'!P310</f>
        <v>1488127.037666738</v>
      </c>
      <c r="Q140" s="110">
        <f>'Form Data'!Q310</f>
        <v>6.2438600919351397E-2</v>
      </c>
    </row>
    <row r="141" spans="2:17" s="65" customFormat="1">
      <c r="B141" s="561"/>
      <c r="C141" s="235" t="s">
        <v>250</v>
      </c>
      <c r="D141" s="113">
        <f>'Form Data'!D311</f>
        <v>13288254.573292494</v>
      </c>
      <c r="E141" s="112">
        <f>'Form Data'!E311</f>
        <v>-781832.47133367509</v>
      </c>
      <c r="F141" s="110">
        <f>'Form Data'!F311</f>
        <v>-5.5566996057233545E-2</v>
      </c>
      <c r="G141" s="218">
        <f>'Form Data'!G311</f>
        <v>0.72441529615671574</v>
      </c>
      <c r="H141" s="111">
        <f>'Form Data'!H311</f>
        <v>-6.9201729839380555E-2</v>
      </c>
      <c r="I141" s="254">
        <f>'Form Data'!I311</f>
        <v>4.9886075782374988</v>
      </c>
      <c r="J141" s="255">
        <f>'Form Data'!J311</f>
        <v>0.36637924816811651</v>
      </c>
      <c r="K141" s="110">
        <f>'Form Data'!K311</f>
        <v>7.9264636449194403E-2</v>
      </c>
      <c r="L141" s="217">
        <f>'Form Data'!L311</f>
        <v>66289887.465876035</v>
      </c>
      <c r="M141" s="216">
        <f>'Form Data'!M311</f>
        <v>1254732.5216627717</v>
      </c>
      <c r="N141" s="110">
        <f>'Form Data'!N311</f>
        <v>1.9293142650910467E-2</v>
      </c>
      <c r="O141" s="215">
        <f>'Form Data'!O311</f>
        <v>19959454.563780237</v>
      </c>
      <c r="P141" s="214">
        <f>'Form Data'!P311</f>
        <v>-1625314.5192341618</v>
      </c>
      <c r="Q141" s="110">
        <f>'Form Data'!Q311</f>
        <v>-7.5299138618682884E-2</v>
      </c>
    </row>
    <row r="142" spans="2:17" s="65" customFormat="1">
      <c r="B142" s="561"/>
      <c r="C142" s="235" t="s">
        <v>249</v>
      </c>
      <c r="D142" s="113">
        <f>'Form Data'!D312</f>
        <v>332310.38990358077</v>
      </c>
      <c r="E142" s="112">
        <f>'Form Data'!E312</f>
        <v>-51414.776810431154</v>
      </c>
      <c r="F142" s="110">
        <f>'Form Data'!F312</f>
        <v>-0.13398854511085606</v>
      </c>
      <c r="G142" s="218">
        <f>'Form Data'!G312</f>
        <v>1.8116053405673817E-2</v>
      </c>
      <c r="H142" s="111">
        <f>'Form Data'!H312</f>
        <v>-3.5277946132864363E-3</v>
      </c>
      <c r="I142" s="254">
        <f>'Form Data'!I312</f>
        <v>8.5440560291564651</v>
      </c>
      <c r="J142" s="255">
        <f>'Form Data'!J312</f>
        <v>0.68822800024922337</v>
      </c>
      <c r="K142" s="110">
        <f>'Form Data'!K312</f>
        <v>8.7607314940797779E-2</v>
      </c>
      <c r="L142" s="217">
        <f>'Form Data'!L312</f>
        <v>2839278.5904070251</v>
      </c>
      <c r="M142" s="216">
        <f>'Form Data'!M312</f>
        <v>-175200.3296620138</v>
      </c>
      <c r="N142" s="110">
        <f>'Form Data'!N312</f>
        <v>-5.8119606840044274E-2</v>
      </c>
      <c r="O142" s="215">
        <f>'Form Data'!O312</f>
        <v>583290.40218663868</v>
      </c>
      <c r="P142" s="214">
        <f>'Form Data'!P312</f>
        <v>-64875.057376636658</v>
      </c>
      <c r="Q142" s="110">
        <f>'Form Data'!Q312</f>
        <v>-0.10009027235167475</v>
      </c>
    </row>
    <row r="143" spans="2:17" s="65" customFormat="1">
      <c r="B143" s="561"/>
      <c r="C143" s="235" t="s">
        <v>248</v>
      </c>
      <c r="D143" s="113">
        <f>'Form Data'!D313</f>
        <v>40890160.517937511</v>
      </c>
      <c r="E143" s="112">
        <f>'Form Data'!E313</f>
        <v>2066106.9953632355</v>
      </c>
      <c r="F143" s="110">
        <f>'Form Data'!F313</f>
        <v>5.3217189033646264E-2</v>
      </c>
      <c r="G143" s="218">
        <f>'Form Data'!G313</f>
        <v>2.2291458654797505</v>
      </c>
      <c r="H143" s="111">
        <f>'Form Data'!H313</f>
        <v>3.9292327546837313E-2</v>
      </c>
      <c r="I143" s="254">
        <f>'Form Data'!I313</f>
        <v>6.6354230472865687</v>
      </c>
      <c r="J143" s="255">
        <f>'Form Data'!J313</f>
        <v>0.27681101723123636</v>
      </c>
      <c r="K143" s="110">
        <f>'Form Data'!K313</f>
        <v>4.3533245293600267E-2</v>
      </c>
      <c r="L143" s="217">
        <f>'Form Data'!L313</f>
        <v>271323513.50796986</v>
      </c>
      <c r="M143" s="216">
        <f>'Form Data'!M313</f>
        <v>24456419.723816961</v>
      </c>
      <c r="N143" s="110">
        <f>'Form Data'!N313</f>
        <v>9.9067151271284126E-2</v>
      </c>
      <c r="O143" s="215">
        <f>'Form Data'!O313</f>
        <v>61079801.949825689</v>
      </c>
      <c r="P143" s="214">
        <f>'Form Data'!P313</f>
        <v>2792332.1663860455</v>
      </c>
      <c r="Q143" s="110">
        <f>'Form Data'!Q313</f>
        <v>4.7906216838037967E-2</v>
      </c>
    </row>
    <row r="144" spans="2:17" s="65" customFormat="1">
      <c r="B144" s="561"/>
      <c r="C144" s="235" t="s">
        <v>247</v>
      </c>
      <c r="D144" s="113">
        <f>'Form Data'!D314</f>
        <v>71320143.253140703</v>
      </c>
      <c r="E144" s="112">
        <f>'Form Data'!E314</f>
        <v>1057508.7572236061</v>
      </c>
      <c r="F144" s="110">
        <f>'Form Data'!F314</f>
        <v>1.5050798547627147E-2</v>
      </c>
      <c r="G144" s="218">
        <f>'Form Data'!G314</f>
        <v>3.8880503388686911</v>
      </c>
      <c r="H144" s="111">
        <f>'Form Data'!H314</f>
        <v>-7.5082429993436506E-2</v>
      </c>
      <c r="I144" s="254">
        <f>'Form Data'!I314</f>
        <v>3.8512194975469303</v>
      </c>
      <c r="J144" s="255">
        <f>'Form Data'!J314</f>
        <v>-4.3811811972940262E-3</v>
      </c>
      <c r="K144" s="110">
        <f>'Form Data'!K314</f>
        <v>-1.1363161183800248E-3</v>
      </c>
      <c r="L144" s="217">
        <f>'Form Data'!L314</f>
        <v>274669526.26433563</v>
      </c>
      <c r="M144" s="216">
        <f>'Form Data'!M314</f>
        <v>3764865.0115203261</v>
      </c>
      <c r="N144" s="110">
        <f>'Form Data'!N314</f>
        <v>1.3897379964262983E-2</v>
      </c>
      <c r="O144" s="215">
        <f>'Form Data'!O314</f>
        <v>35752802.34160617</v>
      </c>
      <c r="P144" s="214">
        <f>'Form Data'!P314</f>
        <v>1036666.3136213869</v>
      </c>
      <c r="Q144" s="110">
        <f>'Form Data'!Q314</f>
        <v>2.9861223979123917E-2</v>
      </c>
    </row>
    <row r="145" spans="2:17" s="65" customFormat="1">
      <c r="B145" s="561"/>
      <c r="C145" s="235" t="s">
        <v>246</v>
      </c>
      <c r="D145" s="113">
        <f>'Form Data'!D315</f>
        <v>2789497.1964198109</v>
      </c>
      <c r="E145" s="112">
        <f>'Form Data'!E315</f>
        <v>733708.67306580581</v>
      </c>
      <c r="F145" s="110">
        <f>'Form Data'!F315</f>
        <v>0.35689890508230149</v>
      </c>
      <c r="G145" s="218">
        <f>'Form Data'!G315</f>
        <v>0.15207071978694742</v>
      </c>
      <c r="H145" s="111">
        <f>'Form Data'!H315</f>
        <v>3.61148789448512E-2</v>
      </c>
      <c r="I145" s="254">
        <f>'Form Data'!I315</f>
        <v>11.059342810296473</v>
      </c>
      <c r="J145" s="255">
        <f>'Form Data'!J315</f>
        <v>1.2518741385092387</v>
      </c>
      <c r="K145" s="110">
        <f>'Form Data'!K315</f>
        <v>0.12764497959707549</v>
      </c>
      <c r="L145" s="217">
        <f>'Form Data'!L315</f>
        <v>30850005.7635676</v>
      </c>
      <c r="M145" s="216">
        <f>'Form Data'!M315</f>
        <v>10687924.224953458</v>
      </c>
      <c r="N145" s="110">
        <f>'Form Data'!N315</f>
        <v>0.53010023813682583</v>
      </c>
      <c r="O145" s="215">
        <f>'Form Data'!O315</f>
        <v>6067135.6550377607</v>
      </c>
      <c r="P145" s="214">
        <f>'Form Data'!P315</f>
        <v>1093005.1565398574</v>
      </c>
      <c r="Q145" s="110">
        <f>'Form Data'!Q315</f>
        <v>0.21973793346795487</v>
      </c>
    </row>
    <row r="146" spans="2:17" s="65" customFormat="1">
      <c r="B146" s="561"/>
      <c r="C146" s="235" t="s">
        <v>245</v>
      </c>
      <c r="D146" s="113">
        <f>'Form Data'!D316</f>
        <v>9629086.7576765232</v>
      </c>
      <c r="E146" s="112">
        <f>'Form Data'!E316</f>
        <v>623532.57067374513</v>
      </c>
      <c r="F146" s="110">
        <f>'Form Data'!F316</f>
        <v>6.9238667351938815E-2</v>
      </c>
      <c r="G146" s="218">
        <f>'Form Data'!G316</f>
        <v>0.52493408346500436</v>
      </c>
      <c r="H146" s="111">
        <f>'Form Data'!H316</f>
        <v>1.6979789460441097E-2</v>
      </c>
      <c r="I146" s="254">
        <f>'Form Data'!I316</f>
        <v>10.129076253909631</v>
      </c>
      <c r="J146" s="255">
        <f>'Form Data'!J316</f>
        <v>0.82058374051529448</v>
      </c>
      <c r="K146" s="110">
        <f>'Form Data'!K316</f>
        <v>8.8154310629194363E-2</v>
      </c>
      <c r="L146" s="217">
        <f>'Form Data'!L316</f>
        <v>97533754.024016947</v>
      </c>
      <c r="M146" s="216">
        <f>'Form Data'!M316</f>
        <v>13705620.295334578</v>
      </c>
      <c r="N146" s="110">
        <f>'Form Data'!N316</f>
        <v>0.16349666497042753</v>
      </c>
      <c r="O146" s="215">
        <f>'Form Data'!O316</f>
        <v>21056440.405415684</v>
      </c>
      <c r="P146" s="214">
        <f>'Form Data'!P316</f>
        <v>1070349.3985794783</v>
      </c>
      <c r="Q146" s="110">
        <f>'Form Data'!Q316</f>
        <v>5.355471453689304E-2</v>
      </c>
    </row>
    <row r="147" spans="2:17" s="65" customFormat="1">
      <c r="B147" s="561"/>
      <c r="C147" s="235" t="s">
        <v>244</v>
      </c>
      <c r="D147" s="113">
        <f>'Form Data'!D317</f>
        <v>46597659.339147314</v>
      </c>
      <c r="E147" s="112">
        <f>'Form Data'!E317</f>
        <v>288727.53088740259</v>
      </c>
      <c r="F147" s="110">
        <f>'Form Data'!F317</f>
        <v>6.2348130179911334E-3</v>
      </c>
      <c r="G147" s="218">
        <f>'Form Data'!G317</f>
        <v>2.5402927829380268</v>
      </c>
      <c r="H147" s="111">
        <f>'Form Data'!H317</f>
        <v>-7.1741998521544392E-2</v>
      </c>
      <c r="I147" s="254">
        <f>'Form Data'!I317</f>
        <v>6.1095024089979244</v>
      </c>
      <c r="J147" s="255">
        <f>'Form Data'!J317</f>
        <v>0.17264508559097003</v>
      </c>
      <c r="K147" s="110">
        <f>'Form Data'!K317</f>
        <v>2.9080214697141324E-2</v>
      </c>
      <c r="L147" s="217">
        <f>'Form Data'!L317</f>
        <v>284688511.98618513</v>
      </c>
      <c r="M147" s="216">
        <f>'Form Data'!M317</f>
        <v>9758991.0411640406</v>
      </c>
      <c r="N147" s="110">
        <f>'Form Data'!N317</f>
        <v>3.5496337416292191E-2</v>
      </c>
      <c r="O147" s="215">
        <f>'Form Data'!O317</f>
        <v>46117468.47245466</v>
      </c>
      <c r="P147" s="214">
        <f>'Form Data'!P317</f>
        <v>-1451116.117936939</v>
      </c>
      <c r="Q147" s="110">
        <f>'Form Data'!Q317</f>
        <v>-3.050576615706263E-2</v>
      </c>
    </row>
    <row r="148" spans="2:17" s="65" customFormat="1">
      <c r="B148" s="561"/>
      <c r="C148" s="235" t="s">
        <v>243</v>
      </c>
      <c r="D148" s="113">
        <f>'Form Data'!D318</f>
        <v>3665354.9828177439</v>
      </c>
      <c r="E148" s="112">
        <f>'Form Data'!E318</f>
        <v>335294.37954188604</v>
      </c>
      <c r="F148" s="110">
        <f>'Form Data'!F318</f>
        <v>0.10068717044129742</v>
      </c>
      <c r="G148" s="218">
        <f>'Form Data'!G318</f>
        <v>0.19981850895105996</v>
      </c>
      <c r="H148" s="111">
        <f>'Form Data'!H318</f>
        <v>1.1987916007576871E-2</v>
      </c>
      <c r="I148" s="254">
        <f>'Form Data'!I318</f>
        <v>7.5828330938252115</v>
      </c>
      <c r="J148" s="255">
        <f>'Form Data'!J318</f>
        <v>2.0035035595108219E-2</v>
      </c>
      <c r="K148" s="110">
        <f>'Form Data'!K318</f>
        <v>2.6491564948379637E-3</v>
      </c>
      <c r="L148" s="217">
        <f>'Form Data'!L318</f>
        <v>27793775.064327527</v>
      </c>
      <c r="M148" s="216">
        <f>'Form Data'!M318</f>
        <v>2609199.2000843026</v>
      </c>
      <c r="N148" s="110">
        <f>'Form Data'!N318</f>
        <v>0.10360306300765676</v>
      </c>
      <c r="O148" s="215">
        <f>'Form Data'!O318</f>
        <v>5942237.19270771</v>
      </c>
      <c r="P148" s="214">
        <f>'Form Data'!P318</f>
        <v>515747.38194159791</v>
      </c>
      <c r="Q148" s="110">
        <f>'Form Data'!Q318</f>
        <v>9.5042541297757396E-2</v>
      </c>
    </row>
    <row r="149" spans="2:17" s="65" customFormat="1">
      <c r="B149" s="561"/>
      <c r="C149" s="235" t="s">
        <v>242</v>
      </c>
      <c r="D149" s="113">
        <f>'Form Data'!D319</f>
        <v>320887215.30708808</v>
      </c>
      <c r="E149" s="112">
        <f>'Form Data'!E319</f>
        <v>4905180.9154326916</v>
      </c>
      <c r="F149" s="110">
        <f>'Form Data'!F319</f>
        <v>1.5523606982518466E-2</v>
      </c>
      <c r="G149" s="218">
        <f>'Form Data'!G319</f>
        <v>17.493313800353494</v>
      </c>
      <c r="H149" s="111">
        <f>'Form Data'!H319</f>
        <v>-0.32951285357816218</v>
      </c>
      <c r="I149" s="254">
        <f>'Form Data'!I319</f>
        <v>4.2120125633868115</v>
      </c>
      <c r="J149" s="255">
        <f>'Form Data'!J319</f>
        <v>9.7131775957134181E-2</v>
      </c>
      <c r="K149" s="110">
        <f>'Form Data'!K319</f>
        <v>2.3605003637980643E-2</v>
      </c>
      <c r="L149" s="217">
        <f>'Form Data'!L319</f>
        <v>1351580982.3036637</v>
      </c>
      <c r="M149" s="216">
        <f>'Form Data'!M319</f>
        <v>51352579.812497377</v>
      </c>
      <c r="N149" s="110">
        <f>'Form Data'!N319</f>
        <v>3.9495045419795975E-2</v>
      </c>
      <c r="O149" s="215">
        <f>'Form Data'!O319</f>
        <v>273295031.72927737</v>
      </c>
      <c r="P149" s="214">
        <f>'Form Data'!P319</f>
        <v>9041827.2656833529</v>
      </c>
      <c r="Q149" s="110">
        <f>'Form Data'!Q319</f>
        <v>3.4216528363534143E-2</v>
      </c>
    </row>
    <row r="150" spans="2:17" s="65" customFormat="1">
      <c r="B150" s="561"/>
      <c r="C150" s="235" t="s">
        <v>241</v>
      </c>
      <c r="D150" s="113">
        <f>'Form Data'!D320</f>
        <v>290003473.5417608</v>
      </c>
      <c r="E150" s="112">
        <f>'Form Data'!E320</f>
        <v>13050822.637390435</v>
      </c>
      <c r="F150" s="110">
        <f>'Form Data'!F320</f>
        <v>4.7122938144025149E-2</v>
      </c>
      <c r="G150" s="218">
        <f>'Form Data'!G320</f>
        <v>15.809672445203439</v>
      </c>
      <c r="H150" s="111">
        <f>'Form Data'!H320</f>
        <v>0.18828087489270473</v>
      </c>
      <c r="I150" s="254">
        <f>'Form Data'!I320</f>
        <v>4.2812927767945226</v>
      </c>
      <c r="J150" s="255">
        <f>'Form Data'!J320</f>
        <v>9.5532520899086038E-2</v>
      </c>
      <c r="K150" s="110">
        <f>'Form Data'!K320</f>
        <v>2.2823218497651222E-2</v>
      </c>
      <c r="L150" s="217">
        <f>'Form Data'!L320</f>
        <v>1241589776.5196619</v>
      </c>
      <c r="M150" s="216">
        <f>'Form Data'!M320</f>
        <v>82332377.599265099</v>
      </c>
      <c r="N150" s="110">
        <f>'Form Data'!N320</f>
        <v>7.1021653755188707E-2</v>
      </c>
      <c r="O150" s="215">
        <f>'Form Data'!O320</f>
        <v>346214650.18862659</v>
      </c>
      <c r="P150" s="214">
        <f>'Form Data'!P320</f>
        <v>18142265.916375577</v>
      </c>
      <c r="Q150" s="110">
        <f>'Form Data'!Q320</f>
        <v>5.5299582610769851E-2</v>
      </c>
    </row>
    <row r="151" spans="2:17" s="65" customFormat="1">
      <c r="B151" s="561"/>
      <c r="C151" s="235" t="s">
        <v>240</v>
      </c>
      <c r="D151" s="113">
        <f>'Form Data'!D321</f>
        <v>425403255.41043127</v>
      </c>
      <c r="E151" s="112">
        <f>'Form Data'!E321</f>
        <v>8416729.7191420794</v>
      </c>
      <c r="F151" s="110">
        <f>'Form Data'!F321</f>
        <v>2.0184656339167422E-2</v>
      </c>
      <c r="G151" s="218">
        <f>'Form Data'!G321</f>
        <v>23.191053689891959</v>
      </c>
      <c r="H151" s="111">
        <f>'Form Data'!H321</f>
        <v>-0.32888654572711928</v>
      </c>
      <c r="I151" s="254">
        <f>'Form Data'!I321</f>
        <v>4.5069244364356873</v>
      </c>
      <c r="J151" s="255">
        <f>'Form Data'!J321</f>
        <v>0.10103378141655028</v>
      </c>
      <c r="K151" s="110">
        <f>'Form Data'!K321</f>
        <v>2.2931522665333021E-2</v>
      </c>
      <c r="L151" s="217">
        <f>'Form Data'!L321</f>
        <v>1917260327.1485648</v>
      </c>
      <c r="M151" s="216">
        <f>'Form Data'!M321</f>
        <v>80063290.336416483</v>
      </c>
      <c r="N151" s="110">
        <f>'Form Data'!N321</f>
        <v>4.3579043908834082E-2</v>
      </c>
      <c r="O151" s="215">
        <f>'Form Data'!O321</f>
        <v>494900629.08122802</v>
      </c>
      <c r="P151" s="214">
        <f>'Form Data'!P321</f>
        <v>9859720.6318680644</v>
      </c>
      <c r="Q151" s="110">
        <f>'Form Data'!Q321</f>
        <v>2.0327606311370448E-2</v>
      </c>
    </row>
    <row r="152" spans="2:17" s="65" customFormat="1">
      <c r="B152" s="561"/>
      <c r="C152" s="235" t="s">
        <v>239</v>
      </c>
      <c r="D152" s="113">
        <f>'Form Data'!D322</f>
        <v>108705373.01020494</v>
      </c>
      <c r="E152" s="112">
        <f>'Form Data'!E322</f>
        <v>5565220.3277957737</v>
      </c>
      <c r="F152" s="110">
        <f>'Form Data'!F322</f>
        <v>5.3957844574191109E-2</v>
      </c>
      <c r="G152" s="218">
        <f>'Form Data'!G322</f>
        <v>5.9261232954767316</v>
      </c>
      <c r="H152" s="111">
        <f>'Form Data'!H322</f>
        <v>0.10854867969924609</v>
      </c>
      <c r="I152" s="254">
        <f>'Form Data'!I322</f>
        <v>5.6034958895893707</v>
      </c>
      <c r="J152" s="255">
        <f>'Form Data'!J322</f>
        <v>0.11611723896285131</v>
      </c>
      <c r="K152" s="110">
        <f>'Form Data'!K322</f>
        <v>2.1160784840243103E-2</v>
      </c>
      <c r="L152" s="217">
        <f>'Form Data'!L322</f>
        <v>609130110.83896267</v>
      </c>
      <c r="M152" s="216">
        <f>'Form Data'!M322</f>
        <v>43161038.987151027</v>
      </c>
      <c r="N152" s="110">
        <f>'Form Data'!N322</f>
        <v>7.6260419753911804E-2</v>
      </c>
      <c r="O152" s="215">
        <f>'Form Data'!O322</f>
        <v>177514477.15143541</v>
      </c>
      <c r="P152" s="214">
        <f>'Form Data'!P322</f>
        <v>8266191.2487304509</v>
      </c>
      <c r="Q152" s="110">
        <f>'Form Data'!Q322</f>
        <v>4.8840620184965426E-2</v>
      </c>
    </row>
    <row r="153" spans="2:17" s="65" customFormat="1">
      <c r="B153" s="561"/>
      <c r="C153" s="235" t="s">
        <v>238</v>
      </c>
      <c r="D153" s="113">
        <f>'Form Data'!D323</f>
        <v>27590999.892628156</v>
      </c>
      <c r="E153" s="112">
        <f>'Form Data'!E323</f>
        <v>-665378.14162680879</v>
      </c>
      <c r="F153" s="110">
        <f>'Form Data'!F323</f>
        <v>-2.3547892119088178E-2</v>
      </c>
      <c r="G153" s="218">
        <f>'Form Data'!G323</f>
        <v>1.5041360208924548</v>
      </c>
      <c r="H153" s="111">
        <f>'Form Data'!H323</f>
        <v>-8.9652463133420346E-2</v>
      </c>
      <c r="I153" s="254">
        <f>'Form Data'!I323</f>
        <v>6.3345617651234596</v>
      </c>
      <c r="J153" s="255">
        <f>'Form Data'!J323</f>
        <v>4.5202630570029712E-2</v>
      </c>
      <c r="K153" s="110">
        <f>'Form Data'!K323</f>
        <v>7.1871600274324744E-3</v>
      </c>
      <c r="L153" s="217">
        <f>'Form Data'!L323</f>
        <v>174776892.9813678</v>
      </c>
      <c r="M153" s="216">
        <f>'Form Data'!M323</f>
        <v>-2937616.317768544</v>
      </c>
      <c r="N153" s="110">
        <f>'Form Data'!N323</f>
        <v>-1.6529974560624241E-2</v>
      </c>
      <c r="O153" s="215">
        <f>'Form Data'!O323</f>
        <v>34441345.597060852</v>
      </c>
      <c r="P153" s="214">
        <f>'Form Data'!P323</f>
        <v>-4135469.0203776583</v>
      </c>
      <c r="Q153" s="110">
        <f>'Form Data'!Q323</f>
        <v>-0.10720089414817144</v>
      </c>
    </row>
    <row r="154" spans="2:17" s="65" customFormat="1">
      <c r="B154" s="563"/>
      <c r="C154" s="231" t="s">
        <v>237</v>
      </c>
      <c r="D154" s="113">
        <f>'Form Data'!D324</f>
        <v>101807874.64736785</v>
      </c>
      <c r="E154" s="112">
        <f>'Form Data'!E324</f>
        <v>5034780.9849554151</v>
      </c>
      <c r="F154" s="110">
        <f>'Form Data'!F324</f>
        <v>5.2026661486290489E-2</v>
      </c>
      <c r="G154" s="218">
        <f>'Form Data'!G324</f>
        <v>5.5501030069056769</v>
      </c>
      <c r="H154" s="111">
        <f>'Form Data'!H324</f>
        <v>9.1659534223808237E-2</v>
      </c>
      <c r="I154" s="254">
        <f>'Form Data'!I324</f>
        <v>4.6366364390410117</v>
      </c>
      <c r="J154" s="255">
        <f>'Form Data'!J324</f>
        <v>-1.0351173155262572E-2</v>
      </c>
      <c r="K154" s="110">
        <f>'Form Data'!K324</f>
        <v>-2.2275017751489908E-3</v>
      </c>
      <c r="L154" s="217">
        <f>'Form Data'!L324</f>
        <v>472046101.37130535</v>
      </c>
      <c r="M154" s="216">
        <f>'Form Data'!M324</f>
        <v>22342733.928164959</v>
      </c>
      <c r="N154" s="110">
        <f>'Form Data'!N324</f>
        <v>4.9683270230325614E-2</v>
      </c>
      <c r="O154" s="215">
        <f>'Form Data'!O324</f>
        <v>85687462.821401358</v>
      </c>
      <c r="P154" s="214">
        <f>'Form Data'!P324</f>
        <v>2487762.7787896246</v>
      </c>
      <c r="Q154" s="110">
        <f>'Form Data'!Q324</f>
        <v>2.9901102738537359E-2</v>
      </c>
    </row>
    <row r="155" spans="2:17" s="65" customFormat="1" ht="15.75" thickBot="1">
      <c r="B155" s="561"/>
      <c r="C155" s="243" t="s">
        <v>236</v>
      </c>
      <c r="D155" s="108">
        <f>'Form Data'!D325</f>
        <v>25646361.114686742</v>
      </c>
      <c r="E155" s="107">
        <f>'Form Data'!E325</f>
        <v>1401985.464632757</v>
      </c>
      <c r="F155" s="105">
        <f>'Form Data'!F325</f>
        <v>5.7827245579311716E-2</v>
      </c>
      <c r="G155" s="230">
        <f>'Form Data'!G325</f>
        <v>1.3981231455016114</v>
      </c>
      <c r="H155" s="106">
        <f>'Form Data'!H325</f>
        <v>3.062987843780185E-2</v>
      </c>
      <c r="I155" s="256">
        <f>'Form Data'!I325</f>
        <v>2.6332744840855704</v>
      </c>
      <c r="J155" s="257">
        <f>'Form Data'!J325</f>
        <v>0.17672444673102383</v>
      </c>
      <c r="K155" s="105">
        <f>'Form Data'!K325</f>
        <v>7.1940096494569269E-2</v>
      </c>
      <c r="L155" s="229">
        <f>'Form Data'!L325</f>
        <v>67533908.332948968</v>
      </c>
      <c r="M155" s="228">
        <f>'Form Data'!M325</f>
        <v>7976386.424171187</v>
      </c>
      <c r="N155" s="105">
        <f>'Form Data'!N325</f>
        <v>0.13392743970087179</v>
      </c>
      <c r="O155" s="227">
        <f>'Form Data'!O325</f>
        <v>18237895.629646428</v>
      </c>
      <c r="P155" s="226">
        <f>'Form Data'!P325</f>
        <v>1352553.6937571689</v>
      </c>
      <c r="Q155" s="105">
        <f>'Form Data'!Q325</f>
        <v>8.0102238905944742E-2</v>
      </c>
    </row>
    <row r="156" spans="2:17" s="65" customFormat="1">
      <c r="B156" s="560" t="s">
        <v>88</v>
      </c>
      <c r="C156" s="225" t="s">
        <v>235</v>
      </c>
      <c r="D156" s="118">
        <f>Package!D115</f>
        <v>807300857.25088656</v>
      </c>
      <c r="E156" s="117">
        <f>Package!E115</f>
        <v>28342013.477563739</v>
      </c>
      <c r="F156" s="115">
        <f>Package!F115</f>
        <v>3.6384481290787259E-2</v>
      </c>
      <c r="G156" s="224">
        <f>Package!G115</f>
        <v>44.01037671030015</v>
      </c>
      <c r="H156" s="116">
        <f>Package!H115</f>
        <v>7.3548245201827456E-2</v>
      </c>
      <c r="I156" s="258">
        <f>Package!I115</f>
        <v>4.3821342366677092</v>
      </c>
      <c r="J156" s="259">
        <f>Package!J115</f>
        <v>5.608008663821451E-2</v>
      </c>
      <c r="K156" s="115">
        <f>Package!K115</f>
        <v>1.2963334413609261E-2</v>
      </c>
      <c r="L156" s="223">
        <f>Package!L115</f>
        <v>3537700725.8503008</v>
      </c>
      <c r="M156" s="222">
        <f>Package!M115</f>
        <v>167882587.04254055</v>
      </c>
      <c r="N156" s="115">
        <f>Package!N115</f>
        <v>4.981947990283455E-2</v>
      </c>
      <c r="O156" s="221">
        <f>Package!O115</f>
        <v>889449797.70216084</v>
      </c>
      <c r="P156" s="220">
        <f>Package!P115</f>
        <v>30931552.02375102</v>
      </c>
      <c r="Q156" s="115">
        <f>Package!Q115</f>
        <v>3.6028997845361566E-2</v>
      </c>
    </row>
    <row r="157" spans="2:17" s="65" customFormat="1">
      <c r="B157" s="561"/>
      <c r="C157" s="219" t="s">
        <v>234</v>
      </c>
      <c r="D157" s="113">
        <f>Package!D116</f>
        <v>4721553.3288111882</v>
      </c>
      <c r="E157" s="112">
        <f>Package!E116</f>
        <v>-58763.569403205067</v>
      </c>
      <c r="F157" s="110">
        <f>Package!F116</f>
        <v>-1.2292818793071062E-2</v>
      </c>
      <c r="G157" s="218">
        <f>Package!G116</f>
        <v>0.257397646481347</v>
      </c>
      <c r="H157" s="111">
        <f>Package!H116</f>
        <v>-1.2234010241682691E-2</v>
      </c>
      <c r="I157" s="254">
        <f>Package!I116</f>
        <v>7.630154329046956</v>
      </c>
      <c r="J157" s="255">
        <f>Package!J116</f>
        <v>0.28579112040828836</v>
      </c>
      <c r="K157" s="110">
        <f>Package!K116</f>
        <v>3.8912988408870079E-2</v>
      </c>
      <c r="L157" s="217">
        <f>Package!L116</f>
        <v>36026180.571654752</v>
      </c>
      <c r="M157" s="216">
        <f>Package!M116</f>
        <v>917797.01877524704</v>
      </c>
      <c r="N157" s="110">
        <f>Package!N116</f>
        <v>2.6141819300591854E-2</v>
      </c>
      <c r="O157" s="215">
        <f>Package!O116</f>
        <v>5644188.0286862981</v>
      </c>
      <c r="P157" s="214">
        <f>Package!P116</f>
        <v>-181303.12528830674</v>
      </c>
      <c r="Q157" s="110">
        <f>Package!Q116</f>
        <v>-3.1122375864326493E-2</v>
      </c>
    </row>
    <row r="158" spans="2:17" s="65" customFormat="1">
      <c r="B158" s="561"/>
      <c r="C158" s="219" t="s">
        <v>233</v>
      </c>
      <c r="D158" s="113">
        <f>Package!D117</f>
        <v>2874610.6429715892</v>
      </c>
      <c r="E158" s="112">
        <f>Package!E117</f>
        <v>120196.54720091075</v>
      </c>
      <c r="F158" s="110">
        <f>Package!F117</f>
        <v>4.3637791204114512E-2</v>
      </c>
      <c r="G158" s="218">
        <f>Package!G117</f>
        <v>0.15671071838500619</v>
      </c>
      <c r="H158" s="111">
        <f>Package!H117</f>
        <v>1.349211657004884E-3</v>
      </c>
      <c r="I158" s="254">
        <f>Package!I117</f>
        <v>6.0174113314744968</v>
      </c>
      <c r="J158" s="255">
        <f>Package!J117</f>
        <v>0.5342249487700359</v>
      </c>
      <c r="K158" s="110">
        <f>Package!K117</f>
        <v>9.742965339553919E-2</v>
      </c>
      <c r="L158" s="217">
        <f>Package!L117</f>
        <v>17297714.656594429</v>
      </c>
      <c r="M158" s="216">
        <f>Package!M117</f>
        <v>2194748.794335423</v>
      </c>
      <c r="N158" s="110">
        <f>Package!N117</f>
        <v>0.14531905947161736</v>
      </c>
      <c r="O158" s="215">
        <f>Package!O117</f>
        <v>5670285.3162385412</v>
      </c>
      <c r="P158" s="214">
        <f>Package!P117</f>
        <v>249300.97097532731</v>
      </c>
      <c r="Q158" s="110">
        <f>Package!Q117</f>
        <v>4.5988137042521304E-2</v>
      </c>
    </row>
    <row r="159" spans="2:17" s="65" customFormat="1">
      <c r="B159" s="561"/>
      <c r="C159" s="219" t="s">
        <v>232</v>
      </c>
      <c r="D159" s="113">
        <f>Package!D118</f>
        <v>178043366.79610288</v>
      </c>
      <c r="E159" s="112">
        <f>Package!E118</f>
        <v>7293454.6109888554</v>
      </c>
      <c r="F159" s="110">
        <f>Package!F118</f>
        <v>4.2714251021586755E-2</v>
      </c>
      <c r="G159" s="218">
        <f>Package!G118</f>
        <v>9.7061158465133399</v>
      </c>
      <c r="H159" s="111">
        <f>Package!H118</f>
        <v>7.5042700508848981E-2</v>
      </c>
      <c r="I159" s="254">
        <f>Package!I118</f>
        <v>6.0559259142270427</v>
      </c>
      <c r="J159" s="255">
        <f>Package!J118</f>
        <v>0.19801870943777899</v>
      </c>
      <c r="K159" s="110">
        <f>Package!K118</f>
        <v>3.3803661020079721E-2</v>
      </c>
      <c r="L159" s="217">
        <f>Package!L118</f>
        <v>1078217438.83675</v>
      </c>
      <c r="M159" s="216">
        <f>Package!M118</f>
        <v>77980298.030436516</v>
      </c>
      <c r="N159" s="110">
        <f>Package!N118</f>
        <v>7.7961810103926804E-2</v>
      </c>
      <c r="O159" s="215">
        <f>Package!O118</f>
        <v>258531775.12962359</v>
      </c>
      <c r="P159" s="214">
        <f>Package!P118</f>
        <v>9305768.4617121518</v>
      </c>
      <c r="Q159" s="110">
        <f>Package!Q118</f>
        <v>3.7338673383760859E-2</v>
      </c>
    </row>
    <row r="160" spans="2:17" s="65" customFormat="1">
      <c r="B160" s="561"/>
      <c r="C160" s="219" t="s">
        <v>231</v>
      </c>
      <c r="D160" s="113">
        <f>Package!D119</f>
        <v>353135006.30439067</v>
      </c>
      <c r="E160" s="112">
        <f>Package!E119</f>
        <v>6707847.4222176075</v>
      </c>
      <c r="F160" s="110">
        <f>Package!F119</f>
        <v>1.936293748983775E-2</v>
      </c>
      <c r="G160" s="218">
        <f>Package!G119</f>
        <v>19.251316925358541</v>
      </c>
      <c r="H160" s="111">
        <f>Package!H119</f>
        <v>-0.28875348673975409</v>
      </c>
      <c r="I160" s="254">
        <f>Package!I119</f>
        <v>4.6183214811493345</v>
      </c>
      <c r="J160" s="255">
        <f>Package!J119</f>
        <v>0.13958288906781569</v>
      </c>
      <c r="K160" s="110">
        <f>Package!K119</f>
        <v>3.1165670020259825E-2</v>
      </c>
      <c r="L160" s="217">
        <f>Package!L119</f>
        <v>1630890985.3613732</v>
      </c>
      <c r="M160" s="216">
        <f>Package!M119</f>
        <v>79334299.53062892</v>
      </c>
      <c r="N160" s="110">
        <f>Package!N119</f>
        <v>5.1132066430528929E-2</v>
      </c>
      <c r="O160" s="215">
        <f>Package!O119</f>
        <v>340009126.10824502</v>
      </c>
      <c r="P160" s="214">
        <f>Package!P119</f>
        <v>6493950.1909056902</v>
      </c>
      <c r="Q160" s="110">
        <f>Package!Q119</f>
        <v>1.9471228477216867E-2</v>
      </c>
    </row>
    <row r="161" spans="2:17" s="65" customFormat="1">
      <c r="B161" s="561"/>
      <c r="C161" s="219" t="s">
        <v>230</v>
      </c>
      <c r="D161" s="113">
        <f>Package!D120</f>
        <v>284380951.63467222</v>
      </c>
      <c r="E161" s="112">
        <f>Package!E120</f>
        <v>12662184.823927879</v>
      </c>
      <c r="F161" s="110">
        <f>Package!F120</f>
        <v>4.6600332294115171E-2</v>
      </c>
      <c r="G161" s="218">
        <f>Package!G120</f>
        <v>15.503158083215116</v>
      </c>
      <c r="H161" s="111">
        <f>Package!H120</f>
        <v>0.17698142633152969</v>
      </c>
      <c r="I161" s="254">
        <f>Package!I120</f>
        <v>4.8036204817306833</v>
      </c>
      <c r="J161" s="255">
        <f>Package!J120</f>
        <v>8.9899885474255647E-2</v>
      </c>
      <c r="K161" s="110">
        <f>Package!K120</f>
        <v>1.9071958899229816E-2</v>
      </c>
      <c r="L161" s="217">
        <f>Package!L120</f>
        <v>1366058163.8863745</v>
      </c>
      <c r="M161" s="216">
        <f>Package!M120</f>
        <v>85251816.381171465</v>
      </c>
      <c r="N161" s="110">
        <f>Package!N120</f>
        <v>6.6561050815548944E-2</v>
      </c>
      <c r="O161" s="215">
        <f>Package!O120</f>
        <v>326808404.88044667</v>
      </c>
      <c r="P161" s="214">
        <f>Package!P120</f>
        <v>17986591.947565496</v>
      </c>
      <c r="Q161" s="110">
        <f>Package!Q120</f>
        <v>5.82426214545754E-2</v>
      </c>
    </row>
    <row r="162" spans="2:17" s="65" customFormat="1" ht="15.75" thickBot="1">
      <c r="B162" s="562"/>
      <c r="C162" s="213" t="s">
        <v>229</v>
      </c>
      <c r="D162" s="212">
        <f>Package!D121</f>
        <v>11408799.067841126</v>
      </c>
      <c r="E162" s="154">
        <f>Package!E121</f>
        <v>238244.83114118502</v>
      </c>
      <c r="F162" s="152">
        <f>Package!F121</f>
        <v>2.1327932893289318E-2</v>
      </c>
      <c r="G162" s="211">
        <f>Package!G121</f>
        <v>0.62195591677882833</v>
      </c>
      <c r="H162" s="153">
        <f>Package!H121</f>
        <v>-8.1142458250194061E-3</v>
      </c>
      <c r="I162" s="260">
        <f>Package!I121</f>
        <v>6.4902083908529233</v>
      </c>
      <c r="J162" s="261">
        <f>Package!J121</f>
        <v>1.9221301021166148E-2</v>
      </c>
      <c r="K162" s="152">
        <f>Package!K121</f>
        <v>2.9703816055157506E-3</v>
      </c>
      <c r="L162" s="210">
        <f>Package!L121</f>
        <v>74045483.43965748</v>
      </c>
      <c r="M162" s="209">
        <f>Package!M121</f>
        <v>1760971.1877067238</v>
      </c>
      <c r="N162" s="152">
        <f>Package!N121</f>
        <v>2.4361666598354894E-2</v>
      </c>
      <c r="O162" s="208">
        <f>Package!O121</f>
        <v>9885351.7773518227</v>
      </c>
      <c r="P162" s="207">
        <f>Package!P121</f>
        <v>-41387.671515762806</v>
      </c>
      <c r="Q162" s="152">
        <f>Package!Q121</f>
        <v>-4.1693117593092658E-3</v>
      </c>
    </row>
    <row r="163" spans="2:17" s="65" customFormat="1">
      <c r="B163" s="560" t="s">
        <v>228</v>
      </c>
      <c r="C163" s="234" t="s">
        <v>20</v>
      </c>
      <c r="D163" s="151">
        <f>'NB &amp; PL'!D35</f>
        <v>729413579.56413722</v>
      </c>
      <c r="E163" s="133">
        <f>'NB &amp; PL'!E35</f>
        <v>5672581.6465209723</v>
      </c>
      <c r="F163" s="131">
        <f>'NB &amp; PL'!F35</f>
        <v>7.8378614212023471E-3</v>
      </c>
      <c r="G163" s="196">
        <f>'NB &amp; PL'!G35</f>
        <v>39.764316024069132</v>
      </c>
      <c r="H163" s="132">
        <f>'NB &amp; PL'!H35</f>
        <v>-1.0579743098202883</v>
      </c>
      <c r="I163" s="262">
        <f>'NB &amp; PL'!I35</f>
        <v>5.776232220856687</v>
      </c>
      <c r="J163" s="263">
        <f>'NB &amp; PL'!J35</f>
        <v>0.1990373181847076</v>
      </c>
      <c r="K163" s="131">
        <f>'NB &amp; PL'!K35</f>
        <v>3.5687710696527888E-2</v>
      </c>
      <c r="L163" s="195">
        <f>'NB &amp; PL'!L35</f>
        <v>4213262220.6087823</v>
      </c>
      <c r="M163" s="194">
        <f>'NB &amp; PL'!M35</f>
        <v>176817616.16792107</v>
      </c>
      <c r="N163" s="131">
        <f>'NB &amp; PL'!N35</f>
        <v>4.3805287448609564E-2</v>
      </c>
      <c r="O163" s="193">
        <f>'NB &amp; PL'!O35</f>
        <v>855737881.14245379</v>
      </c>
      <c r="P163" s="192">
        <f>'NB &amp; PL'!P35</f>
        <v>4407275.9144605398</v>
      </c>
      <c r="Q163" s="131">
        <f>'NB &amp; PL'!Q35</f>
        <v>5.1769264342143972E-3</v>
      </c>
    </row>
    <row r="164" spans="2:17" s="65" customFormat="1" ht="15.75" thickBot="1">
      <c r="B164" s="562"/>
      <c r="C164" s="244" t="s">
        <v>19</v>
      </c>
      <c r="D164" s="149">
        <f>'NB &amp; PL'!D36</f>
        <v>1096949801.2733891</v>
      </c>
      <c r="E164" s="127">
        <f>'NB &amp; PL'!E36</f>
        <v>55855979.781957269</v>
      </c>
      <c r="F164" s="125">
        <f>'NB &amp; PL'!F36</f>
        <v>5.3651245093300132E-2</v>
      </c>
      <c r="G164" s="186">
        <f>'NB &amp; PL'!G36</f>
        <v>59.800721816064602</v>
      </c>
      <c r="H164" s="126">
        <f>'NB &amp; PL'!H36</f>
        <v>1.0782860717523164</v>
      </c>
      <c r="I164" s="250">
        <f>'NB &amp; PL'!I36</f>
        <v>3.8905737666473188</v>
      </c>
      <c r="J164" s="251">
        <f>'NB &amp; PL'!J36</f>
        <v>7.6877212006877027E-2</v>
      </c>
      <c r="K164" s="125">
        <f>'NB &amp; PL'!K36</f>
        <v>2.0158187969447683E-2</v>
      </c>
      <c r="L164" s="185">
        <f>'NB &amp; PL'!L36</f>
        <v>4267764120.1632371</v>
      </c>
      <c r="M164" s="184">
        <f>'NB &amp; PL'!M36</f>
        <v>297348200.08391237</v>
      </c>
      <c r="N164" s="125">
        <f>'NB &amp; PL'!N36</f>
        <v>7.4890944946133423E-2</v>
      </c>
      <c r="O164" s="183">
        <f>'NB &amp; PL'!O36</f>
        <v>1174131117.1516764</v>
      </c>
      <c r="P164" s="182">
        <f>'NB &amp; PL'!P36</f>
        <v>67159756.016485691</v>
      </c>
      <c r="Q164" s="125">
        <f>'NB &amp; PL'!Q36</f>
        <v>6.0669822521527451E-2</v>
      </c>
    </row>
    <row r="165" spans="2:17" s="65" customFormat="1">
      <c r="B165" s="560" t="s">
        <v>227</v>
      </c>
      <c r="C165" s="135" t="s">
        <v>226</v>
      </c>
      <c r="D165" s="181">
        <f>Sodium!D67</f>
        <v>1834255376.3325312</v>
      </c>
      <c r="E165" s="180">
        <f>Sodium!E67</f>
        <v>61412006.356452942</v>
      </c>
      <c r="F165" s="173">
        <f>Sodium!F67</f>
        <v>3.4640401626276553E-2</v>
      </c>
      <c r="G165" s="179">
        <f>Sodium!G67</f>
        <v>99.995273596248154</v>
      </c>
      <c r="H165" s="178">
        <f>Sodium!H67</f>
        <v>-1.1712284962897002E-3</v>
      </c>
      <c r="I165" s="264">
        <f>Sodium!I67</f>
        <v>4.6445136247217045</v>
      </c>
      <c r="J165" s="265">
        <f>Sodium!J67</f>
        <v>9.7547650504168359E-2</v>
      </c>
      <c r="K165" s="173">
        <f>Sodium!K67</f>
        <v>2.1453349564806195E-2</v>
      </c>
      <c r="L165" s="177">
        <f>Sodium!L67</f>
        <v>8519224086.595479</v>
      </c>
      <c r="M165" s="176">
        <f>Sodium!M67</f>
        <v>458165605.69710064</v>
      </c>
      <c r="N165" s="173">
        <f>Sodium!N67</f>
        <v>5.6836903836236602E-2</v>
      </c>
      <c r="O165" s="175">
        <f>Sodium!O67</f>
        <v>2036182140.7758636</v>
      </c>
      <c r="P165" s="174">
        <f>Sodium!P67</f>
        <v>68264748.646952391</v>
      </c>
      <c r="Q165" s="173">
        <f>Sodium!Q67</f>
        <v>3.4688828362405472E-2</v>
      </c>
    </row>
    <row r="166" spans="2:17" s="65" customFormat="1">
      <c r="B166" s="561"/>
      <c r="C166" s="134" t="s">
        <v>225</v>
      </c>
      <c r="D166" s="172">
        <f>Sodium!D68</f>
        <v>33118.177688439144</v>
      </c>
      <c r="E166" s="171">
        <f>Sodium!E68</f>
        <v>8646.6230624362361</v>
      </c>
      <c r="F166" s="164">
        <f>Sodium!F68</f>
        <v>0.35333362324470119</v>
      </c>
      <c r="G166" s="170">
        <f>Sodium!G68</f>
        <v>1.8054526549002542E-3</v>
      </c>
      <c r="H166" s="169">
        <f>Sodium!H68</f>
        <v>4.2514545834975532E-4</v>
      </c>
      <c r="I166" s="266">
        <f>Sodium!I68</f>
        <v>13.039754544199926</v>
      </c>
      <c r="J166" s="267">
        <f>Sodium!J68</f>
        <v>0.41583593181005085</v>
      </c>
      <c r="K166" s="164">
        <f>Sodium!K68</f>
        <v>3.2940321034858729E-2</v>
      </c>
      <c r="L166" s="168">
        <f>Sodium!L68</f>
        <v>431852.90800844494</v>
      </c>
      <c r="M166" s="167">
        <f>Sodium!M68</f>
        <v>122925.99409113126</v>
      </c>
      <c r="N166" s="164">
        <f>Sodium!N68</f>
        <v>0.39791286726165015</v>
      </c>
      <c r="O166" s="166">
        <f>Sodium!O68</f>
        <v>70691.583381304517</v>
      </c>
      <c r="P166" s="165">
        <f>Sodium!P68</f>
        <v>18177.77046466805</v>
      </c>
      <c r="Q166" s="164">
        <f>Sodium!Q68</f>
        <v>0.34615217321058972</v>
      </c>
    </row>
    <row r="167" spans="2:17" s="65" customFormat="1">
      <c r="B167" s="561"/>
      <c r="C167" s="134" t="s">
        <v>224</v>
      </c>
      <c r="D167" s="172">
        <f>Sodium!D69</f>
        <v>53661.996684279293</v>
      </c>
      <c r="E167" s="171">
        <f>Sodium!E69</f>
        <v>15674.621666040272</v>
      </c>
      <c r="F167" s="164">
        <f>Sodium!F69</f>
        <v>0.4126271335809425</v>
      </c>
      <c r="G167" s="170">
        <f>Sodium!G69</f>
        <v>2.9254083751927241E-3</v>
      </c>
      <c r="H167" s="169">
        <f>Sodium!H69</f>
        <v>7.8274731760619295E-4</v>
      </c>
      <c r="I167" s="266">
        <f>Sodium!I69</f>
        <v>7.1076185716230613</v>
      </c>
      <c r="J167" s="267">
        <f>Sodium!J69</f>
        <v>-0.6852826222066275</v>
      </c>
      <c r="K167" s="164">
        <f>Sodium!K69</f>
        <v>-8.7936777993441614E-2</v>
      </c>
      <c r="L167" s="168">
        <f>Sodium!L69</f>
        <v>381409.00422355864</v>
      </c>
      <c r="M167" s="167">
        <f>Sodium!M69</f>
        <v>85377.144093467679</v>
      </c>
      <c r="N167" s="164">
        <f>Sodium!N69</f>
        <v>0.2884052549477234</v>
      </c>
      <c r="O167" s="166">
        <f>Sodium!O69</f>
        <v>64372.015332818031</v>
      </c>
      <c r="P167" s="165">
        <f>Sodium!P69</f>
        <v>3762.0152841806412</v>
      </c>
      <c r="Q167" s="164">
        <f>Sodium!Q69</f>
        <v>6.2069217640022378E-2</v>
      </c>
    </row>
    <row r="168" spans="2:17" s="65" customFormat="1" ht="15.75" thickBot="1">
      <c r="B168" s="562"/>
      <c r="C168" s="327" t="s">
        <v>223</v>
      </c>
      <c r="D168" s="163">
        <f>Sodium!D70</f>
        <v>-81.761715509346686</v>
      </c>
      <c r="E168" s="162">
        <f>Sodium!E70</f>
        <v>-652.76171550934669</v>
      </c>
      <c r="F168" s="155">
        <f>Sodium!F70</f>
        <v>-1.1431903949375599</v>
      </c>
      <c r="G168" s="161">
        <f>Sodium!G70</f>
        <v>-4.4572774421425732E-6</v>
      </c>
      <c r="H168" s="160">
        <f>Sodium!H70</f>
        <v>-3.6664279460431148E-5</v>
      </c>
      <c r="I168" s="270">
        <f>Sodium!I70</f>
        <v>4.0973718511552795</v>
      </c>
      <c r="J168" s="271">
        <f>Sodium!J70</f>
        <v>1.4081599422233197</v>
      </c>
      <c r="K168" s="155">
        <f>Sodium!K70</f>
        <v>0.52363294151206585</v>
      </c>
      <c r="L168" s="159">
        <f>Sodium!L70</f>
        <v>-335.00815163016318</v>
      </c>
      <c r="M168" s="158">
        <f>Sodium!M70</f>
        <v>-1870.5481516303123</v>
      </c>
      <c r="N168" s="155">
        <f>Sodium!N70</f>
        <v>-1.2181696026349889</v>
      </c>
      <c r="O168" s="157">
        <f>Sodium!O70</f>
        <v>-107.23183870315552</v>
      </c>
      <c r="P168" s="156">
        <f>Sodium!P70</f>
        <v>-678.23183870315552</v>
      </c>
      <c r="Q168" s="155">
        <f>Sodium!Q70</f>
        <v>-1.187796565154388</v>
      </c>
    </row>
    <row r="169" spans="2:17" s="65" customFormat="1" hidden="1">
      <c r="B169" s="572"/>
      <c r="C169" s="315" t="s">
        <v>220</v>
      </c>
      <c r="D169" s="316">
        <f>'Flavor Groups'!D195</f>
        <v>12507804.468834115</v>
      </c>
      <c r="E169" s="317">
        <f>'Flavor Groups'!E195</f>
        <v>897422.98375870846</v>
      </c>
      <c r="F169" s="318">
        <f>'Flavor Groups'!F195</f>
        <v>7.7294874842166295E-2</v>
      </c>
      <c r="G169" s="319">
        <f>'Flavor Groups'!G195</f>
        <v>0.68186870055693916</v>
      </c>
      <c r="H169" s="320">
        <f>'Flavor Groups'!H195</f>
        <v>2.6990276874060082E-2</v>
      </c>
      <c r="I169" s="321">
        <f>'Flavor Groups'!I195</f>
        <v>5.9905488007038379</v>
      </c>
      <c r="J169" s="322">
        <f>'Flavor Groups'!J195</f>
        <v>0.17791313089366856</v>
      </c>
      <c r="K169" s="318">
        <f>'Flavor Groups'!K195</f>
        <v>3.0607996268838727E-2</v>
      </c>
      <c r="L169" s="323">
        <f>'Flavor Groups'!L195</f>
        <v>74928613.060212314</v>
      </c>
      <c r="M169" s="324">
        <f>'Flavor Groups'!M195</f>
        <v>7441695.499959439</v>
      </c>
      <c r="N169" s="318">
        <f>'Flavor Groups'!N195</f>
        <v>0.11026871235177443</v>
      </c>
      <c r="O169" s="325">
        <f>'Flavor Groups'!O195</f>
        <v>22785862.355570622</v>
      </c>
      <c r="P169" s="326">
        <f>'Flavor Groups'!P195</f>
        <v>742834.12248862535</v>
      </c>
      <c r="Q169" s="318">
        <f>'Flavor Groups'!Q195</f>
        <v>3.3699277369421771E-2</v>
      </c>
    </row>
    <row r="170" spans="2:17" s="65" customFormat="1" hidden="1">
      <c r="B170" s="572"/>
      <c r="C170" s="233" t="s">
        <v>219</v>
      </c>
      <c r="D170" s="150">
        <f>'Flavor Groups'!D196</f>
        <v>1295578.4779952026</v>
      </c>
      <c r="E170" s="130">
        <f>'Flavor Groups'!E196</f>
        <v>-118796.19052863773</v>
      </c>
      <c r="F170" s="128">
        <f>'Flavor Groups'!F196</f>
        <v>-8.3992023593453757E-2</v>
      </c>
      <c r="G170" s="191">
        <f>'Flavor Groups'!G196</f>
        <v>7.0629055279952849E-2</v>
      </c>
      <c r="H170" s="129">
        <f>'Flavor Groups'!H196</f>
        <v>-9.1481212590376337E-3</v>
      </c>
      <c r="I170" s="248">
        <f>'Flavor Groups'!I196</f>
        <v>8.1353696886515028</v>
      </c>
      <c r="J170" s="249">
        <f>'Flavor Groups'!J196</f>
        <v>0.17654640018702228</v>
      </c>
      <c r="K170" s="128">
        <f>'Flavor Groups'!K196</f>
        <v>2.2182475196164821E-2</v>
      </c>
      <c r="L170" s="190">
        <f>'Flavor Groups'!L196</f>
        <v>10540009.879151421</v>
      </c>
      <c r="M170" s="189">
        <f>'Flavor Groups'!M196</f>
        <v>-716748.1713103503</v>
      </c>
      <c r="N170" s="128">
        <f>'Flavor Groups'!N196</f>
        <v>-6.3672699377326322E-2</v>
      </c>
      <c r="O170" s="188">
        <f>'Flavor Groups'!O196</f>
        <v>2051942.2415893227</v>
      </c>
      <c r="P170" s="187">
        <f>'Flavor Groups'!P196</f>
        <v>-251321.70160919987</v>
      </c>
      <c r="Q170" s="128">
        <f>'Flavor Groups'!Q196</f>
        <v>-0.1091154586739163</v>
      </c>
    </row>
    <row r="171" spans="2:17" s="65" customFormat="1" hidden="1">
      <c r="B171" s="572"/>
      <c r="C171" s="233" t="s">
        <v>218</v>
      </c>
      <c r="D171" s="150">
        <f>'Flavor Groups'!D197</f>
        <v>1230089.0998206593</v>
      </c>
      <c r="E171" s="130">
        <f>'Flavor Groups'!E197</f>
        <v>-514372.02404668089</v>
      </c>
      <c r="F171" s="128">
        <f>'Flavor Groups'!F197</f>
        <v>-0.29486012442991938</v>
      </c>
      <c r="G171" s="191">
        <f>'Flavor Groups'!G197</f>
        <v>6.7058871775131854E-2</v>
      </c>
      <c r="H171" s="129">
        <f>'Flavor Groups'!H197</f>
        <v>-3.1336685032611375E-2</v>
      </c>
      <c r="I171" s="248">
        <f>'Flavor Groups'!I197</f>
        <v>11.011681631197188</v>
      </c>
      <c r="J171" s="249">
        <f>'Flavor Groups'!J197</f>
        <v>1.3788815047220897</v>
      </c>
      <c r="K171" s="128">
        <f>'Flavor Groups'!K197</f>
        <v>0.14314441145024148</v>
      </c>
      <c r="L171" s="190">
        <f>'Flavor Groups'!L197</f>
        <v>13545349.545231039</v>
      </c>
      <c r="M171" s="189">
        <f>'Flavor Groups'!M197</f>
        <v>-3258695.7893891688</v>
      </c>
      <c r="N171" s="128">
        <f>'Flavor Groups'!N197</f>
        <v>-0.19392329195134367</v>
      </c>
      <c r="O171" s="188">
        <f>'Flavor Groups'!O197</f>
        <v>2927868.993019456</v>
      </c>
      <c r="P171" s="187">
        <f>'Flavor Groups'!P197</f>
        <v>-1615091.6296664802</v>
      </c>
      <c r="Q171" s="128">
        <f>'Flavor Groups'!Q197</f>
        <v>-0.35551521657513047</v>
      </c>
    </row>
    <row r="172" spans="2:17" s="65" customFormat="1" hidden="1">
      <c r="B172" s="572"/>
      <c r="C172" s="233" t="s">
        <v>217</v>
      </c>
      <c r="D172" s="150">
        <f>'Flavor Groups'!D198</f>
        <v>460770.94678988308</v>
      </c>
      <c r="E172" s="130">
        <f>'Flavor Groups'!E198</f>
        <v>-157801.86677980912</v>
      </c>
      <c r="F172" s="128">
        <f>'Flavor Groups'!F198</f>
        <v>-0.25510637279572296</v>
      </c>
      <c r="G172" s="191">
        <f>'Flavor Groups'!G198</f>
        <v>2.511913961597884E-2</v>
      </c>
      <c r="H172" s="129">
        <f>'Flavor Groups'!H198</f>
        <v>-9.7711858745597284E-3</v>
      </c>
      <c r="I172" s="248">
        <f>'Flavor Groups'!I198</f>
        <v>7.4714632652548385</v>
      </c>
      <c r="J172" s="249">
        <f>'Flavor Groups'!J198</f>
        <v>1.1400049280202191</v>
      </c>
      <c r="K172" s="128">
        <f>'Flavor Groups'!K198</f>
        <v>0.18005408348278529</v>
      </c>
      <c r="L172" s="190">
        <f>'Flavor Groups'!L198</f>
        <v>3442633.2026373032</v>
      </c>
      <c r="M172" s="189">
        <f>'Flavor Groups'!M198</f>
        <v>-473834.79502520058</v>
      </c>
      <c r="N172" s="128">
        <f>'Flavor Groups'!N198</f>
        <v>-0.12098523345728936</v>
      </c>
      <c r="O172" s="188">
        <f>'Flavor Groups'!O198</f>
        <v>1131463.8013683744</v>
      </c>
      <c r="P172" s="187">
        <f>'Flavor Groups'!P198</f>
        <v>-83557.834482014179</v>
      </c>
      <c r="Q172" s="128">
        <f>'Flavor Groups'!Q198</f>
        <v>-6.8770655613496462E-2</v>
      </c>
    </row>
    <row r="173" spans="2:17" s="65" customFormat="1" hidden="1">
      <c r="B173" s="572"/>
      <c r="C173" s="233" t="s">
        <v>216</v>
      </c>
      <c r="D173" s="150">
        <f>'Flavor Groups'!D199</f>
        <v>78405023.488601372</v>
      </c>
      <c r="E173" s="130">
        <f>'Flavor Groups'!E199</f>
        <v>2269910.2757970542</v>
      </c>
      <c r="F173" s="128">
        <f>'Flavor Groups'!F199</f>
        <v>2.9814236559318641E-2</v>
      </c>
      <c r="G173" s="191">
        <f>'Flavor Groups'!G199</f>
        <v>4.2742858362169649</v>
      </c>
      <c r="H173" s="129">
        <f>'Flavor Groups'!H199</f>
        <v>-2.0081492867830342E-2</v>
      </c>
      <c r="I173" s="248">
        <f>'Flavor Groups'!I199</f>
        <v>4.1848282148756697</v>
      </c>
      <c r="J173" s="249">
        <f>'Flavor Groups'!J199</f>
        <v>8.0367278652498264E-2</v>
      </c>
      <c r="K173" s="128">
        <f>'Flavor Groups'!K199</f>
        <v>1.9580471077999914E-2</v>
      </c>
      <c r="L173" s="190">
        <f>'Flavor Groups'!L199</f>
        <v>328111554.48308861</v>
      </c>
      <c r="M173" s="189">
        <f>'Flavor Groups'!M199</f>
        <v>15617956.426204622</v>
      </c>
      <c r="N173" s="128">
        <f>'Flavor Groups'!N199</f>
        <v>4.9978484433980779E-2</v>
      </c>
      <c r="O173" s="188">
        <f>'Flavor Groups'!O199</f>
        <v>81110223.41555725</v>
      </c>
      <c r="P173" s="187">
        <f>'Flavor Groups'!P199</f>
        <v>2393329.3116937578</v>
      </c>
      <c r="Q173" s="128">
        <f>'Flavor Groups'!Q199</f>
        <v>3.040426504297622E-2</v>
      </c>
    </row>
    <row r="174" spans="2:17" s="65" customFormat="1" hidden="1">
      <c r="B174" s="572"/>
      <c r="C174" s="233" t="s">
        <v>215</v>
      </c>
      <c r="D174" s="150">
        <f>'Flavor Groups'!D200</f>
        <v>62583559.538403332</v>
      </c>
      <c r="E174" s="130">
        <f>'Flavor Groups'!E200</f>
        <v>4556651.0294784158</v>
      </c>
      <c r="F174" s="128">
        <f>'Flavor Groups'!F200</f>
        <v>7.8526517206712346E-2</v>
      </c>
      <c r="G174" s="191">
        <f>'Flavor Groups'!G200</f>
        <v>3.4117714683667941</v>
      </c>
      <c r="H174" s="129">
        <f>'Flavor Groups'!H200</f>
        <v>0.13878940275910345</v>
      </c>
      <c r="I174" s="248">
        <f>'Flavor Groups'!I200</f>
        <v>5.094569524789982</v>
      </c>
      <c r="J174" s="249">
        <f>'Flavor Groups'!J200</f>
        <v>9.3610931385406992E-2</v>
      </c>
      <c r="K174" s="128">
        <f>'Flavor Groups'!K200</f>
        <v>1.8718597572246268E-2</v>
      </c>
      <c r="L174" s="190">
        <f>'Flavor Groups'!L200</f>
        <v>318836295.17722899</v>
      </c>
      <c r="M174" s="189">
        <f>'Flavor Groups'!M200</f>
        <v>28646128.420819879</v>
      </c>
      <c r="N174" s="128">
        <f>'Flavor Groups'!N200</f>
        <v>9.8715021053301086E-2</v>
      </c>
      <c r="O174" s="188">
        <f>'Flavor Groups'!O200</f>
        <v>88681748.397214144</v>
      </c>
      <c r="P174" s="187">
        <f>'Flavor Groups'!P200</f>
        <v>5893675.5132240355</v>
      </c>
      <c r="Q174" s="128">
        <f>'Flavor Groups'!Q200</f>
        <v>7.1189910670861598E-2</v>
      </c>
    </row>
    <row r="175" spans="2:17" s="65" customFormat="1" hidden="1">
      <c r="B175" s="572"/>
      <c r="C175" s="233" t="s">
        <v>214</v>
      </c>
      <c r="D175" s="150">
        <f>'Flavor Groups'!D201</f>
        <v>1628957201.205539</v>
      </c>
      <c r="E175" s="130">
        <f>'Flavor Groups'!E201</f>
        <v>51894904.560520649</v>
      </c>
      <c r="F175" s="128">
        <f>'Flavor Groups'!F201</f>
        <v>3.2906058733963697E-2</v>
      </c>
      <c r="G175" s="191">
        <f>'Flavor Groups'!G201</f>
        <v>88.803349366111732</v>
      </c>
      <c r="H175" s="129">
        <f>'Flavor Groups'!H201</f>
        <v>-0.15015075825415636</v>
      </c>
      <c r="I175" s="248">
        <f>'Flavor Groups'!I201</f>
        <v>4.5900356426442688</v>
      </c>
      <c r="J175" s="249">
        <f>'Flavor Groups'!J201</f>
        <v>9.7539539086078264E-2</v>
      </c>
      <c r="K175" s="128">
        <f>'Flavor Groups'!K201</f>
        <v>2.1711658026553223E-2</v>
      </c>
      <c r="L175" s="190">
        <f>'Flavor Groups'!L201</f>
        <v>7476971613.8754759</v>
      </c>
      <c r="M175" s="189">
        <f>'Flavor Groups'!M201</f>
        <v>392025391.12919998</v>
      </c>
      <c r="N175" s="128">
        <f>'Flavor Groups'!N201</f>
        <v>5.5332161854750476E-2</v>
      </c>
      <c r="O175" s="188">
        <f>'Flavor Groups'!O201</f>
        <v>1760781323.5776486</v>
      </c>
      <c r="P175" s="187">
        <f>'Flavor Groups'!P201</f>
        <v>59469709.418741226</v>
      </c>
      <c r="Q175" s="128">
        <f>'Flavor Groups'!Q201</f>
        <v>3.4955212745162972E-2</v>
      </c>
    </row>
    <row r="176" spans="2:17" s="65" customFormat="1" hidden="1">
      <c r="B176" s="572"/>
      <c r="C176" s="233" t="s">
        <v>213</v>
      </c>
      <c r="D176" s="150">
        <f>'Flavor Groups'!D202</f>
        <v>15306043.90496386</v>
      </c>
      <c r="E176" s="130">
        <f>'Flavor Groups'!E202</f>
        <v>-209306.4123424422</v>
      </c>
      <c r="F176" s="128">
        <f>'Flavor Groups'!F202</f>
        <v>-1.349027950139001E-2</v>
      </c>
      <c r="G176" s="191">
        <f>'Flavor Groups'!G202</f>
        <v>0.83441600755356238</v>
      </c>
      <c r="H176" s="129">
        <f>'Flavor Groups'!H202</f>
        <v>-4.0720453013755264E-2</v>
      </c>
      <c r="I176" s="248">
        <f>'Flavor Groups'!I202</f>
        <v>5.515367999565866</v>
      </c>
      <c r="J176" s="249">
        <f>'Flavor Groups'!J202</f>
        <v>-8.093437774998602E-2</v>
      </c>
      <c r="K176" s="128">
        <f>'Flavor Groups'!K202</f>
        <v>-1.4462116642954607E-2</v>
      </c>
      <c r="L176" s="190">
        <f>'Flavor Groups'!L202</f>
        <v>84418464.753387839</v>
      </c>
      <c r="M176" s="189">
        <f>'Flavor Groups'!M202</f>
        <v>-2410127.1122416854</v>
      </c>
      <c r="N176" s="128">
        <f>'Flavor Groups'!N202</f>
        <v>-2.7757298148649547E-2</v>
      </c>
      <c r="O176" s="188">
        <f>'Flavor Groups'!O202</f>
        <v>21517983.723830935</v>
      </c>
      <c r="P176" s="187">
        <f>'Flavor Groups'!P202</f>
        <v>-818870.57534678653</v>
      </c>
      <c r="Q176" s="128">
        <f>'Flavor Groups'!Q202</f>
        <v>-3.6660067007597004E-2</v>
      </c>
    </row>
    <row r="177" spans="2:17" s="65" customFormat="1" hidden="1">
      <c r="B177" s="572"/>
      <c r="C177" s="233" t="s">
        <v>212</v>
      </c>
      <c r="D177" s="150">
        <f>'Flavor Groups'!D203</f>
        <v>10609101.374977358</v>
      </c>
      <c r="E177" s="130">
        <f>'Flavor Groups'!E203</f>
        <v>98252.310166414827</v>
      </c>
      <c r="F177" s="128">
        <f>'Flavor Groups'!F203</f>
        <v>9.3477044109929932E-3</v>
      </c>
      <c r="G177" s="191">
        <f>'Flavor Groups'!G203</f>
        <v>0.57836003006424908</v>
      </c>
      <c r="H177" s="129">
        <f>'Flavor Groups'!H203</f>
        <v>-1.449975460176256E-2</v>
      </c>
      <c r="I177" s="248">
        <f>'Flavor Groups'!I203</f>
        <v>4.2615637063745577</v>
      </c>
      <c r="J177" s="249">
        <f>'Flavor Groups'!J203</f>
        <v>-0.1253952611989213</v>
      </c>
      <c r="K177" s="128">
        <f>'Flavor Groups'!K203</f>
        <v>-2.8583641225228992E-2</v>
      </c>
      <c r="L177" s="190">
        <f>'Flavor Groups'!L203</f>
        <v>45211361.376851924</v>
      </c>
      <c r="M177" s="189">
        <f>'Flavor Groups'!M203</f>
        <v>-899302.18483175337</v>
      </c>
      <c r="N177" s="128">
        <f>'Flavor Groups'!N203</f>
        <v>-1.9503128243399247E-2</v>
      </c>
      <c r="O177" s="188">
        <f>'Flavor Groups'!O203</f>
        <v>13298053.526642317</v>
      </c>
      <c r="P177" s="187">
        <f>'Flavor Groups'!P203</f>
        <v>-894695.29671602882</v>
      </c>
      <c r="Q177" s="128">
        <f>'Flavor Groups'!Q203</f>
        <v>-6.3038901614572679E-2</v>
      </c>
    </row>
    <row r="178" spans="2:17" s="65" customFormat="1" hidden="1">
      <c r="B178" s="572"/>
      <c r="C178" s="233" t="s">
        <v>211</v>
      </c>
      <c r="D178" s="150">
        <f>'Flavor Groups'!D204</f>
        <v>3592031.5113497176</v>
      </c>
      <c r="E178" s="130">
        <f>'Flavor Groups'!E204</f>
        <v>912261.60481083812</v>
      </c>
      <c r="F178" s="128">
        <f>'Flavor Groups'!F204</f>
        <v>0.34042534867819724</v>
      </c>
      <c r="G178" s="191">
        <f>'Flavor Groups'!G204</f>
        <v>0.19582124625521233</v>
      </c>
      <c r="H178" s="129">
        <f>'Flavor Groups'!H204</f>
        <v>4.4670011949701494E-2</v>
      </c>
      <c r="I178" s="248">
        <f>'Flavor Groups'!I204</f>
        <v>4.1219416218960063</v>
      </c>
      <c r="J178" s="249">
        <f>'Flavor Groups'!J204</f>
        <v>8.0999047045899886E-3</v>
      </c>
      <c r="K178" s="128">
        <f>'Flavor Groups'!K204</f>
        <v>1.9689393178986768E-3</v>
      </c>
      <c r="L178" s="190">
        <f>'Flavor Groups'!L204</f>
        <v>14806144.193794418</v>
      </c>
      <c r="M178" s="189">
        <f>'Flavor Groups'!M204</f>
        <v>3781994.9598006327</v>
      </c>
      <c r="N178" s="128">
        <f>'Flavor Groups'!N204</f>
        <v>0.34306456484991782</v>
      </c>
      <c r="O178" s="188">
        <f>'Flavor Groups'!O204</f>
        <v>2737192.8760383446</v>
      </c>
      <c r="P178" s="187">
        <f>'Flavor Groups'!P204</f>
        <v>552568.99066637643</v>
      </c>
      <c r="Q178" s="128">
        <f>'Flavor Groups'!Q204</f>
        <v>0.25293552559153332</v>
      </c>
    </row>
    <row r="179" spans="2:17" s="65" customFormat="1" hidden="1">
      <c r="B179" s="572"/>
      <c r="C179" s="233" t="s">
        <v>210</v>
      </c>
      <c r="D179" s="150">
        <f>'Flavor Groups'!D205</f>
        <v>4309443.9121715482</v>
      </c>
      <c r="E179" s="130">
        <f>'Flavor Groups'!E205</f>
        <v>139949.6443669931</v>
      </c>
      <c r="F179" s="128">
        <f>'Flavor Groups'!F205</f>
        <v>3.3565136531698243E-2</v>
      </c>
      <c r="G179" s="191">
        <f>'Flavor Groups'!G205</f>
        <v>0.23493131251270102</v>
      </c>
      <c r="H179" s="129">
        <f>'Flavor Groups'!H205</f>
        <v>-2.4716436720084722E-4</v>
      </c>
      <c r="I179" s="248">
        <f>'Flavor Groups'!I205</f>
        <v>6.6278298486305944</v>
      </c>
      <c r="J179" s="249">
        <f>'Flavor Groups'!J205</f>
        <v>8.9665574171758244E-2</v>
      </c>
      <c r="K179" s="128">
        <f>'Flavor Groups'!K205</f>
        <v>1.3714181903020456E-2</v>
      </c>
      <c r="L179" s="190">
        <f>'Flavor Groups'!L205</f>
        <v>28562260.992089991</v>
      </c>
      <c r="M179" s="189">
        <f>'Flavor Groups'!M205</f>
        <v>1301422.5277693458</v>
      </c>
      <c r="N179" s="128">
        <f>'Flavor Groups'!N205</f>
        <v>4.7739636822714211E-2</v>
      </c>
      <c r="O179" s="188">
        <f>'Flavor Groups'!O205</f>
        <v>8379138.9095891258</v>
      </c>
      <c r="P179" s="187">
        <f>'Flavor Groups'!P205</f>
        <v>7985.0122062219307</v>
      </c>
      <c r="Q179" s="128">
        <f>'Flavor Groups'!Q205</f>
        <v>9.5387234592811702E-4</v>
      </c>
    </row>
    <row r="180" spans="2:17" s="65" customFormat="1" ht="15.75" hidden="1" thickBot="1">
      <c r="B180" s="573"/>
      <c r="C180" s="232" t="s">
        <v>209</v>
      </c>
      <c r="D180" s="149">
        <f>'Flavor Groups'!D206</f>
        <v>1108226.3828553704</v>
      </c>
      <c r="E180" s="127">
        <f>'Flavor Groups'!E206</f>
        <v>-125951.49228587328</v>
      </c>
      <c r="F180" s="125">
        <f>'Flavor Groups'!F206</f>
        <v>-0.10205294943523351</v>
      </c>
      <c r="G180" s="186">
        <f>'Flavor Groups'!G206</f>
        <v>6.0415469835926043E-2</v>
      </c>
      <c r="H180" s="126">
        <f>'Flavor Groups'!H206</f>
        <v>-9.1977864085593178E-3</v>
      </c>
      <c r="I180" s="250">
        <f>'Flavor Groups'!I206</f>
        <v>6.4835277564919798</v>
      </c>
      <c r="J180" s="251">
        <f>'Flavor Groups'!J206</f>
        <v>-0.15932166729999242</v>
      </c>
      <c r="K180" s="125">
        <f>'Flavor Groups'!K206</f>
        <v>-2.3983934774942709E-2</v>
      </c>
      <c r="L180" s="185">
        <f>'Flavor Groups'!L206</f>
        <v>7185216.5137195019</v>
      </c>
      <c r="M180" s="184">
        <f>'Flavor Groups'!M206</f>
        <v>-1013241.2730193092</v>
      </c>
      <c r="N180" s="125">
        <f>'Flavor Groups'!N206</f>
        <v>-0.12358925292733099</v>
      </c>
      <c r="O180" s="183">
        <f>'Flavor Groups'!O206</f>
        <v>1471818.1284768488</v>
      </c>
      <c r="P180" s="182">
        <f>'Flavor Groups'!P206</f>
        <v>-170903.40045675822</v>
      </c>
      <c r="Q180" s="125">
        <f>'Flavor Groups'!Q206</f>
        <v>-0.10403674478394538</v>
      </c>
    </row>
    <row r="181" spans="2:17" s="65" customFormat="1">
      <c r="B181" s="579" t="s">
        <v>208</v>
      </c>
      <c r="C181" s="135" t="s">
        <v>207</v>
      </c>
      <c r="D181" s="181">
        <f>'Cheddar Sharpness'!D83</f>
        <v>1834342074.7451727</v>
      </c>
      <c r="E181" s="180">
        <f>'Cheddar Sharpness'!E83</f>
        <v>61435674.839461327</v>
      </c>
      <c r="F181" s="173">
        <f>'Cheddar Sharpness'!F83</f>
        <v>3.4652520202267119E-2</v>
      </c>
      <c r="G181" s="179">
        <f>'Cheddar Sharpness'!G83</f>
        <v>99.999999999999943</v>
      </c>
      <c r="H181" s="178">
        <f>'Cheddar Sharpness'!H83</f>
        <v>-2.8421709430404007E-14</v>
      </c>
      <c r="I181" s="264">
        <f>'Cheddar Sharpness'!I83</f>
        <v>4.6447372770878887</v>
      </c>
      <c r="J181" s="265">
        <f>'Cheddar Sharpness'!J83</f>
        <v>9.7590865048791997E-2</v>
      </c>
      <c r="K181" s="173">
        <f>'Cheddar Sharpness'!K83</f>
        <v>2.1462001925077426E-2</v>
      </c>
      <c r="L181" s="177">
        <f>'Cheddar Sharpness'!L83</f>
        <v>8520037013.4996414</v>
      </c>
      <c r="M181" s="176">
        <f>'Cheddar Sharpness'!M83</f>
        <v>458372038.28723431</v>
      </c>
      <c r="N181" s="173">
        <f>'Cheddar Sharpness'!N83</f>
        <v>5.6858234582634365E-2</v>
      </c>
      <c r="O181" s="175">
        <f>'Cheddar Sharpness'!O83</f>
        <v>2036317097.1427398</v>
      </c>
      <c r="P181" s="174">
        <f>'Cheddar Sharpness'!P83</f>
        <v>68286010.200858355</v>
      </c>
      <c r="Q181" s="173">
        <f>'Cheddar Sharpness'!Q83</f>
        <v>3.4697627824044085E-2</v>
      </c>
    </row>
    <row r="182" spans="2:17" s="65" customFormat="1">
      <c r="B182" s="574"/>
      <c r="C182" s="120" t="s">
        <v>206</v>
      </c>
      <c r="D182" s="172">
        <f>'Cheddar Sharpness'!D84</f>
        <v>44589941.667697646</v>
      </c>
      <c r="E182" s="171">
        <f>'Cheddar Sharpness'!E84</f>
        <v>2386150.3822742328</v>
      </c>
      <c r="F182" s="164">
        <f>'Cheddar Sharpness'!F84</f>
        <v>5.6538768428095583E-2</v>
      </c>
      <c r="G182" s="170">
        <f>'Cheddar Sharpness'!G84</f>
        <v>2.4308411327201376</v>
      </c>
      <c r="H182" s="169">
        <f>'Cheddar Sharpness'!H84</f>
        <v>5.0354983667490139E-2</v>
      </c>
      <c r="I182" s="266">
        <f>'Cheddar Sharpness'!I84</f>
        <v>4.9862288135864405</v>
      </c>
      <c r="J182" s="267">
        <f>'Cheddar Sharpness'!J84</f>
        <v>-1.1856794686186056E-2</v>
      </c>
      <c r="K182" s="164">
        <f>'Cheddar Sharpness'!K84</f>
        <v>-2.372267226988104E-3</v>
      </c>
      <c r="L182" s="168">
        <f>'Cheddar Sharpness'!L84</f>
        <v>222335651.93961263</v>
      </c>
      <c r="M182" s="167">
        <f>'Cheddar Sharpness'!M84</f>
        <v>11397490.101396173</v>
      </c>
      <c r="N182" s="164">
        <f>'Cheddar Sharpness'!N84</f>
        <v>5.4032376133711278E-2</v>
      </c>
      <c r="O182" s="166">
        <f>'Cheddar Sharpness'!O84</f>
        <v>58249125.261132076</v>
      </c>
      <c r="P182" s="165">
        <f>'Cheddar Sharpness'!P84</f>
        <v>3301569.9379249811</v>
      </c>
      <c r="Q182" s="164">
        <f>'Cheddar Sharpness'!Q84</f>
        <v>6.0085838551047661E-2</v>
      </c>
    </row>
    <row r="183" spans="2:17" s="65" customFormat="1">
      <c r="B183" s="574"/>
      <c r="C183" s="120" t="s">
        <v>205</v>
      </c>
      <c r="D183" s="172">
        <f>'Cheddar Sharpness'!D85</f>
        <v>159551327.17696276</v>
      </c>
      <c r="E183" s="171">
        <f>'Cheddar Sharpness'!E85</f>
        <v>4207819.6412203014</v>
      </c>
      <c r="F183" s="164">
        <f>'Cheddar Sharpness'!F85</f>
        <v>2.7087193459000136E-2</v>
      </c>
      <c r="G183" s="170">
        <f>'Cheddar Sharpness'!G85</f>
        <v>8.6980138205207762</v>
      </c>
      <c r="H183" s="169">
        <f>'Cheddar Sharpness'!H85</f>
        <v>-6.4067897047847211E-2</v>
      </c>
      <c r="I183" s="266">
        <f>'Cheddar Sharpness'!I85</f>
        <v>4.6278688522853111</v>
      </c>
      <c r="J183" s="267">
        <f>'Cheddar Sharpness'!J85</f>
        <v>6.7776947037705426E-2</v>
      </c>
      <c r="K183" s="164">
        <f>'Cheddar Sharpness'!K85</f>
        <v>1.4863066018408514E-2</v>
      </c>
      <c r="L183" s="168">
        <f>'Cheddar Sharpness'!L85</f>
        <v>738382617.38304877</v>
      </c>
      <c r="M183" s="167">
        <f>'Cheddar Sharpness'!M85</f>
        <v>30001946.136539102</v>
      </c>
      <c r="N183" s="164">
        <f>'Cheddar Sharpness'!N85</f>
        <v>4.2352858222043037E-2</v>
      </c>
      <c r="O183" s="166">
        <f>'Cheddar Sharpness'!O85</f>
        <v>193783482.93095556</v>
      </c>
      <c r="P183" s="165">
        <f>'Cheddar Sharpness'!P85</f>
        <v>4116261.5875833929</v>
      </c>
      <c r="Q183" s="164">
        <f>'Cheddar Sharpness'!Q85</f>
        <v>2.1702545956168898E-2</v>
      </c>
    </row>
    <row r="184" spans="2:17" s="65" customFormat="1">
      <c r="B184" s="574"/>
      <c r="C184" s="120" t="s">
        <v>204</v>
      </c>
      <c r="D184" s="172">
        <f>'Cheddar Sharpness'!D86</f>
        <v>31557080.478725642</v>
      </c>
      <c r="E184" s="171">
        <f>'Cheddar Sharpness'!E86</f>
        <v>732377.34876575321</v>
      </c>
      <c r="F184" s="164">
        <f>'Cheddar Sharpness'!F86</f>
        <v>2.3759429107167083E-2</v>
      </c>
      <c r="G184" s="170">
        <f>'Cheddar Sharpness'!G86</f>
        <v>1.7203487241118613</v>
      </c>
      <c r="H184" s="169">
        <f>'Cheddar Sharpness'!H86</f>
        <v>-1.8304999040090308E-2</v>
      </c>
      <c r="I184" s="266">
        <f>'Cheddar Sharpness'!I86</f>
        <v>4.9113373783744239</v>
      </c>
      <c r="J184" s="267">
        <f>'Cheddar Sharpness'!J86</f>
        <v>6.275283873333759E-2</v>
      </c>
      <c r="K184" s="164">
        <f>'Cheddar Sharpness'!K86</f>
        <v>1.2942506873971684E-2</v>
      </c>
      <c r="L184" s="168">
        <f>'Cheddar Sharpness'!L86</f>
        <v>154987468.90753511</v>
      </c>
      <c r="M184" s="167">
        <f>'Cheddar Sharpness'!M86</f>
        <v>5531289.872585386</v>
      </c>
      <c r="N184" s="164">
        <f>'Cheddar Sharpness'!N86</f>
        <v>3.7009442555679922E-2</v>
      </c>
      <c r="O184" s="166">
        <f>'Cheddar Sharpness'!O86</f>
        <v>41242954.452588469</v>
      </c>
      <c r="P184" s="165">
        <f>'Cheddar Sharpness'!P86</f>
        <v>532744.63022621721</v>
      </c>
      <c r="Q184" s="164">
        <f>'Cheddar Sharpness'!Q86</f>
        <v>1.3086265891304221E-2</v>
      </c>
    </row>
    <row r="185" spans="2:17" s="65" customFormat="1" ht="15.75" thickBot="1">
      <c r="B185" s="575"/>
      <c r="C185" s="119" t="s">
        <v>203</v>
      </c>
      <c r="D185" s="163">
        <f>'Cheddar Sharpness'!D87</f>
        <v>97237610.830481336</v>
      </c>
      <c r="E185" s="162">
        <f>'Cheddar Sharpness'!E87</f>
        <v>-929012.36126673222</v>
      </c>
      <c r="F185" s="155">
        <f>'Cheddar Sharpness'!F87</f>
        <v>-9.4636275656757585E-3</v>
      </c>
      <c r="G185" s="161">
        <f>'Cheddar Sharpness'!G87</f>
        <v>5.300952977594954</v>
      </c>
      <c r="H185" s="160">
        <f>'Cheddar Sharpness'!H87</f>
        <v>-0.23609191078543912</v>
      </c>
      <c r="I185" s="270">
        <f>'Cheddar Sharpness'!I87</f>
        <v>4.3957323329233606</v>
      </c>
      <c r="J185" s="271">
        <f>'Cheddar Sharpness'!J87</f>
        <v>7.0768093199169435E-2</v>
      </c>
      <c r="K185" s="155">
        <f>'Cheddar Sharpness'!K87</f>
        <v>1.6362700192795676E-2</v>
      </c>
      <c r="L185" s="159">
        <f>'Cheddar Sharpness'!L87</f>
        <v>427430509.90376556</v>
      </c>
      <c r="M185" s="158">
        <f>'Cheddar Sharpness'!M87</f>
        <v>2863375.0649756789</v>
      </c>
      <c r="N185" s="155">
        <f>'Cheddar Sharpness'!N87</f>
        <v>6.7442221265263877E-3</v>
      </c>
      <c r="O185" s="157">
        <f>'Cheddar Sharpness'!O87</f>
        <v>106992688.15691692</v>
      </c>
      <c r="P185" s="156">
        <f>'Cheddar Sharpness'!P87</f>
        <v>445072.24280810356</v>
      </c>
      <c r="Q185" s="155">
        <f>'Cheddar Sharpness'!Q87</f>
        <v>4.1772144687581697E-3</v>
      </c>
    </row>
    <row r="186" spans="2:17" s="65" customFormat="1">
      <c r="B186" s="569" t="s">
        <v>89</v>
      </c>
      <c r="C186" s="402" t="s">
        <v>416</v>
      </c>
      <c r="D186" s="348">
        <f>Size!D99</f>
        <v>1107811.3481581234</v>
      </c>
      <c r="E186" s="349">
        <f>Size!E99</f>
        <v>-324370.73614040343</v>
      </c>
      <c r="F186" s="352">
        <f>Size!F99</f>
        <v>-0.22648707849133445</v>
      </c>
      <c r="G186" s="364">
        <f>Size!G99</f>
        <v>6.0392844028942655E-2</v>
      </c>
      <c r="H186" s="365">
        <f>Size!H99</f>
        <v>-2.0388751907238434E-2</v>
      </c>
      <c r="I186" s="363">
        <f>Size!I99</f>
        <v>15.488519989288026</v>
      </c>
      <c r="J186" s="350">
        <f>Size!J99</f>
        <v>-2.4745564161814073</v>
      </c>
      <c r="K186" s="352">
        <f>Size!K99</f>
        <v>-0.13775794080728562</v>
      </c>
      <c r="L186" s="368">
        <f>Size!L99</f>
        <v>17158358.210307211</v>
      </c>
      <c r="M186" s="371">
        <f>Size!M99</f>
        <v>-8568037.996491693</v>
      </c>
      <c r="N186" s="352">
        <f>Size!N99</f>
        <v>-0.33304462574619581</v>
      </c>
      <c r="O186" s="360">
        <f>Size!O99</f>
        <v>7453310.0642439425</v>
      </c>
      <c r="P186" s="351">
        <f>Size!P99</f>
        <v>-3135657.4476923682</v>
      </c>
      <c r="Q186" s="352">
        <f>Size!Q99</f>
        <v>-0.29612494741887996</v>
      </c>
    </row>
    <row r="187" spans="2:17" s="65" customFormat="1">
      <c r="B187" s="563"/>
      <c r="C187" s="402" t="s">
        <v>417</v>
      </c>
      <c r="D187" s="172">
        <f>Size!D100</f>
        <v>93919444.446926415</v>
      </c>
      <c r="E187" s="397">
        <f>Size!E100</f>
        <v>1477079.9785018414</v>
      </c>
      <c r="F187" s="356">
        <f>Size!F100</f>
        <v>1.5978388123189621E-2</v>
      </c>
      <c r="G187" s="344">
        <f>Size!G100</f>
        <v>5.1200616144605249</v>
      </c>
      <c r="H187" s="366">
        <f>Size!H100</f>
        <v>-9.4108996765251973E-2</v>
      </c>
      <c r="I187" s="346">
        <f>Size!I100</f>
        <v>8.4462967902947774</v>
      </c>
      <c r="J187" s="398">
        <f>Size!J100</f>
        <v>9.5180734238287101E-2</v>
      </c>
      <c r="K187" s="356">
        <f>Size!K100</f>
        <v>1.1397366962618016E-2</v>
      </c>
      <c r="L187" s="369">
        <f>Size!L100</f>
        <v>793271502.17834318</v>
      </c>
      <c r="M187" s="399">
        <f>Size!M100</f>
        <v>21274588.0062567</v>
      </c>
      <c r="N187" s="356">
        <f>Size!N100</f>
        <v>2.7557866638718665E-2</v>
      </c>
      <c r="O187" s="400">
        <f>Size!O100</f>
        <v>235773904.18728852</v>
      </c>
      <c r="P187" s="401">
        <f>Size!P100</f>
        <v>5398975.6838173568</v>
      </c>
      <c r="Q187" s="356">
        <f>Size!Q100</f>
        <v>2.3435604381472474E-2</v>
      </c>
    </row>
    <row r="188" spans="2:17" s="65" customFormat="1">
      <c r="B188" s="563"/>
      <c r="C188" s="114" t="s">
        <v>202</v>
      </c>
      <c r="D188" s="172">
        <f>Size!D101</f>
        <v>450053175.64069831</v>
      </c>
      <c r="E188" s="353">
        <f>Size!E101</f>
        <v>14759809.161128402</v>
      </c>
      <c r="F188" s="356">
        <f>Size!F101</f>
        <v>3.3907728207526314E-2</v>
      </c>
      <c r="G188" s="344">
        <f>Size!G101</f>
        <v>24.534855403304185</v>
      </c>
      <c r="H188" s="366">
        <f>Size!H101</f>
        <v>-1.7674076126880323E-2</v>
      </c>
      <c r="I188" s="346">
        <f>Size!I101</f>
        <v>5.2981149911087062</v>
      </c>
      <c r="J188" s="354">
        <f>Size!J101</f>
        <v>9.7272963946919866E-2</v>
      </c>
      <c r="K188" s="356">
        <f>Size!K101</f>
        <v>1.8703310625261167E-2</v>
      </c>
      <c r="L188" s="369">
        <f>Size!L101</f>
        <v>2384433476.6580634</v>
      </c>
      <c r="M188" s="372">
        <f>Size!M101</f>
        <v>120541442.12637854</v>
      </c>
      <c r="N188" s="356">
        <f>Size!N101</f>
        <v>5.3245225606049752E-2</v>
      </c>
      <c r="O188" s="361">
        <f>Size!O101</f>
        <v>879694441.68518293</v>
      </c>
      <c r="P188" s="355">
        <f>Size!P101</f>
        <v>29251335.670960188</v>
      </c>
      <c r="Q188" s="356">
        <f>Size!Q101</f>
        <v>3.439540571744136E-2</v>
      </c>
    </row>
    <row r="189" spans="2:17" s="65" customFormat="1">
      <c r="B189" s="563"/>
      <c r="C189" s="114" t="s">
        <v>201</v>
      </c>
      <c r="D189" s="172">
        <f>Size!D102</f>
        <v>119265541.53276764</v>
      </c>
      <c r="E189" s="353">
        <f>Size!E102</f>
        <v>3808971.1201543659</v>
      </c>
      <c r="F189" s="356">
        <f>Size!F102</f>
        <v>3.2990509821502957E-2</v>
      </c>
      <c r="G189" s="344">
        <f>Size!G102</f>
        <v>6.5018157286358909</v>
      </c>
      <c r="H189" s="366">
        <f>Size!H102</f>
        <v>-1.0460972421400427E-2</v>
      </c>
      <c r="I189" s="346">
        <f>Size!I102</f>
        <v>4.8749636014979485</v>
      </c>
      <c r="J189" s="354">
        <f>Size!J102</f>
        <v>0.1783530723304656</v>
      </c>
      <c r="K189" s="356">
        <f>Size!K102</f>
        <v>3.7974848291727592E-2</v>
      </c>
      <c r="L189" s="369">
        <f>Size!L102</f>
        <v>581415173.88518405</v>
      </c>
      <c r="M189" s="372">
        <f>Size!M102</f>
        <v>39160629.623737693</v>
      </c>
      <c r="N189" s="356">
        <f>Size!N102</f>
        <v>7.2218167718768836E-2</v>
      </c>
      <c r="O189" s="361">
        <f>Size!O102</f>
        <v>153529578.49343887</v>
      </c>
      <c r="P189" s="355">
        <f>Size!P102</f>
        <v>4399060.873083204</v>
      </c>
      <c r="Q189" s="356">
        <f>Size!Q102</f>
        <v>2.9498059439999901E-2</v>
      </c>
    </row>
    <row r="190" spans="2:17" s="65" customFormat="1">
      <c r="B190" s="563"/>
      <c r="C190" s="114" t="s">
        <v>200</v>
      </c>
      <c r="D190" s="172">
        <f>Size!D103</f>
        <v>543097145.43799233</v>
      </c>
      <c r="E190" s="353">
        <f>Size!E103</f>
        <v>29179072.88757354</v>
      </c>
      <c r="F190" s="356">
        <f>Size!F103</f>
        <v>5.6777674197692043E-2</v>
      </c>
      <c r="G190" s="344">
        <f>Size!G103</f>
        <v>29.607190115477191</v>
      </c>
      <c r="H190" s="366">
        <f>Size!H103</f>
        <v>0.61986892481814948</v>
      </c>
      <c r="I190" s="346">
        <f>Size!I103</f>
        <v>4.5831214166752821</v>
      </c>
      <c r="J190" s="354">
        <f>Size!J103</f>
        <v>0.15048613751378159</v>
      </c>
      <c r="K190" s="356">
        <f>Size!K103</f>
        <v>3.3949587104817769E-2</v>
      </c>
      <c r="L190" s="369">
        <f>Size!L103</f>
        <v>2489080158.592073</v>
      </c>
      <c r="M190" s="372">
        <f>Size!M103</f>
        <v>211068779.60640717</v>
      </c>
      <c r="N190" s="356">
        <f>Size!N103</f>
        <v>9.2654839898293276E-2</v>
      </c>
      <c r="O190" s="361">
        <f>Size!O103</f>
        <v>504087078.68636823</v>
      </c>
      <c r="P190" s="355">
        <f>Size!P103</f>
        <v>27523182.758375347</v>
      </c>
      <c r="Q190" s="356">
        <f>Size!Q103</f>
        <v>5.7753394651897848E-2</v>
      </c>
    </row>
    <row r="191" spans="2:17" s="65" customFormat="1" ht="15.75" thickBot="1">
      <c r="B191" s="570"/>
      <c r="C191" s="109" t="s">
        <v>199</v>
      </c>
      <c r="D191" s="163">
        <f>Size!D104</f>
        <v>624624836.94797027</v>
      </c>
      <c r="E191" s="162">
        <f>Size!E104</f>
        <v>12672091.058894157</v>
      </c>
      <c r="F191" s="359">
        <f>Size!F104</f>
        <v>2.0707630031929179E-2</v>
      </c>
      <c r="G191" s="345">
        <f>Size!G104</f>
        <v>34.051709631898568</v>
      </c>
      <c r="H191" s="367">
        <f>Size!H104</f>
        <v>-0.46521387413770299</v>
      </c>
      <c r="I191" s="347">
        <f>Size!I104</f>
        <v>3.5932964398309295</v>
      </c>
      <c r="J191" s="357">
        <f>Size!J104</f>
        <v>4.9639330702603512E-2</v>
      </c>
      <c r="K191" s="359">
        <f>Size!K104</f>
        <v>1.4007938458474012E-2</v>
      </c>
      <c r="L191" s="370">
        <f>Size!L104</f>
        <v>2244462202.8351164</v>
      </c>
      <c r="M191" s="373">
        <f>Size!M104</f>
        <v>75911504.414691925</v>
      </c>
      <c r="N191" s="359">
        <f>Size!N104</f>
        <v>3.5005639697511325E-2</v>
      </c>
      <c r="O191" s="362">
        <f>Size!O104</f>
        <v>251565841.53071746</v>
      </c>
      <c r="P191" s="358">
        <f>Size!P104</f>
        <v>6016765.2899457514</v>
      </c>
      <c r="Q191" s="359">
        <f>Size!Q104</f>
        <v>2.4503310629627649E-2</v>
      </c>
    </row>
    <row r="192" spans="2:17" s="65" customFormat="1">
      <c r="B192" s="580" t="s">
        <v>198</v>
      </c>
      <c r="C192" s="135" t="s">
        <v>295</v>
      </c>
      <c r="D192" s="144">
        <f>Variety!D787</f>
        <v>466729.26420971745</v>
      </c>
      <c r="E192" s="143">
        <f>Variety!E787</f>
        <v>148641.63920971745</v>
      </c>
      <c r="F192" s="142">
        <f>Variety!F787</f>
        <v>0.46729777434666769</v>
      </c>
      <c r="G192" s="148">
        <f>Variety!G787</f>
        <v>2.5443960024443931E-2</v>
      </c>
      <c r="H192" s="147">
        <f>Variety!H787</f>
        <v>7.5023684651311096E-3</v>
      </c>
      <c r="I192" s="272">
        <f>Variety!I787</f>
        <v>2.8647872135737154</v>
      </c>
      <c r="J192" s="273">
        <f>Variety!J787</f>
        <v>-0.31353005041918491</v>
      </c>
      <c r="K192" s="142">
        <f>Variety!K787</f>
        <v>-9.8646555512617098E-2</v>
      </c>
      <c r="L192" s="146">
        <f>Variety!L787</f>
        <v>1337080.0283086668</v>
      </c>
      <c r="M192" s="145">
        <f>Variety!M787</f>
        <v>326096.63830866711</v>
      </c>
      <c r="N192" s="142">
        <f>Variety!N787</f>
        <v>0.32255390299603953</v>
      </c>
      <c r="O192" s="144">
        <f>Variety!O787</f>
        <v>93332.604158282251</v>
      </c>
      <c r="P192" s="143">
        <f>Variety!P787</f>
        <v>29700.604158282251</v>
      </c>
      <c r="Q192" s="142">
        <f>Variety!Q787</f>
        <v>0.46675578574117194</v>
      </c>
    </row>
    <row r="193" spans="2:17" s="65" customFormat="1">
      <c r="B193" s="581"/>
      <c r="C193" s="135" t="s">
        <v>282</v>
      </c>
      <c r="D193" s="139">
        <f>Variety!D788</f>
        <v>377175.31830177933</v>
      </c>
      <c r="E193" s="102">
        <f>Variety!E788</f>
        <v>15316.283448779781</v>
      </c>
      <c r="F193" s="101">
        <f>Variety!F788</f>
        <v>4.2326657547743195E-2</v>
      </c>
      <c r="G193" s="141">
        <f>Variety!G788</f>
        <v>2.0561885566200973E-2</v>
      </c>
      <c r="H193" s="104">
        <f>Variety!H788</f>
        <v>1.5138702706522442E-4</v>
      </c>
      <c r="I193" s="274">
        <f>Variety!I788</f>
        <v>10.086638303880601</v>
      </c>
      <c r="J193" s="275">
        <f>Variety!J788</f>
        <v>0.58245339507912597</v>
      </c>
      <c r="K193" s="101">
        <f>Variety!K788</f>
        <v>6.1283887115846973E-2</v>
      </c>
      <c r="L193" s="140">
        <f>Variety!L788</f>
        <v>3804431.0128610851</v>
      </c>
      <c r="M193" s="103">
        <f>Variety!M788</f>
        <v>365255.83469773969</v>
      </c>
      <c r="N193" s="101">
        <f>Variety!N788</f>
        <v>0.10620448676673709</v>
      </c>
      <c r="O193" s="139">
        <f>Variety!O788</f>
        <v>787363.3575386107</v>
      </c>
      <c r="P193" s="102">
        <f>Variety!P788</f>
        <v>41603.865418813191</v>
      </c>
      <c r="Q193" s="101">
        <f>Variety!Q788</f>
        <v>5.5787242212037472E-2</v>
      </c>
    </row>
    <row r="194" spans="2:17" s="65" customFormat="1">
      <c r="B194" s="581"/>
      <c r="C194" s="135" t="s">
        <v>277</v>
      </c>
      <c r="D194" s="139">
        <f>Variety!D789</f>
        <v>11112745.454699036</v>
      </c>
      <c r="E194" s="102">
        <f>Variety!E789</f>
        <v>115056.16313602962</v>
      </c>
      <c r="F194" s="101">
        <f>Variety!F789</f>
        <v>1.0461848856222568E-2</v>
      </c>
      <c r="G194" s="141">
        <f>Variety!G789</f>
        <v>0.60581641819685206</v>
      </c>
      <c r="H194" s="104">
        <f>Variety!H789</f>
        <v>-1.4503373764409577E-2</v>
      </c>
      <c r="I194" s="274">
        <f>Variety!I789</f>
        <v>4.9256051069679172</v>
      </c>
      <c r="J194" s="275">
        <f>Variety!J789</f>
        <v>-1.8885708352913255E-2</v>
      </c>
      <c r="K194" s="101">
        <f>Variety!K789</f>
        <v>-3.8195456434856031E-3</v>
      </c>
      <c r="L194" s="140">
        <f>Variety!L789</f>
        <v>54736995.764100075</v>
      </c>
      <c r="M194" s="103">
        <f>Variety!M789</f>
        <v>359022.07221453637</v>
      </c>
      <c r="N194" s="101">
        <f>Variety!N789</f>
        <v>6.6023437035152123E-3</v>
      </c>
      <c r="O194" s="139">
        <f>Variety!O789</f>
        <v>15000973.511922088</v>
      </c>
      <c r="P194" s="102">
        <f>Variety!P789</f>
        <v>-215137.3709054403</v>
      </c>
      <c r="Q194" s="101">
        <f>Variety!Q789</f>
        <v>-1.4138788325224302E-2</v>
      </c>
    </row>
    <row r="195" spans="2:17" s="65" customFormat="1">
      <c r="B195" s="581"/>
      <c r="C195" s="135" t="s">
        <v>279</v>
      </c>
      <c r="D195" s="139">
        <f>Variety!D790</f>
        <v>2336721.3145283745</v>
      </c>
      <c r="E195" s="102">
        <f>Variety!E790</f>
        <v>-210767.09151320439</v>
      </c>
      <c r="F195" s="101">
        <f>Variety!F790</f>
        <v>-8.2735250536706217E-2</v>
      </c>
      <c r="G195" s="141">
        <f>Variety!G790</f>
        <v>0.12738743480291106</v>
      </c>
      <c r="H195" s="104">
        <f>Variety!H790</f>
        <v>-1.6302520074405719E-2</v>
      </c>
      <c r="I195" s="274">
        <f>Variety!I790</f>
        <v>9.4377900032668229</v>
      </c>
      <c r="J195" s="275">
        <f>Variety!J790</f>
        <v>0.45812447715740667</v>
      </c>
      <c r="K195" s="101">
        <f>Variety!K790</f>
        <v>5.1017989013661676E-2</v>
      </c>
      <c r="L195" s="140">
        <f>Variety!L790</f>
        <v>22053485.062676404</v>
      </c>
      <c r="M195" s="103">
        <f>Variety!M790</f>
        <v>-822108.75521858782</v>
      </c>
      <c r="N195" s="101">
        <f>Variety!N790</f>
        <v>-3.5938247625968651E-2</v>
      </c>
      <c r="O195" s="139">
        <f>Variety!O790</f>
        <v>5454259.5939963125</v>
      </c>
      <c r="P195" s="102">
        <f>Variety!P790</f>
        <v>-107521.88684538007</v>
      </c>
      <c r="Q195" s="101">
        <f>Variety!Q790</f>
        <v>-1.933227459866119E-2</v>
      </c>
    </row>
    <row r="196" spans="2:17" s="65" customFormat="1">
      <c r="B196" s="581"/>
      <c r="C196" s="135" t="s">
        <v>275</v>
      </c>
      <c r="D196" s="139">
        <f>Variety!D791</f>
        <v>3173114.6261251699</v>
      </c>
      <c r="E196" s="102">
        <f>Variety!E791</f>
        <v>354136.26084675733</v>
      </c>
      <c r="F196" s="101">
        <f>Variety!F791</f>
        <v>0.1256257462663363</v>
      </c>
      <c r="G196" s="141">
        <f>Variety!G791</f>
        <v>0.17298380001265456</v>
      </c>
      <c r="H196" s="104">
        <f>Variety!H791</f>
        <v>1.398057426828736E-2</v>
      </c>
      <c r="I196" s="274">
        <f>Variety!I791</f>
        <v>8.7786607729015316</v>
      </c>
      <c r="J196" s="275">
        <f>Variety!J791</f>
        <v>4.1941254870646816E-2</v>
      </c>
      <c r="K196" s="101">
        <f>Variety!K791</f>
        <v>4.8005724327178237E-3</v>
      </c>
      <c r="L196" s="140">
        <f>Variety!L791</f>
        <v>27855696.896285139</v>
      </c>
      <c r="M196" s="103">
        <f>Variety!M791</f>
        <v>3227073.5914504342</v>
      </c>
      <c r="N196" s="101">
        <f>Variety!N791</f>
        <v>0.13102939419341988</v>
      </c>
      <c r="O196" s="139">
        <f>Variety!O791</f>
        <v>5120054.4021147545</v>
      </c>
      <c r="P196" s="102">
        <f>Variety!P791</f>
        <v>739570.45131970383</v>
      </c>
      <c r="Q196" s="101">
        <f>Variety!Q791</f>
        <v>0.16883304667409477</v>
      </c>
    </row>
    <row r="197" spans="2:17" s="65" customFormat="1">
      <c r="B197" s="581"/>
      <c r="C197" s="135" t="s">
        <v>355</v>
      </c>
      <c r="D197" s="139">
        <f>Variety!D792</f>
        <v>433218.15208210936</v>
      </c>
      <c r="E197" s="102">
        <f>Variety!E792</f>
        <v>233946.41357176611</v>
      </c>
      <c r="F197" s="101">
        <f>Variety!F792</f>
        <v>1.1740069882494806</v>
      </c>
      <c r="G197" s="141">
        <f>Variety!G792</f>
        <v>2.3617086368271409E-2</v>
      </c>
      <c r="H197" s="104">
        <f>Variety!H792</f>
        <v>1.2377252244995579E-2</v>
      </c>
      <c r="I197" s="274">
        <f>Variety!I792</f>
        <v>10.211198212616594</v>
      </c>
      <c r="J197" s="275">
        <f>Variety!J792</f>
        <v>-1.5062362555252431</v>
      </c>
      <c r="K197" s="101">
        <f>Variety!K792</f>
        <v>-0.12854659094706281</v>
      </c>
      <c r="L197" s="140">
        <f>Variety!L792</f>
        <v>4423676.4202138986</v>
      </c>
      <c r="M197" s="103">
        <f>Variety!M792</f>
        <v>2088722.8828662555</v>
      </c>
      <c r="N197" s="101">
        <f>Variety!N792</f>
        <v>0.89454580121491845</v>
      </c>
      <c r="O197" s="139">
        <f>Variety!O792</f>
        <v>711348.98282970861</v>
      </c>
      <c r="P197" s="102">
        <f>Variety!P792</f>
        <v>312805.50580902211</v>
      </c>
      <c r="Q197" s="101">
        <f>Variety!Q792</f>
        <v>0.78487172377628922</v>
      </c>
    </row>
    <row r="198" spans="2:17" s="65" customFormat="1">
      <c r="B198" s="581"/>
      <c r="C198" s="135" t="s">
        <v>259</v>
      </c>
      <c r="D198" s="139">
        <f>Variety!D793</f>
        <v>329130522.09393609</v>
      </c>
      <c r="E198" s="102">
        <f>Variety!E793</f>
        <v>4503380.6998125315</v>
      </c>
      <c r="F198" s="101">
        <f>Variety!F793</f>
        <v>1.3872471292673164E-2</v>
      </c>
      <c r="G198" s="141">
        <f>Variety!G793</f>
        <v>17.942701452762503</v>
      </c>
      <c r="H198" s="104">
        <f>Variety!H793</f>
        <v>-0.36774863142627012</v>
      </c>
      <c r="I198" s="274">
        <f>Variety!I793</f>
        <v>4.7112358629619582</v>
      </c>
      <c r="J198" s="275">
        <f>Variety!J793</f>
        <v>4.822386901867759E-2</v>
      </c>
      <c r="K198" s="101">
        <f>Variety!K793</f>
        <v>1.0341785327019291E-2</v>
      </c>
      <c r="L198" s="140">
        <f>Variety!L793</f>
        <v>1550611519.2843447</v>
      </c>
      <c r="M198" s="103">
        <f>Variety!M793</f>
        <v>36871265.404025316</v>
      </c>
      <c r="N198" s="101">
        <f>Variety!N793</f>
        <v>2.4357722739756425E-2</v>
      </c>
      <c r="O198" s="139">
        <f>Variety!O793</f>
        <v>408721549.97033191</v>
      </c>
      <c r="P198" s="102">
        <f>Variety!P793</f>
        <v>6231713.1157056689</v>
      </c>
      <c r="Q198" s="101">
        <f>Variety!Q793</f>
        <v>1.5482908001864597E-2</v>
      </c>
    </row>
    <row r="199" spans="2:17" s="65" customFormat="1">
      <c r="B199" s="581"/>
      <c r="C199" s="135" t="s">
        <v>356</v>
      </c>
      <c r="D199" s="139">
        <f>Variety!D794</f>
        <v>19345418.441949271</v>
      </c>
      <c r="E199" s="102">
        <f>Variety!E794</f>
        <v>-23681.207993481308</v>
      </c>
      <c r="F199" s="101">
        <f>Variety!F794</f>
        <v>-1.2226282285429464E-3</v>
      </c>
      <c r="G199" s="141">
        <f>Variety!G794</f>
        <v>1.0546243641408448</v>
      </c>
      <c r="H199" s="104">
        <f>Variety!H794</f>
        <v>-3.7881120129100498E-2</v>
      </c>
      <c r="I199" s="274">
        <f>Variety!I794</f>
        <v>4.1286742889803865</v>
      </c>
      <c r="J199" s="275">
        <f>Variety!J794</f>
        <v>6.1620292382073671E-2</v>
      </c>
      <c r="K199" s="101">
        <f>Variety!K794</f>
        <v>1.5151087847275431E-2</v>
      </c>
      <c r="L199" s="140">
        <f>Variety!L794</f>
        <v>79870931.730842963</v>
      </c>
      <c r="M199" s="103">
        <f>Variety!M794</f>
        <v>1095757.5890323073</v>
      </c>
      <c r="N199" s="101">
        <f>Variety!N794</f>
        <v>1.3909935471037235E-2</v>
      </c>
      <c r="O199" s="139">
        <f>Variety!O794</f>
        <v>20084409.066744056</v>
      </c>
      <c r="P199" s="102">
        <f>Variety!P794</f>
        <v>-171913.23389010504</v>
      </c>
      <c r="Q199" s="101">
        <f>Variety!Q794</f>
        <v>-8.4868927013825694E-3</v>
      </c>
    </row>
    <row r="200" spans="2:17" s="65" customFormat="1">
      <c r="B200" s="581"/>
      <c r="C200" s="135" t="s">
        <v>357</v>
      </c>
      <c r="D200" s="139">
        <f>Variety!D795</f>
        <v>125665923.94905461</v>
      </c>
      <c r="E200" s="102">
        <f>Variety!E795</f>
        <v>5717397.0119136721</v>
      </c>
      <c r="F200" s="101">
        <f>Variety!F795</f>
        <v>4.7665420809293271E-2</v>
      </c>
      <c r="G200" s="141">
        <f>Variety!G795</f>
        <v>6.8507355132500081</v>
      </c>
      <c r="H200" s="104">
        <f>Variety!H795</f>
        <v>8.5091994589341802E-2</v>
      </c>
      <c r="I200" s="274">
        <f>Variety!I795</f>
        <v>3.9444490640619407</v>
      </c>
      <c r="J200" s="275">
        <f>Variety!J795</f>
        <v>6.5649589028993649E-2</v>
      </c>
      <c r="K200" s="101">
        <f>Variety!K795</f>
        <v>1.6925234070894066E-2</v>
      </c>
      <c r="L200" s="140">
        <f>Variety!L795</f>
        <v>495682836.10532749</v>
      </c>
      <c r="M200" s="103">
        <f>Variety!M795</f>
        <v>30426552.790569901</v>
      </c>
      <c r="N200" s="101">
        <f>Variety!N795</f>
        <v>6.53974032844723E-2</v>
      </c>
      <c r="O200" s="139">
        <f>Variety!O795</f>
        <v>102922461.51122272</v>
      </c>
      <c r="P200" s="102">
        <f>Variety!P795</f>
        <v>5018095.484890312</v>
      </c>
      <c r="Q200" s="101">
        <f>Variety!Q795</f>
        <v>5.125507358416112E-2</v>
      </c>
    </row>
    <row r="201" spans="2:17" s="65" customFormat="1">
      <c r="B201" s="581"/>
      <c r="C201" s="135" t="s">
        <v>358</v>
      </c>
      <c r="D201" s="139">
        <f>Variety!D796</f>
        <v>4682086.273119716</v>
      </c>
      <c r="E201" s="102">
        <f>Variety!E796</f>
        <v>-864943.9078360023</v>
      </c>
      <c r="F201" s="101">
        <f>Variety!F796</f>
        <v>-0.15592918726232313</v>
      </c>
      <c r="G201" s="141">
        <f>Variety!G796</f>
        <v>0.25524608182855701</v>
      </c>
      <c r="H201" s="104">
        <f>Variety!H796</f>
        <v>-5.7631697914960478E-2</v>
      </c>
      <c r="I201" s="274">
        <f>Variety!I796</f>
        <v>6.2205288957236853</v>
      </c>
      <c r="J201" s="275">
        <f>Variety!J796</f>
        <v>0.27321056807604904</v>
      </c>
      <c r="K201" s="101">
        <f>Variety!K796</f>
        <v>4.5938447048640321E-2</v>
      </c>
      <c r="L201" s="140">
        <f>Variety!L796</f>
        <v>29125052.954212412</v>
      </c>
      <c r="M201" s="103">
        <f>Variety!M796</f>
        <v>-3864901.3050001152</v>
      </c>
      <c r="N201" s="101">
        <f>Variety!N796</f>
        <v>-0.11715388492607054</v>
      </c>
      <c r="O201" s="139">
        <f>Variety!O796</f>
        <v>7676688.769857063</v>
      </c>
      <c r="P201" s="102">
        <f>Variety!P796</f>
        <v>-803486.63509230036</v>
      </c>
      <c r="Q201" s="101">
        <f>Variety!Q796</f>
        <v>-9.4748822603758179E-2</v>
      </c>
    </row>
    <row r="202" spans="2:17" s="65" customFormat="1">
      <c r="B202" s="581"/>
      <c r="C202" s="135" t="s">
        <v>266</v>
      </c>
      <c r="D202" s="139">
        <f>Variety!D797</f>
        <v>27223169.822530616</v>
      </c>
      <c r="E202" s="102">
        <f>Variety!E797</f>
        <v>524090.82623559237</v>
      </c>
      <c r="F202" s="101">
        <f>Variety!F797</f>
        <v>1.9629547008281425E-2</v>
      </c>
      <c r="G202" s="141">
        <f>Variety!G797</f>
        <v>1.4840835958207224</v>
      </c>
      <c r="H202" s="104">
        <f>Variety!H797</f>
        <v>-2.1866125930801283E-2</v>
      </c>
      <c r="I202" s="274">
        <f>Variety!I797</f>
        <v>4.4504082382807333</v>
      </c>
      <c r="J202" s="275">
        <f>Variety!J797</f>
        <v>0.1655922049114853</v>
      </c>
      <c r="K202" s="101">
        <f>Variety!K797</f>
        <v>3.8646281105626928E-2</v>
      </c>
      <c r="L202" s="140">
        <f>Variety!L797</f>
        <v>121154219.25030571</v>
      </c>
      <c r="M202" s="103">
        <f>Variety!M797</f>
        <v>6753577.4907886684</v>
      </c>
      <c r="N202" s="101">
        <f>Variety!N797</f>
        <v>5.9034437105566634E-2</v>
      </c>
      <c r="O202" s="139">
        <f>Variety!O797</f>
        <v>28356310.798248909</v>
      </c>
      <c r="P202" s="102">
        <f>Variety!P797</f>
        <v>1240667.2588684</v>
      </c>
      <c r="Q202" s="101">
        <f>Variety!Q797</f>
        <v>4.5754667672428938E-2</v>
      </c>
    </row>
    <row r="203" spans="2:17" s="65" customFormat="1">
      <c r="B203" s="581"/>
      <c r="C203" s="135" t="s">
        <v>261</v>
      </c>
      <c r="D203" s="139">
        <f>Variety!D798</f>
        <v>208271995.54268971</v>
      </c>
      <c r="E203" s="102">
        <f>Variety!E798</f>
        <v>1626866.7756471038</v>
      </c>
      <c r="F203" s="101">
        <f>Variety!F798</f>
        <v>7.8727564755766422E-3</v>
      </c>
      <c r="G203" s="141">
        <f>Variety!G798</f>
        <v>11.354043414809793</v>
      </c>
      <c r="H203" s="104">
        <f>Variety!H798</f>
        <v>-0.30168351911252778</v>
      </c>
      <c r="I203" s="274">
        <f>Variety!I798</f>
        <v>3.9013492412317197</v>
      </c>
      <c r="J203" s="275">
        <f>Variety!J798</f>
        <v>0.11324151365755419</v>
      </c>
      <c r="K203" s="101">
        <f>Variety!K798</f>
        <v>2.9893952812707354E-2</v>
      </c>
      <c r="L203" s="140">
        <f>Variety!L798</f>
        <v>812541791.78028858</v>
      </c>
      <c r="M203" s="103">
        <f>Variety!M798</f>
        <v>29747782.632295966</v>
      </c>
      <c r="N203" s="101">
        <f>Variety!N798</f>
        <v>3.8002057098870751E-2</v>
      </c>
      <c r="O203" s="139">
        <f>Variety!O798</f>
        <v>170497435.08809537</v>
      </c>
      <c r="P203" s="102">
        <f>Variety!P798</f>
        <v>374714.35201117396</v>
      </c>
      <c r="Q203" s="101">
        <f>Variety!Q798</f>
        <v>2.2026120343588795E-3</v>
      </c>
    </row>
    <row r="204" spans="2:17" s="65" customFormat="1">
      <c r="B204" s="581"/>
      <c r="C204" s="135" t="s">
        <v>274</v>
      </c>
      <c r="D204" s="139">
        <f>Variety!D799</f>
        <v>3175856.6468401039</v>
      </c>
      <c r="E204" s="102">
        <f>Variety!E799</f>
        <v>-225639.44083696697</v>
      </c>
      <c r="F204" s="101">
        <f>Variety!F799</f>
        <v>-6.6335352157073715E-2</v>
      </c>
      <c r="G204" s="141">
        <f>Variety!G799</f>
        <v>0.17313328253026594</v>
      </c>
      <c r="H204" s="104">
        <f>Variety!H799</f>
        <v>-1.8726597261356004E-2</v>
      </c>
      <c r="I204" s="274">
        <f>Variety!I799</f>
        <v>3.8416733411996584</v>
      </c>
      <c r="J204" s="275">
        <f>Variety!J799</f>
        <v>-6.0580312029842709E-2</v>
      </c>
      <c r="K204" s="101">
        <f>Variety!K799</f>
        <v>-1.5524442389773024E-2</v>
      </c>
      <c r="L204" s="140">
        <f>Variety!L799</f>
        <v>12200603.815637365</v>
      </c>
      <c r="M204" s="103">
        <f>Variety!M799</f>
        <v>-1072896.7189463396</v>
      </c>
      <c r="N204" s="101">
        <f>Variety!N799</f>
        <v>-8.0829975193878925E-2</v>
      </c>
      <c r="O204" s="139">
        <f>Variety!O799</f>
        <v>3624130.4945540093</v>
      </c>
      <c r="P204" s="102">
        <f>Variety!P799</f>
        <v>-260362.81071371771</v>
      </c>
      <c r="Q204" s="101">
        <f>Variety!Q799</f>
        <v>-6.7026196276523897E-2</v>
      </c>
    </row>
    <row r="205" spans="2:17" s="65" customFormat="1">
      <c r="B205" s="581"/>
      <c r="C205" s="135" t="s">
        <v>263</v>
      </c>
      <c r="D205" s="139">
        <f>Variety!D800</f>
        <v>158895102.80453113</v>
      </c>
      <c r="E205" s="102">
        <f>Variety!E800</f>
        <v>4657700.6776055396</v>
      </c>
      <c r="F205" s="101">
        <f>Variety!F800</f>
        <v>3.0198256800076338E-2</v>
      </c>
      <c r="G205" s="141">
        <f>Variety!G800</f>
        <v>8.6622394477106894</v>
      </c>
      <c r="H205" s="104">
        <f>Variety!H800</f>
        <v>-3.7452884333932346E-2</v>
      </c>
      <c r="I205" s="274">
        <f>Variety!I800</f>
        <v>4.545726040973884</v>
      </c>
      <c r="J205" s="275">
        <f>Variety!J800</f>
        <v>5.8088460266814579E-2</v>
      </c>
      <c r="K205" s="101">
        <f>Variety!K800</f>
        <v>1.294410683174246E-2</v>
      </c>
      <c r="L205" s="140">
        <f>Variety!L800</f>
        <v>722293606.60177958</v>
      </c>
      <c r="M205" s="103">
        <f>Variety!M800</f>
        <v>30132044.466359854</v>
      </c>
      <c r="N205" s="101">
        <f>Variety!N800</f>
        <v>4.3533253093971422E-2</v>
      </c>
      <c r="O205" s="139">
        <f>Variety!O800</f>
        <v>187162597.00905898</v>
      </c>
      <c r="P205" s="102">
        <f>Variety!P800</f>
        <v>4821742.2028811872</v>
      </c>
      <c r="Q205" s="101">
        <f>Variety!Q800</f>
        <v>2.6443564762304844E-2</v>
      </c>
    </row>
    <row r="206" spans="2:17" s="65" customFormat="1">
      <c r="B206" s="581"/>
      <c r="C206" s="135" t="s">
        <v>284</v>
      </c>
      <c r="D206" s="139">
        <f>Variety!D801</f>
        <v>3834855.8223021245</v>
      </c>
      <c r="E206" s="102">
        <f>Variety!E801</f>
        <v>547123.97753594816</v>
      </c>
      <c r="F206" s="101">
        <f>Variety!F801</f>
        <v>0.16641380847617748</v>
      </c>
      <c r="G206" s="141">
        <f>Variety!G801</f>
        <v>0.20905892500093592</v>
      </c>
      <c r="H206" s="104">
        <f>Variety!H801</f>
        <v>2.3615866927423013E-2</v>
      </c>
      <c r="I206" s="274">
        <f>Variety!I801</f>
        <v>5.5660677586270095</v>
      </c>
      <c r="J206" s="275">
        <f>Variety!J801</f>
        <v>0.1519620474533605</v>
      </c>
      <c r="K206" s="101">
        <f>Variety!K801</f>
        <v>2.8067802063735242E-2</v>
      </c>
      <c r="L206" s="140">
        <f>Variety!L801</f>
        <v>21345067.351498924</v>
      </c>
      <c r="M206" s="103">
        <f>Variety!M801</f>
        <v>3544939.5939428918</v>
      </c>
      <c r="N206" s="101">
        <f>Variety!N801</f>
        <v>0.19915248037689445</v>
      </c>
      <c r="O206" s="139">
        <f>Variety!O801</f>
        <v>4137923.7577451132</v>
      </c>
      <c r="P206" s="102">
        <f>Variety!P801</f>
        <v>548687.88206619211</v>
      </c>
      <c r="Q206" s="101">
        <f>Variety!Q801</f>
        <v>0.15287038831417152</v>
      </c>
    </row>
    <row r="207" spans="2:17" s="65" customFormat="1">
      <c r="B207" s="581"/>
      <c r="C207" s="135" t="s">
        <v>260</v>
      </c>
      <c r="D207" s="139">
        <f>Variety!D802</f>
        <v>204310784.76495928</v>
      </c>
      <c r="E207" s="102">
        <f>Variety!E802</f>
        <v>9167006.4849947393</v>
      </c>
      <c r="F207" s="101">
        <f>Variety!F802</f>
        <v>4.6975653365915783E-2</v>
      </c>
      <c r="G207" s="141">
        <f>Variety!G802</f>
        <v>11.138096191428311</v>
      </c>
      <c r="H207" s="104">
        <f>Variety!H802</f>
        <v>0.13109783605304592</v>
      </c>
      <c r="I207" s="274">
        <f>Variety!I802</f>
        <v>4.7141023925245653</v>
      </c>
      <c r="J207" s="275">
        <f>Variety!J802</f>
        <v>0.20817464747950787</v>
      </c>
      <c r="K207" s="101">
        <f>Variety!K802</f>
        <v>4.62001743610796E-2</v>
      </c>
      <c r="L207" s="140">
        <f>Variety!L802</f>
        <v>963141959.27906609</v>
      </c>
      <c r="M207" s="103">
        <f>Variety!M802</f>
        <v>83838194.454452872</v>
      </c>
      <c r="N207" s="101">
        <f>Variety!N802</f>
        <v>9.5346111103226452E-2</v>
      </c>
      <c r="O207" s="139">
        <f>Variety!O802</f>
        <v>275174585.23250687</v>
      </c>
      <c r="P207" s="102">
        <f>Variety!P802</f>
        <v>9807946.866014421</v>
      </c>
      <c r="Q207" s="101">
        <f>Variety!Q802</f>
        <v>3.6959984594856513E-2</v>
      </c>
    </row>
    <row r="208" spans="2:17" s="65" customFormat="1">
      <c r="B208" s="581"/>
      <c r="C208" s="135" t="s">
        <v>359</v>
      </c>
      <c r="D208" s="139">
        <f>Variety!D803</f>
        <v>517805.9137747956</v>
      </c>
      <c r="E208" s="102">
        <f>Variety!E803</f>
        <v>-20259.038189682527</v>
      </c>
      <c r="F208" s="101">
        <f>Variety!F803</f>
        <v>-3.7651659182997642E-2</v>
      </c>
      <c r="G208" s="141">
        <f>Variety!G803</f>
        <v>2.8228427014995502E-2</v>
      </c>
      <c r="H208" s="104">
        <f>Variety!H803</f>
        <v>-2.1208882107318083E-3</v>
      </c>
      <c r="I208" s="274">
        <f>Variety!I803</f>
        <v>10.514680511698499</v>
      </c>
      <c r="J208" s="275">
        <f>Variety!J803</f>
        <v>-9.5160219054736928E-2</v>
      </c>
      <c r="K208" s="101">
        <f>Variety!K803</f>
        <v>-8.9690525493855474E-3</v>
      </c>
      <c r="L208" s="140">
        <f>Variety!L803</f>
        <v>5444563.7504100762</v>
      </c>
      <c r="M208" s="103">
        <f>Variety!M803</f>
        <v>-264219.69273342751</v>
      </c>
      <c r="N208" s="101">
        <f>Variety!N803</f>
        <v>-4.6283012022599455E-2</v>
      </c>
      <c r="O208" s="139">
        <f>Variety!O803</f>
        <v>895877.55953369755</v>
      </c>
      <c r="P208" s="102">
        <f>Variety!P803</f>
        <v>-47974.915408895351</v>
      </c>
      <c r="Q208" s="101">
        <f>Variety!Q803</f>
        <v>-5.0828828320668741E-2</v>
      </c>
    </row>
    <row r="209" spans="2:17" s="65" customFormat="1">
      <c r="B209" s="581"/>
      <c r="C209" s="135" t="s">
        <v>289</v>
      </c>
      <c r="D209" s="139">
        <f>Variety!D804</f>
        <v>3029.0704652345739</v>
      </c>
      <c r="E209" s="102">
        <f>Variety!E804</f>
        <v>-1089.6284347651526</v>
      </c>
      <c r="F209" s="101">
        <f>Variety!F804</f>
        <v>-0.26455646824904461</v>
      </c>
      <c r="G209" s="141">
        <f>Variety!G804</f>
        <v>1.6513116647860632E-4</v>
      </c>
      <c r="H209" s="104">
        <f>Variety!H804</f>
        <v>-6.7182220185166264E-5</v>
      </c>
      <c r="I209" s="274">
        <f>Variety!I804</f>
        <v>8.9228699796573228</v>
      </c>
      <c r="J209" s="275">
        <f>Variety!J804</f>
        <v>2.3409443137625736</v>
      </c>
      <c r="K209" s="101">
        <f>Variety!K804</f>
        <v>0.35566252683352734</v>
      </c>
      <c r="L209" s="140">
        <f>Variety!L804</f>
        <v>27028.001920508221</v>
      </c>
      <c r="M209" s="103">
        <f>Variety!M804</f>
        <v>-80.96807949244976</v>
      </c>
      <c r="N209" s="101">
        <f>Variety!N804</f>
        <v>-2.9867634031262628E-3</v>
      </c>
      <c r="O209" s="139">
        <f>Variety!O804</f>
        <v>4336.1637017726898</v>
      </c>
      <c r="P209" s="102">
        <f>Variety!P804</f>
        <v>-1040.8362982273102</v>
      </c>
      <c r="Q209" s="101">
        <f>Variety!Q804</f>
        <v>-0.19357193569412501</v>
      </c>
    </row>
    <row r="210" spans="2:17" s="65" customFormat="1">
      <c r="B210" s="581"/>
      <c r="C210" s="135" t="s">
        <v>273</v>
      </c>
      <c r="D210" s="139">
        <f>Variety!D805</f>
        <v>12063737.198692411</v>
      </c>
      <c r="E210" s="102">
        <f>Variety!E805</f>
        <v>942890.27923421934</v>
      </c>
      <c r="F210" s="101">
        <f>Variety!F805</f>
        <v>8.478583385447383E-2</v>
      </c>
      <c r="G210" s="141">
        <f>Variety!G805</f>
        <v>0.65766016953889606</v>
      </c>
      <c r="H210" s="104">
        <f>Variety!H805</f>
        <v>3.0393726141228261E-2</v>
      </c>
      <c r="I210" s="274">
        <f>Variety!I805</f>
        <v>8.1093061520572522</v>
      </c>
      <c r="J210" s="275">
        <f>Variety!J805</f>
        <v>4.6090217446248971E-2</v>
      </c>
      <c r="K210" s="101">
        <f>Variety!K805</f>
        <v>5.716108537836463E-3</v>
      </c>
      <c r="L210" s="140">
        <f>Variety!L805</f>
        <v>97828538.282158285</v>
      </c>
      <c r="M210" s="103">
        <f>Variety!M805</f>
        <v>8158748.1948133111</v>
      </c>
      <c r="N210" s="101">
        <f>Variety!N805</f>
        <v>9.0986587421093432E-2</v>
      </c>
      <c r="O210" s="139">
        <f>Variety!O805</f>
        <v>20370735.023423091</v>
      </c>
      <c r="P210" s="102">
        <f>Variety!P805</f>
        <v>1409744.2982614487</v>
      </c>
      <c r="Q210" s="101">
        <f>Variety!Q805</f>
        <v>7.4349717200730858E-2</v>
      </c>
    </row>
    <row r="211" spans="2:17" s="65" customFormat="1">
      <c r="B211" s="581"/>
      <c r="C211" s="135" t="s">
        <v>293</v>
      </c>
      <c r="D211" s="139">
        <f>Variety!D806</f>
        <v>53281.776346792518</v>
      </c>
      <c r="E211" s="102">
        <f>Variety!E806</f>
        <v>22586.502390343281</v>
      </c>
      <c r="F211" s="101">
        <f>Variety!F806</f>
        <v>0.7358299659546691</v>
      </c>
      <c r="G211" s="141">
        <f>Variety!G806</f>
        <v>2.9046804890082677E-3</v>
      </c>
      <c r="H211" s="104">
        <f>Variety!H806</f>
        <v>1.1733271610445525E-3</v>
      </c>
      <c r="I211" s="274">
        <f>Variety!I806</f>
        <v>11.226488194791639</v>
      </c>
      <c r="J211" s="275">
        <f>Variety!J806</f>
        <v>-0.47373892390343819</v>
      </c>
      <c r="K211" s="101">
        <f>Variety!K806</f>
        <v>-4.0489720335982173E-2</v>
      </c>
      <c r="L211" s="140">
        <f>Variety!L806</f>
        <v>598167.23315479455</v>
      </c>
      <c r="M211" s="103">
        <f>Variety!M806</f>
        <v>239025.55639377248</v>
      </c>
      <c r="N211" s="101">
        <f>Variety!N806</f>
        <v>0.66554669608234707</v>
      </c>
      <c r="O211" s="139">
        <f>Variety!O806</f>
        <v>132429.08383786678</v>
      </c>
      <c r="P211" s="102">
        <f>Variety!P806</f>
        <v>47511.189667673316</v>
      </c>
      <c r="Q211" s="101">
        <f>Variety!Q806</f>
        <v>0.55949561787826274</v>
      </c>
    </row>
    <row r="212" spans="2:17" s="65" customFormat="1">
      <c r="B212" s="581"/>
      <c r="C212" s="135" t="s">
        <v>271</v>
      </c>
      <c r="D212" s="139">
        <f>Variety!D807</f>
        <v>16361227.334505036</v>
      </c>
      <c r="E212" s="102">
        <f>Variety!E807</f>
        <v>1392037.9206250906</v>
      </c>
      <c r="F212" s="101">
        <f>Variety!F807</f>
        <v>9.2993540407361353E-2</v>
      </c>
      <c r="G212" s="141">
        <f>Variety!G807</f>
        <v>0.89193981644770004</v>
      </c>
      <c r="H212" s="104">
        <f>Variety!H807</f>
        <v>4.760931966140336E-2</v>
      </c>
      <c r="I212" s="274">
        <f>Variety!I807</f>
        <v>6.5562742916736925</v>
      </c>
      <c r="J212" s="275">
        <f>Variety!J807</f>
        <v>4.5129227940367223E-2</v>
      </c>
      <c r="K212" s="101">
        <f>Variety!K807</f>
        <v>6.9310739506840708E-3</v>
      </c>
      <c r="L212" s="140">
        <f>Variety!L807</f>
        <v>107268694.15344426</v>
      </c>
      <c r="M212" s="103">
        <f>Variety!M807</f>
        <v>9802130.3931706995</v>
      </c>
      <c r="N212" s="101">
        <f>Variety!N807</f>
        <v>0.10056915946354471</v>
      </c>
      <c r="O212" s="139">
        <f>Variety!O807</f>
        <v>18215454.847215611</v>
      </c>
      <c r="P212" s="102">
        <f>Variety!P807</f>
        <v>1671832.2773963045</v>
      </c>
      <c r="Q212" s="101">
        <f>Variety!Q807</f>
        <v>0.10105599727874864</v>
      </c>
    </row>
    <row r="213" spans="2:17" s="65" customFormat="1">
      <c r="B213" s="581"/>
      <c r="C213" s="135" t="s">
        <v>360</v>
      </c>
      <c r="D213" s="139">
        <f>Variety!D808</f>
        <v>2610471.5970637929</v>
      </c>
      <c r="E213" s="102">
        <f>Variety!E808</f>
        <v>287380.20799931744</v>
      </c>
      <c r="F213" s="101">
        <f>Variety!F808</f>
        <v>0.12370594172579985</v>
      </c>
      <c r="G213" s="141">
        <f>Variety!G808</f>
        <v>0.14231105708167541</v>
      </c>
      <c r="H213" s="104">
        <f>Variety!H808</f>
        <v>1.1278116527790344E-2</v>
      </c>
      <c r="I213" s="274">
        <f>Variety!I808</f>
        <v>10.968722920456681</v>
      </c>
      <c r="J213" s="275">
        <f>Variety!J808</f>
        <v>0.31508883668334775</v>
      </c>
      <c r="K213" s="101">
        <f>Variety!K808</f>
        <v>2.9575714184070109E-2</v>
      </c>
      <c r="L213" s="140">
        <f>Variety!L808</f>
        <v>28633539.639914781</v>
      </c>
      <c r="M213" s="103">
        <f>Variety!M808</f>
        <v>3884174.0376571491</v>
      </c>
      <c r="N213" s="101">
        <f>Variety!N808</f>
        <v>0.15694034748522345</v>
      </c>
      <c r="O213" s="139">
        <f>Variety!O808</f>
        <v>6823067.9369415082</v>
      </c>
      <c r="P213" s="102">
        <f>Variety!P808</f>
        <v>442171.15789064579</v>
      </c>
      <c r="Q213" s="101">
        <f>Variety!Q808</f>
        <v>6.9296083795359134E-2</v>
      </c>
    </row>
    <row r="214" spans="2:17" s="65" customFormat="1">
      <c r="B214" s="581"/>
      <c r="C214" s="135" t="s">
        <v>290</v>
      </c>
      <c r="D214" s="139">
        <f>Variety!D809</f>
        <v>449802.61783311306</v>
      </c>
      <c r="E214" s="102">
        <f>Variety!E809</f>
        <v>146377.53061278909</v>
      </c>
      <c r="F214" s="101">
        <f>Variety!F809</f>
        <v>0.48241736355339987</v>
      </c>
      <c r="G214" s="141">
        <f>Variety!G809</f>
        <v>2.4521196129440554E-2</v>
      </c>
      <c r="H214" s="104">
        <f>Variety!H809</f>
        <v>7.4066385173488514E-3</v>
      </c>
      <c r="I214" s="274">
        <f>Variety!I809</f>
        <v>9.0782739136347566</v>
      </c>
      <c r="J214" s="275">
        <f>Variety!J809</f>
        <v>-1.7825040709043858</v>
      </c>
      <c r="K214" s="101">
        <f>Variety!K809</f>
        <v>-0.16412305577389291</v>
      </c>
      <c r="L214" s="140">
        <f>Variety!L809</f>
        <v>4083431.3717589737</v>
      </c>
      <c r="M214" s="103">
        <f>Variety!M809</f>
        <v>787998.86451961007</v>
      </c>
      <c r="N214" s="101">
        <f>Variety!N809</f>
        <v>0.23911849591473786</v>
      </c>
      <c r="O214" s="139">
        <f>Variety!O809</f>
        <v>912194.62944457214</v>
      </c>
      <c r="P214" s="102">
        <f>Variety!P809</f>
        <v>83815.682826535776</v>
      </c>
      <c r="Q214" s="101">
        <f>Variety!Q809</f>
        <v>0.10118036336959563</v>
      </c>
    </row>
    <row r="215" spans="2:17" s="65" customFormat="1">
      <c r="B215" s="581"/>
      <c r="C215" s="135" t="s">
        <v>276</v>
      </c>
      <c r="D215" s="139">
        <f>Variety!D810</f>
        <v>7112148.6947109858</v>
      </c>
      <c r="E215" s="102">
        <f>Variety!E810</f>
        <v>277275.13040482532</v>
      </c>
      <c r="F215" s="101">
        <f>Variety!F810</f>
        <v>4.0567704405366389E-2</v>
      </c>
      <c r="G215" s="141">
        <f>Variety!G810</f>
        <v>0.38772204991803416</v>
      </c>
      <c r="H215" s="104">
        <f>Variety!H810</f>
        <v>2.2040347160101059E-3</v>
      </c>
      <c r="I215" s="274">
        <f>Variety!I810</f>
        <v>6.7979362591009425</v>
      </c>
      <c r="J215" s="275">
        <f>Variety!J810</f>
        <v>-5.3937352650192061E-2</v>
      </c>
      <c r="K215" s="101">
        <f>Variety!K810</f>
        <v>-7.871912954974556E-3</v>
      </c>
      <c r="L215" s="140">
        <f>Variety!L810</f>
        <v>48347933.491893247</v>
      </c>
      <c r="M215" s="103">
        <f>Variety!M810</f>
        <v>1516243.6769684479</v>
      </c>
      <c r="N215" s="101">
        <f>Variety!N810</f>
        <v>3.2376446012529661E-2</v>
      </c>
      <c r="O215" s="139">
        <f>Variety!O810</f>
        <v>14718594.365579603</v>
      </c>
      <c r="P215" s="102">
        <f>Variety!P810</f>
        <v>584904.23206437938</v>
      </c>
      <c r="Q215" s="101">
        <f>Variety!Q810</f>
        <v>4.1383688657316446E-2</v>
      </c>
    </row>
    <row r="216" spans="2:17" s="65" customFormat="1">
      <c r="B216" s="581"/>
      <c r="C216" s="135" t="s">
        <v>280</v>
      </c>
      <c r="D216" s="139">
        <f>Variety!D811</f>
        <v>1416368.200634911</v>
      </c>
      <c r="E216" s="102">
        <f>Variety!E811</f>
        <v>271671.86152758845</v>
      </c>
      <c r="F216" s="101">
        <f>Variety!F811</f>
        <v>0.23733094292888929</v>
      </c>
      <c r="G216" s="141">
        <f>Variety!G811</f>
        <v>7.7213962441093353E-2</v>
      </c>
      <c r="H216" s="104">
        <f>Variety!H811</f>
        <v>1.2647872591781475E-2</v>
      </c>
      <c r="I216" s="274">
        <f>Variety!I811</f>
        <v>14.229976732210311</v>
      </c>
      <c r="J216" s="275">
        <f>Variety!J811</f>
        <v>0.76786005327409157</v>
      </c>
      <c r="K216" s="101">
        <f>Variety!K811</f>
        <v>5.7038582534018577E-2</v>
      </c>
      <c r="L216" s="140">
        <f>Variety!L811</f>
        <v>20154886.539277367</v>
      </c>
      <c r="M216" s="103">
        <f>Variety!M811</f>
        <v>4744850.8602634501</v>
      </c>
      <c r="N216" s="101">
        <f>Variety!N811</f>
        <v>0.30790654603903367</v>
      </c>
      <c r="O216" s="139">
        <f>Variety!O811</f>
        <v>4032703.5676313359</v>
      </c>
      <c r="P216" s="102">
        <f>Variety!P811</f>
        <v>871340.23694122583</v>
      </c>
      <c r="Q216" s="101">
        <f>Variety!Q811</f>
        <v>0.27562166881685712</v>
      </c>
    </row>
    <row r="217" spans="2:17" s="65" customFormat="1">
      <c r="B217" s="581"/>
      <c r="C217" s="135" t="s">
        <v>288</v>
      </c>
      <c r="D217" s="139">
        <f>Variety!D812</f>
        <v>988827.74622347439</v>
      </c>
      <c r="E217" s="102">
        <f>Variety!E812</f>
        <v>285493.78859081864</v>
      </c>
      <c r="F217" s="101">
        <f>Variety!F812</f>
        <v>0.40591497892659573</v>
      </c>
      <c r="G217" s="141">
        <f>Variety!G812</f>
        <v>5.3906398366882692E-2</v>
      </c>
      <c r="H217" s="104">
        <f>Variety!H812</f>
        <v>1.4235158098921501E-2</v>
      </c>
      <c r="I217" s="274">
        <f>Variety!I812</f>
        <v>14.323164014244913</v>
      </c>
      <c r="J217" s="275">
        <f>Variety!J812</f>
        <v>-1.3900814879270555</v>
      </c>
      <c r="K217" s="101">
        <f>Variety!K812</f>
        <v>-8.8465587057423051E-2</v>
      </c>
      <c r="L217" s="140">
        <f>Variety!L812</f>
        <v>14163141.990994969</v>
      </c>
      <c r="M217" s="103">
        <f>Variety!M812</f>
        <v>3111482.8446988314</v>
      </c>
      <c r="N217" s="101">
        <f>Variety!N812</f>
        <v>0.28153988496302984</v>
      </c>
      <c r="O217" s="139">
        <f>Variety!O812</f>
        <v>2082879.2310103923</v>
      </c>
      <c r="P217" s="102">
        <f>Variety!P812</f>
        <v>505532.32961681671</v>
      </c>
      <c r="Q217" s="101">
        <f>Variety!Q812</f>
        <v>0.32049533883141512</v>
      </c>
    </row>
    <row r="218" spans="2:17" s="65" customFormat="1">
      <c r="B218" s="581"/>
      <c r="C218" s="135" t="s">
        <v>278</v>
      </c>
      <c r="D218" s="139">
        <f>Variety!D813</f>
        <v>3864356.4989896212</v>
      </c>
      <c r="E218" s="102">
        <f>Variety!E813</f>
        <v>499286.95777738839</v>
      </c>
      <c r="F218" s="101">
        <f>Variety!F813</f>
        <v>0.14837344419263479</v>
      </c>
      <c r="G218" s="141">
        <f>Variety!G813</f>
        <v>0.21066716792866766</v>
      </c>
      <c r="H218" s="104">
        <f>Variety!H813</f>
        <v>2.0861911351603202E-2</v>
      </c>
      <c r="I218" s="274">
        <f>Variety!I813</f>
        <v>6.4692151246649017</v>
      </c>
      <c r="J218" s="275">
        <f>Variety!J813</f>
        <v>0.18311914633533277</v>
      </c>
      <c r="K218" s="101">
        <f>Variety!K813</f>
        <v>2.9130822527465419E-2</v>
      </c>
      <c r="L218" s="140">
        <f>Variety!L813</f>
        <v>24999353.510360766</v>
      </c>
      <c r="M218" s="103">
        <f>Variety!M813</f>
        <v>3846203.4005472213</v>
      </c>
      <c r="N218" s="101">
        <f>Variety!N813</f>
        <v>0.18182650719066465</v>
      </c>
      <c r="O218" s="139">
        <f>Variety!O813</f>
        <v>7389514.6724579446</v>
      </c>
      <c r="P218" s="102">
        <f>Variety!P813</f>
        <v>589354.91575393267</v>
      </c>
      <c r="Q218" s="101">
        <f>Variety!Q813</f>
        <v>8.6667804410464136E-2</v>
      </c>
    </row>
    <row r="219" spans="2:17" s="65" customFormat="1">
      <c r="B219" s="581"/>
      <c r="C219" s="135" t="s">
        <v>268</v>
      </c>
      <c r="D219" s="139">
        <f>Variety!D814</f>
        <v>21365468.233269535</v>
      </c>
      <c r="E219" s="102">
        <f>Variety!E814</f>
        <v>721064.90756148472</v>
      </c>
      <c r="F219" s="101">
        <f>Variety!F814</f>
        <v>3.4927863798492907E-2</v>
      </c>
      <c r="G219" s="141">
        <f>Variety!G814</f>
        <v>1.1647483055327954</v>
      </c>
      <c r="H219" s="104">
        <f>Variety!H814</f>
        <v>3.0988245496232913E-4</v>
      </c>
      <c r="I219" s="274">
        <f>Variety!I814</f>
        <v>5.3872093229884594</v>
      </c>
      <c r="J219" s="275">
        <f>Variety!J814</f>
        <v>0.15006656377837668</v>
      </c>
      <c r="K219" s="101">
        <f>Variety!K814</f>
        <v>2.8654281671903706E-2</v>
      </c>
      <c r="L219" s="140">
        <f>Variety!L814</f>
        <v>115100249.65628341</v>
      </c>
      <c r="M219" s="103">
        <f>Variety!M814</f>
        <v>6982562.2608389407</v>
      </c>
      <c r="N219" s="101">
        <f>Variety!N814</f>
        <v>6.4582978317876516E-2</v>
      </c>
      <c r="O219" s="139">
        <f>Variety!O814</f>
        <v>31328116.627844688</v>
      </c>
      <c r="P219" s="102">
        <f>Variety!P814</f>
        <v>1300040.0293529443</v>
      </c>
      <c r="Q219" s="101">
        <f>Variety!Q814</f>
        <v>4.3294149230265484E-2</v>
      </c>
    </row>
    <row r="220" spans="2:17" s="65" customFormat="1">
      <c r="B220" s="581"/>
      <c r="C220" s="135" t="s">
        <v>294</v>
      </c>
      <c r="D220" s="139">
        <f>Variety!D815</f>
        <v>50883.907870657902</v>
      </c>
      <c r="E220" s="102">
        <f>Variety!E815</f>
        <v>-18837.463163482767</v>
      </c>
      <c r="F220" s="101">
        <f>Variety!F815</f>
        <v>-0.27018205299288467</v>
      </c>
      <c r="G220" s="141">
        <f>Variety!G815</f>
        <v>2.7739595886294372E-3</v>
      </c>
      <c r="H220" s="104">
        <f>Variety!H815</f>
        <v>-1.1586434544781201E-3</v>
      </c>
      <c r="I220" s="274">
        <f>Variety!I815</f>
        <v>11.646953226484424</v>
      </c>
      <c r="J220" s="275">
        <f>Variety!J815</f>
        <v>-1.911921446262177E-2</v>
      </c>
      <c r="K220" s="101">
        <f>Variety!K815</f>
        <v>-1.6388732848524709E-3</v>
      </c>
      <c r="L220" s="140">
        <f>Variety!L815</f>
        <v>592642.49495029519</v>
      </c>
      <c r="M220" s="103">
        <f>Variety!M815</f>
        <v>-220732.07021613687</v>
      </c>
      <c r="N220" s="101">
        <f>Variety!N815</f>
        <v>-0.27137813212904049</v>
      </c>
      <c r="O220" s="139">
        <f>Variety!O815</f>
        <v>133102.32133439905</v>
      </c>
      <c r="P220" s="102">
        <f>Variety!P815</f>
        <v>-48131.197675246745</v>
      </c>
      <c r="Q220" s="101">
        <f>Variety!Q815</f>
        <v>-0.26557558413179111</v>
      </c>
    </row>
    <row r="221" spans="2:17" s="65" customFormat="1">
      <c r="B221" s="581"/>
      <c r="C221" s="135" t="s">
        <v>285</v>
      </c>
      <c r="D221" s="139">
        <f>Variety!D816</f>
        <v>586944.95542259235</v>
      </c>
      <c r="E221" s="102">
        <f>Variety!E816</f>
        <v>50088.62721432629</v>
      </c>
      <c r="F221" s="101">
        <f>Variety!F816</f>
        <v>9.3299872950170559E-2</v>
      </c>
      <c r="G221" s="141">
        <f>Variety!G816</f>
        <v>3.1997573598922684E-2</v>
      </c>
      <c r="H221" s="104">
        <f>Variety!H816</f>
        <v>1.7164302606834207E-3</v>
      </c>
      <c r="I221" s="274">
        <f>Variety!I816</f>
        <v>8.1824552838480464</v>
      </c>
      <c r="J221" s="275">
        <f>Variety!J816</f>
        <v>0.12354575923040123</v>
      </c>
      <c r="K221" s="101">
        <f>Variety!K816</f>
        <v>1.533033208190321E-2</v>
      </c>
      <c r="L221" s="140">
        <f>Variety!L816</f>
        <v>4802650.8518255465</v>
      </c>
      <c r="M221" s="103">
        <f>Variety!M816</f>
        <v>476174.27507669479</v>
      </c>
      <c r="N221" s="101">
        <f>Variety!N816</f>
        <v>0.11006052306759924</v>
      </c>
      <c r="O221" s="139">
        <f>Variety!O816</f>
        <v>1171733.5402745018</v>
      </c>
      <c r="P221" s="102">
        <f>Variety!P816</f>
        <v>122893.88473616866</v>
      </c>
      <c r="Q221" s="101">
        <f>Variety!Q816</f>
        <v>0.11717127979213514</v>
      </c>
    </row>
    <row r="222" spans="2:17" s="65" customFormat="1">
      <c r="B222" s="581"/>
      <c r="C222" s="135" t="s">
        <v>264</v>
      </c>
      <c r="D222" s="139">
        <f>Variety!D817</f>
        <v>57082660.979558863</v>
      </c>
      <c r="E222" s="102">
        <f>Variety!E817</f>
        <v>3743943.4325059354</v>
      </c>
      <c r="F222" s="101">
        <f>Variety!F817</f>
        <v>7.0191853210628902E-2</v>
      </c>
      <c r="G222" s="141">
        <f>Variety!G817</f>
        <v>3.1118874590219909</v>
      </c>
      <c r="H222" s="104">
        <f>Variety!H817</f>
        <v>0.10334072751435874</v>
      </c>
      <c r="I222" s="274">
        <f>Variety!I817</f>
        <v>4.7252619238857259</v>
      </c>
      <c r="J222" s="275">
        <f>Variety!J817</f>
        <v>1.4664690946717407E-2</v>
      </c>
      <c r="K222" s="101">
        <f>Variety!K817</f>
        <v>3.1131277461325002E-3</v>
      </c>
      <c r="L222" s="140">
        <f>Variety!L817</f>
        <v>269730524.44078696</v>
      </c>
      <c r="M222" s="103">
        <f>Variety!M817</f>
        <v>18473309.155124098</v>
      </c>
      <c r="N222" s="101">
        <f>Variety!N817</f>
        <v>7.3523497162543833E-2</v>
      </c>
      <c r="O222" s="139">
        <f>Variety!O817</f>
        <v>82874815.805500448</v>
      </c>
      <c r="P222" s="102">
        <f>Variety!P817</f>
        <v>4493211.1227975041</v>
      </c>
      <c r="Q222" s="101">
        <f>Variety!Q817</f>
        <v>5.7324816721812465E-2</v>
      </c>
    </row>
    <row r="223" spans="2:17" s="65" customFormat="1">
      <c r="B223" s="581"/>
      <c r="C223" s="135" t="s">
        <v>262</v>
      </c>
      <c r="D223" s="139">
        <f>Variety!D818</f>
        <v>197233510.45340407</v>
      </c>
      <c r="E223" s="102">
        <f>Variety!E818</f>
        <v>11653027.407249033</v>
      </c>
      <c r="F223" s="101">
        <f>Variety!F818</f>
        <v>6.2792311001533777E-2</v>
      </c>
      <c r="G223" s="141">
        <f>Variety!G818</f>
        <v>10.752275334512168</v>
      </c>
      <c r="H223" s="104">
        <f>Variety!H818</f>
        <v>0.28469040977926952</v>
      </c>
      <c r="I223" s="274">
        <f>Variety!I818</f>
        <v>3.9163502417257896</v>
      </c>
      <c r="J223" s="275">
        <f>Variety!J818</f>
        <v>4.8928378174083687E-2</v>
      </c>
      <c r="K223" s="101">
        <f>Variety!K818</f>
        <v>1.2651419964086764E-2</v>
      </c>
      <c r="L223" s="140">
        <f>Variety!L818</f>
        <v>772435506.34061503</v>
      </c>
      <c r="M223" s="103">
        <f>Variety!M818</f>
        <v>54717488.759428382</v>
      </c>
      <c r="N223" s="101">
        <f>Variety!N818</f>
        <v>7.6238142862616459E-2</v>
      </c>
      <c r="O223" s="139">
        <f>Variety!O818</f>
        <v>162683282.93118995</v>
      </c>
      <c r="P223" s="102">
        <f>Variety!P818</f>
        <v>11315555.057024658</v>
      </c>
      <c r="Q223" s="101">
        <f>Variety!Q818</f>
        <v>7.4755400083903495E-2</v>
      </c>
    </row>
    <row r="224" spans="2:17" s="65" customFormat="1">
      <c r="B224" s="581"/>
      <c r="C224" s="135" t="s">
        <v>272</v>
      </c>
      <c r="D224" s="139">
        <f>Variety!D819</f>
        <v>11670898.830463173</v>
      </c>
      <c r="E224" s="102">
        <f>Variety!E819</f>
        <v>282445.6174247507</v>
      </c>
      <c r="F224" s="101">
        <f>Variety!F819</f>
        <v>2.4801051744356654E-2</v>
      </c>
      <c r="G224" s="141">
        <f>Variety!G819</f>
        <v>0.636244405617992</v>
      </c>
      <c r="H224" s="104">
        <f>Variety!H819</f>
        <v>-6.1162522060247415E-3</v>
      </c>
      <c r="I224" s="274">
        <f>Variety!I819</f>
        <v>4.7128346469435032</v>
      </c>
      <c r="J224" s="275">
        <f>Variety!J819</f>
        <v>-5.513631853135692E-4</v>
      </c>
      <c r="K224" s="101">
        <f>Variety!K819</f>
        <v>-1.1697815203947204E-4</v>
      </c>
      <c r="L224" s="140">
        <f>Variety!L819</f>
        <v>55003016.369179249</v>
      </c>
      <c r="M224" s="103">
        <f>Variety!M819</f>
        <v>1324840.3178373799</v>
      </c>
      <c r="N224" s="101">
        <f>Variety!N819</f>
        <v>2.4681172411115504E-2</v>
      </c>
      <c r="O224" s="139">
        <f>Variety!O819</f>
        <v>16382587.70669429</v>
      </c>
      <c r="P224" s="102">
        <f>Variety!P819</f>
        <v>114756.23255638778</v>
      </c>
      <c r="Q224" s="101">
        <f>Variety!Q819</f>
        <v>7.0541812987689051E-3</v>
      </c>
    </row>
    <row r="225" spans="2:17" s="65" customFormat="1">
      <c r="B225" s="581"/>
      <c r="C225" s="135" t="s">
        <v>292</v>
      </c>
      <c r="D225" s="139">
        <f>Variety!D820</f>
        <v>1785815.9551858949</v>
      </c>
      <c r="E225" s="102">
        <f>Variety!E820</f>
        <v>27062.450761983637</v>
      </c>
      <c r="F225" s="101">
        <f>Variety!F820</f>
        <v>1.5387290313231291E-2</v>
      </c>
      <c r="G225" s="141">
        <f>Variety!G820</f>
        <v>9.7354576323174624E-2</v>
      </c>
      <c r="H225" s="104">
        <f>Variety!H820</f>
        <v>-1.8471358776187552E-3</v>
      </c>
      <c r="I225" s="274">
        <f>Variety!I820</f>
        <v>5.700100413867295</v>
      </c>
      <c r="J225" s="275">
        <f>Variety!J820</f>
        <v>0.33527885789713441</v>
      </c>
      <c r="K225" s="101">
        <f>Variety!K820</f>
        <v>6.2495807996451325E-2</v>
      </c>
      <c r="L225" s="140">
        <f>Variety!L820</f>
        <v>10179330.265245939</v>
      </c>
      <c r="M225" s="103">
        <f>Variety!M820</f>
        <v>743931.5530744791</v>
      </c>
      <c r="N225" s="101">
        <f>Variety!N820</f>
        <v>7.8844739450684112E-2</v>
      </c>
      <c r="O225" s="139">
        <f>Variety!O820</f>
        <v>1953462.0834217798</v>
      </c>
      <c r="P225" s="102">
        <f>Variety!P820</f>
        <v>-2397.8067223988473</v>
      </c>
      <c r="Q225" s="101">
        <f>Variety!Q820</f>
        <v>-1.2259603739928886E-3</v>
      </c>
    </row>
    <row r="226" spans="2:17" s="65" customFormat="1">
      <c r="B226" s="581"/>
      <c r="C226" s="135" t="s">
        <v>287</v>
      </c>
      <c r="D226" s="139">
        <f>Variety!D821</f>
        <v>6142686.4412231334</v>
      </c>
      <c r="E226" s="102">
        <f>Variety!E821</f>
        <v>379349.37182428129</v>
      </c>
      <c r="F226" s="101">
        <f>Variety!F821</f>
        <v>6.5821132315596026E-2</v>
      </c>
      <c r="G226" s="141">
        <f>Variety!G821</f>
        <v>0.33487137027462416</v>
      </c>
      <c r="H226" s="104">
        <f>Variety!H821</f>
        <v>9.7928963232997712E-3</v>
      </c>
      <c r="I226" s="274">
        <f>Variety!I821</f>
        <v>4.7189727966880479</v>
      </c>
      <c r="J226" s="275">
        <f>Variety!J821</f>
        <v>0.3668713049350627</v>
      </c>
      <c r="K226" s="101">
        <f>Variety!K821</f>
        <v>8.4297506763173033E-2</v>
      </c>
      <c r="L226" s="140">
        <f>Variety!L821</f>
        <v>28987170.214716483</v>
      </c>
      <c r="M226" s="103">
        <f>Variety!M821</f>
        <v>3904542.3575104587</v>
      </c>
      <c r="N226" s="101">
        <f>Variety!N821</f>
        <v>0.15566719642530266</v>
      </c>
      <c r="O226" s="139">
        <f>Variety!O821</f>
        <v>4491777.0532283606</v>
      </c>
      <c r="P226" s="102">
        <f>Variety!P821</f>
        <v>298877.33773728367</v>
      </c>
      <c r="Q226" s="101">
        <f>Variety!Q821</f>
        <v>7.1281775863384522E-2</v>
      </c>
    </row>
    <row r="227" spans="2:17" s="65" customFormat="1">
      <c r="B227" s="581"/>
      <c r="C227" s="135" t="s">
        <v>265</v>
      </c>
      <c r="D227" s="139">
        <f>Variety!D822</f>
        <v>57089400.735139988</v>
      </c>
      <c r="E227" s="102">
        <f>Variety!E822</f>
        <v>3481180.407254234</v>
      </c>
      <c r="F227" s="101">
        <f>Variety!F822</f>
        <v>6.4937436571521567E-2</v>
      </c>
      <c r="G227" s="141">
        <f>Variety!G822</f>
        <v>3.1122548798904281</v>
      </c>
      <c r="H227" s="104">
        <f>Variety!H822</f>
        <v>8.8506963433203634E-2</v>
      </c>
      <c r="I227" s="274">
        <f>Variety!I822</f>
        <v>7.3389831551861793</v>
      </c>
      <c r="J227" s="275">
        <f>Variety!J822</f>
        <v>0.14167984652280019</v>
      </c>
      <c r="K227" s="101">
        <f>Variety!K822</f>
        <v>1.9685129338965116E-2</v>
      </c>
      <c r="L227" s="140">
        <f>Variety!L822</f>
        <v>418978150.33486587</v>
      </c>
      <c r="M227" s="103">
        <f>Variety!M822</f>
        <v>33143528.797418296</v>
      </c>
      <c r="N227" s="101">
        <f>Variety!N822</f>
        <v>8.5900867748337911E-2</v>
      </c>
      <c r="O227" s="139">
        <f>Variety!O822</f>
        <v>106686759.5992348</v>
      </c>
      <c r="P227" s="102">
        <f>Variety!P822</f>
        <v>6889983.7985653877</v>
      </c>
      <c r="Q227" s="101">
        <f>Variety!Q822</f>
        <v>6.9040144266055245E-2</v>
      </c>
    </row>
    <row r="228" spans="2:17" s="65" customFormat="1">
      <c r="B228" s="581"/>
      <c r="C228" s="135" t="s">
        <v>267</v>
      </c>
      <c r="D228" s="139">
        <f>Variety!D823</f>
        <v>57090797.630955584</v>
      </c>
      <c r="E228" s="102">
        <f>Variety!E823</f>
        <v>431420.59117855877</v>
      </c>
      <c r="F228" s="101">
        <f>Variety!F823</f>
        <v>7.6142840553238911E-3</v>
      </c>
      <c r="G228" s="141">
        <f>Variety!G823</f>
        <v>3.1123310323068623</v>
      </c>
      <c r="H228" s="104">
        <f>Variety!H823</f>
        <v>-8.3516026668745358E-2</v>
      </c>
      <c r="I228" s="274">
        <f>Variety!I823</f>
        <v>3.4585273063771016</v>
      </c>
      <c r="J228" s="275">
        <f>Variety!J823</f>
        <v>9.069564444334155E-2</v>
      </c>
      <c r="K228" s="101">
        <f>Variety!K823</f>
        <v>2.6929981527421543E-2</v>
      </c>
      <c r="L228" s="140">
        <f>Variety!L823</f>
        <v>197450082.54950902</v>
      </c>
      <c r="M228" s="103">
        <f>Variety!M823</f>
        <v>6630838.6095052361</v>
      </c>
      <c r="N228" s="101">
        <f>Variety!N823</f>
        <v>3.4749318111699803E-2</v>
      </c>
      <c r="O228" s="139">
        <f>Variety!O823</f>
        <v>32400981.728221238</v>
      </c>
      <c r="P228" s="102">
        <f>Variety!P823</f>
        <v>1389065.1762396321</v>
      </c>
      <c r="Q228" s="101">
        <f>Variety!Q823</f>
        <v>4.4791336063068093E-2</v>
      </c>
    </row>
    <row r="229" spans="2:17" s="65" customFormat="1">
      <c r="B229" s="581"/>
      <c r="C229" s="135" t="s">
        <v>283</v>
      </c>
      <c r="D229" s="139">
        <f>Variety!D824</f>
        <v>974660.1830732571</v>
      </c>
      <c r="E229" s="102">
        <f>Variety!E824</f>
        <v>-94574.674407756887</v>
      </c>
      <c r="F229" s="101">
        <f>Variety!F824</f>
        <v>-8.8450796142732574E-2</v>
      </c>
      <c r="G229" s="141">
        <f>Variety!G824</f>
        <v>5.3134047160132689E-2</v>
      </c>
      <c r="H229" s="104">
        <f>Variety!H824</f>
        <v>-7.1756712512780277E-3</v>
      </c>
      <c r="I229" s="274">
        <f>Variety!I824</f>
        <v>11.33621313549826</v>
      </c>
      <c r="J229" s="275">
        <f>Variety!J824</f>
        <v>1.0464129640411404</v>
      </c>
      <c r="K229" s="101">
        <f>Variety!K824</f>
        <v>0.10169419683618207</v>
      </c>
      <c r="L229" s="140">
        <f>Variety!L824</f>
        <v>11048955.570002196</v>
      </c>
      <c r="M229" s="103">
        <f>Variety!M824</f>
        <v>46742.550166130066</v>
      </c>
      <c r="N229" s="101">
        <f>Variety!N824</f>
        <v>4.2484680201934988E-3</v>
      </c>
      <c r="O229" s="139">
        <f>Variety!O824</f>
        <v>926367.31359900907</v>
      </c>
      <c r="P229" s="102">
        <f>Variety!P824</f>
        <v>-71178.715357836336</v>
      </c>
      <c r="Q229" s="101">
        <f>Variety!Q824</f>
        <v>-7.135381555502697E-2</v>
      </c>
    </row>
    <row r="230" spans="2:17" s="65" customFormat="1">
      <c r="B230" s="581"/>
      <c r="C230" s="135" t="s">
        <v>270</v>
      </c>
      <c r="D230" s="139">
        <f>Variety!D825</f>
        <v>24800374.242041755</v>
      </c>
      <c r="E230" s="102">
        <f>Variety!E825</f>
        <v>1030680.5837872177</v>
      </c>
      <c r="F230" s="101">
        <f>Variety!F825</f>
        <v>4.3361121880899453E-2</v>
      </c>
      <c r="G230" s="141">
        <f>Variety!G825</f>
        <v>1.3520037829087586</v>
      </c>
      <c r="H230" s="104">
        <f>Variety!H825</f>
        <v>1.1284743284406318E-2</v>
      </c>
      <c r="I230" s="274">
        <f>Variety!I825</f>
        <v>4.828242300658264</v>
      </c>
      <c r="J230" s="275">
        <f>Variety!J825</f>
        <v>-4.5005189419811131E-4</v>
      </c>
      <c r="K230" s="101">
        <f>Variety!K825</f>
        <v>-9.3203679451686844E-5</v>
      </c>
      <c r="L230" s="140">
        <f>Variety!L825</f>
        <v>119742215.98758164</v>
      </c>
      <c r="M230" s="103">
        <f>Variety!M825</f>
        <v>4965677.9974531978</v>
      </c>
      <c r="N230" s="101">
        <f>Variety!N825</f>
        <v>4.326387678534336E-2</v>
      </c>
      <c r="O230" s="139">
        <f>Variety!O825</f>
        <v>37419843.387496755</v>
      </c>
      <c r="P230" s="102">
        <f>Variety!P825</f>
        <v>1399959.1430476084</v>
      </c>
      <c r="Q230" s="101">
        <f>Variety!Q825</f>
        <v>3.8866286564020525E-2</v>
      </c>
    </row>
    <row r="231" spans="2:17" s="65" customFormat="1">
      <c r="B231" s="581"/>
      <c r="C231" s="135" t="s">
        <v>296</v>
      </c>
      <c r="D231" s="139">
        <f>Variety!D826</f>
        <v>0</v>
      </c>
      <c r="E231" s="102">
        <f>Variety!E826</f>
        <v>0</v>
      </c>
      <c r="F231" s="101">
        <f>Variety!F826</f>
        <v>0</v>
      </c>
      <c r="G231" s="141">
        <f>Variety!G826</f>
        <v>0</v>
      </c>
      <c r="H231" s="104">
        <f>Variety!H826</f>
        <v>0</v>
      </c>
      <c r="I231" s="274">
        <f>Variety!I826</f>
        <v>0</v>
      </c>
      <c r="J231" s="275">
        <f>Variety!J826</f>
        <v>0</v>
      </c>
      <c r="K231" s="101">
        <f>Variety!K826</f>
        <v>0</v>
      </c>
      <c r="L231" s="140">
        <f>Variety!L826</f>
        <v>0</v>
      </c>
      <c r="M231" s="103">
        <f>Variety!M826</f>
        <v>0</v>
      </c>
      <c r="N231" s="101">
        <f>Variety!N826</f>
        <v>0</v>
      </c>
      <c r="O231" s="139">
        <f>Variety!O826</f>
        <v>0</v>
      </c>
      <c r="P231" s="102">
        <f>Variety!P826</f>
        <v>0</v>
      </c>
      <c r="Q231" s="101">
        <f>Variety!Q826</f>
        <v>0</v>
      </c>
    </row>
    <row r="232" spans="2:17" s="65" customFormat="1">
      <c r="B232" s="581"/>
      <c r="C232" s="135" t="s">
        <v>286</v>
      </c>
      <c r="D232" s="139">
        <f>Variety!D827</f>
        <v>2430460.9751316458</v>
      </c>
      <c r="E232" s="102">
        <f>Variety!E827</f>
        <v>304409.65340152383</v>
      </c>
      <c r="F232" s="101">
        <f>Variety!F827</f>
        <v>0.143180764401211</v>
      </c>
      <c r="G232" s="141">
        <f>Variety!G827</f>
        <v>0.13249769541863041</v>
      </c>
      <c r="H232" s="104">
        <f>Variety!H827</f>
        <v>1.2578712564082009E-2</v>
      </c>
      <c r="I232" s="274">
        <f>Variety!I827</f>
        <v>5.530876873176882</v>
      </c>
      <c r="J232" s="275">
        <f>Variety!J827</f>
        <v>0.23419783412625961</v>
      </c>
      <c r="K232" s="101">
        <f>Variety!K827</f>
        <v>4.4215976161590731E-2</v>
      </c>
      <c r="L232" s="140">
        <f>Variety!L827</f>
        <v>13442580.398514552</v>
      </c>
      <c r="M232" s="103">
        <f>Variety!M827</f>
        <v>2181568.9267607443</v>
      </c>
      <c r="N232" s="101">
        <f>Variety!N827</f>
        <v>0.19372761782836398</v>
      </c>
      <c r="O232" s="139">
        <f>Variety!O827</f>
        <v>1625491.0474753375</v>
      </c>
      <c r="P232" s="102">
        <f>Variety!P827</f>
        <v>175566.08764473256</v>
      </c>
      <c r="Q232" s="101">
        <f>Variety!Q827</f>
        <v>0.12108632688497478</v>
      </c>
    </row>
    <row r="233" spans="2:17" s="65" customFormat="1">
      <c r="B233" s="581"/>
      <c r="C233" s="135" t="s">
        <v>291</v>
      </c>
      <c r="D233" s="139">
        <f>Variety!D828</f>
        <v>2696701.1051789969</v>
      </c>
      <c r="E233" s="102">
        <f>Variety!E828</f>
        <v>151299.2513379748</v>
      </c>
      <c r="F233" s="101">
        <f>Variety!F828</f>
        <v>5.9440222026107034E-2</v>
      </c>
      <c r="G233" s="141">
        <f>Variety!G828</f>
        <v>0.14701189828803451</v>
      </c>
      <c r="H233" s="104">
        <f>Variety!H828</f>
        <v>3.4396344631425768E-3</v>
      </c>
      <c r="I233" s="274">
        <f>Variety!I828</f>
        <v>5.5881492300459401</v>
      </c>
      <c r="J233" s="275">
        <f>Variety!J828</f>
        <v>0.40814617435968259</v>
      </c>
      <c r="K233" s="101">
        <f>Variety!K828</f>
        <v>7.8792651272984723E-2</v>
      </c>
      <c r="L233" s="140">
        <f>Variety!L828</f>
        <v>15069568.204570048</v>
      </c>
      <c r="M233" s="103">
        <f>Variety!M828</f>
        <v>1884378.8237240873</v>
      </c>
      <c r="N233" s="101">
        <f>Variety!N828</f>
        <v>0.14291632598478352</v>
      </c>
      <c r="O233" s="139">
        <f>Variety!O828</f>
        <v>1747802.0945700398</v>
      </c>
      <c r="P233" s="102">
        <f>Variety!P828</f>
        <v>105844.20788529748</v>
      </c>
      <c r="Q233" s="101">
        <f>Variety!Q828</f>
        <v>6.446219403288489E-2</v>
      </c>
    </row>
    <row r="234" spans="2:17" s="65" customFormat="1">
      <c r="B234" s="581"/>
      <c r="C234" s="135" t="s">
        <v>269</v>
      </c>
      <c r="D234" s="139">
        <f>Variety!D829</f>
        <v>38955229.906189889</v>
      </c>
      <c r="E234" s="102">
        <f>Variety!E829</f>
        <v>1987223.1324162409</v>
      </c>
      <c r="F234" s="101">
        <f>Variety!F829</f>
        <v>5.3755214463605976E-2</v>
      </c>
      <c r="G234" s="141">
        <f>Variety!G829</f>
        <v>2.1236622352241219</v>
      </c>
      <c r="H234" s="104">
        <f>Variety!H829</f>
        <v>3.8498191835271367E-2</v>
      </c>
      <c r="I234" s="274">
        <f>Variety!I829</f>
        <v>4.7875899426307429</v>
      </c>
      <c r="J234" s="275">
        <f>Variety!J829</f>
        <v>0.33478563930555527</v>
      </c>
      <c r="K234" s="101">
        <f>Variety!K829</f>
        <v>7.5185347592201593E-2</v>
      </c>
      <c r="L234" s="140">
        <f>Variety!L829</f>
        <v>186501666.91174304</v>
      </c>
      <c r="M234" s="103">
        <f>Variety!M829</f>
        <v>21890367.264129072</v>
      </c>
      <c r="N234" s="101">
        <f>Variety!N829</f>
        <v>0.13298216654014719</v>
      </c>
      <c r="O234" s="139">
        <f>Variety!O829</f>
        <v>37686180.700157717</v>
      </c>
      <c r="P234" s="102">
        <f>Variety!P829</f>
        <v>3078316.2075250372</v>
      </c>
      <c r="Q234" s="101">
        <f>Variety!Q829</f>
        <v>8.894845875798979E-2</v>
      </c>
    </row>
    <row r="235" spans="2:17" s="65" customFormat="1">
      <c r="B235" s="581"/>
      <c r="C235" s="135" t="s">
        <v>281</v>
      </c>
      <c r="D235" s="139">
        <f>Variety!D830</f>
        <v>14218522.609466853</v>
      </c>
      <c r="E235" s="102">
        <f>Variety!E830</f>
        <v>897277.2865465004</v>
      </c>
      <c r="F235" s="101">
        <f>Variety!F830</f>
        <v>6.7356862274929916E-2</v>
      </c>
      <c r="G235" s="141">
        <f>Variety!G830</f>
        <v>0.77512928505671908</v>
      </c>
      <c r="H235" s="104">
        <f>Variety!H830</f>
        <v>2.3750344598902906E-2</v>
      </c>
      <c r="I235" s="274">
        <f>Variety!I830</f>
        <v>5.2392686224119771</v>
      </c>
      <c r="J235" s="275">
        <f>Variety!J830</f>
        <v>0.17815041146120425</v>
      </c>
      <c r="K235" s="101">
        <f>Variety!K830</f>
        <v>3.5199812380540547E-2</v>
      </c>
      <c r="L235" s="140">
        <f>Variety!L830</f>
        <v>74494659.364834949</v>
      </c>
      <c r="M235" s="103">
        <f>Variety!M830</f>
        <v>7074262.0684599429</v>
      </c>
      <c r="N235" s="101">
        <f>Variety!N830</f>
        <v>0.10492762357008989</v>
      </c>
      <c r="O235" s="139">
        <f>Variety!O830</f>
        <v>11045876.170128664</v>
      </c>
      <c r="P235" s="102">
        <f>Variety!P830</f>
        <v>823273.85035670735</v>
      </c>
      <c r="Q235" s="101">
        <f>Variety!Q830</f>
        <v>8.0534664716867585E-2</v>
      </c>
    </row>
    <row r="236" spans="2:17" s="65" customFormat="1">
      <c r="B236" s="581"/>
      <c r="C236" s="135" t="s">
        <v>313</v>
      </c>
      <c r="D236" s="139">
        <f>Variety!D831</f>
        <v>25646361.921367511</v>
      </c>
      <c r="E236" s="102">
        <f>Variety!E831</f>
        <v>1401986.2713135257</v>
      </c>
      <c r="F236" s="101">
        <f>Variety!F831</f>
        <v>5.7827278852215107E-2</v>
      </c>
      <c r="G236" s="141">
        <f>Variety!G831</f>
        <v>1.3981231894781838</v>
      </c>
      <c r="H236" s="104">
        <f>Variety!H831</f>
        <v>3.0629922414374233E-2</v>
      </c>
      <c r="I236" s="274">
        <f>Variety!I831</f>
        <v>2.6332746315024242</v>
      </c>
      <c r="J236" s="275">
        <f>Variety!J831</f>
        <v>0.17672459414787633</v>
      </c>
      <c r="K236" s="101">
        <f>Variety!K831</f>
        <v>7.1940156504278083E-2</v>
      </c>
      <c r="L236" s="140">
        <f>Variety!L831</f>
        <v>67533914.237866834</v>
      </c>
      <c r="M236" s="103">
        <f>Variety!M831</f>
        <v>7976392.3290890232</v>
      </c>
      <c r="N236" s="101">
        <f>Variety!N831</f>
        <v>0.13392753884733799</v>
      </c>
      <c r="O236" s="139">
        <f>Variety!O831</f>
        <v>18237896.705213428</v>
      </c>
      <c r="P236" s="102">
        <f>Variety!P831</f>
        <v>1352554.7693241611</v>
      </c>
      <c r="Q236" s="101">
        <f>Variety!Q831</f>
        <v>8.0102302604210113E-2</v>
      </c>
    </row>
    <row r="237" spans="2:17" s="65" customFormat="1">
      <c r="B237" s="581"/>
      <c r="C237" s="135" t="s">
        <v>314</v>
      </c>
      <c r="D237" s="139">
        <f>Variety!D832</f>
        <v>153095.59695143905</v>
      </c>
      <c r="E237" s="102">
        <f>Variety!E832</f>
        <v>22404.90568520315</v>
      </c>
      <c r="F237" s="101">
        <f>Variety!F832</f>
        <v>0.17143459467638064</v>
      </c>
      <c r="G237" s="141">
        <f>Variety!G832</f>
        <v>8.3460767246865356E-3</v>
      </c>
      <c r="H237" s="104">
        <f>Variety!H832</f>
        <v>9.7452618636221199E-4</v>
      </c>
      <c r="I237" s="274">
        <f>Variety!I832</f>
        <v>10.385590284712814</v>
      </c>
      <c r="J237" s="275">
        <f>Variety!J832</f>
        <v>0.62596160321302285</v>
      </c>
      <c r="K237" s="101">
        <f>Variety!K832</f>
        <v>6.4137850285184164E-2</v>
      </c>
      <c r="L237" s="140">
        <f>Variety!L832</f>
        <v>1589988.144331174</v>
      </c>
      <c r="M237" s="103">
        <f>Variety!M832</f>
        <v>314495.52544418396</v>
      </c>
      <c r="N237" s="101">
        <f>Variety!N832</f>
        <v>0.24656789132861975</v>
      </c>
      <c r="O237" s="139">
        <f>Variety!O832</f>
        <v>310800.30288567953</v>
      </c>
      <c r="P237" s="102">
        <f>Variety!P832</f>
        <v>46065.282714147121</v>
      </c>
      <c r="Q237" s="101">
        <f>Variety!Q832</f>
        <v>0.17400524752750723</v>
      </c>
    </row>
    <row r="238" spans="2:17" s="65" customFormat="1">
      <c r="B238" s="581"/>
      <c r="C238" s="135" t="s">
        <v>361</v>
      </c>
      <c r="D238" s="139">
        <f>Variety!D833</f>
        <v>108465.2427088065</v>
      </c>
      <c r="E238" s="102">
        <f>Variety!E833</f>
        <v>-89959.754365469242</v>
      </c>
      <c r="F238" s="101">
        <f>Variety!F833</f>
        <v>-0.45336905980547865</v>
      </c>
      <c r="G238" s="141">
        <f>Variety!G833</f>
        <v>5.9130324818981467E-3</v>
      </c>
      <c r="H238" s="104">
        <f>Variety!H833</f>
        <v>-5.2790415658253292E-3</v>
      </c>
      <c r="I238" s="274">
        <f>Variety!I833</f>
        <v>10.528352363220975</v>
      </c>
      <c r="J238" s="275">
        <f>Variety!J833</f>
        <v>0.2664479510359552</v>
      </c>
      <c r="K238" s="101">
        <f>Variety!K833</f>
        <v>2.5964766415050019E-2</v>
      </c>
      <c r="L238" s="140">
        <f>Variety!L833</f>
        <v>1141960.2944005996</v>
      </c>
      <c r="M238" s="103">
        <f>Variety!M833</f>
        <v>-894258.05856371042</v>
      </c>
      <c r="N238" s="101">
        <f>Variety!N833</f>
        <v>-0.43917591512808873</v>
      </c>
      <c r="O238" s="139">
        <f>Variety!O833</f>
        <v>144607.2788592577</v>
      </c>
      <c r="P238" s="102">
        <f>Variety!P833</f>
        <v>-114624.16726052761</v>
      </c>
      <c r="Q238" s="101">
        <f>Variety!Q833</f>
        <v>-0.44216922358856969</v>
      </c>
    </row>
    <row r="239" spans="2:17" s="65" customFormat="1">
      <c r="B239" s="581"/>
      <c r="C239" s="135" t="s">
        <v>315</v>
      </c>
      <c r="D239" s="139">
        <f>Variety!D834</f>
        <v>97943499.988340318</v>
      </c>
      <c r="E239" s="102">
        <f>Variety!E834</f>
        <v>5344489.8311817348</v>
      </c>
      <c r="F239" s="101">
        <f>Variety!F834</f>
        <v>5.7716489864320285E-2</v>
      </c>
      <c r="G239" s="141">
        <f>Variety!G834</f>
        <v>5.3394348489742081</v>
      </c>
      <c r="H239" s="104">
        <f>Variety!H834</f>
        <v>0.11642870707730602</v>
      </c>
      <c r="I239" s="274">
        <f>Variety!I834</f>
        <v>4.5563353611387489</v>
      </c>
      <c r="J239" s="275">
        <f>Variety!J834</f>
        <v>-1.413939184069779E-2</v>
      </c>
      <c r="K239" s="101">
        <f>Variety!K834</f>
        <v>-3.0936374457555997E-3</v>
      </c>
      <c r="L239" s="140">
        <f>Variety!L834</f>
        <v>446263432.3905676</v>
      </c>
      <c r="M239" s="103">
        <f>Variety!M834</f>
        <v>23041994.316386938</v>
      </c>
      <c r="N239" s="101">
        <f>Variety!N834</f>
        <v>5.4444298524282751E-2</v>
      </c>
      <c r="O239" s="139">
        <f>Variety!O834</f>
        <v>81399486.68807283</v>
      </c>
      <c r="P239" s="102">
        <f>Variety!P834</f>
        <v>2740411.0955973864</v>
      </c>
      <c r="Q239" s="101">
        <f>Variety!Q834</f>
        <v>3.4839096124078213E-2</v>
      </c>
    </row>
    <row r="240" spans="2:17" ht="15.75" thickBot="1">
      <c r="B240" s="581"/>
      <c r="C240" s="109" t="s">
        <v>316</v>
      </c>
      <c r="D240" s="139">
        <f>Variety!D835</f>
        <v>22227067.388534606</v>
      </c>
      <c r="E240" s="102">
        <f>Variety!E835</f>
        <v>-3808067.9326454997</v>
      </c>
      <c r="F240" s="101">
        <f>Variety!F835</f>
        <v>-0.146266492786291</v>
      </c>
      <c r="G240" s="141">
        <f>Variety!G835</f>
        <v>1.2117187788772921</v>
      </c>
      <c r="H240" s="104">
        <f>Variety!H835</f>
        <v>-0.25678149403980766</v>
      </c>
      <c r="I240" s="274">
        <f>Variety!I835</f>
        <v>5.1365809094924213</v>
      </c>
      <c r="J240" s="275">
        <f>Variety!J835</f>
        <v>-0.22072288156524422</v>
      </c>
      <c r="K240" s="101">
        <f>Variety!K835</f>
        <v>-4.120036685873063E-2</v>
      </c>
      <c r="L240" s="140">
        <f>Variety!L835</f>
        <v>114171130.02194843</v>
      </c>
      <c r="M240" s="103">
        <f>Variety!M835</f>
        <v>-25306999.134909093</v>
      </c>
      <c r="N240" s="101">
        <f>Variety!N835</f>
        <v>-0.18144062648308659</v>
      </c>
      <c r="O240" s="139">
        <f>Variety!O835</f>
        <v>36057470.264906369</v>
      </c>
      <c r="P240" s="102">
        <f>Variety!P835</f>
        <v>-6654153.1718349159</v>
      </c>
      <c r="Q240" s="101">
        <f>Variety!Q835</f>
        <v>-0.15579256034812522</v>
      </c>
    </row>
    <row r="241" spans="2:17" ht="23.25">
      <c r="B241" s="576" t="s">
        <v>326</v>
      </c>
      <c r="C241" s="576"/>
      <c r="D241" s="576"/>
      <c r="E241" s="576"/>
      <c r="F241" s="576"/>
      <c r="G241" s="576"/>
      <c r="H241" s="576"/>
      <c r="I241" s="576"/>
      <c r="J241" s="576"/>
      <c r="K241" s="576"/>
      <c r="L241" s="576"/>
      <c r="M241" s="576"/>
      <c r="N241" s="576"/>
      <c r="O241" s="576"/>
      <c r="P241" s="576"/>
      <c r="Q241" s="576"/>
    </row>
    <row r="242" spans="2:17">
      <c r="B242" s="578" t="s">
        <v>27</v>
      </c>
      <c r="C242" s="578"/>
      <c r="D242" s="578"/>
      <c r="E242" s="578"/>
      <c r="F242" s="578"/>
      <c r="G242" s="578"/>
      <c r="H242" s="578"/>
      <c r="I242" s="578"/>
      <c r="J242" s="578"/>
      <c r="K242" s="578"/>
      <c r="L242" s="578"/>
      <c r="M242" s="578"/>
      <c r="N242" s="578"/>
      <c r="O242" s="578"/>
      <c r="P242" s="578"/>
      <c r="Q242" s="578"/>
    </row>
    <row r="243" spans="2:17" ht="15.75" thickBot="1">
      <c r="B243" s="577" t="str">
        <f>'HOME PAGE'!H7</f>
        <v>YTD ENDING 01-28-2024</v>
      </c>
      <c r="C243" s="577"/>
      <c r="D243" s="577"/>
      <c r="E243" s="577"/>
      <c r="F243" s="577"/>
      <c r="G243" s="577"/>
      <c r="H243" s="577"/>
      <c r="I243" s="577"/>
      <c r="J243" s="577"/>
      <c r="K243" s="577"/>
      <c r="L243" s="577"/>
      <c r="M243" s="577"/>
      <c r="N243" s="577"/>
      <c r="O243" s="577"/>
      <c r="P243" s="577"/>
      <c r="Q243" s="577"/>
    </row>
    <row r="244" spans="2:17">
      <c r="D244" s="567" t="s">
        <v>90</v>
      </c>
      <c r="E244" s="565"/>
      <c r="F244" s="568"/>
      <c r="G244" s="564" t="s">
        <v>29</v>
      </c>
      <c r="H244" s="566"/>
      <c r="I244" s="567" t="s">
        <v>30</v>
      </c>
      <c r="J244" s="565"/>
      <c r="K244" s="568"/>
      <c r="L244" s="564" t="s">
        <v>31</v>
      </c>
      <c r="M244" s="565"/>
      <c r="N244" s="566"/>
      <c r="O244" s="567" t="s">
        <v>32</v>
      </c>
      <c r="P244" s="565"/>
      <c r="Q244" s="568"/>
    </row>
    <row r="245" spans="2:17" ht="28.5" customHeight="1" thickBot="1">
      <c r="B245" s="14"/>
      <c r="C245" s="80"/>
      <c r="D245" s="15" t="s">
        <v>28</v>
      </c>
      <c r="E245" s="16" t="s">
        <v>34</v>
      </c>
      <c r="F245" s="17" t="s">
        <v>35</v>
      </c>
      <c r="G245" s="18" t="s">
        <v>28</v>
      </c>
      <c r="H245" s="58" t="s">
        <v>34</v>
      </c>
      <c r="I245" s="15" t="s">
        <v>28</v>
      </c>
      <c r="J245" s="16" t="s">
        <v>34</v>
      </c>
      <c r="K245" s="17" t="s">
        <v>35</v>
      </c>
      <c r="L245" s="18" t="s">
        <v>28</v>
      </c>
      <c r="M245" s="16" t="s">
        <v>34</v>
      </c>
      <c r="N245" s="58" t="s">
        <v>35</v>
      </c>
      <c r="O245" s="15" t="s">
        <v>28</v>
      </c>
      <c r="P245" s="16" t="s">
        <v>34</v>
      </c>
      <c r="Q245" s="17" t="s">
        <v>35</v>
      </c>
    </row>
    <row r="246" spans="2:17" ht="15.75" thickBot="1">
      <c r="C246" s="492" t="s">
        <v>258</v>
      </c>
      <c r="D246" s="493">
        <f>'Segment Data'!D105</f>
        <v>176947336.5762068</v>
      </c>
      <c r="E246" s="494">
        <f>'Segment Data'!E105</f>
        <v>5746028.3834424615</v>
      </c>
      <c r="F246" s="495">
        <f>'Segment Data'!F105</f>
        <v>3.3562993437951494E-2</v>
      </c>
      <c r="G246" s="496">
        <f>'Segment Data'!G105</f>
        <v>99.999999999999929</v>
      </c>
      <c r="H246" s="497">
        <f>'Segment Data'!H105</f>
        <v>-1.2789769243681803E-13</v>
      </c>
      <c r="I246" s="498">
        <f>'Segment Data'!I105</f>
        <v>4.6200044778196707</v>
      </c>
      <c r="J246" s="499">
        <f>'Segment Data'!J105</f>
        <v>-8.2666657577815883E-2</v>
      </c>
      <c r="K246" s="495">
        <f>'Segment Data'!K105</f>
        <v>-1.7578660126917126E-2</v>
      </c>
      <c r="L246" s="500">
        <f>'Segment Data'!L105</f>
        <v>817497487.3203398</v>
      </c>
      <c r="M246" s="501">
        <f>'Segment Data'!M105</f>
        <v>12394036.939937711</v>
      </c>
      <c r="N246" s="495">
        <f>'Segment Data'!N105</f>
        <v>1.5394340856546661E-2</v>
      </c>
      <c r="O246" s="493">
        <f>'Segment Data'!O105</f>
        <v>197525850.81308174</v>
      </c>
      <c r="P246" s="494">
        <f>'Segment Data'!P105</f>
        <v>6088804.9996884167</v>
      </c>
      <c r="Q246" s="495">
        <f>'Segment Data'!Q105</f>
        <v>3.1805782281155694E-2</v>
      </c>
    </row>
    <row r="247" spans="2:17">
      <c r="B247" s="560" t="s">
        <v>86</v>
      </c>
      <c r="C247" s="488" t="s">
        <v>300</v>
      </c>
      <c r="D247" s="150">
        <f>'Segment Data'!D106</f>
        <v>146096477.88743618</v>
      </c>
      <c r="E247" s="130">
        <f>'Segment Data'!E106</f>
        <v>5140251.5680966079</v>
      </c>
      <c r="F247" s="128">
        <f>'Segment Data'!F106</f>
        <v>3.6467006121824304E-2</v>
      </c>
      <c r="G247" s="191">
        <f>'Segment Data'!G106</f>
        <v>82.564948822790527</v>
      </c>
      <c r="H247" s="129">
        <f>'Segment Data'!H106</f>
        <v>0.2313336142958633</v>
      </c>
      <c r="I247" s="248">
        <f>'Segment Data'!I106</f>
        <v>4.7366361776918806</v>
      </c>
      <c r="J247" s="249">
        <f>'Segment Data'!J106</f>
        <v>-8.7156503762298776E-2</v>
      </c>
      <c r="K247" s="128">
        <f>'Segment Data'!K106</f>
        <v>-1.8068045108444543E-2</v>
      </c>
      <c r="L247" s="190">
        <f>'Segment Data'!L106</f>
        <v>692005862.59499204</v>
      </c>
      <c r="M247" s="189">
        <f>'Segment Data'!M106</f>
        <v>12062249.67036283</v>
      </c>
      <c r="N247" s="128">
        <f>'Segment Data'!N106</f>
        <v>1.7740073501800676E-2</v>
      </c>
      <c r="O247" s="188">
        <f>'Segment Data'!O106</f>
        <v>171237689.57968092</v>
      </c>
      <c r="P247" s="187">
        <f>'Segment Data'!P106</f>
        <v>5595352.0109763741</v>
      </c>
      <c r="Q247" s="128">
        <f>'Segment Data'!Q106</f>
        <v>3.3779721375011104E-2</v>
      </c>
    </row>
    <row r="248" spans="2:17">
      <c r="B248" s="561"/>
      <c r="C248" s="488" t="s">
        <v>301</v>
      </c>
      <c r="D248" s="392">
        <f>'Segment Data'!D107</f>
        <v>29246084.332582671</v>
      </c>
      <c r="E248" s="384">
        <f>'Segment Data'!E107</f>
        <v>1209681.4545796625</v>
      </c>
      <c r="F248" s="128">
        <f>'Segment Data'!F107</f>
        <v>4.3146813799310992E-2</v>
      </c>
      <c r="G248" s="385">
        <f>'Segment Data'!G107</f>
        <v>16.528129158919036</v>
      </c>
      <c r="H248" s="129">
        <f>'Segment Data'!H107</f>
        <v>0.15185074495072826</v>
      </c>
      <c r="I248" s="386">
        <f>'Segment Data'!I107</f>
        <v>3.9473526824104583</v>
      </c>
      <c r="J248" s="387">
        <f>'Segment Data'!J107</f>
        <v>3.9264332458167406E-2</v>
      </c>
      <c r="K248" s="128">
        <f>'Segment Data'!K107</f>
        <v>1.0046940842227053E-2</v>
      </c>
      <c r="L248" s="388">
        <f>'Segment Data'!L107</f>
        <v>115444609.44022268</v>
      </c>
      <c r="M248" s="389">
        <f>'Segment Data'!M107</f>
        <v>5875869.9781302363</v>
      </c>
      <c r="N248" s="128">
        <f>'Segment Data'!N107</f>
        <v>5.3627248127310199E-2</v>
      </c>
      <c r="O248" s="390">
        <f>'Segment Data'!O107</f>
        <v>23746028.982839346</v>
      </c>
      <c r="P248" s="391">
        <f>'Segment Data'!P107</f>
        <v>1778928.8797959536</v>
      </c>
      <c r="Q248" s="128">
        <f>'Segment Data'!Q107</f>
        <v>8.0981507411144141E-2</v>
      </c>
    </row>
    <row r="249" spans="2:17">
      <c r="B249" s="561"/>
      <c r="C249" s="488" t="s">
        <v>415</v>
      </c>
      <c r="D249" s="392">
        <f>'Segment Data'!D108</f>
        <v>458925.23949526245</v>
      </c>
      <c r="E249" s="384">
        <f>'Segment Data'!E108</f>
        <v>-32700.410338389047</v>
      </c>
      <c r="F249" s="128">
        <f>'Segment Data'!F108</f>
        <v>-6.651485810281399E-2</v>
      </c>
      <c r="G249" s="385">
        <f>'Segment Data'!G108</f>
        <v>0.25935696370180422</v>
      </c>
      <c r="H249" s="129">
        <f>'Segment Data'!H108</f>
        <v>-2.7805357090806282E-2</v>
      </c>
      <c r="I249" s="386">
        <f>'Segment Data'!I108</f>
        <v>10.21907188473963</v>
      </c>
      <c r="J249" s="387">
        <f>'Segment Data'!J108</f>
        <v>0.10611484902390167</v>
      </c>
      <c r="K249" s="128">
        <f>'Segment Data'!K108</f>
        <v>1.0492959541817292E-2</v>
      </c>
      <c r="L249" s="388">
        <f>'Segment Data'!L108</f>
        <v>4689790.0121234376</v>
      </c>
      <c r="M249" s="389">
        <f>'Segment Data'!M108</f>
        <v>-281999.06230010558</v>
      </c>
      <c r="N249" s="128">
        <f>'Segment Data'!N108</f>
        <v>-5.6719836275999323E-2</v>
      </c>
      <c r="O249" s="390">
        <f>'Segment Data'!O108</f>
        <v>936965.13233816624</v>
      </c>
      <c r="P249" s="391">
        <f>'Segment Data'!P108</f>
        <v>-90068.200286360923</v>
      </c>
      <c r="Q249" s="128">
        <f>'Segment Data'!Q108</f>
        <v>-8.7697446056786296E-2</v>
      </c>
    </row>
    <row r="250" spans="2:17">
      <c r="B250" s="561"/>
      <c r="C250" s="488" t="s">
        <v>299</v>
      </c>
      <c r="D250" s="392">
        <f>'Segment Data'!D109</f>
        <v>473336.65395188838</v>
      </c>
      <c r="E250" s="384">
        <f>'Segment Data'!E109</f>
        <v>-46293.558283320221</v>
      </c>
      <c r="F250" s="128">
        <f>'Segment Data'!F109</f>
        <v>-8.9089427814804625E-2</v>
      </c>
      <c r="G250" s="385">
        <f>'Segment Data'!G109</f>
        <v>0.26750142901870338</v>
      </c>
      <c r="H250" s="129">
        <f>'Segment Data'!H109</f>
        <v>-3.6018571920851672E-2</v>
      </c>
      <c r="I250" s="386">
        <f>'Segment Data'!I109</f>
        <v>2.2582948774364531</v>
      </c>
      <c r="J250" s="387">
        <f>'Segment Data'!J109</f>
        <v>4.9032194919638172E-3</v>
      </c>
      <c r="K250" s="128">
        <f>'Segment Data'!K109</f>
        <v>2.1759286605491663E-3</v>
      </c>
      <c r="L250" s="388">
        <f>'Segment Data'!L109</f>
        <v>1068933.7409224606</v>
      </c>
      <c r="M250" s="389">
        <f>'Segment Data'!M109</f>
        <v>-101996.64454428293</v>
      </c>
      <c r="N250" s="128">
        <f>'Segment Data'!N109</f>
        <v>-8.7107351393589591E-2</v>
      </c>
      <c r="O250" s="390">
        <f>'Segment Data'!O109</f>
        <v>715772.18073928356</v>
      </c>
      <c r="P250" s="391">
        <f>'Segment Data'!P109</f>
        <v>-100180.86856115249</v>
      </c>
      <c r="Q250" s="128">
        <f>'Segment Data'!Q109</f>
        <v>-0.12277773659531435</v>
      </c>
    </row>
    <row r="251" spans="2:17" ht="15.75" thickBot="1">
      <c r="B251" s="562"/>
      <c r="C251" s="489" t="s">
        <v>414</v>
      </c>
      <c r="D251" s="392">
        <f>'Segment Data'!D110</f>
        <v>21851.992914717142</v>
      </c>
      <c r="E251" s="384">
        <f>'Segment Data'!E110</f>
        <v>-64678.564715403547</v>
      </c>
      <c r="F251" s="128">
        <f>'Segment Data'!F110</f>
        <v>-0.74746501683111055</v>
      </c>
      <c r="G251" s="385">
        <f>'Segment Data'!G110</f>
        <v>1.2349433078528432E-2</v>
      </c>
      <c r="H251" s="129">
        <f>'Segment Data'!H110</f>
        <v>-3.8193730722937108E-2</v>
      </c>
      <c r="I251" s="386">
        <f>'Segment Data'!I110</f>
        <v>26.686761886994901</v>
      </c>
      <c r="J251" s="387">
        <f>'Segment Data'!J110</f>
        <v>4.7558076412929289</v>
      </c>
      <c r="K251" s="128">
        <f>'Segment Data'!K110</f>
        <v>0.21685365752951546</v>
      </c>
      <c r="L251" s="388">
        <f>'Segment Data'!L110</f>
        <v>583158.93167135608</v>
      </c>
      <c r="M251" s="389">
        <f>'Segment Data'!M110</f>
        <v>-1314538.7685698986</v>
      </c>
      <c r="N251" s="128">
        <f>'Segment Data'!N110</f>
        <v>-0.69270188207678229</v>
      </c>
      <c r="O251" s="390">
        <f>'Segment Data'!O110</f>
        <v>171496.56526684761</v>
      </c>
      <c r="P251" s="391">
        <f>'Segment Data'!P110</f>
        <v>-175981.41261903255</v>
      </c>
      <c r="Q251" s="128">
        <f>'Segment Data'!Q110</f>
        <v>-0.50645342674587834</v>
      </c>
    </row>
    <row r="252" spans="2:17">
      <c r="B252" s="560" t="s">
        <v>257</v>
      </c>
      <c r="C252" s="239" t="s">
        <v>256</v>
      </c>
      <c r="D252" s="113">
        <f>Fat!D71</f>
        <v>167105918.69432098</v>
      </c>
      <c r="E252" s="112">
        <f>Fat!E71</f>
        <v>4862132.4507943392</v>
      </c>
      <c r="F252" s="110">
        <f>Fat!F71</f>
        <v>2.9968065732245159E-2</v>
      </c>
      <c r="G252" s="218">
        <f>Fat!G71</f>
        <v>94.438222087820179</v>
      </c>
      <c r="H252" s="111">
        <f>Fat!H71</f>
        <v>-0.32962049247605307</v>
      </c>
      <c r="I252" s="254">
        <f>Fat!I71</f>
        <v>4.6125781365676737</v>
      </c>
      <c r="J252" s="255">
        <f>Fat!J71</f>
        <v>-7.8007496542520371E-2</v>
      </c>
      <c r="K252" s="110">
        <f>Fat!K71</f>
        <v>-1.6630651829885861E-2</v>
      </c>
      <c r="L252" s="217">
        <f>Fat!L71</f>
        <v>770789107.06048024</v>
      </c>
      <c r="M252" s="216">
        <f>Fat!M71</f>
        <v>9770734.2451928854</v>
      </c>
      <c r="N252" s="110">
        <f>Fat!N71</f>
        <v>1.2839025435151244E-2</v>
      </c>
      <c r="O252" s="215">
        <f>Fat!O71</f>
        <v>186827213.43242776</v>
      </c>
      <c r="P252" s="214">
        <f>Fat!P71</f>
        <v>5534802.3752937019</v>
      </c>
      <c r="Q252" s="110">
        <f>Fat!Q71</f>
        <v>3.0529696985216973E-2</v>
      </c>
    </row>
    <row r="253" spans="2:17">
      <c r="B253" s="561"/>
      <c r="C253" s="235" t="s">
        <v>335</v>
      </c>
      <c r="D253" s="113">
        <f>Fat!D72</f>
        <v>9130452.5450255033</v>
      </c>
      <c r="E253" s="112">
        <f>Fat!E72</f>
        <v>793554.14649937022</v>
      </c>
      <c r="F253" s="110">
        <f>Fat!F72</f>
        <v>9.5185776360146288E-2</v>
      </c>
      <c r="G253" s="218">
        <f>Fat!G72</f>
        <v>5.1599830331965677</v>
      </c>
      <c r="H253" s="111">
        <f>Fat!H72</f>
        <v>0.29033659968964898</v>
      </c>
      <c r="I253" s="254">
        <f>Fat!I72</f>
        <v>4.7061708700562752</v>
      </c>
      <c r="J253" s="255">
        <f>Fat!J72</f>
        <v>-0.1735187474555655</v>
      </c>
      <c r="K253" s="110">
        <f>Fat!K72</f>
        <v>-3.5559382062509727E-2</v>
      </c>
      <c r="L253" s="217">
        <f>Fat!L72</f>
        <v>42969469.797830202</v>
      </c>
      <c r="M253" s="216">
        <f>Fat!M72</f>
        <v>2287993.240291141</v>
      </c>
      <c r="N253" s="110">
        <f>Fat!N72</f>
        <v>5.62416469091295E-2</v>
      </c>
      <c r="O253" s="215">
        <f>Fat!O72</f>
        <v>9490155.5323024988</v>
      </c>
      <c r="P253" s="214">
        <f>Fat!P72</f>
        <v>410204.17804286443</v>
      </c>
      <c r="Q253" s="110">
        <f>Fat!Q72</f>
        <v>4.5176913624149238E-2</v>
      </c>
    </row>
    <row r="254" spans="2:17">
      <c r="B254" s="561"/>
      <c r="C254" s="235" t="s">
        <v>85</v>
      </c>
      <c r="D254" s="113">
        <f>Fat!D73</f>
        <v>24</v>
      </c>
      <c r="E254" s="112">
        <f>Fat!E73</f>
        <v>-7.9375</v>
      </c>
      <c r="F254" s="110">
        <f>Fat!F73</f>
        <v>-0.24853228962818003</v>
      </c>
      <c r="G254" s="218">
        <f>Fat!G73</f>
        <v>1.3563357586715513E-5</v>
      </c>
      <c r="H254" s="111">
        <f>Fat!H73</f>
        <v>-5.0915816407581156E-6</v>
      </c>
      <c r="I254" s="254">
        <f>Fat!I73</f>
        <v>4.5600000000073733</v>
      </c>
      <c r="J254" s="255">
        <f>Fat!J73</f>
        <v>-1.8362426614416423</v>
      </c>
      <c r="K254" s="110">
        <f>Fat!K73</f>
        <v>-0.28708145682291186</v>
      </c>
      <c r="L254" s="217">
        <f>Fat!L73</f>
        <v>109.44000000017695</v>
      </c>
      <c r="M254" s="216">
        <f>Fat!M73</f>
        <v>-94.839999999850988</v>
      </c>
      <c r="N254" s="110">
        <f>Fat!N73</f>
        <v>-0.46426473467710017</v>
      </c>
      <c r="O254" s="215">
        <f>Fat!O73</f>
        <v>48</v>
      </c>
      <c r="P254" s="214">
        <f>Fat!P73</f>
        <v>-15</v>
      </c>
      <c r="Q254" s="110">
        <f>Fat!Q73</f>
        <v>-0.23809523809523808</v>
      </c>
    </row>
    <row r="255" spans="2:17" ht="15.75" thickBot="1">
      <c r="B255" s="562"/>
      <c r="C255" s="242" t="s">
        <v>21</v>
      </c>
      <c r="D255" s="108">
        <f>Fat!D74</f>
        <v>710941.33686175139</v>
      </c>
      <c r="E255" s="107">
        <f>Fat!E74</f>
        <v>90349.723649018444</v>
      </c>
      <c r="F255" s="105">
        <f>Fat!F74</f>
        <v>0.14558643997988965</v>
      </c>
      <c r="G255" s="230">
        <f>Fat!G74</f>
        <v>0.40178131562639602</v>
      </c>
      <c r="H255" s="106">
        <f>Fat!H74</f>
        <v>3.9288984368052282E-2</v>
      </c>
      <c r="I255" s="256">
        <f>Fat!I74</f>
        <v>5.2589444841335595</v>
      </c>
      <c r="J255" s="257">
        <f>Fat!J74</f>
        <v>-0.22517205099559057</v>
      </c>
      <c r="K255" s="105">
        <f>Fat!K74</f>
        <v>-4.1058947152786532E-2</v>
      </c>
      <c r="L255" s="229">
        <f>Fat!L74</f>
        <v>3738801.0220316462</v>
      </c>
      <c r="M255" s="228">
        <f>Fat!M74</f>
        <v>335404.29444922367</v>
      </c>
      <c r="N255" s="105">
        <f>Fat!N74</f>
        <v>9.8549866881806517E-2</v>
      </c>
      <c r="O255" s="227">
        <f>Fat!O74</f>
        <v>1208433.8483514786</v>
      </c>
      <c r="P255" s="226">
        <f>Fat!P74</f>
        <v>143813.44635180198</v>
      </c>
      <c r="Q255" s="105">
        <f>Fat!Q74</f>
        <v>0.13508424794572521</v>
      </c>
    </row>
    <row r="256" spans="2:17">
      <c r="B256" s="560" t="s">
        <v>87</v>
      </c>
      <c r="C256" s="239" t="s">
        <v>254</v>
      </c>
      <c r="D256" s="124">
        <f>'Form Data'!D326</f>
        <v>695539.69856353104</v>
      </c>
      <c r="E256" s="123">
        <f>'Form Data'!E326</f>
        <v>33002.472931640688</v>
      </c>
      <c r="F256" s="121">
        <f>'Form Data'!F326</f>
        <v>4.9812254549417664E-2</v>
      </c>
      <c r="G256" s="238">
        <f>'Form Data'!G326</f>
        <v>0.39307723530722877</v>
      </c>
      <c r="H256" s="122">
        <f>'Form Data'!H326</f>
        <v>6.0841494331967394E-3</v>
      </c>
      <c r="I256" s="252">
        <f>'Form Data'!I326</f>
        <v>7.595261296532402</v>
      </c>
      <c r="J256" s="253">
        <f>'Form Data'!J326</f>
        <v>-0.28933449414550338</v>
      </c>
      <c r="K256" s="121">
        <f>'Form Data'!K326</f>
        <v>-3.6696173377408714E-2</v>
      </c>
      <c r="L256" s="237">
        <f>'Form Data'!L326</f>
        <v>5282805.7527014008</v>
      </c>
      <c r="M256" s="236">
        <f>'Form Data'!M326</f>
        <v>58967.532316780649</v>
      </c>
      <c r="N256" s="121">
        <f>'Form Data'!N326</f>
        <v>1.1288162042743926E-2</v>
      </c>
      <c r="O256" s="240">
        <f>'Form Data'!O326</f>
        <v>1064094.0770461559</v>
      </c>
      <c r="P256" s="241">
        <f>'Form Data'!P326</f>
        <v>89880.374835710507</v>
      </c>
      <c r="Q256" s="121">
        <f>'Form Data'!Q326</f>
        <v>9.2259403282643357E-2</v>
      </c>
    </row>
    <row r="257" spans="2:17">
      <c r="B257" s="561"/>
      <c r="C257" s="235" t="s">
        <v>253</v>
      </c>
      <c r="D257" s="113">
        <f>'Form Data'!D327</f>
        <v>30852818.959741369</v>
      </c>
      <c r="E257" s="112">
        <f>'Form Data'!E327</f>
        <v>3081626.2624743767</v>
      </c>
      <c r="F257" s="110">
        <f>'Form Data'!F327</f>
        <v>0.11096485109829815</v>
      </c>
      <c r="G257" s="218">
        <f>'Form Data'!G327</f>
        <v>17.436159004548681</v>
      </c>
      <c r="H257" s="111">
        <f>'Form Data'!H327</f>
        <v>1.2147918956022963</v>
      </c>
      <c r="I257" s="254">
        <f>'Form Data'!I327</f>
        <v>4.4344490763682494</v>
      </c>
      <c r="J257" s="255">
        <f>'Form Data'!J327</f>
        <v>-9.541353816182685E-2</v>
      </c>
      <c r="K257" s="110">
        <f>'Form Data'!K327</f>
        <v>-2.1063230009620272E-2</v>
      </c>
      <c r="L257" s="217">
        <f>'Form Data'!L327</f>
        <v>136815254.53938192</v>
      </c>
      <c r="M257" s="216">
        <f>'Form Data'!M327</f>
        <v>11015566.979121506</v>
      </c>
      <c r="N257" s="110">
        <f>'Form Data'!N327</f>
        <v>8.7564342907011136E-2</v>
      </c>
      <c r="O257" s="215">
        <f>'Form Data'!O327</f>
        <v>35535760.544464231</v>
      </c>
      <c r="P257" s="214">
        <f>'Form Data'!P327</f>
        <v>3640448.098397471</v>
      </c>
      <c r="Q257" s="110">
        <f>'Form Data'!Q327</f>
        <v>0.11413740199451787</v>
      </c>
    </row>
    <row r="258" spans="2:17">
      <c r="B258" s="561"/>
      <c r="C258" s="235" t="s">
        <v>252</v>
      </c>
      <c r="D258" s="113">
        <f>'Form Data'!D328</f>
        <v>88527.712005413225</v>
      </c>
      <c r="E258" s="112">
        <f>'Form Data'!E328</f>
        <v>2474.1337300874293</v>
      </c>
      <c r="F258" s="110">
        <f>'Form Data'!F328</f>
        <v>2.8751084843578658E-2</v>
      </c>
      <c r="G258" s="218">
        <f>'Form Data'!G328</f>
        <v>5.0030542260966149E-2</v>
      </c>
      <c r="H258" s="111">
        <f>'Form Data'!H328</f>
        <v>-2.3401423321303683E-4</v>
      </c>
      <c r="I258" s="254">
        <f>'Form Data'!I328</f>
        <v>5.7605448908747237</v>
      </c>
      <c r="J258" s="255">
        <f>'Form Data'!J328</f>
        <v>-7.7276871512325762E-2</v>
      </c>
      <c r="K258" s="110">
        <f>'Form Data'!K328</f>
        <v>-1.3237278330458607E-2</v>
      </c>
      <c r="L258" s="217">
        <f>'Form Data'!L328</f>
        <v>509967.85909361206</v>
      </c>
      <c r="M258" s="216">
        <f>'Form Data'!M328</f>
        <v>7602.4071066377219</v>
      </c>
      <c r="N258" s="110">
        <f>'Form Data'!N328</f>
        <v>1.5133220400742928E-2</v>
      </c>
      <c r="O258" s="215">
        <f>'Form Data'!O328</f>
        <v>83834.33896458149</v>
      </c>
      <c r="P258" s="214">
        <f>'Form Data'!P328</f>
        <v>563.59058269110392</v>
      </c>
      <c r="Q258" s="110">
        <f>'Form Data'!Q328</f>
        <v>6.7681700193975066E-3</v>
      </c>
    </row>
    <row r="259" spans="2:17">
      <c r="B259" s="561"/>
      <c r="C259" s="235" t="s">
        <v>251</v>
      </c>
      <c r="D259" s="113">
        <f>'Form Data'!D329</f>
        <v>1363293.7168874261</v>
      </c>
      <c r="E259" s="112">
        <f>'Form Data'!E329</f>
        <v>109197.86303683976</v>
      </c>
      <c r="F259" s="110">
        <f>'Form Data'!F329</f>
        <v>8.7072979869567177E-2</v>
      </c>
      <c r="G259" s="218">
        <f>'Form Data'!G329</f>
        <v>0.77045167407777759</v>
      </c>
      <c r="H259" s="111">
        <f>'Form Data'!H329</f>
        <v>3.792464663325823E-2</v>
      </c>
      <c r="I259" s="254">
        <f>'Form Data'!I329</f>
        <v>7.9498093684247575</v>
      </c>
      <c r="J259" s="255">
        <f>'Form Data'!J329</f>
        <v>-0.52447602451289654</v>
      </c>
      <c r="K259" s="110">
        <f>'Form Data'!K329</f>
        <v>-6.1890295192322316E-2</v>
      </c>
      <c r="L259" s="217">
        <f>'Form Data'!L329</f>
        <v>10837925.162426269</v>
      </c>
      <c r="M259" s="216">
        <f>'Form Data'!M329</f>
        <v>210358.98679656908</v>
      </c>
      <c r="N259" s="110">
        <f>'Form Data'!N329</f>
        <v>1.9793712249842093E-2</v>
      </c>
      <c r="O259" s="215">
        <f>'Form Data'!O329</f>
        <v>2505954.1740684509</v>
      </c>
      <c r="P259" s="214">
        <f>'Form Data'!P329</f>
        <v>101917.51612537354</v>
      </c>
      <c r="Q259" s="110">
        <f>'Form Data'!Q329</f>
        <v>4.2394326970278146E-2</v>
      </c>
    </row>
    <row r="260" spans="2:17">
      <c r="B260" s="561"/>
      <c r="C260" s="235" t="s">
        <v>250</v>
      </c>
      <c r="D260" s="113">
        <f>'Form Data'!D330</f>
        <v>1195151.0765246076</v>
      </c>
      <c r="E260" s="112">
        <f>'Form Data'!E330</f>
        <v>-770.17755244160071</v>
      </c>
      <c r="F260" s="110">
        <f>'Form Data'!F330</f>
        <v>-6.4400356613444779E-4</v>
      </c>
      <c r="G260" s="218">
        <f>'Form Data'!G330</f>
        <v>0.67542755921046871</v>
      </c>
      <c r="H260" s="111">
        <f>'Form Data'!H330</f>
        <v>-2.3119237365700429E-2</v>
      </c>
      <c r="I260" s="254">
        <f>'Form Data'!I330</f>
        <v>5.0934840609547924</v>
      </c>
      <c r="J260" s="255">
        <f>'Form Data'!J330</f>
        <v>0.14375541170518691</v>
      </c>
      <c r="K260" s="110">
        <f>'Form Data'!K330</f>
        <v>2.9043089407937681E-2</v>
      </c>
      <c r="L260" s="217">
        <f>'Form Data'!L330</f>
        <v>6087482.9587110505</v>
      </c>
      <c r="M260" s="216">
        <f>'Form Data'!M330</f>
        <v>167997.26515936293</v>
      </c>
      <c r="N260" s="110">
        <f>'Form Data'!N330</f>
        <v>2.8380381988652916E-2</v>
      </c>
      <c r="O260" s="215">
        <f>'Form Data'!O330</f>
        <v>1851792.3720331192</v>
      </c>
      <c r="P260" s="214">
        <f>'Form Data'!P330</f>
        <v>10608.953227669001</v>
      </c>
      <c r="Q260" s="110">
        <f>'Form Data'!Q330</f>
        <v>5.7620295291123313E-3</v>
      </c>
    </row>
    <row r="261" spans="2:17">
      <c r="B261" s="561"/>
      <c r="C261" s="235" t="s">
        <v>249</v>
      </c>
      <c r="D261" s="113">
        <f>'Form Data'!D331</f>
        <v>28950.949788190424</v>
      </c>
      <c r="E261" s="112">
        <f>'Form Data'!E331</f>
        <v>-4019.5610407144413</v>
      </c>
      <c r="F261" s="110">
        <f>'Form Data'!F331</f>
        <v>-0.121913823585364</v>
      </c>
      <c r="G261" s="218">
        <f>'Form Data'!G331</f>
        <v>1.636133685217802E-2</v>
      </c>
      <c r="H261" s="111">
        <f>'Form Data'!H331</f>
        <v>-2.896991940369343E-3</v>
      </c>
      <c r="I261" s="254">
        <f>'Form Data'!I331</f>
        <v>8.664141920174842</v>
      </c>
      <c r="J261" s="255">
        <f>'Form Data'!J331</f>
        <v>0.22190893984156368</v>
      </c>
      <c r="K261" s="110">
        <f>'Form Data'!K331</f>
        <v>2.6285574013239714E-2</v>
      </c>
      <c r="L261" s="217">
        <f>'Form Data'!L331</f>
        <v>250835.1376887376</v>
      </c>
      <c r="M261" s="216">
        <f>'Form Data'!M331</f>
        <v>-27509.596209478565</v>
      </c>
      <c r="N261" s="110">
        <f>'Form Data'!N331</f>
        <v>-9.8832824405214542E-2</v>
      </c>
      <c r="O261" s="215">
        <f>'Form Data'!O331</f>
        <v>51040.033719301224</v>
      </c>
      <c r="P261" s="214">
        <f>'Form Data'!P331</f>
        <v>-6980.6439434288768</v>
      </c>
      <c r="Q261" s="110">
        <f>'Form Data'!Q331</f>
        <v>-0.12031303708665457</v>
      </c>
    </row>
    <row r="262" spans="2:17">
      <c r="B262" s="561"/>
      <c r="C262" s="235" t="s">
        <v>248</v>
      </c>
      <c r="D262" s="113">
        <f>'Form Data'!D332</f>
        <v>4035985.2793367459</v>
      </c>
      <c r="E262" s="112">
        <f>'Form Data'!E332</f>
        <v>41166.00219761394</v>
      </c>
      <c r="F262" s="110">
        <f>'Form Data'!F332</f>
        <v>1.0304847188755619E-2</v>
      </c>
      <c r="G262" s="218">
        <f>'Form Data'!G332</f>
        <v>2.2808963149318409</v>
      </c>
      <c r="H262" s="111">
        <f>'Form Data'!H332</f>
        <v>-5.2508329757650518E-2</v>
      </c>
      <c r="I262" s="254">
        <f>'Form Data'!I332</f>
        <v>6.6533556055554639</v>
      </c>
      <c r="J262" s="255">
        <f>'Form Data'!J332</f>
        <v>8.7214627853442472E-2</v>
      </c>
      <c r="K262" s="110">
        <f>'Form Data'!K332</f>
        <v>1.3282478726791717E-2</v>
      </c>
      <c r="L262" s="217">
        <f>'Form Data'!L332</f>
        <v>26852845.282214474</v>
      </c>
      <c r="M262" s="216">
        <f>'Form Data'!M332</f>
        <v>622298.72807725146</v>
      </c>
      <c r="N262" s="110">
        <f>'Form Data'!N332</f>
        <v>2.3724199829114851E-2</v>
      </c>
      <c r="O262" s="215">
        <f>'Form Data'!O332</f>
        <v>6173060.4954583645</v>
      </c>
      <c r="P262" s="214">
        <f>'Form Data'!P332</f>
        <v>94439.124341242015</v>
      </c>
      <c r="Q262" s="110">
        <f>'Form Data'!Q332</f>
        <v>1.5536273535636601E-2</v>
      </c>
    </row>
    <row r="263" spans="2:17" ht="15" customHeight="1">
      <c r="B263" s="561"/>
      <c r="C263" s="235" t="s">
        <v>247</v>
      </c>
      <c r="D263" s="113">
        <f>'Form Data'!D333</f>
        <v>7392977.6377801895</v>
      </c>
      <c r="E263" s="112">
        <f>'Form Data'!E333</f>
        <v>490892.66181855462</v>
      </c>
      <c r="F263" s="110">
        <f>'Form Data'!F333</f>
        <v>7.1122372953711835E-2</v>
      </c>
      <c r="G263" s="218">
        <f>'Form Data'!G333</f>
        <v>4.178066638825169</v>
      </c>
      <c r="H263" s="111">
        <f>'Form Data'!H333</f>
        <v>0.14650575367689278</v>
      </c>
      <c r="I263" s="254">
        <f>'Form Data'!I333</f>
        <v>3.7765242244536639</v>
      </c>
      <c r="J263" s="255">
        <f>'Form Data'!J333</f>
        <v>-0.10112481537147922</v>
      </c>
      <c r="K263" s="110">
        <f>'Form Data'!K333</f>
        <v>-2.6078898408000144E-2</v>
      </c>
      <c r="L263" s="217">
        <f>'Form Data'!L333</f>
        <v>27919759.13992111</v>
      </c>
      <c r="M263" s="216">
        <f>'Form Data'!M333</f>
        <v>1155895.9600919299</v>
      </c>
      <c r="N263" s="110">
        <f>'Form Data'!N333</f>
        <v>4.318868140691591E-2</v>
      </c>
      <c r="O263" s="215">
        <f>'Form Data'!O333</f>
        <v>3689095.2601969242</v>
      </c>
      <c r="P263" s="214">
        <f>'Form Data'!P333</f>
        <v>297732.34526350768</v>
      </c>
      <c r="Q263" s="110">
        <f>'Form Data'!Q333</f>
        <v>8.7791354901146909E-2</v>
      </c>
    </row>
    <row r="264" spans="2:17">
      <c r="B264" s="561"/>
      <c r="C264" s="235" t="s">
        <v>246</v>
      </c>
      <c r="D264" s="113">
        <f>'Form Data'!D334</f>
        <v>241669.90903642005</v>
      </c>
      <c r="E264" s="112">
        <f>'Form Data'!E334</f>
        <v>37578.735598345753</v>
      </c>
      <c r="F264" s="110">
        <f>'Form Data'!F334</f>
        <v>0.1841271965137089</v>
      </c>
      <c r="G264" s="218">
        <f>'Form Data'!G334</f>
        <v>0.13657730809208232</v>
      </c>
      <c r="H264" s="111">
        <f>'Form Data'!H334</f>
        <v>1.7366085004769424E-2</v>
      </c>
      <c r="I264" s="254">
        <f>'Form Data'!I334</f>
        <v>11.044527867301751</v>
      </c>
      <c r="J264" s="255">
        <f>'Form Data'!J334</f>
        <v>0.84865539550263769</v>
      </c>
      <c r="K264" s="110">
        <f>'Form Data'!K334</f>
        <v>8.3235191284506932E-2</v>
      </c>
      <c r="L264" s="217">
        <f>'Form Data'!L334</f>
        <v>2669130.0450410205</v>
      </c>
      <c r="M264" s="216">
        <f>'Form Data'!M334</f>
        <v>588242.46804658021</v>
      </c>
      <c r="N264" s="110">
        <f>'Form Data'!N334</f>
        <v>0.28268825022071431</v>
      </c>
      <c r="O264" s="215">
        <f>'Form Data'!O334</f>
        <v>549550.3888323307</v>
      </c>
      <c r="P264" s="214">
        <f>'Form Data'!P334</f>
        <v>47197.510943239089</v>
      </c>
      <c r="Q264" s="110">
        <f>'Form Data'!Q334</f>
        <v>9.3952902472789757E-2</v>
      </c>
    </row>
    <row r="265" spans="2:17">
      <c r="B265" s="561"/>
      <c r="C265" s="235" t="s">
        <v>245</v>
      </c>
      <c r="D265" s="113">
        <f>'Form Data'!D335</f>
        <v>1017630.9015609695</v>
      </c>
      <c r="E265" s="112">
        <f>'Form Data'!E335</f>
        <v>130733.10106976796</v>
      </c>
      <c r="F265" s="110">
        <f>'Form Data'!F335</f>
        <v>0.14740492196210481</v>
      </c>
      <c r="G265" s="218">
        <f>'Form Data'!G335</f>
        <v>0.57510382538179683</v>
      </c>
      <c r="H265" s="111">
        <f>'Form Data'!H335</f>
        <v>5.7060003255976266E-2</v>
      </c>
      <c r="I265" s="254">
        <f>'Form Data'!I335</f>
        <v>10.066042628367455</v>
      </c>
      <c r="J265" s="255">
        <f>'Form Data'!J335</f>
        <v>0.31490340934968586</v>
      </c>
      <c r="K265" s="110">
        <f>'Form Data'!K335</f>
        <v>3.2294012245823109E-2</v>
      </c>
      <c r="L265" s="217">
        <f>'Form Data'!L335</f>
        <v>10243516.035056725</v>
      </c>
      <c r="M265" s="216">
        <f>'Form Data'!M335</f>
        <v>1595252.1094263718</v>
      </c>
      <c r="N265" s="110">
        <f>'Form Data'!N335</f>
        <v>0.18445923056286667</v>
      </c>
      <c r="O265" s="215">
        <f>'Form Data'!O335</f>
        <v>2239569.9501929283</v>
      </c>
      <c r="P265" s="214">
        <f>'Form Data'!P335</f>
        <v>285493.42294552946</v>
      </c>
      <c r="Q265" s="110">
        <f>'Form Data'!Q335</f>
        <v>0.14610145455648479</v>
      </c>
    </row>
    <row r="266" spans="2:17">
      <c r="B266" s="561"/>
      <c r="C266" s="235" t="s">
        <v>244</v>
      </c>
      <c r="D266" s="113">
        <f>'Form Data'!D336</f>
        <v>4320577.2176717464</v>
      </c>
      <c r="E266" s="112">
        <f>'Form Data'!E336</f>
        <v>-133541.51478801481</v>
      </c>
      <c r="F266" s="110">
        <f>'Form Data'!F336</f>
        <v>-2.9981579479419779E-2</v>
      </c>
      <c r="G266" s="218">
        <f>'Form Data'!G336</f>
        <v>2.4417305743457618</v>
      </c>
      <c r="H266" s="111">
        <f>'Form Data'!H336</f>
        <v>-0.1599544124562331</v>
      </c>
      <c r="I266" s="254">
        <f>'Form Data'!I336</f>
        <v>6.2209930157744333</v>
      </c>
      <c r="J266" s="255">
        <f>'Form Data'!J336</f>
        <v>0.11923168063241274</v>
      </c>
      <c r="K266" s="110">
        <f>'Form Data'!K336</f>
        <v>1.954053495106714E-2</v>
      </c>
      <c r="L266" s="217">
        <f>'Form Data'!L336</f>
        <v>26878280.695250068</v>
      </c>
      <c r="M266" s="216">
        <f>'Form Data'!M336</f>
        <v>-299688.76860468835</v>
      </c>
      <c r="N266" s="110">
        <f>'Form Data'!N336</f>
        <v>-1.1026900630058414E-2</v>
      </c>
      <c r="O266" s="215">
        <f>'Form Data'!O336</f>
        <v>4369299.196118474</v>
      </c>
      <c r="P266" s="214">
        <f>'Form Data'!P336</f>
        <v>-123829.48635418154</v>
      </c>
      <c r="Q266" s="110">
        <f>'Form Data'!Q336</f>
        <v>-2.755974624925182E-2</v>
      </c>
    </row>
    <row r="267" spans="2:17">
      <c r="B267" s="561"/>
      <c r="C267" s="235" t="s">
        <v>243</v>
      </c>
      <c r="D267" s="113">
        <f>'Form Data'!D337</f>
        <v>368209.59948116238</v>
      </c>
      <c r="E267" s="112">
        <f>'Form Data'!E337</f>
        <v>32396.269915978191</v>
      </c>
      <c r="F267" s="110">
        <f>'Form Data'!F337</f>
        <v>9.6471066106653167E-2</v>
      </c>
      <c r="G267" s="218">
        <f>'Form Data'!G337</f>
        <v>0.20808993602601267</v>
      </c>
      <c r="H267" s="111">
        <f>'Form Data'!H337</f>
        <v>1.1938789104240954E-2</v>
      </c>
      <c r="I267" s="254">
        <f>'Form Data'!I337</f>
        <v>7.7324516396896348</v>
      </c>
      <c r="J267" s="255">
        <f>'Form Data'!J337</f>
        <v>2.029342286690472E-2</v>
      </c>
      <c r="K267" s="110">
        <f>'Form Data'!K337</f>
        <v>2.6313545827727123E-3</v>
      </c>
      <c r="L267" s="217">
        <f>'Form Data'!L337</f>
        <v>2847162.9212575778</v>
      </c>
      <c r="M267" s="216">
        <f>'Form Data'!M337</f>
        <v>257317.39233284304</v>
      </c>
      <c r="N267" s="110">
        <f>'Form Data'!N337</f>
        <v>9.935627027133058E-2</v>
      </c>
      <c r="O267" s="215">
        <f>'Form Data'!O337</f>
        <v>638651.77234017849</v>
      </c>
      <c r="P267" s="214">
        <f>'Form Data'!P337</f>
        <v>87452.333615991287</v>
      </c>
      <c r="Q267" s="110">
        <f>'Form Data'!Q337</f>
        <v>0.15865824141332491</v>
      </c>
    </row>
    <row r="268" spans="2:17">
      <c r="B268" s="561"/>
      <c r="C268" s="235" t="s">
        <v>242</v>
      </c>
      <c r="D268" s="113">
        <f>'Form Data'!D338</f>
        <v>31291919.799848393</v>
      </c>
      <c r="E268" s="112">
        <f>'Form Data'!E338</f>
        <v>576136.52642042562</v>
      </c>
      <c r="F268" s="110">
        <f>'Form Data'!F338</f>
        <v>1.8757018868499366E-2</v>
      </c>
      <c r="G268" s="218">
        <f>'Form Data'!G338</f>
        <v>17.684312409173629</v>
      </c>
      <c r="H268" s="111">
        <f>'Form Data'!H338</f>
        <v>-0.25701268797078569</v>
      </c>
      <c r="I268" s="254">
        <f>'Form Data'!I338</f>
        <v>4.2104141229489613</v>
      </c>
      <c r="J268" s="255">
        <f>'Form Data'!J338</f>
        <v>-9.0748937952577435E-2</v>
      </c>
      <c r="K268" s="110">
        <f>'Form Data'!K338</f>
        <v>-2.1098697414544461E-2</v>
      </c>
      <c r="L268" s="217">
        <f>'Form Data'!L338</f>
        <v>131751941.05946791</v>
      </c>
      <c r="M268" s="216">
        <f>'Form Data'!M338</f>
        <v>-361651.34285780787</v>
      </c>
      <c r="N268" s="110">
        <f>'Form Data'!N338</f>
        <v>-2.7374272115504249E-3</v>
      </c>
      <c r="O268" s="215">
        <f>'Form Data'!O338</f>
        <v>27386110.50129509</v>
      </c>
      <c r="P268" s="214">
        <f>'Form Data'!P338</f>
        <v>920259.57728035748</v>
      </c>
      <c r="Q268" s="110">
        <f>'Form Data'!Q338</f>
        <v>3.4771584708252368E-2</v>
      </c>
    </row>
    <row r="269" spans="2:17">
      <c r="B269" s="561"/>
      <c r="C269" s="235" t="s">
        <v>241</v>
      </c>
      <c r="D269" s="113">
        <f>'Form Data'!D339</f>
        <v>28561184.153740007</v>
      </c>
      <c r="E269" s="112">
        <f>'Form Data'!E339</f>
        <v>645398.09962746873</v>
      </c>
      <c r="F269" s="110">
        <f>'Form Data'!F339</f>
        <v>2.3119467185212541E-2</v>
      </c>
      <c r="G269" s="218">
        <f>'Form Data'!G339</f>
        <v>16.141064740717017</v>
      </c>
      <c r="H269" s="111">
        <f>'Form Data'!H339</f>
        <v>-0.16476045933386985</v>
      </c>
      <c r="I269" s="254">
        <f>'Form Data'!I339</f>
        <v>4.2450617775135289</v>
      </c>
      <c r="J269" s="255">
        <f>'Form Data'!J339</f>
        <v>-0.11032046351472058</v>
      </c>
      <c r="K269" s="110">
        <f>'Form Data'!K339</f>
        <v>-2.5329685756507871E-2</v>
      </c>
      <c r="L269" s="217">
        <f>'Form Data'!L339</f>
        <v>121243991.17156678</v>
      </c>
      <c r="M269" s="216">
        <f>'Form Data'!M339</f>
        <v>-339927.65285904706</v>
      </c>
      <c r="N269" s="110">
        <f>'Form Data'!N339</f>
        <v>-2.7958274099547831E-3</v>
      </c>
      <c r="O269" s="215">
        <f>'Form Data'!O339</f>
        <v>34661157.859175682</v>
      </c>
      <c r="P269" s="214">
        <f>'Form Data'!P339</f>
        <v>748510.24673007429</v>
      </c>
      <c r="Q269" s="110">
        <f>'Form Data'!Q339</f>
        <v>2.2071713635693203E-2</v>
      </c>
    </row>
    <row r="270" spans="2:17">
      <c r="B270" s="561"/>
      <c r="C270" s="235" t="s">
        <v>240</v>
      </c>
      <c r="D270" s="113">
        <f>'Form Data'!D340</f>
        <v>40153600.967341386</v>
      </c>
      <c r="E270" s="112">
        <f>'Form Data'!E340</f>
        <v>654807.55312330276</v>
      </c>
      <c r="F270" s="110">
        <f>'Form Data'!F340</f>
        <v>1.657791280499208E-2</v>
      </c>
      <c r="G270" s="218">
        <f>'Form Data'!G340</f>
        <v>22.692402013097382</v>
      </c>
      <c r="H270" s="111">
        <f>'Form Data'!H340</f>
        <v>-0.37914681510688908</v>
      </c>
      <c r="I270" s="254">
        <f>'Form Data'!I340</f>
        <v>4.4706248291653257</v>
      </c>
      <c r="J270" s="255">
        <f>'Form Data'!J340</f>
        <v>-2.9510700440616766E-2</v>
      </c>
      <c r="K270" s="110">
        <f>'Form Data'!K340</f>
        <v>-6.5577359273890339E-3</v>
      </c>
      <c r="L270" s="217">
        <f>'Form Data'!L340</f>
        <v>179511685.46499324</v>
      </c>
      <c r="M270" s="216">
        <f>'Form Data'!M340</f>
        <v>1761761.8451052308</v>
      </c>
      <c r="N270" s="110">
        <f>'Form Data'!N340</f>
        <v>9.9114633032006075E-3</v>
      </c>
      <c r="O270" s="215">
        <f>'Form Data'!O340</f>
        <v>47080578.352277994</v>
      </c>
      <c r="P270" s="214">
        <f>'Form Data'!P340</f>
        <v>1076250.2588731274</v>
      </c>
      <c r="Q270" s="110">
        <f>'Form Data'!Q340</f>
        <v>2.3394543589202371E-2</v>
      </c>
    </row>
    <row r="271" spans="2:17">
      <c r="B271" s="561"/>
      <c r="C271" s="235" t="s">
        <v>239</v>
      </c>
      <c r="D271" s="113">
        <f>'Form Data'!D341</f>
        <v>9863507.4854359496</v>
      </c>
      <c r="E271" s="112">
        <f>'Form Data'!E341</f>
        <v>-335254.30374815129</v>
      </c>
      <c r="F271" s="110">
        <f>'Form Data'!F341</f>
        <v>-3.2872059439969681E-2</v>
      </c>
      <c r="G271" s="218">
        <f>'Form Data'!G341</f>
        <v>5.5742616285088724</v>
      </c>
      <c r="H271" s="111">
        <f>'Form Data'!H341</f>
        <v>-0.38291352210434404</v>
      </c>
      <c r="I271" s="254">
        <f>'Form Data'!I341</f>
        <v>5.8231196915712875</v>
      </c>
      <c r="J271" s="255">
        <f>'Form Data'!J341</f>
        <v>3.7622014376932356E-2</v>
      </c>
      <c r="K271" s="110">
        <f>'Form Data'!K341</f>
        <v>6.5028138417950144E-3</v>
      </c>
      <c r="L271" s="217">
        <f>'Form Data'!L341</f>
        <v>57436384.666402869</v>
      </c>
      <c r="M271" s="216">
        <f>'Form Data'!M341</f>
        <v>-1568527.9751802906</v>
      </c>
      <c r="N271" s="110">
        <f>'Form Data'!N341</f>
        <v>-2.6583006481309238E-2</v>
      </c>
      <c r="O271" s="215">
        <f>'Form Data'!O341</f>
        <v>16034594.973140121</v>
      </c>
      <c r="P271" s="214">
        <f>'Form Data'!P341</f>
        <v>-822037.32041041926</v>
      </c>
      <c r="Q271" s="110">
        <f>'Form Data'!Q341</f>
        <v>-4.8766402807809729E-2</v>
      </c>
    </row>
    <row r="272" spans="2:17">
      <c r="B272" s="561"/>
      <c r="C272" s="235" t="s">
        <v>238</v>
      </c>
      <c r="D272" s="113">
        <f>'Form Data'!D342</f>
        <v>2567289.078979989</v>
      </c>
      <c r="E272" s="112">
        <f>'Form Data'!E342</f>
        <v>-245927.52838325035</v>
      </c>
      <c r="F272" s="110">
        <f>'Form Data'!F342</f>
        <v>-8.74186252631831E-2</v>
      </c>
      <c r="G272" s="218">
        <f>'Form Data'!G342</f>
        <v>1.4508774919447964</v>
      </c>
      <c r="H272" s="111">
        <f>'Form Data'!H342</f>
        <v>-0.19234395131409276</v>
      </c>
      <c r="I272" s="254">
        <f>'Form Data'!I342</f>
        <v>6.3531068434128342</v>
      </c>
      <c r="J272" s="255">
        <f>'Form Data'!J342</f>
        <v>-1.2359620910814328E-2</v>
      </c>
      <c r="K272" s="110">
        <f>'Form Data'!K342</f>
        <v>-1.9416677442393184E-3</v>
      </c>
      <c r="L272" s="217">
        <f>'Form Data'!L342</f>
        <v>16310261.816686802</v>
      </c>
      <c r="M272" s="216">
        <f>'Form Data'!M342</f>
        <v>-1597174.1543622464</v>
      </c>
      <c r="N272" s="110">
        <f>'Form Data'!N342</f>
        <v>-8.9190555082503037E-2</v>
      </c>
      <c r="O272" s="215">
        <f>'Form Data'!O342</f>
        <v>3151669.5479950905</v>
      </c>
      <c r="P272" s="214">
        <f>'Form Data'!P342</f>
        <v>-524102.85191021115</v>
      </c>
      <c r="Q272" s="110">
        <f>'Form Data'!Q342</f>
        <v>-0.14258305327166435</v>
      </c>
    </row>
    <row r="273" spans="2:17">
      <c r="B273" s="563"/>
      <c r="C273" s="231" t="s">
        <v>237</v>
      </c>
      <c r="D273" s="113">
        <f>'Form Data'!D343</f>
        <v>10300143.632055007</v>
      </c>
      <c r="E273" s="112">
        <f>'Form Data'!E343</f>
        <v>401295.44455028139</v>
      </c>
      <c r="F273" s="110">
        <f>'Form Data'!F343</f>
        <v>4.0539609957533737E-2</v>
      </c>
      <c r="G273" s="218">
        <f>'Form Data'!G343</f>
        <v>5.8210221365038652</v>
      </c>
      <c r="H273" s="111">
        <f>'Form Data'!H343</f>
        <v>3.9028825822437163E-2</v>
      </c>
      <c r="I273" s="254">
        <f>'Form Data'!I343</f>
        <v>4.5154784914494268</v>
      </c>
      <c r="J273" s="255">
        <f>'Form Data'!J343</f>
        <v>-0.22011945106706943</v>
      </c>
      <c r="K273" s="110">
        <f>'Form Data'!K343</f>
        <v>-4.6481870661109793E-2</v>
      </c>
      <c r="L273" s="217">
        <f>'Form Data'!L343</f>
        <v>46510077.029384159</v>
      </c>
      <c r="M273" s="216">
        <f>'Form Data'!M343</f>
        <v>-366888.08064636588</v>
      </c>
      <c r="N273" s="110">
        <f>'Form Data'!N343</f>
        <v>-7.8266176102740233E-3</v>
      </c>
      <c r="O273" s="215">
        <f>'Form Data'!O343</f>
        <v>8400573.0290825367</v>
      </c>
      <c r="P273" s="214">
        <f>'Form Data'!P343</f>
        <v>95836.985086911358</v>
      </c>
      <c r="Q273" s="110">
        <f>'Form Data'!Q343</f>
        <v>1.1540039873537231E-2</v>
      </c>
    </row>
    <row r="274" spans="2:17" ht="15.75" thickBot="1">
      <c r="B274" s="561"/>
      <c r="C274" s="243" t="s">
        <v>236</v>
      </c>
      <c r="D274" s="108">
        <f>'Form Data'!D344</f>
        <v>2562099.8212214122</v>
      </c>
      <c r="E274" s="107">
        <f>'Form Data'!E344</f>
        <v>291473.50397051685</v>
      </c>
      <c r="F274" s="105">
        <f>'Form Data'!F344</f>
        <v>0.12836700682805932</v>
      </c>
      <c r="G274" s="230">
        <f>'Form Data'!G344</f>
        <v>1.4479448353369124</v>
      </c>
      <c r="H274" s="106">
        <f>'Form Data'!H344</f>
        <v>0.12165455098097655</v>
      </c>
      <c r="I274" s="256">
        <f>'Form Data'!I344</f>
        <v>2.6581089601612842</v>
      </c>
      <c r="J274" s="257">
        <f>'Form Data'!J344</f>
        <v>1.4353253161921486E-2</v>
      </c>
      <c r="K274" s="105">
        <f>'Form Data'!K344</f>
        <v>5.4291147718078274E-3</v>
      </c>
      <c r="L274" s="229">
        <f>'Form Data'!L344</f>
        <v>6810340.4916162603</v>
      </c>
      <c r="M274" s="228">
        <f>'Form Data'!M344</f>
        <v>807359.20692125987</v>
      </c>
      <c r="N274" s="105">
        <f>'Form Data'!N344</f>
        <v>0.13449304081285007</v>
      </c>
      <c r="O274" s="227">
        <f>'Form Data'!O344</f>
        <v>1864007.8936970234</v>
      </c>
      <c r="P274" s="226">
        <f>'Form Data'!P344</f>
        <v>238656.13581455033</v>
      </c>
      <c r="Q274" s="105">
        <f>'Form Data'!Q344</f>
        <v>0.14683352982339914</v>
      </c>
    </row>
    <row r="275" spans="2:17">
      <c r="B275" s="560" t="s">
        <v>88</v>
      </c>
      <c r="C275" s="225" t="s">
        <v>235</v>
      </c>
      <c r="D275" s="118">
        <f>Package!D122</f>
        <v>78555714.26969187</v>
      </c>
      <c r="E275" s="117">
        <f>Package!E122</f>
        <v>2415006.7480592877</v>
      </c>
      <c r="F275" s="115">
        <f>Package!F122</f>
        <v>3.1717681995181782E-2</v>
      </c>
      <c r="G275" s="224">
        <f>Package!G122</f>
        <v>44.394968463320055</v>
      </c>
      <c r="H275" s="116">
        <f>Package!H122</f>
        <v>-7.9404031486987492E-2</v>
      </c>
      <c r="I275" s="258">
        <f>Package!I122</f>
        <v>4.345917472859691</v>
      </c>
      <c r="J275" s="259">
        <f>Package!J122</f>
        <v>-0.10701188272553619</v>
      </c>
      <c r="K275" s="115">
        <f>Package!K122</f>
        <v>-2.4031794394248171E-2</v>
      </c>
      <c r="L275" s="223">
        <f>Package!L122</f>
        <v>341396651.23762727</v>
      </c>
      <c r="M275" s="222">
        <f>Package!M122</f>
        <v>2347459.5595206022</v>
      </c>
      <c r="N275" s="115">
        <f>Package!N122</f>
        <v>6.92365478856319E-3</v>
      </c>
      <c r="O275" s="221">
        <f>Package!O122</f>
        <v>87466511.73284483</v>
      </c>
      <c r="P275" s="220">
        <f>Package!P122</f>
        <v>2508639.0508471876</v>
      </c>
      <c r="Q275" s="115">
        <f>Package!Q122</f>
        <v>2.9528035150281746E-2</v>
      </c>
    </row>
    <row r="276" spans="2:17">
      <c r="B276" s="561"/>
      <c r="C276" s="219" t="s">
        <v>234</v>
      </c>
      <c r="D276" s="113">
        <f>Package!D123</f>
        <v>444160.95739636529</v>
      </c>
      <c r="E276" s="112">
        <f>Package!E123</f>
        <v>-24956.589069808309</v>
      </c>
      <c r="F276" s="110">
        <f>Package!F123</f>
        <v>-5.3199010051541186E-2</v>
      </c>
      <c r="G276" s="218">
        <f>Package!G123</f>
        <v>0.25101307880103407</v>
      </c>
      <c r="H276" s="111">
        <f>Package!H123</f>
        <v>-2.3002085813228268E-2</v>
      </c>
      <c r="I276" s="254">
        <f>Package!I123</f>
        <v>7.6499114175617882</v>
      </c>
      <c r="J276" s="255">
        <f>Package!J123</f>
        <v>0.12953502441479259</v>
      </c>
      <c r="K276" s="110">
        <f>Package!K123</f>
        <v>1.7224540055313247E-2</v>
      </c>
      <c r="L276" s="217">
        <f>Package!L123</f>
        <v>3397791.9792216299</v>
      </c>
      <c r="M276" s="216">
        <f>Package!M123</f>
        <v>-130148.54283362068</v>
      </c>
      <c r="N276" s="110">
        <f>Package!N123</f>
        <v>-3.689079847576366E-2</v>
      </c>
      <c r="O276" s="215">
        <f>Package!O123</f>
        <v>527694.91596865654</v>
      </c>
      <c r="P276" s="214">
        <f>Package!P123</f>
        <v>-45345.105525389896</v>
      </c>
      <c r="Q276" s="110">
        <f>Package!Q123</f>
        <v>-7.9130782885224724E-2</v>
      </c>
    </row>
    <row r="277" spans="2:17">
      <c r="B277" s="561"/>
      <c r="C277" s="219" t="s">
        <v>233</v>
      </c>
      <c r="D277" s="113">
        <f>Package!D124</f>
        <v>269793.42430965783</v>
      </c>
      <c r="E277" s="112">
        <f>Package!E124</f>
        <v>-19306.665641889325</v>
      </c>
      <c r="F277" s="110">
        <f>Package!F124</f>
        <v>-6.6781942700623514E-2</v>
      </c>
      <c r="G277" s="218">
        <f>Package!G124</f>
        <v>0.15247102868568146</v>
      </c>
      <c r="H277" s="111">
        <f>Package!H124</f>
        <v>-1.6394555931250721E-2</v>
      </c>
      <c r="I277" s="254">
        <f>Package!I124</f>
        <v>6.0116517440909174</v>
      </c>
      <c r="J277" s="255">
        <f>Package!J124</f>
        <v>0.32271128208377498</v>
      </c>
      <c r="K277" s="110">
        <f>Package!K124</f>
        <v>5.6726078298579639E-2</v>
      </c>
      <c r="L277" s="217">
        <f>Package!L124</f>
        <v>1621904.1097954153</v>
      </c>
      <c r="M277" s="216">
        <f>Package!M124</f>
        <v>-22769.089499845868</v>
      </c>
      <c r="N277" s="110">
        <f>Package!N124</f>
        <v>-1.3844142112610805E-2</v>
      </c>
      <c r="O277" s="215">
        <f>Package!O124</f>
        <v>530018.41919827461</v>
      </c>
      <c r="P277" s="214">
        <f>Package!P124</f>
        <v>-40033.137545648031</v>
      </c>
      <c r="Q277" s="110">
        <f>Package!Q124</f>
        <v>-7.0227222559154645E-2</v>
      </c>
    </row>
    <row r="278" spans="2:17">
      <c r="B278" s="561"/>
      <c r="C278" s="219" t="s">
        <v>232</v>
      </c>
      <c r="D278" s="113">
        <f>Package!D125</f>
        <v>17395837.56417115</v>
      </c>
      <c r="E278" s="112">
        <f>Package!E125</f>
        <v>398543.01397760585</v>
      </c>
      <c r="F278" s="110">
        <f>Package!F125</f>
        <v>2.3447438226165688E-2</v>
      </c>
      <c r="G278" s="218">
        <f>Package!G125</f>
        <v>9.8310818918029774</v>
      </c>
      <c r="H278" s="111">
        <f>Package!H125</f>
        <v>-9.7168499283652565E-2</v>
      </c>
      <c r="I278" s="254">
        <f>Package!I125</f>
        <v>6.0828131607290299</v>
      </c>
      <c r="J278" s="255">
        <f>Package!J125</f>
        <v>-5.4701267688038513E-2</v>
      </c>
      <c r="K278" s="110">
        <f>Package!K125</f>
        <v>-8.9126092208872514E-3</v>
      </c>
      <c r="L278" s="217">
        <f>Package!L125</f>
        <v>105815629.67724471</v>
      </c>
      <c r="M278" s="216">
        <f>Package!M125</f>
        <v>1494489.1313770264</v>
      </c>
      <c r="N278" s="110">
        <f>Package!N125</f>
        <v>1.4325851151137797E-2</v>
      </c>
      <c r="O278" s="215">
        <f>Package!O125</f>
        <v>25774439.097928047</v>
      </c>
      <c r="P278" s="214">
        <f>Package!P125</f>
        <v>465622.13918399811</v>
      </c>
      <c r="Q278" s="110">
        <f>Package!Q125</f>
        <v>1.8397625615729475E-2</v>
      </c>
    </row>
    <row r="279" spans="2:17">
      <c r="B279" s="561"/>
      <c r="C279" s="219" t="s">
        <v>231</v>
      </c>
      <c r="D279" s="113">
        <f>Package!D126</f>
        <v>34706431.534179837</v>
      </c>
      <c r="E279" s="112">
        <f>Package!E126</f>
        <v>426521.94905146211</v>
      </c>
      <c r="F279" s="110">
        <f>Package!F126</f>
        <v>1.244233004734936E-2</v>
      </c>
      <c r="G279" s="218">
        <f>Package!G126</f>
        <v>19.613989227372524</v>
      </c>
      <c r="H279" s="111">
        <f>Package!H126</f>
        <v>-0.40916944296361635</v>
      </c>
      <c r="I279" s="254">
        <f>Package!I126</f>
        <v>4.5492068475807121</v>
      </c>
      <c r="J279" s="255">
        <f>Package!J126</f>
        <v>-4.3604712808349433E-2</v>
      </c>
      <c r="K279" s="110">
        <f>Package!K126</f>
        <v>-9.4941218978850574E-3</v>
      </c>
      <c r="L279" s="217">
        <f>Package!L126</f>
        <v>157886735.99038208</v>
      </c>
      <c r="M279" s="216">
        <f>Package!M126</f>
        <v>445570.95871266723</v>
      </c>
      <c r="N279" s="110">
        <f>Package!N126</f>
        <v>2.8300791513009974E-3</v>
      </c>
      <c r="O279" s="215">
        <f>Package!O126</f>
        <v>33097267.795716882</v>
      </c>
      <c r="P279" s="214">
        <f>Package!P126</f>
        <v>488369.69603456557</v>
      </c>
      <c r="Q279" s="110">
        <f>Package!Q126</f>
        <v>1.497657769795427E-2</v>
      </c>
    </row>
    <row r="280" spans="2:17">
      <c r="B280" s="561"/>
      <c r="C280" s="219" t="s">
        <v>230</v>
      </c>
      <c r="D280" s="113">
        <f>Package!D127</f>
        <v>27104881.320842084</v>
      </c>
      <c r="E280" s="112">
        <f>Package!E127</f>
        <v>1105875.0851181559</v>
      </c>
      <c r="F280" s="110">
        <f>Package!F127</f>
        <v>4.2535282890875596E-2</v>
      </c>
      <c r="G280" s="218">
        <f>Package!G127</f>
        <v>15.318049904169463</v>
      </c>
      <c r="H280" s="111">
        <f>Package!H127</f>
        <v>0.13183052876006052</v>
      </c>
      <c r="I280" s="254">
        <f>Package!I127</f>
        <v>4.8099897865072618</v>
      </c>
      <c r="J280" s="255">
        <f>Package!J127</f>
        <v>-2.3179176043892191E-2</v>
      </c>
      <c r="K280" s="110">
        <f>Package!K127</f>
        <v>-4.7958546915060109E-3</v>
      </c>
      <c r="L280" s="217">
        <f>Package!L127</f>
        <v>130374202.31774189</v>
      </c>
      <c r="M280" s="216">
        <f>Package!M127</f>
        <v>4716612.3220670968</v>
      </c>
      <c r="N280" s="110">
        <f>Package!N127</f>
        <v>3.7535435163362954E-2</v>
      </c>
      <c r="O280" s="215">
        <f>Package!O127</f>
        <v>31335832.001873016</v>
      </c>
      <c r="P280" s="214">
        <f>Package!P127</f>
        <v>1551073.7043040395</v>
      </c>
      <c r="Q280" s="110">
        <f>Package!Q127</f>
        <v>5.2076088340479755E-2</v>
      </c>
    </row>
    <row r="281" spans="2:17" ht="15.75" thickBot="1">
      <c r="B281" s="562"/>
      <c r="C281" s="213" t="s">
        <v>229</v>
      </c>
      <c r="D281" s="212">
        <f>Package!D128</f>
        <v>937027.48674110894</v>
      </c>
      <c r="E281" s="154">
        <f>Package!E128</f>
        <v>64541.491030825535</v>
      </c>
      <c r="F281" s="152">
        <f>Package!F128</f>
        <v>7.3974242965679768E-2</v>
      </c>
      <c r="G281" s="211">
        <f>Package!G128</f>
        <v>0.52955161963545794</v>
      </c>
      <c r="H281" s="153">
        <f>Package!H128</f>
        <v>1.9925843453942438E-2</v>
      </c>
      <c r="I281" s="260">
        <f>Package!I128</f>
        <v>6.6997190551692336</v>
      </c>
      <c r="J281" s="261">
        <f>Package!J128</f>
        <v>-3.7892569475821425E-2</v>
      </c>
      <c r="K281" s="152">
        <f>Package!K128</f>
        <v>-5.6240358730706222E-3</v>
      </c>
      <c r="L281" s="210">
        <f>Package!L128</f>
        <v>6277820.9081367441</v>
      </c>
      <c r="M281" s="209">
        <f>Package!M128</f>
        <v>399349.1210991228</v>
      </c>
      <c r="N281" s="152">
        <f>Package!N128</f>
        <v>6.7934173296486905E-2</v>
      </c>
      <c r="O281" s="208">
        <f>Package!O128</f>
        <v>861306.95319342613</v>
      </c>
      <c r="P281" s="207">
        <f>Package!P128</f>
        <v>52323.517019855906</v>
      </c>
      <c r="Q281" s="152">
        <f>Package!Q128</f>
        <v>6.4678106720382489E-2</v>
      </c>
    </row>
    <row r="282" spans="2:17">
      <c r="B282" s="560" t="s">
        <v>228</v>
      </c>
      <c r="C282" s="234" t="s">
        <v>20</v>
      </c>
      <c r="D282" s="151">
        <f>'NB &amp; PL'!D37</f>
        <v>70071015.582494095</v>
      </c>
      <c r="E282" s="133">
        <f>'NB &amp; PL'!E37</f>
        <v>1962086.9412309527</v>
      </c>
      <c r="F282" s="131">
        <f>'NB &amp; PL'!F37</f>
        <v>2.8808072309659576E-2</v>
      </c>
      <c r="G282" s="196">
        <f>'NB &amp; PL'!G37</f>
        <v>39.599926700403429</v>
      </c>
      <c r="H282" s="132">
        <f>'NB &amp; PL'!H37</f>
        <v>-0.18302201665650841</v>
      </c>
      <c r="I282" s="262">
        <f>'NB &amp; PL'!I37</f>
        <v>5.7497198006550274</v>
      </c>
      <c r="J282" s="263">
        <f>'NB &amp; PL'!J37</f>
        <v>-5.2498356596667684E-2</v>
      </c>
      <c r="K282" s="131">
        <f>'NB &amp; PL'!K37</f>
        <v>-9.0479804746835465E-3</v>
      </c>
      <c r="L282" s="195">
        <f>'NB &amp; PL'!L37</f>
        <v>402888705.74667329</v>
      </c>
      <c r="M282" s="194">
        <f>'NB &amp; PL'!M37</f>
        <v>7705843.3133762479</v>
      </c>
      <c r="N282" s="131">
        <f>'NB &amp; PL'!N37</f>
        <v>1.9499436959204974E-2</v>
      </c>
      <c r="O282" s="193">
        <f>'NB &amp; PL'!O37</f>
        <v>82500891.264179587</v>
      </c>
      <c r="P282" s="192">
        <f>'NB &amp; PL'!P37</f>
        <v>2462665.6097830236</v>
      </c>
      <c r="Q282" s="131">
        <f>'NB &amp; PL'!Q37</f>
        <v>3.0768618240198924E-2</v>
      </c>
    </row>
    <row r="283" spans="2:17" ht="15.75" thickBot="1">
      <c r="B283" s="562"/>
      <c r="C283" s="244" t="s">
        <v>19</v>
      </c>
      <c r="D283" s="149">
        <f>'NB &amp; PL'!D38</f>
        <v>106099331.79668939</v>
      </c>
      <c r="E283" s="127">
        <f>'NB &amp; PL'!E38</f>
        <v>3761779.7425260395</v>
      </c>
      <c r="F283" s="125">
        <f>'NB &amp; PL'!F38</f>
        <v>3.6758547248961687E-2</v>
      </c>
      <c r="G283" s="186">
        <f>'NB &amp; PL'!G38</f>
        <v>59.960965702919736</v>
      </c>
      <c r="H283" s="126">
        <f>'NB &amp; PL'!H38</f>
        <v>0.18481496291703081</v>
      </c>
      <c r="I283" s="250">
        <f>'NB &amp; PL'!I38</f>
        <v>3.874942284521592</v>
      </c>
      <c r="J283" s="251">
        <f>'NB &amp; PL'!J38</f>
        <v>-8.729999816508105E-2</v>
      </c>
      <c r="K283" s="125">
        <f>'NB &amp; PL'!K38</f>
        <v>-2.2032978282662121E-2</v>
      </c>
      <c r="L283" s="185">
        <f>'NB &amp; PL'!L38</f>
        <v>411128787.13847798</v>
      </c>
      <c r="M283" s="184">
        <f>'NB &amp; PL'!M38</f>
        <v>5642611.2828235626</v>
      </c>
      <c r="N283" s="125">
        <f>'NB &amp; PL'!N38</f>
        <v>1.3915668693061012E-2</v>
      </c>
      <c r="O283" s="183">
        <f>'NB &amp; PL'!O38</f>
        <v>114441047.81517136</v>
      </c>
      <c r="P283" s="182">
        <f>'NB &amp; PL'!P38</f>
        <v>3757101.1546540409</v>
      </c>
      <c r="Q283" s="125">
        <f>'NB &amp; PL'!Q38</f>
        <v>3.3944408995259086E-2</v>
      </c>
    </row>
    <row r="284" spans="2:17">
      <c r="B284" s="560" t="s">
        <v>227</v>
      </c>
      <c r="C284" s="135" t="s">
        <v>226</v>
      </c>
      <c r="D284" s="181">
        <f>Sodium!D71</f>
        <v>176937540.20079783</v>
      </c>
      <c r="E284" s="180">
        <f>Sodium!E71</f>
        <v>5743648.5084549785</v>
      </c>
      <c r="F284" s="173">
        <f>Sodium!F71</f>
        <v>3.3550545826582664E-2</v>
      </c>
      <c r="G284" s="179">
        <f>Sodium!G71</f>
        <v>99.994463677386364</v>
      </c>
      <c r="H284" s="178">
        <f>Sodium!H71</f>
        <v>-1.2042877129232465E-3</v>
      </c>
      <c r="I284" s="264">
        <f>Sodium!I71</f>
        <v>4.6197650924552232</v>
      </c>
      <c r="J284" s="265">
        <f>Sodium!J71</f>
        <v>-8.2640706878606807E-2</v>
      </c>
      <c r="K284" s="173">
        <f>Sodium!K71</f>
        <v>-1.7574133412797798E-2</v>
      </c>
      <c r="L284" s="177">
        <f>Sodium!L71</f>
        <v>817409871.76453853</v>
      </c>
      <c r="M284" s="176">
        <f>Sodium!M71</f>
        <v>12386722.659937978</v>
      </c>
      <c r="N284" s="173">
        <f>Sodium!N71</f>
        <v>1.5386790645356349E-2</v>
      </c>
      <c r="O284" s="175">
        <f>Sodium!O71</f>
        <v>197511857.81220984</v>
      </c>
      <c r="P284" s="174">
        <f>Sodium!P71</f>
        <v>6088119.9997541606</v>
      </c>
      <c r="Q284" s="173">
        <f>Sodium!Q71</f>
        <v>3.1804415007917662E-2</v>
      </c>
    </row>
    <row r="285" spans="2:17">
      <c r="B285" s="561"/>
      <c r="C285" s="134" t="s">
        <v>225</v>
      </c>
      <c r="D285" s="172">
        <f>Sodium!D72</f>
        <v>3702.5004090517759</v>
      </c>
      <c r="E285" s="171">
        <f>Sodium!E72</f>
        <v>945.74998761713505</v>
      </c>
      <c r="F285" s="164">
        <f>Sodium!F72</f>
        <v>0.34306696038336221</v>
      </c>
      <c r="G285" s="170">
        <f>Sodium!G72</f>
        <v>2.0924307088720706E-3</v>
      </c>
      <c r="H285" s="169">
        <f>Sodium!H72</f>
        <v>4.8219159882352145E-4</v>
      </c>
      <c r="I285" s="266">
        <f>Sodium!I72</f>
        <v>12.92091573690978</v>
      </c>
      <c r="J285" s="267">
        <f>Sodium!J72</f>
        <v>-0.20796438180365939</v>
      </c>
      <c r="K285" s="164">
        <f>Sodium!K72</f>
        <v>-1.5840222465527302E-2</v>
      </c>
      <c r="L285" s="168">
        <f>Sodium!L72</f>
        <v>47839.695801231988</v>
      </c>
      <c r="M285" s="167">
        <f>Sodium!M72</f>
        <v>11646.650001003836</v>
      </c>
      <c r="N285" s="164">
        <f>Sodium!N72</f>
        <v>0.32179248094479018</v>
      </c>
      <c r="O285" s="166">
        <f>Sodium!O72</f>
        <v>7869.0008718967438</v>
      </c>
      <c r="P285" s="165">
        <f>Sodium!P72</f>
        <v>1954.9999339580536</v>
      </c>
      <c r="Q285" s="164">
        <f>Sodium!Q72</f>
        <v>0.33057146159998135</v>
      </c>
    </row>
    <row r="286" spans="2:17">
      <c r="B286" s="561"/>
      <c r="C286" s="134" t="s">
        <v>224</v>
      </c>
      <c r="D286" s="172">
        <f>Sodium!D73</f>
        <v>6093.875</v>
      </c>
      <c r="E286" s="171">
        <f>Sodium!E73</f>
        <v>1434.125</v>
      </c>
      <c r="F286" s="164">
        <f>Sodium!F73</f>
        <v>0.30776865711679813</v>
      </c>
      <c r="G286" s="170">
        <f>Sodium!G73</f>
        <v>3.4438919047394168E-3</v>
      </c>
      <c r="H286" s="169">
        <f>Sodium!H73</f>
        <v>7.2209611404758928E-4</v>
      </c>
      <c r="I286" s="266">
        <f>Sodium!I73</f>
        <v>6.52718672437494</v>
      </c>
      <c r="J286" s="267">
        <f>Sodium!J73</f>
        <v>-2.9386065048755876</v>
      </c>
      <c r="K286" s="164">
        <f>Sodium!K73</f>
        <v>-0.31044482313377741</v>
      </c>
      <c r="L286" s="168">
        <f>Sodium!L73</f>
        <v>39775.860000000335</v>
      </c>
      <c r="M286" s="167">
        <f>Sodium!M73</f>
        <v>-4332.3699999998134</v>
      </c>
      <c r="N286" s="164">
        <f>Sodium!N73</f>
        <v>-9.8221352341723953E-2</v>
      </c>
      <c r="O286" s="166">
        <f>Sodium!O73</f>
        <v>6124</v>
      </c>
      <c r="P286" s="165">
        <f>Sodium!P73</f>
        <v>-1270</v>
      </c>
      <c r="Q286" s="164">
        <f>Sodium!Q73</f>
        <v>-0.17176088720584257</v>
      </c>
    </row>
    <row r="287" spans="2:17" ht="15.75" thickBot="1">
      <c r="B287" s="562"/>
      <c r="C287" s="206" t="s">
        <v>223</v>
      </c>
      <c r="D287" s="205">
        <f>Sodium!D74</f>
        <v>1.4551915228366852E-11</v>
      </c>
      <c r="E287" s="204">
        <f>Sodium!E74</f>
        <v>1.4551915228366852E-11</v>
      </c>
      <c r="F287" s="197">
        <f>Sodium!F74</f>
        <v>0</v>
      </c>
      <c r="G287" s="203">
        <f>Sodium!G74</f>
        <v>8.2238679089129399E-18</v>
      </c>
      <c r="H287" s="202">
        <f>Sodium!H74</f>
        <v>8.2238679089129399E-18</v>
      </c>
      <c r="I287" s="268">
        <f>Sodium!I74</f>
        <v>1.1171875</v>
      </c>
      <c r="J287" s="269">
        <f>Sodium!J74</f>
        <v>1.1171875</v>
      </c>
      <c r="K287" s="197">
        <f>Sodium!K74</f>
        <v>0</v>
      </c>
      <c r="L287" s="201">
        <f>Sodium!L74</f>
        <v>1.6257217794191092E-11</v>
      </c>
      <c r="M287" s="200">
        <f>Sodium!M74</f>
        <v>1.6257217794191092E-11</v>
      </c>
      <c r="N287" s="197">
        <f>Sodium!N74</f>
        <v>0</v>
      </c>
      <c r="O287" s="199">
        <f>Sodium!O74</f>
        <v>0</v>
      </c>
      <c r="P287" s="198">
        <f>Sodium!P74</f>
        <v>0</v>
      </c>
      <c r="Q287" s="197">
        <f>Sodium!Q74</f>
        <v>0</v>
      </c>
    </row>
    <row r="288" spans="2:17" ht="15.75" hidden="1" customHeight="1" thickBot="1">
      <c r="B288" s="571" t="s">
        <v>222</v>
      </c>
      <c r="C288" s="329" t="s">
        <v>221</v>
      </c>
      <c r="D288" s="330" t="e">
        <f>'Flavor Groups'!#REF!</f>
        <v>#REF!</v>
      </c>
      <c r="E288" s="331" t="e">
        <f>'Flavor Groups'!#REF!</f>
        <v>#REF!</v>
      </c>
      <c r="F288" s="332" t="e">
        <f>'Flavor Groups'!#REF!</f>
        <v>#REF!</v>
      </c>
      <c r="G288" s="333" t="e">
        <f>'Flavor Groups'!#REF!</f>
        <v>#REF!</v>
      </c>
      <c r="H288" s="334" t="e">
        <f>'Flavor Groups'!#REF!</f>
        <v>#REF!</v>
      </c>
      <c r="I288" s="335" t="e">
        <f>'Flavor Groups'!#REF!</f>
        <v>#REF!</v>
      </c>
      <c r="J288" s="336" t="e">
        <f>'Flavor Groups'!#REF!</f>
        <v>#REF!</v>
      </c>
      <c r="K288" s="332" t="e">
        <f>'Flavor Groups'!#REF!</f>
        <v>#REF!</v>
      </c>
      <c r="L288" s="337" t="e">
        <f>'Flavor Groups'!#REF!</f>
        <v>#REF!</v>
      </c>
      <c r="M288" s="338" t="e">
        <f>'Flavor Groups'!#REF!</f>
        <v>#REF!</v>
      </c>
      <c r="N288" s="332" t="e">
        <f>'Flavor Groups'!#REF!</f>
        <v>#REF!</v>
      </c>
      <c r="O288" s="339" t="e">
        <f>'Flavor Groups'!#REF!</f>
        <v>#REF!</v>
      </c>
      <c r="P288" s="340" t="e">
        <f>'Flavor Groups'!#REF!</f>
        <v>#REF!</v>
      </c>
      <c r="Q288" s="332" t="e">
        <f>'Flavor Groups'!#REF!</f>
        <v>#REF!</v>
      </c>
    </row>
    <row r="289" spans="2:17" hidden="1">
      <c r="B289" s="572"/>
      <c r="C289" s="328" t="s">
        <v>219</v>
      </c>
      <c r="D289" s="316">
        <f>'Flavor Groups'!D208</f>
        <v>106816.41026585558</v>
      </c>
      <c r="E289" s="317">
        <f>'Flavor Groups'!E208</f>
        <v>-5458.8349780001154</v>
      </c>
      <c r="F289" s="318">
        <f>'Flavor Groups'!F208</f>
        <v>-4.8620111816668261E-2</v>
      </c>
      <c r="G289" s="319">
        <f>'Flavor Groups'!G208</f>
        <v>6.0366215356879548E-2</v>
      </c>
      <c r="H289" s="320">
        <f>'Flavor Groups'!H208</f>
        <v>-5.2146183581521718E-3</v>
      </c>
      <c r="I289" s="321">
        <f>'Flavor Groups'!I208</f>
        <v>8.2607098595795492</v>
      </c>
      <c r="J289" s="322">
        <f>'Flavor Groups'!J208</f>
        <v>-0.39925646764164391</v>
      </c>
      <c r="K289" s="318">
        <f>'Flavor Groups'!K208</f>
        <v>-4.6103697468966622E-2</v>
      </c>
      <c r="L289" s="323">
        <f>'Flavor Groups'!L208</f>
        <v>882379.37344804744</v>
      </c>
      <c r="M289" s="324">
        <f>'Flavor Groups'!M208</f>
        <v>-89920.469744244241</v>
      </c>
      <c r="N289" s="318">
        <f>'Flavor Groups'!N208</f>
        <v>-9.2482242359531758E-2</v>
      </c>
      <c r="O289" s="325">
        <f>'Flavor Groups'!O208</f>
        <v>175518.99677157402</v>
      </c>
      <c r="P289" s="326">
        <f>'Flavor Groups'!P208</f>
        <v>-25102.262023008196</v>
      </c>
      <c r="Q289" s="318">
        <f>'Flavor Groups'!Q208</f>
        <v>-0.12512264240506343</v>
      </c>
    </row>
    <row r="290" spans="2:17" hidden="1">
      <c r="B290" s="572"/>
      <c r="C290" s="233" t="s">
        <v>218</v>
      </c>
      <c r="D290" s="150">
        <f>'Flavor Groups'!D209</f>
        <v>97098.828245904835</v>
      </c>
      <c r="E290" s="130">
        <f>'Flavor Groups'!E209</f>
        <v>-46116.982340008355</v>
      </c>
      <c r="F290" s="128">
        <f>'Flavor Groups'!F209</f>
        <v>-0.32201041317532059</v>
      </c>
      <c r="G290" s="191">
        <f>'Flavor Groups'!G209</f>
        <v>5.4874422031261666E-2</v>
      </c>
      <c r="H290" s="129">
        <f>'Flavor Groups'!H209</f>
        <v>-2.8779033714917121E-2</v>
      </c>
      <c r="I290" s="248">
        <f>'Flavor Groups'!I209</f>
        <v>10.129785271951</v>
      </c>
      <c r="J290" s="249">
        <f>'Flavor Groups'!J209</f>
        <v>0.13927216608722581</v>
      </c>
      <c r="K290" s="128">
        <f>'Flavor Groups'!K209</f>
        <v>1.3940441758239846E-2</v>
      </c>
      <c r="L290" s="190">
        <f>'Flavor Groups'!L209</f>
        <v>983590.28028906661</v>
      </c>
      <c r="M290" s="189">
        <f>'Flavor Groups'!M209</f>
        <v>-447209.15233640315</v>
      </c>
      <c r="N290" s="128">
        <f>'Flavor Groups'!N209</f>
        <v>-0.31255893882749808</v>
      </c>
      <c r="O290" s="188">
        <f>'Flavor Groups'!O209</f>
        <v>237093.4421415329</v>
      </c>
      <c r="P290" s="187">
        <f>'Flavor Groups'!P209</f>
        <v>-116235.06740444771</v>
      </c>
      <c r="Q290" s="128">
        <f>'Flavor Groups'!Q209</f>
        <v>-0.32897166309564779</v>
      </c>
    </row>
    <row r="291" spans="2:17" hidden="1">
      <c r="B291" s="572"/>
      <c r="C291" s="233" t="s">
        <v>217</v>
      </c>
      <c r="D291" s="150">
        <f>'Flavor Groups'!D210</f>
        <v>52834.825336570415</v>
      </c>
      <c r="E291" s="130">
        <f>'Flavor Groups'!E210</f>
        <v>6532.9855828318396</v>
      </c>
      <c r="F291" s="128">
        <f>'Flavor Groups'!F210</f>
        <v>0.14109559398888341</v>
      </c>
      <c r="G291" s="191">
        <f>'Flavor Groups'!G210</f>
        <v>2.9859067877981722E-2</v>
      </c>
      <c r="H291" s="129">
        <f>'Flavor Groups'!H210</f>
        <v>2.8138073934035404E-3</v>
      </c>
      <c r="I291" s="248">
        <f>'Flavor Groups'!I210</f>
        <v>7.59420667909116</v>
      </c>
      <c r="J291" s="249">
        <f>'Flavor Groups'!J210</f>
        <v>0.20656917316770507</v>
      </c>
      <c r="K291" s="128">
        <f>'Flavor Groups'!K210</f>
        <v>2.796146575980164E-2</v>
      </c>
      <c r="L291" s="190">
        <f>'Flavor Groups'!L210</f>
        <v>401238.5834595979</v>
      </c>
      <c r="M291" s="189">
        <f>'Flavor Groups'!M210</f>
        <v>59177.375501621165</v>
      </c>
      <c r="N291" s="128">
        <f>'Flavor Groups'!N210</f>
        <v>0.17300229936886408</v>
      </c>
      <c r="O291" s="188">
        <f>'Flavor Groups'!O210</f>
        <v>132654.05684244633</v>
      </c>
      <c r="P291" s="187">
        <f>'Flavor Groups'!P210</f>
        <v>19845.455040830246</v>
      </c>
      <c r="Q291" s="128">
        <f>'Flavor Groups'!Q210</f>
        <v>0.17592146985147672</v>
      </c>
    </row>
    <row r="292" spans="2:17" hidden="1">
      <c r="B292" s="572"/>
      <c r="C292" s="233" t="s">
        <v>216</v>
      </c>
      <c r="D292" s="150">
        <f>'Flavor Groups'!D211</f>
        <v>7665564.1921517607</v>
      </c>
      <c r="E292" s="130">
        <f>'Flavor Groups'!E211</f>
        <v>-213549.40873997007</v>
      </c>
      <c r="F292" s="128">
        <f>'Flavor Groups'!F211</f>
        <v>-2.7103227540189456E-2</v>
      </c>
      <c r="G292" s="191">
        <f>'Flavor Groups'!G211</f>
        <v>4.3321161767531819</v>
      </c>
      <c r="H292" s="129">
        <f>'Flavor Groups'!H211</f>
        <v>-0.2701346378376952</v>
      </c>
      <c r="I292" s="248">
        <f>'Flavor Groups'!I211</f>
        <v>4.181299197459043</v>
      </c>
      <c r="J292" s="249">
        <f>'Flavor Groups'!J211</f>
        <v>-1.4704638891235966E-2</v>
      </c>
      <c r="K292" s="128">
        <f>'Flavor Groups'!K211</f>
        <v>-3.504438857717106E-3</v>
      </c>
      <c r="L292" s="190">
        <f>'Flavor Groups'!L211</f>
        <v>32052017.404714935</v>
      </c>
      <c r="M292" s="189">
        <f>'Flavor Groups'!M211</f>
        <v>-1008773.4916664287</v>
      </c>
      <c r="N292" s="128">
        <f>'Flavor Groups'!N211</f>
        <v>-3.0512684794145171E-2</v>
      </c>
      <c r="O292" s="188">
        <f>'Flavor Groups'!O211</f>
        <v>8051263.4036663771</v>
      </c>
      <c r="P292" s="187">
        <f>'Flavor Groups'!P211</f>
        <v>-95442.226106179878</v>
      </c>
      <c r="Q292" s="128">
        <f>'Flavor Groups'!Q211</f>
        <v>-1.1715438171397936E-2</v>
      </c>
    </row>
    <row r="293" spans="2:17" hidden="1">
      <c r="B293" s="572"/>
      <c r="C293" s="233" t="s">
        <v>215</v>
      </c>
      <c r="D293" s="150">
        <f>'Flavor Groups'!D212</f>
        <v>5750892.6620187005</v>
      </c>
      <c r="E293" s="130">
        <f>'Flavor Groups'!E212</f>
        <v>258956.92270582169</v>
      </c>
      <c r="F293" s="128">
        <f>'Flavor Groups'!F212</f>
        <v>4.7152212807613982E-2</v>
      </c>
      <c r="G293" s="191">
        <f>'Flavor Groups'!G212</f>
        <v>3.2500589007407465</v>
      </c>
      <c r="H293" s="129">
        <f>'Flavor Groups'!H212</f>
        <v>4.2177023384278201E-2</v>
      </c>
      <c r="I293" s="248">
        <f>'Flavor Groups'!I212</f>
        <v>5.088778792169661</v>
      </c>
      <c r="J293" s="249">
        <f>'Flavor Groups'!J212</f>
        <v>-1.2326084480548616E-2</v>
      </c>
      <c r="K293" s="128">
        <f>'Flavor Groups'!K212</f>
        <v>-2.4163558245920442E-3</v>
      </c>
      <c r="L293" s="190">
        <f>'Flavor Groups'!L212</f>
        <v>29265020.61452489</v>
      </c>
      <c r="M293" s="189">
        <f>'Flavor Groups'!M212</f>
        <v>1250080.4324663915</v>
      </c>
      <c r="N293" s="128">
        <f>'Flavor Groups'!N212</f>
        <v>4.4621920458961954E-2</v>
      </c>
      <c r="O293" s="188">
        <f>'Flavor Groups'!O212</f>
        <v>8357763.1441786289</v>
      </c>
      <c r="P293" s="187">
        <f>'Flavor Groups'!P212</f>
        <v>432392.65815646108</v>
      </c>
      <c r="Q293" s="128">
        <f>'Flavor Groups'!Q212</f>
        <v>5.455803724495456E-2</v>
      </c>
    </row>
    <row r="294" spans="2:17" hidden="1">
      <c r="B294" s="572"/>
      <c r="C294" s="233" t="s">
        <v>214</v>
      </c>
      <c r="D294" s="150">
        <f>'Flavor Groups'!D213</f>
        <v>157340813.80765855</v>
      </c>
      <c r="E294" s="130">
        <f>'Flavor Groups'!E213</f>
        <v>5654938.1002069116</v>
      </c>
      <c r="F294" s="128">
        <f>'Flavor Groups'!F213</f>
        <v>3.7280584456744578E-2</v>
      </c>
      <c r="G294" s="191">
        <f>'Flavor Groups'!G213</f>
        <v>88.919571694087452</v>
      </c>
      <c r="H294" s="129">
        <f>'Flavor Groups'!H213</f>
        <v>0.31868580794643719</v>
      </c>
      <c r="I294" s="248">
        <f>'Flavor Groups'!I213</f>
        <v>4.5640104102206607</v>
      </c>
      <c r="J294" s="249">
        <f>'Flavor Groups'!J213</f>
        <v>-8.953774672133008E-2</v>
      </c>
      <c r="K294" s="128">
        <f>'Flavor Groups'!K213</f>
        <v>-1.9240747855539215E-2</v>
      </c>
      <c r="L294" s="190">
        <f>'Flavor Groups'!L213</f>
        <v>718105112.1707443</v>
      </c>
      <c r="M294" s="189">
        <f>'Flavor Groups'!M213</f>
        <v>12227584.838200808</v>
      </c>
      <c r="N294" s="128">
        <f>'Flavor Groups'!N213</f>
        <v>1.7322530275765972E-2</v>
      </c>
      <c r="O294" s="188">
        <f>'Flavor Groups'!O213</f>
        <v>170895047.74046993</v>
      </c>
      <c r="P294" s="187">
        <f>'Flavor Groups'!P213</f>
        <v>5960963.7852342725</v>
      </c>
      <c r="Q294" s="128">
        <f>'Flavor Groups'!Q213</f>
        <v>3.6141491450924858E-2</v>
      </c>
    </row>
    <row r="295" spans="2:17" hidden="1">
      <c r="B295" s="572"/>
      <c r="C295" s="233" t="s">
        <v>213</v>
      </c>
      <c r="D295" s="150">
        <f>'Flavor Groups'!D214</f>
        <v>1401497.4502519858</v>
      </c>
      <c r="E295" s="130">
        <f>'Flavor Groups'!E214</f>
        <v>-32895.455856687622</v>
      </c>
      <c r="F295" s="128">
        <f>'Flavor Groups'!F214</f>
        <v>-2.2933364851844419E-2</v>
      </c>
      <c r="G295" s="191">
        <f>'Flavor Groups'!G214</f>
        <v>0.79204212810990493</v>
      </c>
      <c r="H295" s="129">
        <f>'Flavor Groups'!H214</f>
        <v>-4.5797793354724115E-2</v>
      </c>
      <c r="I295" s="248">
        <f>'Flavor Groups'!I214</f>
        <v>5.4899888155945185</v>
      </c>
      <c r="J295" s="249">
        <f>'Flavor Groups'!J214</f>
        <v>-7.1286442714373344E-2</v>
      </c>
      <c r="K295" s="128">
        <f>'Flavor Groups'!K214</f>
        <v>-1.2818362588305076E-2</v>
      </c>
      <c r="L295" s="190">
        <f>'Flavor Groups'!L214</f>
        <v>7694205.3269676371</v>
      </c>
      <c r="M295" s="189">
        <f>'Flavor Groups'!M214</f>
        <v>-282848.45246831793</v>
      </c>
      <c r="N295" s="128">
        <f>'Flavor Groups'!N214</f>
        <v>-3.5457759254108691E-2</v>
      </c>
      <c r="O295" s="188">
        <f>'Flavor Groups'!O214</f>
        <v>1962493.3700627089</v>
      </c>
      <c r="P295" s="187">
        <f>'Flavor Groups'!P214</f>
        <v>-89302.901545048226</v>
      </c>
      <c r="Q295" s="128">
        <f>'Flavor Groups'!Q214</f>
        <v>-4.3524253738443437E-2</v>
      </c>
    </row>
    <row r="296" spans="2:17" hidden="1">
      <c r="B296" s="572"/>
      <c r="C296" s="233" t="s">
        <v>212</v>
      </c>
      <c r="D296" s="150">
        <f>'Flavor Groups'!D215</f>
        <v>1030476.9283721433</v>
      </c>
      <c r="E296" s="130">
        <f>'Flavor Groups'!E215</f>
        <v>11352.05051887373</v>
      </c>
      <c r="F296" s="128">
        <f>'Flavor Groups'!F215</f>
        <v>1.1139018157211704E-2</v>
      </c>
      <c r="G296" s="191">
        <f>'Flavor Groups'!G215</f>
        <v>0.58236362768215033</v>
      </c>
      <c r="H296" s="129">
        <f>'Flavor Groups'!H215</f>
        <v>-1.2915046652385187E-2</v>
      </c>
      <c r="I296" s="248">
        <f>'Flavor Groups'!I215</f>
        <v>4.1594838419914355</v>
      </c>
      <c r="J296" s="249">
        <f>'Flavor Groups'!J215</f>
        <v>-0.26248968651303972</v>
      </c>
      <c r="K296" s="128">
        <f>'Flavor Groups'!K215</f>
        <v>-5.9360302548399586E-2</v>
      </c>
      <c r="L296" s="190">
        <f>'Flavor Groups'!L215</f>
        <v>4286252.1331088962</v>
      </c>
      <c r="M296" s="189">
        <f>'Flavor Groups'!M215</f>
        <v>-220291.09899861831</v>
      </c>
      <c r="N296" s="128">
        <f>'Flavor Groups'!N215</f>
        <v>-4.8882499879091969E-2</v>
      </c>
      <c r="O296" s="188">
        <f>'Flavor Groups'!O215</f>
        <v>1272945.4738420248</v>
      </c>
      <c r="P296" s="187">
        <f>'Flavor Groups'!P215</f>
        <v>-96600.798486769898</v>
      </c>
      <c r="Q296" s="128">
        <f>'Flavor Groups'!Q215</f>
        <v>-7.0534892057724063E-2</v>
      </c>
    </row>
    <row r="297" spans="2:17" hidden="1">
      <c r="B297" s="572"/>
      <c r="C297" s="233" t="s">
        <v>211</v>
      </c>
      <c r="D297" s="150">
        <f>'Flavor Groups'!D216</f>
        <v>375683.95478204038</v>
      </c>
      <c r="E297" s="130">
        <f>'Flavor Groups'!E216</f>
        <v>119413.56381296102</v>
      </c>
      <c r="F297" s="128">
        <f>'Flavor Groups'!F216</f>
        <v>0.46596707236213258</v>
      </c>
      <c r="G297" s="191">
        <f>'Flavor Groups'!G216</f>
        <v>0.21231399242917814</v>
      </c>
      <c r="H297" s="129">
        <f>'Flavor Groups'!H216</f>
        <v>6.2624487322983813E-2</v>
      </c>
      <c r="I297" s="248">
        <f>'Flavor Groups'!I216</f>
        <v>4.2412133337377744</v>
      </c>
      <c r="J297" s="249">
        <f>'Flavor Groups'!J216</f>
        <v>0.12790572059592797</v>
      </c>
      <c r="K297" s="128">
        <f>'Flavor Groups'!K216</f>
        <v>3.1095588423115869E-2</v>
      </c>
      <c r="L297" s="190">
        <f>'Flavor Groups'!L216</f>
        <v>1593355.7982929288</v>
      </c>
      <c r="M297" s="189">
        <f>'Flavor Groups'!M216</f>
        <v>539236.84809697722</v>
      </c>
      <c r="N297" s="128">
        <f>'Flavor Groups'!N216</f>
        <v>0.51155218108614564</v>
      </c>
      <c r="O297" s="188">
        <f>'Flavor Groups'!O216</f>
        <v>305724.95524060726</v>
      </c>
      <c r="P297" s="187">
        <f>'Flavor Groups'!P216</f>
        <v>113169.7907033735</v>
      </c>
      <c r="Q297" s="128">
        <f>'Flavor Groups'!Q216</f>
        <v>0.58772659240458969</v>
      </c>
    </row>
    <row r="298" spans="2:17" hidden="1">
      <c r="B298" s="572"/>
      <c r="C298" s="233" t="s">
        <v>210</v>
      </c>
      <c r="D298" s="150">
        <f>'Flavor Groups'!D217</f>
        <v>414888.43420693558</v>
      </c>
      <c r="E298" s="130">
        <f>'Flavor Groups'!E217</f>
        <v>-24578.367904303828</v>
      </c>
      <c r="F298" s="128">
        <f>'Flavor Groups'!F217</f>
        <v>-5.5927700991808854E-2</v>
      </c>
      <c r="G298" s="191">
        <f>'Flavor Groups'!G217</f>
        <v>0.23447000798921502</v>
      </c>
      <c r="H298" s="129">
        <f>'Flavor Groups'!H217</f>
        <v>-2.2225928946279339E-2</v>
      </c>
      <c r="I298" s="248">
        <f>'Flavor Groups'!I217</f>
        <v>6.7178485925530609</v>
      </c>
      <c r="J298" s="249">
        <f>'Flavor Groups'!J217</f>
        <v>7.3049465215779819E-3</v>
      </c>
      <c r="K298" s="128">
        <f>'Flavor Groups'!K217</f>
        <v>1.0885774546594328E-3</v>
      </c>
      <c r="L298" s="190">
        <f>'Flavor Groups'!L217</f>
        <v>2787157.6838036054</v>
      </c>
      <c r="M298" s="189">
        <f>'Flavor Groups'!M217</f>
        <v>-161903.47274574731</v>
      </c>
      <c r="N298" s="128">
        <f>'Flavor Groups'!N217</f>
        <v>-5.4900005171540034E-2</v>
      </c>
      <c r="O298" s="188">
        <f>'Flavor Groups'!O217</f>
        <v>804998.22724759579</v>
      </c>
      <c r="P298" s="187">
        <f>'Flavor Groups'!P217</f>
        <v>-64040.106967741856</v>
      </c>
      <c r="Q298" s="128">
        <f>'Flavor Groups'!Q217</f>
        <v>-7.3690773405944432E-2</v>
      </c>
    </row>
    <row r="299" spans="2:17" ht="15.75" hidden="1" thickBot="1">
      <c r="B299" s="573"/>
      <c r="C299" s="232" t="s">
        <v>209</v>
      </c>
      <c r="D299" s="149">
        <f>'Flavor Groups'!D218</f>
        <v>99328.385593951709</v>
      </c>
      <c r="E299" s="127">
        <f>'Flavor Groups'!E218</f>
        <v>-12879.923892372783</v>
      </c>
      <c r="F299" s="125">
        <f>'Flavor Groups'!F218</f>
        <v>-0.1147858295997458</v>
      </c>
      <c r="G299" s="186">
        <f>'Flavor Groups'!G218</f>
        <v>5.6134433846747038E-2</v>
      </c>
      <c r="H299" s="126">
        <f>'Flavor Groups'!H218</f>
        <v>-9.4073021778302082E-3</v>
      </c>
      <c r="I299" s="250">
        <f>'Flavor Groups'!I218</f>
        <v>6.4719104384212391</v>
      </c>
      <c r="J299" s="251">
        <f>'Flavor Groups'!J218</f>
        <v>-4.4983882008209797E-2</v>
      </c>
      <c r="K299" s="125">
        <f>'Flavor Groups'!K218</f>
        <v>-6.9026563569079729E-3</v>
      </c>
      <c r="L299" s="185">
        <f>'Flavor Groups'!L218</f>
        <v>642844.41555702593</v>
      </c>
      <c r="M299" s="184">
        <f>'Flavor Groups'!M218</f>
        <v>-88405.279239392024</v>
      </c>
      <c r="N299" s="125">
        <f>'Flavor Groups'!N218</f>
        <v>-0.12089615882028411</v>
      </c>
      <c r="O299" s="183">
        <f>'Flavor Groups'!O218</f>
        <v>130316.38703453541</v>
      </c>
      <c r="P299" s="182">
        <f>'Flavor Groups'!P218</f>
        <v>-17763.985165606835</v>
      </c>
      <c r="Q299" s="125">
        <f>'Flavor Groups'!Q218</f>
        <v>-0.11996178090096515</v>
      </c>
    </row>
    <row r="300" spans="2:17" hidden="1">
      <c r="B300" s="571" t="s">
        <v>208</v>
      </c>
      <c r="C300" s="135" t="s">
        <v>207</v>
      </c>
      <c r="D300" s="181">
        <f>'Cheddar Sharpness'!D88</f>
        <v>176947336.57620701</v>
      </c>
      <c r="E300" s="180">
        <f>'Cheddar Sharpness'!E88</f>
        <v>5746028.3834429979</v>
      </c>
      <c r="F300" s="173">
        <f>'Cheddar Sharpness'!F88</f>
        <v>3.3562993437954693E-2</v>
      </c>
      <c r="G300" s="179">
        <f>'Cheddar Sharpness'!G88</f>
        <v>100.00000000000003</v>
      </c>
      <c r="H300" s="178">
        <f>'Cheddar Sharpness'!H88</f>
        <v>1.7053025658242404E-13</v>
      </c>
      <c r="I300" s="264">
        <f>'Cheddar Sharpness'!I88</f>
        <v>4.6200044778196627</v>
      </c>
      <c r="J300" s="265">
        <f>'Cheddar Sharpness'!J88</f>
        <v>-8.2666657577830982E-2</v>
      </c>
      <c r="K300" s="173">
        <f>'Cheddar Sharpness'!K88</f>
        <v>-1.757866012692031E-2</v>
      </c>
      <c r="L300" s="177">
        <f>'Cheddar Sharpness'!L88</f>
        <v>817497487.32033932</v>
      </c>
      <c r="M300" s="176">
        <f>'Cheddar Sharpness'!M88</f>
        <v>12394036.939937472</v>
      </c>
      <c r="N300" s="173">
        <f>'Cheddar Sharpness'!N88</f>
        <v>1.5394340856546368E-2</v>
      </c>
      <c r="O300" s="175">
        <f>'Cheddar Sharpness'!O88</f>
        <v>197525850.81308174</v>
      </c>
      <c r="P300" s="174">
        <f>'Cheddar Sharpness'!P88</f>
        <v>6088804.9996885359</v>
      </c>
      <c r="Q300" s="173">
        <f>'Cheddar Sharpness'!Q88</f>
        <v>3.1805782281156339E-2</v>
      </c>
    </row>
    <row r="301" spans="2:17">
      <c r="B301" s="572"/>
      <c r="C301" s="120" t="s">
        <v>206</v>
      </c>
      <c r="D301" s="172">
        <f>'Cheddar Sharpness'!D89</f>
        <v>4244128.4941943735</v>
      </c>
      <c r="E301" s="171">
        <f>'Cheddar Sharpness'!E89</f>
        <v>205077.88509866316</v>
      </c>
      <c r="F301" s="164">
        <f>'Cheddar Sharpness'!F89</f>
        <v>5.0773784472232047E-2</v>
      </c>
      <c r="G301" s="170">
        <f>'Cheddar Sharpness'!G89</f>
        <v>2.3985263504469474</v>
      </c>
      <c r="H301" s="169">
        <f>'Cheddar Sharpness'!H89</f>
        <v>3.9285844791501212E-2</v>
      </c>
      <c r="I301" s="266">
        <f>'Cheddar Sharpness'!I89</f>
        <v>4.9665600299489086</v>
      </c>
      <c r="J301" s="267">
        <f>'Cheddar Sharpness'!J89</f>
        <v>-0.11516329775698875</v>
      </c>
      <c r="K301" s="164">
        <f>'Cheddar Sharpness'!K89</f>
        <v>-2.2662252612044166E-2</v>
      </c>
      <c r="L301" s="168">
        <f>'Cheddar Sharpness'!L89</f>
        <v>21078718.941233024</v>
      </c>
      <c r="M301" s="167">
        <f>'Cheddar Sharpness'!M89</f>
        <v>553381.23920663819</v>
      </c>
      <c r="N301" s="164">
        <f>'Cheddar Sharpness'!N89</f>
        <v>2.6960883530408614E-2</v>
      </c>
      <c r="O301" s="166">
        <f>'Cheddar Sharpness'!O89</f>
        <v>5600300.7682329416</v>
      </c>
      <c r="P301" s="165">
        <f>'Cheddar Sharpness'!P89</f>
        <v>322864.00597664341</v>
      </c>
      <c r="Q301" s="164">
        <f>'Cheddar Sharpness'!Q89</f>
        <v>6.1178185646057308E-2</v>
      </c>
    </row>
    <row r="302" spans="2:17">
      <c r="B302" s="572"/>
      <c r="C302" s="120" t="s">
        <v>205</v>
      </c>
      <c r="D302" s="172">
        <f>'Cheddar Sharpness'!D90</f>
        <v>15258210.845018515</v>
      </c>
      <c r="E302" s="171">
        <f>'Cheddar Sharpness'!E90</f>
        <v>562911.10365150124</v>
      </c>
      <c r="F302" s="164">
        <f>'Cheddar Sharpness'!F90</f>
        <v>3.8305520374444367E-2</v>
      </c>
      <c r="G302" s="170">
        <f>'Cheddar Sharpness'!G90</f>
        <v>8.62302374268695</v>
      </c>
      <c r="H302" s="169">
        <f>'Cheddar Sharpness'!H90</f>
        <v>3.9386212989555247E-2</v>
      </c>
      <c r="I302" s="266">
        <f>'Cheddar Sharpness'!I90</f>
        <v>4.6005546389988696</v>
      </c>
      <c r="J302" s="267">
        <f>'Cheddar Sharpness'!J90</f>
        <v>-6.7674148607107298E-2</v>
      </c>
      <c r="K302" s="164">
        <f>'Cheddar Sharpness'!K90</f>
        <v>-1.4496750627728521E-2</v>
      </c>
      <c r="L302" s="168">
        <f>'Cheddar Sharpness'!L90</f>
        <v>70196232.685872793</v>
      </c>
      <c r="M302" s="167">
        <f>'Cheddar Sharpness'!M90</f>
        <v>1595211.3907246292</v>
      </c>
      <c r="N302" s="164">
        <f>'Cheddar Sharpness'!N90</f>
        <v>2.325346417018213E-2</v>
      </c>
      <c r="O302" s="166">
        <f>'Cheddar Sharpness'!O90</f>
        <v>18728995.52881825</v>
      </c>
      <c r="P302" s="165">
        <f>'Cheddar Sharpness'!P90</f>
        <v>602087.55493508652</v>
      </c>
      <c r="Q302" s="164">
        <f>'Cheddar Sharpness'!Q90</f>
        <v>3.3215127246332389E-2</v>
      </c>
    </row>
    <row r="303" spans="2:17">
      <c r="B303" s="572"/>
      <c r="C303" s="120" t="s">
        <v>204</v>
      </c>
      <c r="D303" s="172">
        <f>'Cheddar Sharpness'!D91</f>
        <v>3023794.6715455703</v>
      </c>
      <c r="E303" s="171">
        <f>'Cheddar Sharpness'!E91</f>
        <v>43964.4453873327</v>
      </c>
      <c r="F303" s="164">
        <f>'Cheddar Sharpness'!F91</f>
        <v>1.4754010145072627E-2</v>
      </c>
      <c r="G303" s="170">
        <f>'Cheddar Sharpness'!G91</f>
        <v>1.7088670166240649</v>
      </c>
      <c r="H303" s="169">
        <f>'Cheddar Sharpness'!H91</f>
        <v>-3.167472199576804E-2</v>
      </c>
      <c r="I303" s="266">
        <f>'Cheddar Sharpness'!I91</f>
        <v>4.9494250240020428</v>
      </c>
      <c r="J303" s="267">
        <f>'Cheddar Sharpness'!J91</f>
        <v>8.9941310670698549E-2</v>
      </c>
      <c r="K303" s="164">
        <f>'Cheddar Sharpness'!K91</f>
        <v>1.8508408706866653E-2</v>
      </c>
      <c r="L303" s="168">
        <f>'Cheddar Sharpness'!L91</f>
        <v>14966045.014791682</v>
      </c>
      <c r="M303" s="167">
        <f>'Cheddar Sharpness'!M91</f>
        <v>485608.56228327006</v>
      </c>
      <c r="N303" s="164">
        <f>'Cheddar Sharpness'!N91</f>
        <v>3.3535492101769433E-2</v>
      </c>
      <c r="O303" s="166">
        <f>'Cheddar Sharpness'!O91</f>
        <v>3909083.8337117434</v>
      </c>
      <c r="P303" s="165">
        <f>'Cheddar Sharpness'!P91</f>
        <v>24176.482068584766</v>
      </c>
      <c r="Q303" s="164">
        <f>'Cheddar Sharpness'!Q91</f>
        <v>6.2231811161105538E-3</v>
      </c>
    </row>
    <row r="304" spans="2:17" ht="15.75" thickBot="1">
      <c r="B304" s="573"/>
      <c r="C304" s="119" t="s">
        <v>203</v>
      </c>
      <c r="D304" s="163">
        <f>'Cheddar Sharpness'!D92</f>
        <v>9020680.9937473964</v>
      </c>
      <c r="E304" s="162">
        <f>'Cheddar Sharpness'!E92</f>
        <v>-12486.283833554015</v>
      </c>
      <c r="F304" s="155">
        <f>'Cheddar Sharpness'!F92</f>
        <v>-1.382270852499678E-3</v>
      </c>
      <c r="G304" s="161">
        <f>'Cheddar Sharpness'!G92</f>
        <v>5.0979467497451747</v>
      </c>
      <c r="H304" s="160">
        <f>'Cheddar Sharpness'!H92</f>
        <v>-0.17839568766777347</v>
      </c>
      <c r="I304" s="270">
        <f>'Cheddar Sharpness'!I92</f>
        <v>4.3839705487471257</v>
      </c>
      <c r="J304" s="271">
        <f>'Cheddar Sharpness'!J92</f>
        <v>-7.4015505033990792E-2</v>
      </c>
      <c r="K304" s="155">
        <f>'Cheddar Sharpness'!K92</f>
        <v>-1.6602901880146816E-2</v>
      </c>
      <c r="L304" s="159">
        <f>'Cheddar Sharpness'!L92</f>
        <v>39546399.806231543</v>
      </c>
      <c r="M304" s="158">
        <f>'Cheddar Sharpness'!M92</f>
        <v>-723333.93869627267</v>
      </c>
      <c r="N304" s="155">
        <f>'Cheddar Sharpness'!N92</f>
        <v>-1.7962223025310673E-2</v>
      </c>
      <c r="O304" s="157">
        <f>'Cheddar Sharpness'!O92</f>
        <v>10258171.209313035</v>
      </c>
      <c r="P304" s="156">
        <f>'Cheddar Sharpness'!P92</f>
        <v>263551.85098152608</v>
      </c>
      <c r="Q304" s="155">
        <f>'Cheddar Sharpness'!Q92</f>
        <v>2.6369373513142291E-2</v>
      </c>
    </row>
    <row r="305" spans="2:17">
      <c r="B305" s="560" t="s">
        <v>89</v>
      </c>
      <c r="C305" s="402" t="s">
        <v>416</v>
      </c>
      <c r="D305" s="348">
        <f>Size!D105</f>
        <v>103991.85363589949</v>
      </c>
      <c r="E305" s="349">
        <f>Size!E105</f>
        <v>978.82197654613992</v>
      </c>
      <c r="F305" s="352">
        <f>Size!F105</f>
        <v>9.5019237933210085E-3</v>
      </c>
      <c r="G305" s="364">
        <f>Size!G105</f>
        <v>5.876994570704528E-2</v>
      </c>
      <c r="H305" s="365">
        <f>Size!H105</f>
        <v>-1.4007578622088485E-3</v>
      </c>
      <c r="I305" s="363">
        <f>Size!I105</f>
        <v>15.159662032064439</v>
      </c>
      <c r="J305" s="350">
        <f>Size!J105</f>
        <v>-0.86366448137293617</v>
      </c>
      <c r="K305" s="352">
        <f>Size!K105</f>
        <v>-5.3900448240173822E-2</v>
      </c>
      <c r="L305" s="368">
        <f>Size!L105</f>
        <v>1576481.3552081478</v>
      </c>
      <c r="M305" s="371">
        <f>Size!M105</f>
        <v>-74130.086208732333</v>
      </c>
      <c r="N305" s="352">
        <f>Size!N105</f>
        <v>-4.4910682398456706E-2</v>
      </c>
      <c r="O305" s="360">
        <f>Size!O105</f>
        <v>697558.23289942741</v>
      </c>
      <c r="P305" s="351">
        <f>Size!P105</f>
        <v>-18436.836967795622</v>
      </c>
      <c r="Q305" s="352">
        <f>Size!Q105</f>
        <v>-2.5749949606796347E-2</v>
      </c>
    </row>
    <row r="306" spans="2:17">
      <c r="B306" s="561"/>
      <c r="C306" s="402" t="s">
        <v>417</v>
      </c>
      <c r="D306" s="172">
        <f>Size!D106</f>
        <v>9371866.5780855715</v>
      </c>
      <c r="E306" s="397">
        <f>Size!E106</f>
        <v>345493.3612687476</v>
      </c>
      <c r="F306" s="356">
        <f>Size!F106</f>
        <v>3.8275988923775837E-2</v>
      </c>
      <c r="G306" s="344">
        <f>Size!G106</f>
        <v>5.2964157355651036</v>
      </c>
      <c r="H306" s="366">
        <f>Size!H106</f>
        <v>2.4041761264877337E-2</v>
      </c>
      <c r="I306" s="346">
        <f>Size!I106</f>
        <v>8.4349298110116102</v>
      </c>
      <c r="J306" s="398">
        <f>Size!J106</f>
        <v>-0.15023207593974242</v>
      </c>
      <c r="K306" s="356">
        <f>Size!K106</f>
        <v>-1.7499038214769273E-2</v>
      </c>
      <c r="L306" s="369">
        <f>Size!L106</f>
        <v>79051036.784317359</v>
      </c>
      <c r="M306" s="399">
        <f>Size!M106</f>
        <v>1558161.4659030885</v>
      </c>
      <c r="N306" s="356">
        <f>Size!N106</f>
        <v>2.0107157716121416E-2</v>
      </c>
      <c r="O306" s="400">
        <f>Size!O106</f>
        <v>23609671.291309595</v>
      </c>
      <c r="P306" s="401">
        <f>Size!P106</f>
        <v>966732.03604770452</v>
      </c>
      <c r="Q306" s="356">
        <f>Size!Q106</f>
        <v>4.2694635407064037E-2</v>
      </c>
    </row>
    <row r="307" spans="2:17">
      <c r="B307" s="561"/>
      <c r="C307" s="114" t="s">
        <v>202</v>
      </c>
      <c r="D307" s="172">
        <f>Size!D107</f>
        <v>43256870.739031777</v>
      </c>
      <c r="E307" s="353">
        <f>Size!E107</f>
        <v>230306.45539599657</v>
      </c>
      <c r="F307" s="356">
        <f>Size!F107</f>
        <v>5.3526573462336297E-3</v>
      </c>
      <c r="G307" s="344">
        <f>Size!G107</f>
        <v>24.446183579825785</v>
      </c>
      <c r="H307" s="366">
        <f>Size!H107</f>
        <v>-0.6859633282982962</v>
      </c>
      <c r="I307" s="346">
        <f>Size!I107</f>
        <v>5.3213746205218788</v>
      </c>
      <c r="J307" s="354">
        <f>Size!J107</f>
        <v>-4.8329470644264738E-2</v>
      </c>
      <c r="K307" s="356">
        <f>Size!K107</f>
        <v>-9.0003973820034066E-3</v>
      </c>
      <c r="L307" s="369">
        <f>Size!L107</f>
        <v>230186014.11387917</v>
      </c>
      <c r="M307" s="372">
        <f>Size!M107</f>
        <v>-853904.14878293872</v>
      </c>
      <c r="N307" s="356">
        <f>Size!N107</f>
        <v>-3.695916078935596E-3</v>
      </c>
      <c r="O307" s="361">
        <f>Size!O107</f>
        <v>84658520.198041916</v>
      </c>
      <c r="P307" s="355">
        <f>Size!P107</f>
        <v>663103.85228152573</v>
      </c>
      <c r="Q307" s="356">
        <f>Size!Q107</f>
        <v>7.8945242625134675E-3</v>
      </c>
    </row>
    <row r="308" spans="2:17">
      <c r="B308" s="561"/>
      <c r="C308" s="114" t="s">
        <v>201</v>
      </c>
      <c r="D308" s="172">
        <f>Size!D108</f>
        <v>11601993.616977219</v>
      </c>
      <c r="E308" s="353">
        <f>Size!E108</f>
        <v>443499.60791478492</v>
      </c>
      <c r="F308" s="356">
        <f>Size!F108</f>
        <v>3.9745471705643631E-2</v>
      </c>
      <c r="G308" s="344">
        <f>Size!G108</f>
        <v>6.556749506077205</v>
      </c>
      <c r="H308" s="366">
        <f>Size!H108</f>
        <v>3.8987389155459518E-2</v>
      </c>
      <c r="I308" s="346">
        <f>Size!I108</f>
        <v>4.8214070973949426</v>
      </c>
      <c r="J308" s="354">
        <f>Size!J108</f>
        <v>-3.6988621109519393E-2</v>
      </c>
      <c r="K308" s="356">
        <f>Size!K108</f>
        <v>-7.613340545447672E-3</v>
      </c>
      <c r="L308" s="369">
        <f>Size!L108</f>
        <v>55937934.36882478</v>
      </c>
      <c r="M308" s="372">
        <f>Size!M108</f>
        <v>1725554.8502381667</v>
      </c>
      <c r="N308" s="356">
        <f>Size!N108</f>
        <v>3.1829535348961456E-2</v>
      </c>
      <c r="O308" s="361">
        <f>Size!O108</f>
        <v>14912324.364367127</v>
      </c>
      <c r="P308" s="355">
        <f>Size!P108</f>
        <v>530022.15731603652</v>
      </c>
      <c r="Q308" s="356">
        <f>Size!Q108</f>
        <v>3.6852386334656977E-2</v>
      </c>
    </row>
    <row r="309" spans="2:17">
      <c r="B309" s="561"/>
      <c r="C309" s="114" t="s">
        <v>200</v>
      </c>
      <c r="D309" s="172">
        <f>Size!D109</f>
        <v>53087600.271339819</v>
      </c>
      <c r="E309" s="353">
        <f>Size!E109</f>
        <v>3622253.7350858077</v>
      </c>
      <c r="F309" s="356">
        <f>Size!F109</f>
        <v>7.322810793271195E-2</v>
      </c>
      <c r="G309" s="344">
        <f>Size!G109</f>
        <v>30.001921079199892</v>
      </c>
      <c r="H309" s="366">
        <f>Size!H109</f>
        <v>1.1088319676619882</v>
      </c>
      <c r="I309" s="346">
        <f>Size!I109</f>
        <v>4.5346641942361572</v>
      </c>
      <c r="J309" s="354">
        <f>Size!J109</f>
        <v>-5.7984794548191054E-2</v>
      </c>
      <c r="K309" s="356">
        <f>Size!K109</f>
        <v>-1.2625566353926679E-2</v>
      </c>
      <c r="L309" s="369">
        <f>Size!L109</f>
        <v>240734440.1083664</v>
      </c>
      <c r="M309" s="372">
        <f>Size!M109</f>
        <v>13557466.358772039</v>
      </c>
      <c r="N309" s="356">
        <f>Size!N109</f>
        <v>5.9677995243108337E-2</v>
      </c>
      <c r="O309" s="361">
        <f>Size!O109</f>
        <v>49319549.650383115</v>
      </c>
      <c r="P309" s="355">
        <f>Size!P109</f>
        <v>3444899.3879465684</v>
      </c>
      <c r="Q309" s="356">
        <f>Size!Q109</f>
        <v>7.5093747161868799E-2</v>
      </c>
    </row>
    <row r="310" spans="2:17" ht="15.75" thickBot="1">
      <c r="B310" s="562"/>
      <c r="C310" s="109" t="s">
        <v>199</v>
      </c>
      <c r="D310" s="163">
        <f>Size!D110</f>
        <v>59319027.616626382</v>
      </c>
      <c r="E310" s="162">
        <f>Size!E110</f>
        <v>1120541.674684912</v>
      </c>
      <c r="F310" s="359">
        <f>Size!F110</f>
        <v>1.9253794261980612E-2</v>
      </c>
      <c r="G310" s="345">
        <f>Size!G110</f>
        <v>33.523549302523186</v>
      </c>
      <c r="H310" s="367">
        <f>Size!H110</f>
        <v>-0.47063366038550924</v>
      </c>
      <c r="I310" s="347">
        <f>Size!I110</f>
        <v>3.5251013781644835</v>
      </c>
      <c r="J310" s="357">
        <f>Size!J110</f>
        <v>-0.12633009676713058</v>
      </c>
      <c r="K310" s="359">
        <f>Size!K110</f>
        <v>-3.4597416830750342E-2</v>
      </c>
      <c r="L310" s="370">
        <f>Size!L110</f>
        <v>209105586.00274673</v>
      </c>
      <c r="M310" s="373">
        <f>Size!M110</f>
        <v>-3402197.359023422</v>
      </c>
      <c r="N310" s="359">
        <f>Size!N110</f>
        <v>-1.6009754114424932E-2</v>
      </c>
      <c r="O310" s="362">
        <f>Size!O110</f>
        <v>23947979.947520971</v>
      </c>
      <c r="P310" s="358">
        <f>Size!P110</f>
        <v>558355.19056050479</v>
      </c>
      <c r="Q310" s="359">
        <f>Size!Q110</f>
        <v>2.3871917414765069E-2</v>
      </c>
    </row>
    <row r="311" spans="2:17">
      <c r="B311" s="560" t="s">
        <v>198</v>
      </c>
      <c r="C311" s="135" t="s">
        <v>295</v>
      </c>
      <c r="D311" s="144">
        <f>Variety!D836</f>
        <v>50730.75</v>
      </c>
      <c r="E311" s="143">
        <f>Variety!E836</f>
        <v>16374.0024715662</v>
      </c>
      <c r="F311" s="142">
        <f>Variety!F836</f>
        <v>0.47658767635134852</v>
      </c>
      <c r="G311" s="148">
        <f>Variety!G836</f>
        <v>2.8669970953844499E-2</v>
      </c>
      <c r="H311" s="147">
        <f>Variety!H836</f>
        <v>8.6019306502331562E-3</v>
      </c>
      <c r="I311" s="272">
        <f>Variety!I836</f>
        <v>2.7054920339241981</v>
      </c>
      <c r="J311" s="273">
        <f>Variety!J836</f>
        <v>-0.61580453845505323</v>
      </c>
      <c r="K311" s="142">
        <f>Variety!K836</f>
        <v>-0.18541088548858922</v>
      </c>
      <c r="L311" s="146">
        <f>Variety!L836</f>
        <v>137251.64000000001</v>
      </c>
      <c r="M311" s="145">
        <f>Variety!M836</f>
        <v>23142.69219571352</v>
      </c>
      <c r="N311" s="142">
        <f>Variety!N836</f>
        <v>0.20281224777750659</v>
      </c>
      <c r="O311" s="144">
        <f>Variety!O836</f>
        <v>10147</v>
      </c>
      <c r="P311" s="143">
        <f>Variety!P836</f>
        <v>3274.8004943132401</v>
      </c>
      <c r="Q311" s="142">
        <f>Variety!Q836</f>
        <v>0.47652872877211083</v>
      </c>
    </row>
    <row r="312" spans="2:17">
      <c r="B312" s="561"/>
      <c r="C312" s="135" t="s">
        <v>282</v>
      </c>
      <c r="D312" s="139">
        <f>Variety!D837</f>
        <v>37899.746208414843</v>
      </c>
      <c r="E312" s="102">
        <f>Variety!E837</f>
        <v>4052.688456318363</v>
      </c>
      <c r="F312" s="101">
        <f>Variety!F837</f>
        <v>0.11973532488410578</v>
      </c>
      <c r="G312" s="141">
        <f>Variety!G837</f>
        <v>2.1418658761270668E-2</v>
      </c>
      <c r="H312" s="104">
        <f>Variety!H837</f>
        <v>1.6483321735869111E-3</v>
      </c>
      <c r="I312" s="274">
        <f>Variety!I837</f>
        <v>10.173690104369193</v>
      </c>
      <c r="J312" s="275">
        <f>Variety!J837</f>
        <v>0.49752836863298278</v>
      </c>
      <c r="K312" s="101">
        <f>Variety!K837</f>
        <v>5.1417946725249561E-2</v>
      </c>
      <c r="L312" s="140">
        <f>Variety!L837</f>
        <v>385580.27295865392</v>
      </c>
      <c r="M312" s="103">
        <f>Variety!M837</f>
        <v>58070.66787056427</v>
      </c>
      <c r="N312" s="101">
        <f>Variety!N837</f>
        <v>0.17730981616537661</v>
      </c>
      <c r="O312" s="139">
        <f>Variety!O837</f>
        <v>79357.070716381073</v>
      </c>
      <c r="P312" s="102">
        <f>Variety!P837</f>
        <v>10455.91917891812</v>
      </c>
      <c r="Q312" s="101">
        <f>Variety!Q837</f>
        <v>0.15175245907512919</v>
      </c>
    </row>
    <row r="313" spans="2:17">
      <c r="B313" s="561"/>
      <c r="C313" s="135" t="s">
        <v>277</v>
      </c>
      <c r="D313" s="139">
        <f>Variety!D838</f>
        <v>1047138.405129723</v>
      </c>
      <c r="E313" s="102">
        <f>Variety!E838</f>
        <v>36117.449789509759</v>
      </c>
      <c r="F313" s="101">
        <f>Variety!F838</f>
        <v>3.5723740045878742E-2</v>
      </c>
      <c r="G313" s="141">
        <f>Variety!G838</f>
        <v>0.59177969298155875</v>
      </c>
      <c r="H313" s="104">
        <f>Variety!H838</f>
        <v>1.2345820751318293E-3</v>
      </c>
      <c r="I313" s="274">
        <f>Variety!I838</f>
        <v>4.8033324224011427</v>
      </c>
      <c r="J313" s="275">
        <f>Variety!J838</f>
        <v>-0.24726983226073251</v>
      </c>
      <c r="K313" s="101">
        <f>Variety!K838</f>
        <v>-4.8958484511920169E-2</v>
      </c>
      <c r="L313" s="140">
        <f>Variety!L838</f>
        <v>5029753.8521010214</v>
      </c>
      <c r="M313" s="103">
        <f>Variety!M838</f>
        <v>-76510.864450662397</v>
      </c>
      <c r="N313" s="101">
        <f>Variety!N838</f>
        <v>-1.4983724639785423E-2</v>
      </c>
      <c r="O313" s="139">
        <f>Variety!O838</f>
        <v>1400455.4375056028</v>
      </c>
      <c r="P313" s="102">
        <f>Variety!P838</f>
        <v>3487.0494185383432</v>
      </c>
      <c r="Q313" s="101">
        <f>Variety!Q838</f>
        <v>2.4961548509435682E-3</v>
      </c>
    </row>
    <row r="314" spans="2:17">
      <c r="B314" s="561"/>
      <c r="C314" s="135" t="s">
        <v>279</v>
      </c>
      <c r="D314" s="139">
        <f>Variety!D839</f>
        <v>191952.96012307247</v>
      </c>
      <c r="E314" s="102">
        <f>Variety!E839</f>
        <v>-46564.33061332081</v>
      </c>
      <c r="F314" s="101">
        <f>Variety!F839</f>
        <v>-0.19522413016498333</v>
      </c>
      <c r="G314" s="141">
        <f>Variety!G839</f>
        <v>0.1084802765824073</v>
      </c>
      <c r="H314" s="104">
        <f>Variety!H839</f>
        <v>-3.0839506224295626E-2</v>
      </c>
      <c r="I314" s="274">
        <f>Variety!I839</f>
        <v>10.137937468638029</v>
      </c>
      <c r="J314" s="275">
        <f>Variety!J839</f>
        <v>0.87197250233471912</v>
      </c>
      <c r="K314" s="101">
        <f>Variety!K839</f>
        <v>9.4104877959904021E-2</v>
      </c>
      <c r="L314" s="140">
        <f>Variety!L839</f>
        <v>1946007.1066476777</v>
      </c>
      <c r="M314" s="103">
        <f>Variety!M839</f>
        <v>-264085.75317332335</v>
      </c>
      <c r="N314" s="101">
        <f>Variety!N839</f>
        <v>-0.11949079514908349</v>
      </c>
      <c r="O314" s="139">
        <f>Variety!O839</f>
        <v>503376.54606711864</v>
      </c>
      <c r="P314" s="102">
        <f>Variety!P839</f>
        <v>-37785.648339159787</v>
      </c>
      <c r="Q314" s="101">
        <f>Variety!Q839</f>
        <v>-6.9823148641444358E-2</v>
      </c>
    </row>
    <row r="315" spans="2:17">
      <c r="B315" s="561"/>
      <c r="C315" s="135" t="s">
        <v>275</v>
      </c>
      <c r="D315" s="139">
        <f>Variety!D840</f>
        <v>286365.66157043423</v>
      </c>
      <c r="E315" s="102">
        <f>Variety!E840</f>
        <v>76941.658231675159</v>
      </c>
      <c r="F315" s="101">
        <f>Variety!F840</f>
        <v>0.36739655915762554</v>
      </c>
      <c r="G315" s="141">
        <f>Variety!G840</f>
        <v>0.16183666118483986</v>
      </c>
      <c r="H315" s="104">
        <f>Variety!H840</f>
        <v>3.9510491163429778E-2</v>
      </c>
      <c r="I315" s="274">
        <f>Variety!I840</f>
        <v>8.7231513730315111</v>
      </c>
      <c r="J315" s="275">
        <f>Variety!J840</f>
        <v>-0.48033180754871907</v>
      </c>
      <c r="K315" s="101">
        <f>Variety!K840</f>
        <v>-5.2190219520609447E-2</v>
      </c>
      <c r="L315" s="140">
        <f>Variety!L840</f>
        <v>2498011.0139172105</v>
      </c>
      <c r="M315" s="103">
        <f>Variety!M840</f>
        <v>570580.72157916334</v>
      </c>
      <c r="N315" s="101">
        <f>Variety!N840</f>
        <v>0.29603183256346299</v>
      </c>
      <c r="O315" s="139">
        <f>Variety!O840</f>
        <v>483733.31909227371</v>
      </c>
      <c r="P315" s="102">
        <f>Variety!P840</f>
        <v>139649.39311709697</v>
      </c>
      <c r="Q315" s="101">
        <f>Variety!Q840</f>
        <v>0.40585852047959864</v>
      </c>
    </row>
    <row r="316" spans="2:17">
      <c r="B316" s="561"/>
      <c r="C316" s="135" t="s">
        <v>355</v>
      </c>
      <c r="D316" s="139">
        <f>Variety!D841</f>
        <v>24892.834365665884</v>
      </c>
      <c r="E316" s="102">
        <f>Variety!E841</f>
        <v>4144.2936876415915</v>
      </c>
      <c r="F316" s="101">
        <f>Variety!F841</f>
        <v>0.1997390443960716</v>
      </c>
      <c r="G316" s="141">
        <f>Variety!G841</f>
        <v>1.4067933910350293E-2</v>
      </c>
      <c r="H316" s="104">
        <f>Variety!H841</f>
        <v>1.9485518232330284E-3</v>
      </c>
      <c r="I316" s="274">
        <f>Variety!I841</f>
        <v>11.343521344178734</v>
      </c>
      <c r="J316" s="275">
        <f>Variety!J841</f>
        <v>-0.71493021868670148</v>
      </c>
      <c r="K316" s="101">
        <f>Variety!K841</f>
        <v>-5.9288725004159111E-2</v>
      </c>
      <c r="L316" s="140">
        <f>Variety!L841</f>
        <v>282372.39794403687</v>
      </c>
      <c r="M316" s="103">
        <f>Variety!M841</f>
        <v>32177.125177937793</v>
      </c>
      <c r="N316" s="101">
        <f>Variety!N841</f>
        <v>0.12860804611612039</v>
      </c>
      <c r="O316" s="139">
        <f>Variety!O841</f>
        <v>45825.668731331825</v>
      </c>
      <c r="P316" s="102">
        <f>Variety!P841</f>
        <v>4328.5873752832413</v>
      </c>
      <c r="Q316" s="101">
        <f>Variety!Q841</f>
        <v>0.10431064628723122</v>
      </c>
    </row>
    <row r="317" spans="2:17">
      <c r="B317" s="561"/>
      <c r="C317" s="135" t="s">
        <v>259</v>
      </c>
      <c r="D317" s="139">
        <f>Variety!D842</f>
        <v>31259225.992254164</v>
      </c>
      <c r="E317" s="102">
        <f>Variety!E842</f>
        <v>555734.25317083299</v>
      </c>
      <c r="F317" s="101">
        <f>Variety!F842</f>
        <v>1.8100034285788522E-2</v>
      </c>
      <c r="G317" s="141">
        <f>Variety!G842</f>
        <v>17.665835834037303</v>
      </c>
      <c r="H317" s="104">
        <f>Variety!H842</f>
        <v>-0.26830968342142469</v>
      </c>
      <c r="I317" s="274">
        <f>Variety!I842</f>
        <v>4.704592114516541</v>
      </c>
      <c r="J317" s="275">
        <f>Variety!J842</f>
        <v>-6.8306210326514183E-2</v>
      </c>
      <c r="K317" s="101">
        <f>Variety!K842</f>
        <v>-1.4311264493311883E-2</v>
      </c>
      <c r="L317" s="140">
        <f>Variety!L842</f>
        <v>147061908.10904944</v>
      </c>
      <c r="M317" s="103">
        <f>Variety!M842</f>
        <v>517263.82074603438</v>
      </c>
      <c r="N317" s="101">
        <f>Variety!N842</f>
        <v>3.5297354144747839E-3</v>
      </c>
      <c r="O317" s="139">
        <f>Variety!O842</f>
        <v>39326085.496512771</v>
      </c>
      <c r="P317" s="102">
        <f>Variety!P842</f>
        <v>948287.54153414816</v>
      </c>
      <c r="Q317" s="101">
        <f>Variety!Q842</f>
        <v>2.4709274425973937E-2</v>
      </c>
    </row>
    <row r="318" spans="2:17">
      <c r="B318" s="561"/>
      <c r="C318" s="135" t="s">
        <v>356</v>
      </c>
      <c r="D318" s="139">
        <f>Variety!D843</f>
        <v>1826729.6828639992</v>
      </c>
      <c r="E318" s="102">
        <f>Variety!E843</f>
        <v>-98849.95698379213</v>
      </c>
      <c r="F318" s="101">
        <f>Variety!F843</f>
        <v>-5.1335169389101869E-2</v>
      </c>
      <c r="G318" s="141">
        <f>Variety!G843</f>
        <v>1.0323578292896602</v>
      </c>
      <c r="H318" s="104">
        <f>Variety!H843</f>
        <v>-9.2388038703172581E-2</v>
      </c>
      <c r="I318" s="274">
        <f>Variety!I843</f>
        <v>4.1785502425589076</v>
      </c>
      <c r="J318" s="275">
        <f>Variety!J843</f>
        <v>1.4933043274514723E-2</v>
      </c>
      <c r="K318" s="101">
        <f>Variety!K843</f>
        <v>3.5865552858897038E-3</v>
      </c>
      <c r="L318" s="140">
        <f>Variety!L843</f>
        <v>7633081.7594209202</v>
      </c>
      <c r="M318" s="103">
        <f>Variety!M843</f>
        <v>-384294.74764118996</v>
      </c>
      <c r="N318" s="101">
        <f>Variety!N843</f>
        <v>-4.7932730526336606E-2</v>
      </c>
      <c r="O318" s="139">
        <f>Variety!O843</f>
        <v>1976696.125746727</v>
      </c>
      <c r="P318" s="102">
        <f>Variety!P843</f>
        <v>-64874.457520632073</v>
      </c>
      <c r="Q318" s="101">
        <f>Variety!Q843</f>
        <v>-3.1776739953220751E-2</v>
      </c>
    </row>
    <row r="319" spans="2:17">
      <c r="B319" s="561"/>
      <c r="C319" s="135" t="s">
        <v>357</v>
      </c>
      <c r="D319" s="139">
        <f>Variety!D844</f>
        <v>12480828.382168928</v>
      </c>
      <c r="E319" s="102">
        <f>Variety!E844</f>
        <v>321737.13989352062</v>
      </c>
      <c r="F319" s="101">
        <f>Variety!F844</f>
        <v>2.6460623864297272E-2</v>
      </c>
      <c r="G319" s="141">
        <f>Variety!G844</f>
        <v>7.0534140969077175</v>
      </c>
      <c r="H319" s="104">
        <f>Variety!H844</f>
        <v>-4.8804554707297498E-2</v>
      </c>
      <c r="I319" s="274">
        <f>Variety!I844</f>
        <v>3.8915492911798202</v>
      </c>
      <c r="J319" s="275">
        <f>Variety!J844</f>
        <v>-0.12770478599059754</v>
      </c>
      <c r="K319" s="101">
        <f>Variety!K844</f>
        <v>-3.1773255320176864E-2</v>
      </c>
      <c r="L319" s="140">
        <f>Variety!L844</f>
        <v>48569758.843966477</v>
      </c>
      <c r="M319" s="103">
        <f>Variety!M844</f>
        <v>-300718.20623607188</v>
      </c>
      <c r="N319" s="101">
        <f>Variety!N844</f>
        <v>-6.1533716138509748E-3</v>
      </c>
      <c r="O319" s="139">
        <f>Variety!O844</f>
        <v>10334795.624041796</v>
      </c>
      <c r="P319" s="102">
        <f>Variety!P844</f>
        <v>211800.31615058891</v>
      </c>
      <c r="Q319" s="101">
        <f>Variety!Q844</f>
        <v>2.0922692316718117E-2</v>
      </c>
    </row>
    <row r="320" spans="2:17">
      <c r="B320" s="561"/>
      <c r="C320" s="135" t="s">
        <v>358</v>
      </c>
      <c r="D320" s="139">
        <f>Variety!D845</f>
        <v>424979.86268987483</v>
      </c>
      <c r="E320" s="102">
        <f>Variety!E845</f>
        <v>-98519.78860450082</v>
      </c>
      <c r="F320" s="101">
        <f>Variety!F845</f>
        <v>-0.18819456395225165</v>
      </c>
      <c r="G320" s="141">
        <f>Variety!G845</f>
        <v>0.24017307686733463</v>
      </c>
      <c r="H320" s="104">
        <f>Variety!H845</f>
        <v>-6.560709316789709E-2</v>
      </c>
      <c r="I320" s="274">
        <f>Variety!I845</f>
        <v>6.2546094929486218</v>
      </c>
      <c r="J320" s="275">
        <f>Variety!J845</f>
        <v>6.2626615122661988E-2</v>
      </c>
      <c r="K320" s="101">
        <f>Variety!K845</f>
        <v>1.0114145397096212E-2</v>
      </c>
      <c r="L320" s="140">
        <f>Variety!L845</f>
        <v>2658083.0834920928</v>
      </c>
      <c r="M320" s="103">
        <f>Variety!M845</f>
        <v>-583417.79387054173</v>
      </c>
      <c r="N320" s="101">
        <f>Variety!N845</f>
        <v>-0.17998384573791168</v>
      </c>
      <c r="O320" s="139">
        <f>Variety!O845</f>
        <v>712407.2416292429</v>
      </c>
      <c r="P320" s="102">
        <f>Variety!P845</f>
        <v>-111501.30402022297</v>
      </c>
      <c r="Q320" s="101">
        <f>Variety!Q845</f>
        <v>-0.13533213681177367</v>
      </c>
    </row>
    <row r="321" spans="2:17">
      <c r="B321" s="561"/>
      <c r="C321" s="135" t="s">
        <v>266</v>
      </c>
      <c r="D321" s="139">
        <f>Variety!D846</f>
        <v>2629014.0661877887</v>
      </c>
      <c r="E321" s="102">
        <f>Variety!E846</f>
        <v>81562.204281202983</v>
      </c>
      <c r="F321" s="101">
        <f>Variety!F846</f>
        <v>3.2017171943794651E-2</v>
      </c>
      <c r="G321" s="141">
        <f>Variety!G846</f>
        <v>1.4857607450087478</v>
      </c>
      <c r="H321" s="104">
        <f>Variety!H846</f>
        <v>-2.2254677124073918E-3</v>
      </c>
      <c r="I321" s="274">
        <f>Variety!I846</f>
        <v>4.4543001935813908</v>
      </c>
      <c r="J321" s="275">
        <f>Variety!J846</f>
        <v>-1.4697517933023541E-2</v>
      </c>
      <c r="K321" s="101">
        <f>Variety!K846</f>
        <v>-3.2887727588571478E-3</v>
      </c>
      <c r="L321" s="140">
        <f>Variety!L846</f>
        <v>11710417.863948466</v>
      </c>
      <c r="M321" s="103">
        <f>Variety!M846</f>
        <v>325861.32289480045</v>
      </c>
      <c r="N321" s="101">
        <f>Variety!N846</f>
        <v>2.8623101982033047E-2</v>
      </c>
      <c r="O321" s="139">
        <f>Variety!O846</f>
        <v>2751239.0911633968</v>
      </c>
      <c r="P321" s="102">
        <f>Variety!P846</f>
        <v>130811.94531627838</v>
      </c>
      <c r="Q321" s="101">
        <f>Variety!Q846</f>
        <v>4.9920084793653043E-2</v>
      </c>
    </row>
    <row r="322" spans="2:17">
      <c r="B322" s="561"/>
      <c r="C322" s="135" t="s">
        <v>261</v>
      </c>
      <c r="D322" s="139">
        <f>Variety!D847</f>
        <v>20709531.833109587</v>
      </c>
      <c r="E322" s="102">
        <f>Variety!E847</f>
        <v>638180.92006407306</v>
      </c>
      <c r="F322" s="101">
        <f>Variety!F847</f>
        <v>3.1795613699787541E-2</v>
      </c>
      <c r="G322" s="141">
        <f>Variety!G847</f>
        <v>11.703782737747224</v>
      </c>
      <c r="H322" s="104">
        <f>Variety!H847</f>
        <v>-2.0047602641390938E-2</v>
      </c>
      <c r="I322" s="274">
        <f>Variety!I847</f>
        <v>3.8391618051293102</v>
      </c>
      <c r="J322" s="275">
        <f>Variety!J847</f>
        <v>-3.9126895499149938E-2</v>
      </c>
      <c r="K322" s="101">
        <f>Variety!K847</f>
        <v>-1.0088701104899589E-2</v>
      </c>
      <c r="L322" s="140">
        <f>Variety!L847</f>
        <v>79507243.615783915</v>
      </c>
      <c r="M322" s="103">
        <f>Variety!M847</f>
        <v>1664750.1633707732</v>
      </c>
      <c r="N322" s="101">
        <f>Variety!N847</f>
        <v>2.1386136151823967E-2</v>
      </c>
      <c r="O322" s="139">
        <f>Variety!O847</f>
        <v>16883425.097456098</v>
      </c>
      <c r="P322" s="102">
        <f>Variety!P847</f>
        <v>531914.19014144689</v>
      </c>
      <c r="Q322" s="101">
        <f>Variety!Q847</f>
        <v>3.252997188801076E-2</v>
      </c>
    </row>
    <row r="323" spans="2:17">
      <c r="B323" s="561"/>
      <c r="C323" s="135" t="s">
        <v>274</v>
      </c>
      <c r="D323" s="139">
        <f>Variety!D848</f>
        <v>314329.0011355282</v>
      </c>
      <c r="E323" s="102">
        <f>Variety!E848</f>
        <v>9937.4259129989659</v>
      </c>
      <c r="F323" s="101">
        <f>Variety!F848</f>
        <v>3.2646849393693264E-2</v>
      </c>
      <c r="G323" s="141">
        <f>Variety!G848</f>
        <v>0.17763986009484481</v>
      </c>
      <c r="H323" s="104">
        <f>Variety!H848</f>
        <v>-1.5759860202407827E-4</v>
      </c>
      <c r="I323" s="274">
        <f>Variety!I848</f>
        <v>3.8393941544526515</v>
      </c>
      <c r="J323" s="275">
        <f>Variety!J848</f>
        <v>-1.9095405573613444E-2</v>
      </c>
      <c r="K323" s="101">
        <f>Variety!K848</f>
        <v>-4.9489328081746735E-3</v>
      </c>
      <c r="L323" s="140">
        <f>Variety!L848</f>
        <v>1206832.9295346879</v>
      </c>
      <c r="M323" s="103">
        <f>Variety!M848</f>
        <v>32341.214378609322</v>
      </c>
      <c r="N323" s="101">
        <f>Variety!N848</f>
        <v>2.7536349521470646E-2</v>
      </c>
      <c r="O323" s="139">
        <f>Variety!O848</f>
        <v>358193.20495593548</v>
      </c>
      <c r="P323" s="102">
        <f>Variety!P848</f>
        <v>10684.396341617452</v>
      </c>
      <c r="Q323" s="101">
        <f>Variety!Q848</f>
        <v>3.0745684934494734E-2</v>
      </c>
    </row>
    <row r="324" spans="2:17">
      <c r="B324" s="561"/>
      <c r="C324" s="135" t="s">
        <v>263</v>
      </c>
      <c r="D324" s="139">
        <f>Variety!D849</f>
        <v>15394960.386431599</v>
      </c>
      <c r="E324" s="102">
        <f>Variety!E849</f>
        <v>393721.09544201754</v>
      </c>
      <c r="F324" s="101">
        <f>Variety!F849</f>
        <v>2.6245904608594845E-2</v>
      </c>
      <c r="G324" s="141">
        <f>Variety!G849</f>
        <v>8.7003063647704924</v>
      </c>
      <c r="H324" s="104">
        <f>Variety!H849</f>
        <v>-6.2032807368849419E-2</v>
      </c>
      <c r="I324" s="274">
        <f>Variety!I849</f>
        <v>4.5119024195669155</v>
      </c>
      <c r="J324" s="275">
        <f>Variety!J849</f>
        <v>-8.4553029116619882E-2</v>
      </c>
      <c r="K324" s="101">
        <f>Variety!K849</f>
        <v>-1.8395267845103688E-2</v>
      </c>
      <c r="L324" s="140">
        <f>Variety!L849</f>
        <v>69460559.016677544</v>
      </c>
      <c r="M324" s="103">
        <f>Variety!M849</f>
        <v>508030.9406029433</v>
      </c>
      <c r="N324" s="101">
        <f>Variety!N849</f>
        <v>7.3678363183789014E-3</v>
      </c>
      <c r="O324" s="139">
        <f>Variety!O849</f>
        <v>18223208.845592976</v>
      </c>
      <c r="P324" s="102">
        <f>Variety!P849</f>
        <v>561340.85001209751</v>
      </c>
      <c r="Q324" s="101">
        <f>Variety!Q849</f>
        <v>3.1782643271512895E-2</v>
      </c>
    </row>
    <row r="325" spans="2:17" ht="15" customHeight="1">
      <c r="B325" s="561"/>
      <c r="C325" s="135" t="s">
        <v>284</v>
      </c>
      <c r="D325" s="139">
        <f>Variety!D850</f>
        <v>346797.48974817997</v>
      </c>
      <c r="E325" s="102">
        <f>Variety!E850</f>
        <v>39888.097624229791</v>
      </c>
      <c r="F325" s="101">
        <f>Variety!F850</f>
        <v>0.12996701517730144</v>
      </c>
      <c r="G325" s="141">
        <f>Variety!G850</f>
        <v>0.19598909848457802</v>
      </c>
      <c r="H325" s="104">
        <f>Variety!H850</f>
        <v>1.6720963583187365E-2</v>
      </c>
      <c r="I325" s="274">
        <f>Variety!I850</f>
        <v>5.5450288715543303</v>
      </c>
      <c r="J325" s="275">
        <f>Variety!J850</f>
        <v>-4.5892123181777933E-2</v>
      </c>
      <c r="K325" s="101">
        <f>Variety!K850</f>
        <v>-8.2083297590836452E-3</v>
      </c>
      <c r="L325" s="140">
        <f>Variety!L850</f>
        <v>1923002.093236225</v>
      </c>
      <c r="M325" s="103">
        <f>Variety!M850</f>
        <v>207095.92932873522</v>
      </c>
      <c r="N325" s="101">
        <f>Variety!N850</f>
        <v>0.12069187329983883</v>
      </c>
      <c r="O325" s="139">
        <f>Variety!O850</f>
        <v>372966.7690359354</v>
      </c>
      <c r="P325" s="102">
        <f>Variety!P850</f>
        <v>40167.939589875285</v>
      </c>
      <c r="Q325" s="101">
        <f>Variety!Q850</f>
        <v>0.12069735839135722</v>
      </c>
    </row>
    <row r="326" spans="2:17">
      <c r="B326" s="561"/>
      <c r="C326" s="135" t="s">
        <v>260</v>
      </c>
      <c r="D326" s="139">
        <f>Variety!D851</f>
        <v>18223028.299335819</v>
      </c>
      <c r="E326" s="102">
        <f>Variety!E851</f>
        <v>900352.49267948046</v>
      </c>
      <c r="F326" s="101">
        <f>Variety!F851</f>
        <v>5.19753704755887E-2</v>
      </c>
      <c r="G326" s="141">
        <f>Variety!G851</f>
        <v>10.298560380696999</v>
      </c>
      <c r="H326" s="104">
        <f>Variety!H851</f>
        <v>0.18025229677052756</v>
      </c>
      <c r="I326" s="274">
        <f>Variety!I851</f>
        <v>4.7891725731445129</v>
      </c>
      <c r="J326" s="275">
        <f>Variety!J851</f>
        <v>-0.12332658185556511</v>
      </c>
      <c r="K326" s="101">
        <f>Variety!K851</f>
        <v>-2.5104652024222719E-2</v>
      </c>
      <c r="L326" s="140">
        <f>Variety!L851</f>
        <v>87273227.330815405</v>
      </c>
      <c r="M326" s="103">
        <f>Variety!M851</f>
        <v>2175597.068275854</v>
      </c>
      <c r="N326" s="101">
        <f>Variety!N851</f>
        <v>2.5565894861746388E-2</v>
      </c>
      <c r="O326" s="139">
        <f>Variety!O851</f>
        <v>24754967.775877833</v>
      </c>
      <c r="P326" s="102">
        <f>Variety!P851</f>
        <v>620065.34259582683</v>
      </c>
      <c r="Q326" s="101">
        <f>Variety!Q851</f>
        <v>2.5691644882755247E-2</v>
      </c>
    </row>
    <row r="327" spans="2:17">
      <c r="B327" s="561"/>
      <c r="C327" s="135" t="s">
        <v>359</v>
      </c>
      <c r="D327" s="139">
        <f>Variety!D852</f>
        <v>44590.933524367458</v>
      </c>
      <c r="E327" s="102">
        <f>Variety!E852</f>
        <v>879.16220040665939</v>
      </c>
      <c r="F327" s="101">
        <f>Variety!F852</f>
        <v>2.0112710461695309E-2</v>
      </c>
      <c r="G327" s="141">
        <f>Variety!G852</f>
        <v>2.5200115688185684E-2</v>
      </c>
      <c r="H327" s="104">
        <f>Variety!H852</f>
        <v>-3.3226591881902953E-4</v>
      </c>
      <c r="I327" s="274">
        <f>Variety!I852</f>
        <v>10.784081605277672</v>
      </c>
      <c r="J327" s="275">
        <f>Variety!J852</f>
        <v>-0.40419909171401969</v>
      </c>
      <c r="K327" s="101">
        <f>Variety!K852</f>
        <v>-3.6127006701101166E-2</v>
      </c>
      <c r="L327" s="140">
        <f>Variety!L852</f>
        <v>480872.26598229056</v>
      </c>
      <c r="M327" s="103">
        <f>Variety!M852</f>
        <v>-8187.3013528950396</v>
      </c>
      <c r="N327" s="101">
        <f>Variety!N852</f>
        <v>-1.6740908265032935E-2</v>
      </c>
      <c r="O327" s="139">
        <f>Variety!O852</f>
        <v>82312.722787261009</v>
      </c>
      <c r="P327" s="102">
        <f>Variety!P852</f>
        <v>3051.7314182078408</v>
      </c>
      <c r="Q327" s="101">
        <f>Variety!Q852</f>
        <v>3.8502311988484229E-2</v>
      </c>
    </row>
    <row r="328" spans="2:17">
      <c r="B328" s="561"/>
      <c r="C328" s="135" t="s">
        <v>289</v>
      </c>
      <c r="D328" s="139">
        <f>Variety!D853</f>
        <v>296.53530000001774</v>
      </c>
      <c r="E328" s="102">
        <f>Variety!E853</f>
        <v>-91.343999999953667</v>
      </c>
      <c r="F328" s="101">
        <f>Variety!F853</f>
        <v>-0.23549593907166586</v>
      </c>
      <c r="G328" s="141">
        <f>Variety!G853</f>
        <v>1.6758392962434174E-4</v>
      </c>
      <c r="H328" s="104">
        <f>Variety!H853</f>
        <v>-5.8979350816972632E-5</v>
      </c>
      <c r="I328" s="274">
        <f>Variety!I853</f>
        <v>8.5781018313833481</v>
      </c>
      <c r="J328" s="275">
        <f>Variety!J853</f>
        <v>0.89725884749580853</v>
      </c>
      <c r="K328" s="101">
        <f>Variety!K853</f>
        <v>0.11681775677201447</v>
      </c>
      <c r="L328" s="140">
        <f>Variety!L853</f>
        <v>2543.7099999999627</v>
      </c>
      <c r="M328" s="103">
        <f>Variety!M853</f>
        <v>-435.53000000002794</v>
      </c>
      <c r="N328" s="101">
        <f>Variety!N853</f>
        <v>-0.14618828963092242</v>
      </c>
      <c r="O328" s="139">
        <f>Variety!O853</f>
        <v>428</v>
      </c>
      <c r="P328" s="102">
        <f>Variety!P853</f>
        <v>-104</v>
      </c>
      <c r="Q328" s="101">
        <f>Variety!Q853</f>
        <v>-0.19548872180451127</v>
      </c>
    </row>
    <row r="329" spans="2:17">
      <c r="B329" s="561"/>
      <c r="C329" s="135" t="s">
        <v>273</v>
      </c>
      <c r="D329" s="139">
        <f>Variety!D854</f>
        <v>1216431.3119503544</v>
      </c>
      <c r="E329" s="102">
        <f>Variety!E854</f>
        <v>127265.57252396154</v>
      </c>
      <c r="F329" s="101">
        <f>Variety!F854</f>
        <v>0.11684683782927814</v>
      </c>
      <c r="G329" s="141">
        <f>Variety!G854</f>
        <v>0.68745386931917274</v>
      </c>
      <c r="H329" s="104">
        <f>Variety!H854</f>
        <v>5.126378939288756E-2</v>
      </c>
      <c r="I329" s="274">
        <f>Variety!I854</f>
        <v>7.7527596346852983</v>
      </c>
      <c r="J329" s="275">
        <f>Variety!J854</f>
        <v>-0.48576182441669058</v>
      </c>
      <c r="K329" s="101">
        <f>Variety!K854</f>
        <v>-5.8962257588103598E-2</v>
      </c>
      <c r="L329" s="140">
        <f>Variety!L854</f>
        <v>9430699.5736559872</v>
      </c>
      <c r="M329" s="103">
        <f>Variety!M854</f>
        <v>457584.25687296502</v>
      </c>
      <c r="N329" s="101">
        <f>Variety!N854</f>
        <v>5.0995026890729281E-2</v>
      </c>
      <c r="O329" s="139">
        <f>Variety!O854</f>
        <v>2004447.273203969</v>
      </c>
      <c r="P329" s="102">
        <f>Variety!P854</f>
        <v>123513.2350673452</v>
      </c>
      <c r="Q329" s="101">
        <f>Variety!Q854</f>
        <v>6.5665904578825887E-2</v>
      </c>
    </row>
    <row r="330" spans="2:17">
      <c r="B330" s="561"/>
      <c r="C330" s="135" t="s">
        <v>293</v>
      </c>
      <c r="D330" s="139">
        <f>Variety!D855</f>
        <v>8445.3043605089188</v>
      </c>
      <c r="E330" s="102">
        <f>Variety!E855</f>
        <v>5418.1678949967309</v>
      </c>
      <c r="F330" s="101">
        <f>Variety!F855</f>
        <v>1.7898657548892443</v>
      </c>
      <c r="G330" s="141">
        <f>Variety!G855</f>
        <v>4.772778457092927E-3</v>
      </c>
      <c r="H330" s="104">
        <f>Variety!H855</f>
        <v>3.0046047804620328E-3</v>
      </c>
      <c r="I330" s="274">
        <f>Variety!I855</f>
        <v>10.106610452447162</v>
      </c>
      <c r="J330" s="275">
        <f>Variety!J855</f>
        <v>-1.9370809910134774</v>
      </c>
      <c r="K330" s="101">
        <f>Variety!K855</f>
        <v>-0.16083781290040056</v>
      </c>
      <c r="L330" s="140">
        <f>Variety!L855</f>
        <v>85353.401324017032</v>
      </c>
      <c r="M330" s="103">
        <f>Variety!M855</f>
        <v>48895.503776140213</v>
      </c>
      <c r="N330" s="101">
        <f>Variety!N855</f>
        <v>1.3411498485871332</v>
      </c>
      <c r="O330" s="139">
        <f>Variety!O855</f>
        <v>18972.733703017235</v>
      </c>
      <c r="P330" s="102">
        <f>Variety!P855</f>
        <v>10738.393943548203</v>
      </c>
      <c r="Q330" s="101">
        <f>Variety!Q855</f>
        <v>1.3040989632714204</v>
      </c>
    </row>
    <row r="331" spans="2:17">
      <c r="B331" s="561"/>
      <c r="C331" s="135" t="s">
        <v>271</v>
      </c>
      <c r="D331" s="139">
        <f>Variety!D856</f>
        <v>1327606.2931396523</v>
      </c>
      <c r="E331" s="102">
        <f>Variety!E856</f>
        <v>38337.010084877722</v>
      </c>
      <c r="F331" s="101">
        <f>Variety!F856</f>
        <v>2.9735456036028878E-2</v>
      </c>
      <c r="G331" s="141">
        <f>Variety!G856</f>
        <v>0.75028328700945679</v>
      </c>
      <c r="H331" s="104">
        <f>Variety!H856</f>
        <v>-2.7888107826470332E-3</v>
      </c>
      <c r="I331" s="274">
        <f>Variety!I856</f>
        <v>6.4883429763726923</v>
      </c>
      <c r="J331" s="275">
        <f>Variety!J856</f>
        <v>-0.37180710220273294</v>
      </c>
      <c r="K331" s="101">
        <f>Variety!K856</f>
        <v>-5.4198100324933732E-2</v>
      </c>
      <c r="L331" s="140">
        <f>Variety!L856</f>
        <v>8613964.9674808495</v>
      </c>
      <c r="M331" s="103">
        <f>Variety!M856</f>
        <v>-230615.80597224459</v>
      </c>
      <c r="N331" s="101">
        <f>Variety!N856</f>
        <v>-2.6074249518353118E-2</v>
      </c>
      <c r="O331" s="139">
        <f>Variety!O856</f>
        <v>1520553.9731082916</v>
      </c>
      <c r="P331" s="102">
        <f>Variety!P856</f>
        <v>58773.037767380709</v>
      </c>
      <c r="Q331" s="101">
        <f>Variety!Q856</f>
        <v>4.0206460726397344E-2</v>
      </c>
    </row>
    <row r="332" spans="2:17">
      <c r="B332" s="561"/>
      <c r="C332" s="135" t="s">
        <v>360</v>
      </c>
      <c r="D332" s="139">
        <f>Variety!D857</f>
        <v>232029.85741980901</v>
      </c>
      <c r="E332" s="102">
        <f>Variety!E857</f>
        <v>-698.73930340723018</v>
      </c>
      <c r="F332" s="101">
        <f>Variety!F857</f>
        <v>-3.0023783636621147E-3</v>
      </c>
      <c r="G332" s="141">
        <f>Variety!G857</f>
        <v>0.13112933029081189</v>
      </c>
      <c r="H332" s="104">
        <f>Variety!H857</f>
        <v>-4.8092318498320907E-3</v>
      </c>
      <c r="I332" s="274">
        <f>Variety!I857</f>
        <v>11.219558952351406</v>
      </c>
      <c r="J332" s="275">
        <f>Variety!J857</f>
        <v>0.2069880566433504</v>
      </c>
      <c r="K332" s="101">
        <f>Variety!K857</f>
        <v>1.8795616264683495E-2</v>
      </c>
      <c r="L332" s="140">
        <f>Variety!L857</f>
        <v>2603272.6640272383</v>
      </c>
      <c r="M332" s="103">
        <f>Variety!M857</f>
        <v>40332.493154169992</v>
      </c>
      <c r="N332" s="101">
        <f>Variety!N857</f>
        <v>1.5736806349416533E-2</v>
      </c>
      <c r="O332" s="139">
        <f>Variety!O857</f>
        <v>636886.12191689014</v>
      </c>
      <c r="P332" s="102">
        <f>Variety!P857</f>
        <v>-10066.771352716722</v>
      </c>
      <c r="Q332" s="101">
        <f>Variety!Q857</f>
        <v>-1.5560284925600545E-2</v>
      </c>
    </row>
    <row r="333" spans="2:17">
      <c r="B333" s="561"/>
      <c r="C333" s="135" t="s">
        <v>290</v>
      </c>
      <c r="D333" s="139">
        <f>Variety!D858</f>
        <v>61894.392010807991</v>
      </c>
      <c r="E333" s="102">
        <f>Variety!E858</f>
        <v>31953.550091783662</v>
      </c>
      <c r="F333" s="101">
        <f>Variety!F858</f>
        <v>1.0672228315490508</v>
      </c>
      <c r="G333" s="141">
        <f>Variety!G858</f>
        <v>3.4978990477289022E-2</v>
      </c>
      <c r="H333" s="104">
        <f>Variety!H858</f>
        <v>1.7490314581592937E-2</v>
      </c>
      <c r="I333" s="274">
        <f>Variety!I858</f>
        <v>7.7663366653347472</v>
      </c>
      <c r="J333" s="275">
        <f>Variety!J858</f>
        <v>-3.4879304651134175</v>
      </c>
      <c r="K333" s="101">
        <f>Variety!K858</f>
        <v>-0.30992071049005943</v>
      </c>
      <c r="L333" s="140">
        <f>Variety!L858</f>
        <v>480692.68605214014</v>
      </c>
      <c r="M333" s="103">
        <f>Variety!M858</f>
        <v>143730.45298492006</v>
      </c>
      <c r="N333" s="101">
        <f>Variety!N858</f>
        <v>0.42654766285409645</v>
      </c>
      <c r="O333" s="139">
        <f>Variety!O858</f>
        <v>96261.885793447495</v>
      </c>
      <c r="P333" s="102">
        <f>Variety!P858</f>
        <v>13461.942525396298</v>
      </c>
      <c r="Q333" s="101">
        <f>Variety!Q858</f>
        <v>0.16258395832247702</v>
      </c>
    </row>
    <row r="334" spans="2:17">
      <c r="B334" s="561"/>
      <c r="C334" s="135" t="s">
        <v>276</v>
      </c>
      <c r="D334" s="139">
        <f>Variety!D859</f>
        <v>695607.37752224086</v>
      </c>
      <c r="E334" s="102">
        <f>Variety!E859</f>
        <v>54382.685801245505</v>
      </c>
      <c r="F334" s="101">
        <f>Variety!F859</f>
        <v>8.4810654523123183E-2</v>
      </c>
      <c r="G334" s="141">
        <f>Variety!G859</f>
        <v>0.39311548338714869</v>
      </c>
      <c r="H334" s="104">
        <f>Variety!H859</f>
        <v>1.8571212382508973E-2</v>
      </c>
      <c r="I334" s="274">
        <f>Variety!I859</f>
        <v>6.7943214921977768</v>
      </c>
      <c r="J334" s="275">
        <f>Variety!J859</f>
        <v>-9.0978233461529001E-2</v>
      </c>
      <c r="K334" s="101">
        <f>Variety!K859</f>
        <v>-1.3213402042976035E-2</v>
      </c>
      <c r="L334" s="140">
        <f>Variety!L859</f>
        <v>4726180.1552306935</v>
      </c>
      <c r="M334" s="103">
        <f>Variety!M859</f>
        <v>311155.96123815142</v>
      </c>
      <c r="N334" s="101">
        <f>Variety!N859</f>
        <v>7.0476615204405152E-2</v>
      </c>
      <c r="O334" s="139">
        <f>Variety!O859</f>
        <v>1428787.6637253761</v>
      </c>
      <c r="P334" s="102">
        <f>Variety!P859</f>
        <v>103159.32466220995</v>
      </c>
      <c r="Q334" s="101">
        <f>Variety!Q859</f>
        <v>7.7819190811139125E-2</v>
      </c>
    </row>
    <row r="335" spans="2:17">
      <c r="B335" s="561"/>
      <c r="C335" s="135" t="s">
        <v>280</v>
      </c>
      <c r="D335" s="139">
        <f>Variety!D860</f>
        <v>145518.53563386819</v>
      </c>
      <c r="E335" s="102">
        <f>Variety!E860</f>
        <v>19336.454979567134</v>
      </c>
      <c r="F335" s="101">
        <f>Variety!F860</f>
        <v>0.15324248006769597</v>
      </c>
      <c r="G335" s="141">
        <f>Variety!G860</f>
        <v>8.2238330595723247E-2</v>
      </c>
      <c r="H335" s="104">
        <f>Variety!H860</f>
        <v>8.5344074269667197E-3</v>
      </c>
      <c r="I335" s="274">
        <f>Variety!I860</f>
        <v>14.430509838253165</v>
      </c>
      <c r="J335" s="275">
        <f>Variety!J860</f>
        <v>0.26398477760939265</v>
      </c>
      <c r="K335" s="101">
        <f>Variety!K860</f>
        <v>1.8634405860246742E-2</v>
      </c>
      <c r="L335" s="140">
        <f>Variety!L860</f>
        <v>2099906.6601127288</v>
      </c>
      <c r="M335" s="103">
        <f>Variety!M860</f>
        <v>312345.05231939908</v>
      </c>
      <c r="N335" s="101">
        <f>Variety!N860</f>
        <v>0.17473246849655494</v>
      </c>
      <c r="O335" s="139">
        <f>Variety!O860</f>
        <v>414839.10542345047</v>
      </c>
      <c r="P335" s="102">
        <f>Variety!P860</f>
        <v>58889.388503776863</v>
      </c>
      <c r="Q335" s="101">
        <f>Variety!Q860</f>
        <v>0.16544299856000813</v>
      </c>
    </row>
    <row r="336" spans="2:17">
      <c r="B336" s="561"/>
      <c r="C336" s="135" t="s">
        <v>288</v>
      </c>
      <c r="D336" s="139">
        <f>Variety!D861</f>
        <v>103141.83952675416</v>
      </c>
      <c r="E336" s="102">
        <f>Variety!E861</f>
        <v>38475.846222497581</v>
      </c>
      <c r="F336" s="101">
        <f>Variety!F861</f>
        <v>0.59499350827979847</v>
      </c>
      <c r="G336" s="141">
        <f>Variety!G861</f>
        <v>5.8289568818874801E-2</v>
      </c>
      <c r="H336" s="104">
        <f>Variety!H861</f>
        <v>2.0517665095191887E-2</v>
      </c>
      <c r="I336" s="274">
        <f>Variety!I861</f>
        <v>14.404634845629593</v>
      </c>
      <c r="J336" s="275">
        <f>Variety!J861</f>
        <v>-1.0855794330626036</v>
      </c>
      <c r="K336" s="101">
        <f>Variety!K861</f>
        <v>-7.008162789302981E-2</v>
      </c>
      <c r="L336" s="140">
        <f>Variety!L861</f>
        <v>1485720.5356894187</v>
      </c>
      <c r="M336" s="103">
        <f>Variety!M861</f>
        <v>484030.4428620094</v>
      </c>
      <c r="N336" s="101">
        <f>Variety!N861</f>
        <v>0.48321376674073546</v>
      </c>
      <c r="O336" s="139">
        <f>Variety!O861</f>
        <v>216908.03299498558</v>
      </c>
      <c r="P336" s="102">
        <f>Variety!P861</f>
        <v>70861.310705092503</v>
      </c>
      <c r="Q336" s="101">
        <f>Variety!Q861</f>
        <v>0.48519617280035554</v>
      </c>
    </row>
    <row r="337" spans="2:17">
      <c r="B337" s="561"/>
      <c r="C337" s="135" t="s">
        <v>278</v>
      </c>
      <c r="D337" s="139">
        <f>Variety!D862</f>
        <v>391113.77589134849</v>
      </c>
      <c r="E337" s="102">
        <f>Variety!E862</f>
        <v>76882.568776219385</v>
      </c>
      <c r="F337" s="101">
        <f>Variety!F862</f>
        <v>0.24466878857150201</v>
      </c>
      <c r="G337" s="141">
        <f>Variety!G862</f>
        <v>0.22103399997936971</v>
      </c>
      <c r="H337" s="104">
        <f>Variety!H862</f>
        <v>3.7489136664820621E-2</v>
      </c>
      <c r="I337" s="274">
        <f>Variety!I862</f>
        <v>6.4721510557685722</v>
      </c>
      <c r="J337" s="275">
        <f>Variety!J862</f>
        <v>5.9228005548377816E-2</v>
      </c>
      <c r="K337" s="101">
        <f>Variety!K862</f>
        <v>9.2357268416536145E-3</v>
      </c>
      <c r="L337" s="140">
        <f>Variety!L862</f>
        <v>2531347.4375608237</v>
      </c>
      <c r="M337" s="103">
        <f>Variety!M862</f>
        <v>516206.88635369646</v>
      </c>
      <c r="N337" s="101">
        <f>Variety!N862</f>
        <v>0.25616420951108032</v>
      </c>
      <c r="O337" s="139">
        <f>Variety!O862</f>
        <v>736232.21258914471</v>
      </c>
      <c r="P337" s="102">
        <f>Variety!P862</f>
        <v>109721.54043724341</v>
      </c>
      <c r="Q337" s="101">
        <f>Variety!Q862</f>
        <v>0.17513115947471164</v>
      </c>
    </row>
    <row r="338" spans="2:17">
      <c r="B338" s="561"/>
      <c r="C338" s="135" t="s">
        <v>268</v>
      </c>
      <c r="D338" s="139">
        <f>Variety!D863</f>
        <v>2104320.5348751042</v>
      </c>
      <c r="E338" s="102">
        <f>Variety!E863</f>
        <v>-26761.32812285237</v>
      </c>
      <c r="F338" s="101">
        <f>Variety!F863</f>
        <v>-1.2557625583282453E-2</v>
      </c>
      <c r="G338" s="141">
        <f>Variety!G863</f>
        <v>1.1892354954824789</v>
      </c>
      <c r="H338" s="104">
        <f>Variety!H863</f>
        <v>-5.5545800580085736E-2</v>
      </c>
      <c r="I338" s="274">
        <f>Variety!I863</f>
        <v>5.3489689013512516</v>
      </c>
      <c r="J338" s="275">
        <f>Variety!J863</f>
        <v>-9.5492735102080673E-3</v>
      </c>
      <c r="K338" s="101">
        <f>Variety!K863</f>
        <v>-1.7820735506705557E-3</v>
      </c>
      <c r="L338" s="140">
        <f>Variety!L863</f>
        <v>11255945.099521764</v>
      </c>
      <c r="M338" s="103">
        <f>Variety!M863</f>
        <v>-163495.79547040537</v>
      </c>
      <c r="N338" s="101">
        <f>Variety!N863</f>
        <v>-1.4317320521541829E-2</v>
      </c>
      <c r="O338" s="139">
        <f>Variety!O863</f>
        <v>3105149.8789694309</v>
      </c>
      <c r="P338" s="102">
        <f>Variety!P863</f>
        <v>-35533.412665074691</v>
      </c>
      <c r="Q338" s="101">
        <f>Variety!Q863</f>
        <v>-1.1313911453511136E-2</v>
      </c>
    </row>
    <row r="339" spans="2:17">
      <c r="B339" s="561"/>
      <c r="C339" s="135" t="s">
        <v>294</v>
      </c>
      <c r="D339" s="139">
        <f>Variety!D864</f>
        <v>4849.1018947106932</v>
      </c>
      <c r="E339" s="102">
        <f>Variety!E864</f>
        <v>-661.54665715831834</v>
      </c>
      <c r="F339" s="101">
        <f>Variety!F864</f>
        <v>-0.12004878390111555</v>
      </c>
      <c r="G339" s="141">
        <f>Variety!G864</f>
        <v>2.7404209571825354E-3</v>
      </c>
      <c r="H339" s="104">
        <f>Variety!H864</f>
        <v>-4.7839121781807423E-4</v>
      </c>
      <c r="I339" s="274">
        <f>Variety!I864</f>
        <v>11.993367825197076</v>
      </c>
      <c r="J339" s="275">
        <f>Variety!J864</f>
        <v>0.35655608940010985</v>
      </c>
      <c r="K339" s="101">
        <f>Variety!K864</f>
        <v>3.0640359017176325E-2</v>
      </c>
      <c r="L339" s="140">
        <f>Variety!L864</f>
        <v>58157.062645125407</v>
      </c>
      <c r="M339" s="103">
        <f>Variety!M864</f>
        <v>-5969.3170951164648</v>
      </c>
      <c r="N339" s="101">
        <f>Variety!N864</f>
        <v>-9.3086762722244851E-2</v>
      </c>
      <c r="O339" s="139">
        <f>Variety!O864</f>
        <v>12736.194868087769</v>
      </c>
      <c r="P339" s="102">
        <f>Variety!P864</f>
        <v>-1760.6751661486924</v>
      </c>
      <c r="Q339" s="101">
        <f>Variety!Q864</f>
        <v>-0.12145209014018907</v>
      </c>
    </row>
    <row r="340" spans="2:17">
      <c r="B340" s="561"/>
      <c r="C340" s="135" t="s">
        <v>285</v>
      </c>
      <c r="D340" s="139">
        <f>Variety!D865</f>
        <v>52845.283030509891</v>
      </c>
      <c r="E340" s="102">
        <f>Variety!E865</f>
        <v>6043.280665204773</v>
      </c>
      <c r="F340" s="101">
        <f>Variety!F865</f>
        <v>0.12912440408072645</v>
      </c>
      <c r="G340" s="141">
        <f>Variety!G865</f>
        <v>2.9864977938083122E-2</v>
      </c>
      <c r="H340" s="104">
        <f>Variety!H865</f>
        <v>2.5275686277475007E-3</v>
      </c>
      <c r="I340" s="274">
        <f>Variety!I865</f>
        <v>8.1450835106121069</v>
      </c>
      <c r="J340" s="275">
        <f>Variety!J865</f>
        <v>-8.5741112880187487E-2</v>
      </c>
      <c r="K340" s="101">
        <f>Variety!K865</f>
        <v>-1.0417074449073608E-2</v>
      </c>
      <c r="L340" s="140">
        <f>Variety!L865</f>
        <v>430429.24342543585</v>
      </c>
      <c r="M340" s="103">
        <f>Variety!M865</f>
        <v>45210.169928337913</v>
      </c>
      <c r="N340" s="101">
        <f>Variety!N865</f>
        <v>0.1173622311011516</v>
      </c>
      <c r="O340" s="139">
        <f>Variety!O865</f>
        <v>105650.5660610199</v>
      </c>
      <c r="P340" s="102">
        <f>Variety!P865</f>
        <v>15816.061330409779</v>
      </c>
      <c r="Q340" s="101">
        <f>Variety!Q865</f>
        <v>0.17605775617996622</v>
      </c>
    </row>
    <row r="341" spans="2:17">
      <c r="B341" s="561"/>
      <c r="C341" s="135" t="s">
        <v>264</v>
      </c>
      <c r="D341" s="139">
        <f>Variety!D866</f>
        <v>5499483.996698386</v>
      </c>
      <c r="E341" s="102">
        <f>Variety!E866</f>
        <v>270266.74675345421</v>
      </c>
      <c r="F341" s="101">
        <f>Variety!F866</f>
        <v>5.1683977512370582E-2</v>
      </c>
      <c r="G341" s="141">
        <f>Variety!G866</f>
        <v>3.1079778329016499</v>
      </c>
      <c r="H341" s="104">
        <f>Variety!H866</f>
        <v>5.3551844487419675E-2</v>
      </c>
      <c r="I341" s="274">
        <f>Variety!I866</f>
        <v>4.7139043943567547</v>
      </c>
      <c r="J341" s="275">
        <f>Variety!J866</f>
        <v>-3.3389260859872039E-2</v>
      </c>
      <c r="K341" s="101">
        <f>Variety!K866</f>
        <v>-7.0333253606887801E-3</v>
      </c>
      <c r="L341" s="140">
        <f>Variety!L866</f>
        <v>25924041.778731171</v>
      </c>
      <c r="M341" s="103">
        <f>Variety!M866</f>
        <v>1099411.9063182585</v>
      </c>
      <c r="N341" s="101">
        <f>Variety!N866</f>
        <v>4.4287141921902799E-2</v>
      </c>
      <c r="O341" s="139">
        <f>Variety!O866</f>
        <v>8032751.4414485693</v>
      </c>
      <c r="P341" s="102">
        <f>Variety!P866</f>
        <v>361718.53511466272</v>
      </c>
      <c r="Q341" s="101">
        <f>Variety!Q866</f>
        <v>4.7153823941492264E-2</v>
      </c>
    </row>
    <row r="342" spans="2:17">
      <c r="B342" s="561"/>
      <c r="C342" s="135" t="s">
        <v>262</v>
      </c>
      <c r="D342" s="139">
        <f>Variety!D867</f>
        <v>19736411.277133223</v>
      </c>
      <c r="E342" s="102">
        <f>Variety!E867</f>
        <v>1155271.7209247202</v>
      </c>
      <c r="F342" s="101">
        <f>Variety!F867</f>
        <v>6.2174427861649104E-2</v>
      </c>
      <c r="G342" s="141">
        <f>Variety!G867</f>
        <v>11.153833484593438</v>
      </c>
      <c r="H342" s="104">
        <f>Variety!H867</f>
        <v>0.30044705177070874</v>
      </c>
      <c r="I342" s="274">
        <f>Variety!I867</f>
        <v>3.8970761032122025</v>
      </c>
      <c r="J342" s="275">
        <f>Variety!J867</f>
        <v>-0.13659943462698187</v>
      </c>
      <c r="K342" s="101">
        <f>Variety!K867</f>
        <v>-3.3864755195495311E-2</v>
      </c>
      <c r="L342" s="140">
        <f>Variety!L867</f>
        <v>76914296.751283705</v>
      </c>
      <c r="M342" s="103">
        <f>Variety!M867</f>
        <v>1964008.6582294255</v>
      </c>
      <c r="N342" s="101">
        <f>Variety!N867</f>
        <v>2.6204150887198956E-2</v>
      </c>
      <c r="O342" s="139">
        <f>Variety!O867</f>
        <v>16754926.333159447</v>
      </c>
      <c r="P342" s="102">
        <f>Variety!P867</f>
        <v>913994.41636343859</v>
      </c>
      <c r="Q342" s="101">
        <f>Variety!Q867</f>
        <v>5.7698273129646996E-2</v>
      </c>
    </row>
    <row r="343" spans="2:17">
      <c r="B343" s="561"/>
      <c r="C343" s="135" t="s">
        <v>272</v>
      </c>
      <c r="D343" s="139">
        <f>Variety!D868</f>
        <v>1139693.3480177724</v>
      </c>
      <c r="E343" s="102">
        <f>Variety!E868</f>
        <v>38261.277129935799</v>
      </c>
      <c r="F343" s="101">
        <f>Variety!F868</f>
        <v>3.4737754729707797E-2</v>
      </c>
      <c r="G343" s="141">
        <f>Variety!G868</f>
        <v>0.64408618409858576</v>
      </c>
      <c r="H343" s="104">
        <f>Variety!H868</f>
        <v>7.3124568440130489E-4</v>
      </c>
      <c r="I343" s="274">
        <f>Variety!I868</f>
        <v>4.6232251240590037</v>
      </c>
      <c r="J343" s="275">
        <f>Variety!J868</f>
        <v>-0.15081747403365053</v>
      </c>
      <c r="K343" s="101">
        <f>Variety!K868</f>
        <v>-3.1591145435925894E-2</v>
      </c>
      <c r="L343" s="140">
        <f>Variety!L868</f>
        <v>5269058.920278687</v>
      </c>
      <c r="M343" s="103">
        <f>Variety!M868</f>
        <v>10775.294954746962</v>
      </c>
      <c r="N343" s="101">
        <f>Variety!N868</f>
        <v>2.0492038319981538E-3</v>
      </c>
      <c r="O343" s="139">
        <f>Variety!O868</f>
        <v>1594481.7044368982</v>
      </c>
      <c r="P343" s="102">
        <f>Variety!P868</f>
        <v>49065.949715944007</v>
      </c>
      <c r="Q343" s="101">
        <f>Variety!Q868</f>
        <v>3.1749352603696948E-2</v>
      </c>
    </row>
    <row r="344" spans="2:17">
      <c r="B344" s="561"/>
      <c r="C344" s="135" t="s">
        <v>292</v>
      </c>
      <c r="D344" s="139">
        <f>Variety!D869</f>
        <v>152369.50901092589</v>
      </c>
      <c r="E344" s="102">
        <f>Variety!E869</f>
        <v>-18251.054762123269</v>
      </c>
      <c r="F344" s="101">
        <f>Variety!F869</f>
        <v>-0.10696866988670779</v>
      </c>
      <c r="G344" s="141">
        <f>Variety!G869</f>
        <v>8.6110089001144141E-2</v>
      </c>
      <c r="H344" s="104">
        <f>Variety!H869</f>
        <v>-1.3550693719592305E-2</v>
      </c>
      <c r="I344" s="274">
        <f>Variety!I869</f>
        <v>5.7352279607220726</v>
      </c>
      <c r="J344" s="275">
        <f>Variety!J869</f>
        <v>0.16359055201051653</v>
      </c>
      <c r="K344" s="101">
        <f>Variety!K869</f>
        <v>2.9361306203223827E-2</v>
      </c>
      <c r="L344" s="140">
        <f>Variety!L869</f>
        <v>873873.86844095599</v>
      </c>
      <c r="M344" s="103">
        <f>Variety!M869</f>
        <v>-76762.047372420435</v>
      </c>
      <c r="N344" s="101">
        <f>Variety!N869</f>
        <v>-8.0748103554179135E-2</v>
      </c>
      <c r="O344" s="139">
        <f>Variety!O869</f>
        <v>164894.62578582764</v>
      </c>
      <c r="P344" s="102">
        <f>Variety!P869</f>
        <v>-24012.204596807598</v>
      </c>
      <c r="Q344" s="101">
        <f>Variety!Q869</f>
        <v>-0.12711136250695812</v>
      </c>
    </row>
    <row r="345" spans="2:17">
      <c r="B345" s="561"/>
      <c r="C345" s="135" t="s">
        <v>287</v>
      </c>
      <c r="D345" s="139">
        <f>Variety!D870</f>
        <v>581152.12674799562</v>
      </c>
      <c r="E345" s="102">
        <f>Variety!E870</f>
        <v>25241.216283722897</v>
      </c>
      <c r="F345" s="101">
        <f>Variety!F870</f>
        <v>4.5405146415713492E-2</v>
      </c>
      <c r="G345" s="141">
        <f>Variety!G870</f>
        <v>0.32843225447347008</v>
      </c>
      <c r="H345" s="104">
        <f>Variety!H870</f>
        <v>3.7204188382281012E-3</v>
      </c>
      <c r="I345" s="274">
        <f>Variety!I870</f>
        <v>4.737564970082218</v>
      </c>
      <c r="J345" s="275">
        <f>Variety!J870</f>
        <v>0.10071783915444765</v>
      </c>
      <c r="K345" s="101">
        <f>Variety!K870</f>
        <v>2.1721190349938361E-2</v>
      </c>
      <c r="L345" s="140">
        <f>Variety!L870</f>
        <v>2753245.9579700851</v>
      </c>
      <c r="M345" s="103">
        <f>Variety!M870</f>
        <v>175572.04773237742</v>
      </c>
      <c r="N345" s="101">
        <f>Variety!N870</f>
        <v>6.8112590593814304E-2</v>
      </c>
      <c r="O345" s="139">
        <f>Variety!O870</f>
        <v>405908.02965962887</v>
      </c>
      <c r="P345" s="102">
        <f>Variety!P870</f>
        <v>-3901.1529759215191</v>
      </c>
      <c r="Q345" s="101">
        <f>Variety!Q870</f>
        <v>-9.5194376827589886E-3</v>
      </c>
    </row>
    <row r="346" spans="2:17">
      <c r="B346" s="561"/>
      <c r="C346" s="135" t="s">
        <v>265</v>
      </c>
      <c r="D346" s="139">
        <f>Variety!D871</f>
        <v>5823897.567357366</v>
      </c>
      <c r="E346" s="102">
        <f>Variety!E871</f>
        <v>126104.43038509879</v>
      </c>
      <c r="F346" s="101">
        <f>Variety!F871</f>
        <v>2.213215316063739E-2</v>
      </c>
      <c r="G346" s="141">
        <f>Variety!G871</f>
        <v>3.2913168856029396</v>
      </c>
      <c r="H346" s="104">
        <f>Variety!H871</f>
        <v>-3.680787998403412E-2</v>
      </c>
      <c r="I346" s="274">
        <f>Variety!I871</f>
        <v>7.3377499723843318</v>
      </c>
      <c r="J346" s="275">
        <f>Variety!J871</f>
        <v>-5.3847856349990231E-2</v>
      </c>
      <c r="K346" s="101">
        <f>Variety!K871</f>
        <v>-7.2850089517398301E-3</v>
      </c>
      <c r="L346" s="140">
        <f>Variety!L871</f>
        <v>42734304.214045689</v>
      </c>
      <c r="M346" s="103">
        <f>Variety!M871</f>
        <v>618508.83422415704</v>
      </c>
      <c r="N346" s="101">
        <f>Variety!N871</f>
        <v>1.4685911275001023E-2</v>
      </c>
      <c r="O346" s="139">
        <f>Variety!O871</f>
        <v>11154209.84179318</v>
      </c>
      <c r="P346" s="102">
        <f>Variety!P871</f>
        <v>380982.50454911031</v>
      </c>
      <c r="Q346" s="101">
        <f>Variety!Q871</f>
        <v>3.5363822986638149E-2</v>
      </c>
    </row>
    <row r="347" spans="2:17">
      <c r="B347" s="561"/>
      <c r="C347" s="135" t="s">
        <v>267</v>
      </c>
      <c r="D347" s="139">
        <f>Variety!D872</f>
        <v>5406182.0305386549</v>
      </c>
      <c r="E347" s="102">
        <f>Variety!E872</f>
        <v>92966.494716055691</v>
      </c>
      <c r="F347" s="101">
        <f>Variety!F872</f>
        <v>1.7497218791381573E-2</v>
      </c>
      <c r="G347" s="141">
        <f>Variety!G872</f>
        <v>3.0552491691279808</v>
      </c>
      <c r="H347" s="104">
        <f>Variety!H872</f>
        <v>-4.8240863693602254E-2</v>
      </c>
      <c r="I347" s="274">
        <f>Variety!I872</f>
        <v>3.438013064181022</v>
      </c>
      <c r="J347" s="275">
        <f>Variety!J872</f>
        <v>-7.0723162039131982E-2</v>
      </c>
      <c r="K347" s="101">
        <f>Variety!K872</f>
        <v>-2.0156306282196571E-2</v>
      </c>
      <c r="L347" s="140">
        <f>Variety!L872</f>
        <v>18586524.448332582</v>
      </c>
      <c r="M347" s="103">
        <f>Variety!M872</f>
        <v>-56147.379923898727</v>
      </c>
      <c r="N347" s="101">
        <f>Variety!N872</f>
        <v>-3.0117667918606386E-3</v>
      </c>
      <c r="O347" s="139">
        <f>Variety!O872</f>
        <v>3181115.0016343594</v>
      </c>
      <c r="P347" s="102">
        <f>Variety!P872</f>
        <v>197804.87912557647</v>
      </c>
      <c r="Q347" s="101">
        <f>Variety!Q872</f>
        <v>6.6303827293434231E-2</v>
      </c>
    </row>
    <row r="348" spans="2:17">
      <c r="B348" s="561"/>
      <c r="C348" s="135" t="s">
        <v>283</v>
      </c>
      <c r="D348" s="139">
        <f>Variety!D873</f>
        <v>90786.575965277734</v>
      </c>
      <c r="E348" s="102">
        <f>Variety!E873</f>
        <v>-311.4866564340773</v>
      </c>
      <c r="F348" s="101">
        <f>Variety!F873</f>
        <v>-3.4192456729572568E-3</v>
      </c>
      <c r="G348" s="141">
        <f>Variety!G873</f>
        <v>5.1307116412107251E-2</v>
      </c>
      <c r="H348" s="104">
        <f>Variety!H873</f>
        <v>-1.9039621616264713E-3</v>
      </c>
      <c r="I348" s="274">
        <f>Variety!I873</f>
        <v>11.801309210554162</v>
      </c>
      <c r="J348" s="275">
        <f>Variety!J873</f>
        <v>0.91088469309481823</v>
      </c>
      <c r="K348" s="101">
        <f>Variety!K873</f>
        <v>8.3640880264539114E-2</v>
      </c>
      <c r="L348" s="140">
        <f>Variety!L873</f>
        <v>1071400.4551337073</v>
      </c>
      <c r="M348" s="103">
        <f>Variety!M873</f>
        <v>79303.880465170369</v>
      </c>
      <c r="N348" s="101">
        <f>Variety!N873</f>
        <v>7.9935645873655078E-2</v>
      </c>
      <c r="O348" s="139">
        <f>Variety!O873</f>
        <v>89638.622018575668</v>
      </c>
      <c r="P348" s="102">
        <f>Variety!P873</f>
        <v>4628.1259106118232</v>
      </c>
      <c r="Q348" s="101">
        <f>Variety!Q873</f>
        <v>5.4441817451977639E-2</v>
      </c>
    </row>
    <row r="349" spans="2:17">
      <c r="B349" s="561"/>
      <c r="C349" s="135" t="s">
        <v>270</v>
      </c>
      <c r="D349" s="139">
        <f>Variety!D874</f>
        <v>2358677.5242271284</v>
      </c>
      <c r="E349" s="102">
        <f>Variety!E874</f>
        <v>16547.845118001569</v>
      </c>
      <c r="F349" s="101">
        <f>Variety!F874</f>
        <v>7.0652984186152555E-3</v>
      </c>
      <c r="G349" s="141">
        <f>Variety!G874</f>
        <v>1.332982778868391</v>
      </c>
      <c r="H349" s="104">
        <f>Variety!H874</f>
        <v>-3.5073168736871496E-2</v>
      </c>
      <c r="I349" s="274">
        <f>Variety!I874</f>
        <v>4.8307380733506973</v>
      </c>
      <c r="J349" s="275">
        <f>Variety!J874</f>
        <v>-1.7159997729826237E-2</v>
      </c>
      <c r="K349" s="101">
        <f>Variety!K874</f>
        <v>-3.5396779136491895E-3</v>
      </c>
      <c r="L349" s="140">
        <f>Variety!L874</f>
        <v>11394153.31904055</v>
      </c>
      <c r="M349" s="103">
        <f>Variety!M874</f>
        <v>39747.365466969088</v>
      </c>
      <c r="N349" s="101">
        <f>Variety!N874</f>
        <v>3.500611624200328E-3</v>
      </c>
      <c r="O349" s="139">
        <f>Variety!O874</f>
        <v>3556299.6748958826</v>
      </c>
      <c r="P349" s="102">
        <f>Variety!P874</f>
        <v>8253.3684829007834</v>
      </c>
      <c r="Q349" s="101">
        <f>Variety!Q874</f>
        <v>2.3261727074934393E-3</v>
      </c>
    </row>
    <row r="350" spans="2:17">
      <c r="B350" s="561"/>
      <c r="C350" s="135" t="s">
        <v>296</v>
      </c>
      <c r="D350" s="139">
        <f>Variety!D875</f>
        <v>0</v>
      </c>
      <c r="E350" s="102">
        <f>Variety!E875</f>
        <v>0</v>
      </c>
      <c r="F350" s="101">
        <f>Variety!F875</f>
        <v>0</v>
      </c>
      <c r="G350" s="141">
        <f>Variety!G875</f>
        <v>0</v>
      </c>
      <c r="H350" s="104">
        <f>Variety!H875</f>
        <v>0</v>
      </c>
      <c r="I350" s="274">
        <f>Variety!I875</f>
        <v>0</v>
      </c>
      <c r="J350" s="275">
        <f>Variety!J875</f>
        <v>0</v>
      </c>
      <c r="K350" s="101">
        <f>Variety!K875</f>
        <v>0</v>
      </c>
      <c r="L350" s="140">
        <f>Variety!L875</f>
        <v>0</v>
      </c>
      <c r="M350" s="103">
        <f>Variety!M875</f>
        <v>0</v>
      </c>
      <c r="N350" s="101">
        <f>Variety!N875</f>
        <v>0</v>
      </c>
      <c r="O350" s="139">
        <f>Variety!O875</f>
        <v>0</v>
      </c>
      <c r="P350" s="102">
        <f>Variety!P875</f>
        <v>0</v>
      </c>
      <c r="Q350" s="101">
        <f>Variety!Q875</f>
        <v>0</v>
      </c>
    </row>
    <row r="351" spans="2:17">
      <c r="B351" s="561"/>
      <c r="C351" s="135" t="s">
        <v>286</v>
      </c>
      <c r="D351" s="139">
        <f>Variety!D876</f>
        <v>259062.11990514398</v>
      </c>
      <c r="E351" s="102">
        <f>Variety!E876</f>
        <v>44948.350385143189</v>
      </c>
      <c r="F351" s="101">
        <f>Variety!F876</f>
        <v>0.20992741609242685</v>
      </c>
      <c r="G351" s="141">
        <f>Variety!G876</f>
        <v>0.14640634039358494</v>
      </c>
      <c r="H351" s="104">
        <f>Variety!H876</f>
        <v>2.1340841899309876E-2</v>
      </c>
      <c r="I351" s="274">
        <f>Variety!I876</f>
        <v>5.5029516216312375</v>
      </c>
      <c r="J351" s="275">
        <f>Variety!J876</f>
        <v>-0.11952805253877585</v>
      </c>
      <c r="K351" s="101">
        <f>Variety!K876</f>
        <v>-2.1258956806530473E-2</v>
      </c>
      <c r="L351" s="140">
        <f>Variety!L876</f>
        <v>1425606.3128352382</v>
      </c>
      <c r="M351" s="103">
        <f>Variety!M876</f>
        <v>221755.99574911082</v>
      </c>
      <c r="N351" s="101">
        <f>Variety!N876</f>
        <v>0.18420562141468097</v>
      </c>
      <c r="O351" s="139">
        <f>Variety!O876</f>
        <v>173482.49773561954</v>
      </c>
      <c r="P351" s="102">
        <f>Variety!P876</f>
        <v>26356.778432884836</v>
      </c>
      <c r="Q351" s="101">
        <f>Variety!Q876</f>
        <v>0.17914460203012872</v>
      </c>
    </row>
    <row r="352" spans="2:17">
      <c r="B352" s="561"/>
      <c r="C352" s="135" t="s">
        <v>291</v>
      </c>
      <c r="D352" s="139">
        <f>Variety!D877</f>
        <v>262559.28602266312</v>
      </c>
      <c r="E352" s="102">
        <f>Variety!E877</f>
        <v>13720.095694018004</v>
      </c>
      <c r="F352" s="101">
        <f>Variety!F877</f>
        <v>5.513639421466409E-2</v>
      </c>
      <c r="G352" s="141">
        <f>Variety!G877</f>
        <v>0.14838272850158735</v>
      </c>
      <c r="H352" s="104">
        <f>Variety!H877</f>
        <v>3.0338448070396373E-3</v>
      </c>
      <c r="I352" s="274">
        <f>Variety!I877</f>
        <v>5.6144327456742058</v>
      </c>
      <c r="J352" s="275">
        <f>Variety!J877</f>
        <v>8.2010060702851995E-2</v>
      </c>
      <c r="K352" s="101">
        <f>Variety!K877</f>
        <v>1.4823534891075777E-2</v>
      </c>
      <c r="L352" s="140">
        <f>Variety!L877</f>
        <v>1474121.4531264796</v>
      </c>
      <c r="M352" s="103">
        <f>Variety!M877</f>
        <v>97437.87164237909</v>
      </c>
      <c r="N352" s="101">
        <f>Variety!N877</f>
        <v>7.0777245369149061E-2</v>
      </c>
      <c r="O352" s="139">
        <f>Variety!O877</f>
        <v>175674.26440906525</v>
      </c>
      <c r="P352" s="102">
        <f>Variety!P877</f>
        <v>11480.710116971604</v>
      </c>
      <c r="Q352" s="101">
        <f>Variety!Q877</f>
        <v>6.9921807628013755E-2</v>
      </c>
    </row>
    <row r="353" spans="2:17">
      <c r="B353" s="561"/>
      <c r="C353" s="135" t="s">
        <v>269</v>
      </c>
      <c r="D353" s="139">
        <f>Variety!D878</f>
        <v>3540180.8088934319</v>
      </c>
      <c r="E353" s="102">
        <f>Variety!E878</f>
        <v>-64545.229114166461</v>
      </c>
      <c r="F353" s="101">
        <f>Variety!F878</f>
        <v>-1.7905723884038039E-2</v>
      </c>
      <c r="G353" s="141">
        <f>Variety!G878</f>
        <v>2.0006974263603916</v>
      </c>
      <c r="H353" s="104">
        <f>Variety!H878</f>
        <v>-0.10485075902429841</v>
      </c>
      <c r="I353" s="274">
        <f>Variety!I878</f>
        <v>4.891465962828228</v>
      </c>
      <c r="J353" s="275">
        <f>Variety!J878</f>
        <v>0.21286279649429396</v>
      </c>
      <c r="K353" s="101">
        <f>Variety!K878</f>
        <v>4.5497082981091827E-2</v>
      </c>
      <c r="L353" s="140">
        <f>Variety!L878</f>
        <v>17316673.928959925</v>
      </c>
      <c r="M353" s="103">
        <f>Variety!M878</f>
        <v>451591.2737711966</v>
      </c>
      <c r="N353" s="101">
        <f>Variety!N878</f>
        <v>2.6776700891665041E-2</v>
      </c>
      <c r="O353" s="139">
        <f>Variety!O878</f>
        <v>3432073.8584789038</v>
      </c>
      <c r="P353" s="102">
        <f>Variety!P878</f>
        <v>-4914.661514243111</v>
      </c>
      <c r="Q353" s="101">
        <f>Variety!Q878</f>
        <v>-1.4299324788704592E-3</v>
      </c>
    </row>
    <row r="354" spans="2:17">
      <c r="B354" s="561"/>
      <c r="C354" s="135" t="s">
        <v>281</v>
      </c>
      <c r="D354" s="139">
        <f>Variety!D879</f>
        <v>1522864.5837178081</v>
      </c>
      <c r="E354" s="102">
        <f>Variety!E879</f>
        <v>200668.15605838038</v>
      </c>
      <c r="F354" s="101">
        <f>Variety!F879</f>
        <v>0.15176879309347871</v>
      </c>
      <c r="G354" s="141">
        <f>Variety!G879</f>
        <v>0.86063153771288725</v>
      </c>
      <c r="H354" s="104">
        <f>Variety!H879</f>
        <v>8.8326441673142186E-2</v>
      </c>
      <c r="I354" s="274">
        <f>Variety!I879</f>
        <v>5.1355084616485103</v>
      </c>
      <c r="J354" s="275">
        <f>Variety!J879</f>
        <v>-0.22341777219180869</v>
      </c>
      <c r="K354" s="101">
        <f>Variety!K879</f>
        <v>-4.1690772076872357E-2</v>
      </c>
      <c r="L354" s="140">
        <f>Variety!L879</f>
        <v>7820683.9556276398</v>
      </c>
      <c r="M354" s="103">
        <f>Variety!M879</f>
        <v>735130.83315357845</v>
      </c>
      <c r="N354" s="101">
        <f>Variety!N879</f>
        <v>0.10375066285536406</v>
      </c>
      <c r="O354" s="139">
        <f>Variety!O879</f>
        <v>1178241.2147159576</v>
      </c>
      <c r="P354" s="102">
        <f>Variety!P879</f>
        <v>150619.26773453457</v>
      </c>
      <c r="Q354" s="101">
        <f>Variety!Q879</f>
        <v>0.1465706996400471</v>
      </c>
    </row>
    <row r="355" spans="2:17">
      <c r="B355" s="561"/>
      <c r="C355" s="135" t="s">
        <v>313</v>
      </c>
      <c r="D355" s="139">
        <f>Variety!D880</f>
        <v>2562099.821221414</v>
      </c>
      <c r="E355" s="102">
        <f>Variety!E880</f>
        <v>291473.50397051871</v>
      </c>
      <c r="F355" s="101">
        <f>Variety!F880</f>
        <v>0.12836700682806013</v>
      </c>
      <c r="G355" s="141">
        <f>Variety!G880</f>
        <v>1.4479448353369135</v>
      </c>
      <c r="H355" s="104">
        <f>Variety!H880</f>
        <v>0.12165455098097766</v>
      </c>
      <c r="I355" s="274">
        <f>Variety!I880</f>
        <v>2.6581089601612793</v>
      </c>
      <c r="J355" s="275">
        <f>Variety!J880</f>
        <v>1.4353253161901502E-2</v>
      </c>
      <c r="K355" s="101">
        <f>Variety!K880</f>
        <v>5.4291147718002371E-3</v>
      </c>
      <c r="L355" s="140">
        <f>Variety!L880</f>
        <v>6810340.4916162528</v>
      </c>
      <c r="M355" s="103">
        <f>Variety!M880</f>
        <v>807359.20692121889</v>
      </c>
      <c r="N355" s="101">
        <f>Variety!N880</f>
        <v>0.1344930408128425</v>
      </c>
      <c r="O355" s="139">
        <f>Variety!O880</f>
        <v>1864007.8936970234</v>
      </c>
      <c r="P355" s="102">
        <f>Variety!P880</f>
        <v>238656.13581455126</v>
      </c>
      <c r="Q355" s="101">
        <f>Variety!Q880</f>
        <v>0.14683352982339981</v>
      </c>
    </row>
    <row r="356" spans="2:17">
      <c r="B356" s="561"/>
      <c r="C356" s="135" t="s">
        <v>314</v>
      </c>
      <c r="D356" s="139">
        <f>Variety!D881</f>
        <v>16261.710499331355</v>
      </c>
      <c r="E356" s="102">
        <f>Variety!E881</f>
        <v>1719.4627508223348</v>
      </c>
      <c r="F356" s="101">
        <f>Variety!F881</f>
        <v>0.11823913198003567</v>
      </c>
      <c r="G356" s="141">
        <f>Variety!G881</f>
        <v>9.1901414364198852E-3</v>
      </c>
      <c r="H356" s="104">
        <f>Variety!H881</f>
        <v>6.9590275213648849E-4</v>
      </c>
      <c r="I356" s="274">
        <f>Variety!I881</f>
        <v>10.427545550666565</v>
      </c>
      <c r="J356" s="275">
        <f>Variety!J881</f>
        <v>0.17075757568436778</v>
      </c>
      <c r="K356" s="101">
        <f>Variety!K881</f>
        <v>1.6648250514768408E-2</v>
      </c>
      <c r="L356" s="140">
        <f>Variety!L881</f>
        <v>169569.72696353044</v>
      </c>
      <c r="M356" s="103">
        <f>Variety!M881</f>
        <v>20412.975127411191</v>
      </c>
      <c r="N356" s="101">
        <f>Variety!N881</f>
        <v>0.13685585718465654</v>
      </c>
      <c r="O356" s="139">
        <f>Variety!O881</f>
        <v>32866.546071171761</v>
      </c>
      <c r="P356" s="102">
        <f>Variety!P881</f>
        <v>3278.5603625774384</v>
      </c>
      <c r="Q356" s="101">
        <f>Variety!Q881</f>
        <v>0.11080714972851721</v>
      </c>
    </row>
    <row r="357" spans="2:17">
      <c r="B357" s="561"/>
      <c r="C357" s="135" t="s">
        <v>361</v>
      </c>
      <c r="D357" s="139">
        <f>Variety!D882</f>
        <v>1114.3492014304502</v>
      </c>
      <c r="E357" s="102">
        <f>Variety!E882</f>
        <v>-15008.277765712002</v>
      </c>
      <c r="F357" s="101">
        <f>Variety!F882</f>
        <v>-0.93088290117352035</v>
      </c>
      <c r="G357" s="141">
        <f>Variety!G882</f>
        <v>6.2976319564466961E-4</v>
      </c>
      <c r="H357" s="104">
        <f>Variety!H882</f>
        <v>-8.7875871373265992E-3</v>
      </c>
      <c r="I357" s="274">
        <f>Variety!I882</f>
        <v>20.354633891901763</v>
      </c>
      <c r="J357" s="275">
        <f>Variety!J882</f>
        <v>8.9067320371446979</v>
      </c>
      <c r="K357" s="101">
        <f>Variety!K882</f>
        <v>0.77802309542369041</v>
      </c>
      <c r="L357" s="140">
        <f>Variety!L882</f>
        <v>22682.170022849907</v>
      </c>
      <c r="M357" s="103">
        <f>Variety!M882</f>
        <v>-161888.08113785647</v>
      </c>
      <c r="N357" s="101">
        <f>Variety!N882</f>
        <v>-0.87710820199783768</v>
      </c>
      <c r="O357" s="139">
        <f>Variety!O882</f>
        <v>2221.0000038146973</v>
      </c>
      <c r="P357" s="102">
        <f>Variety!P882</f>
        <v>-18876.337972164154</v>
      </c>
      <c r="Q357" s="101">
        <f>Variety!Q882</f>
        <v>-0.89472605471157085</v>
      </c>
    </row>
    <row r="358" spans="2:17">
      <c r="B358" s="561"/>
      <c r="C358" s="135" t="s">
        <v>315</v>
      </c>
      <c r="D358" s="139">
        <f>Variety!D883</f>
        <v>9970135.3224937059</v>
      </c>
      <c r="E358" s="102">
        <f>Variety!E883</f>
        <v>441950.77719216608</v>
      </c>
      <c r="F358" s="101">
        <f>Variety!F883</f>
        <v>4.6383524069136255E-2</v>
      </c>
      <c r="G358" s="141">
        <f>Variety!G883</f>
        <v>5.6345212736218881</v>
      </c>
      <c r="H358" s="104">
        <f>Variety!H883</f>
        <v>6.90354453399733E-2</v>
      </c>
      <c r="I358" s="274">
        <f>Variety!I883</f>
        <v>4.4425199466797736</v>
      </c>
      <c r="J358" s="275">
        <f>Variety!J883</f>
        <v>-0.20479079289242641</v>
      </c>
      <c r="K358" s="101">
        <f>Variety!K883</f>
        <v>-4.4066515963440411E-2</v>
      </c>
      <c r="L358" s="140">
        <f>Variety!L883</f>
        <v>44292525.041274868</v>
      </c>
      <c r="M358" s="103">
        <f>Variety!M883</f>
        <v>12090.675269164145</v>
      </c>
      <c r="N358" s="101">
        <f>Variety!N883</f>
        <v>2.7304780186271642E-4</v>
      </c>
      <c r="O358" s="139">
        <f>Variety!O883</f>
        <v>8037446.5977808237</v>
      </c>
      <c r="P358" s="102">
        <f>Variety!P883</f>
        <v>145192.16714157537</v>
      </c>
      <c r="Q358" s="101">
        <f>Variety!Q883</f>
        <v>1.8396792503028218E-2</v>
      </c>
    </row>
    <row r="359" spans="2:17" ht="15.75" thickBot="1">
      <c r="B359" s="562"/>
      <c r="C359" s="109" t="s">
        <v>316</v>
      </c>
      <c r="D359" s="136">
        <f>Variety!D884</f>
        <v>2046199.9291828063</v>
      </c>
      <c r="E359" s="98">
        <f>Variety!E884</f>
        <v>-443246.82565775909</v>
      </c>
      <c r="F359" s="97">
        <f>Variety!F884</f>
        <v>-0.17805033379239577</v>
      </c>
      <c r="G359" s="138">
        <f>Variety!G884</f>
        <v>1.156389222225765</v>
      </c>
      <c r="H359" s="100">
        <f>Variety!H884</f>
        <v>-0.29771576162025259</v>
      </c>
      <c r="I359" s="276">
        <f>Variety!I884</f>
        <v>5.0894105672477243</v>
      </c>
      <c r="J359" s="277">
        <f>Variety!J884</f>
        <v>-0.36430061775755984</v>
      </c>
      <c r="K359" s="97">
        <f>Variety!K884</f>
        <v>-6.6798663405423231E-2</v>
      </c>
      <c r="L359" s="137">
        <f>Variety!L884</f>
        <v>10413951.54228452</v>
      </c>
      <c r="M359" s="99">
        <f>Variety!M884</f>
        <v>-3162772.069064578</v>
      </c>
      <c r="N359" s="97">
        <f>Variety!N884</f>
        <v>-0.2329554728815974</v>
      </c>
      <c r="O359" s="136">
        <f>Variety!O884</f>
        <v>3343389.8666651249</v>
      </c>
      <c r="P359" s="98">
        <f>Variety!P884</f>
        <v>-713638.04052712722</v>
      </c>
      <c r="Q359" s="97">
        <f>Variety!Q884</f>
        <v>-0.17590168390559946</v>
      </c>
    </row>
    <row r="371" spans="9:11" s="1" customFormat="1">
      <c r="I371" s="78"/>
      <c r="J371" s="78"/>
      <c r="K371" s="78"/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D43:Q65 D165:Q185 D284:Q304 D193:Q240 D66:D71 D186:D191 D305:D310 D247:Q255">
    <cfRule type="cellIs" dxfId="248" priority="40" operator="lessThan">
      <formula>0</formula>
    </cfRule>
  </conditionalFormatting>
  <conditionalFormatting sqref="D156:Q162">
    <cfRule type="cellIs" dxfId="247" priority="36" operator="lessThan">
      <formula>0</formula>
    </cfRule>
  </conditionalFormatting>
  <conditionalFormatting sqref="D275:Q281">
    <cfRule type="cellIs" dxfId="246" priority="30" operator="lessThan">
      <formula>0</formula>
    </cfRule>
  </conditionalFormatting>
  <conditionalFormatting sqref="D163:Q164">
    <cfRule type="cellIs" dxfId="245" priority="34" operator="lessThan">
      <formula>0</formula>
    </cfRule>
  </conditionalFormatting>
  <conditionalFormatting sqref="D137:Q155">
    <cfRule type="cellIs" dxfId="244" priority="37" operator="lessThan">
      <formula>0</formula>
    </cfRule>
  </conditionalFormatting>
  <conditionalFormatting sqref="D256:Q274">
    <cfRule type="cellIs" dxfId="243" priority="31" operator="lessThan">
      <formula>0</formula>
    </cfRule>
  </conditionalFormatting>
  <conditionalFormatting sqref="D282:Q283">
    <cfRule type="cellIs" dxfId="242" priority="28" operator="lessThan">
      <formula>0</formula>
    </cfRule>
  </conditionalFormatting>
  <conditionalFormatting sqref="D73:Q105 D108:Q119">
    <cfRule type="cellIs" dxfId="241" priority="26" operator="lessThan">
      <formula>0</formula>
    </cfRule>
  </conditionalFormatting>
  <conditionalFormatting sqref="D120:Q120">
    <cfRule type="cellIs" dxfId="240" priority="22" operator="lessThan">
      <formula>0</formula>
    </cfRule>
  </conditionalFormatting>
  <conditionalFormatting sqref="D106:Q107">
    <cfRule type="cellIs" dxfId="239" priority="24" operator="lessThan">
      <formula>0</formula>
    </cfRule>
  </conditionalFormatting>
  <conditionalFormatting sqref="D72:Q72">
    <cfRule type="cellIs" dxfId="238" priority="25" operator="lessThan">
      <formula>0</formula>
    </cfRule>
  </conditionalFormatting>
  <conditionalFormatting sqref="D345:Q346">
    <cfRule type="cellIs" dxfId="237" priority="12" operator="lessThan">
      <formula>0</formula>
    </cfRule>
  </conditionalFormatting>
  <conditionalFormatting sqref="D359:Q359">
    <cfRule type="cellIs" dxfId="236" priority="10" operator="lessThan">
      <formula>0</formula>
    </cfRule>
  </conditionalFormatting>
  <conditionalFormatting sqref="D312:Q344 D347:Q358">
    <cfRule type="cellIs" dxfId="235" priority="14" operator="lessThan">
      <formula>0</formula>
    </cfRule>
  </conditionalFormatting>
  <conditionalFormatting sqref="D311:Q311">
    <cfRule type="cellIs" dxfId="234" priority="13" operator="lessThan">
      <formula>0</formula>
    </cfRule>
  </conditionalFormatting>
  <conditionalFormatting sqref="D121:Q121">
    <cfRule type="cellIs" dxfId="23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36:Q42">
    <cfRule type="cellIs" dxfId="232" priority="42" operator="lessThan">
      <formula>0</formula>
    </cfRule>
  </conditionalFormatting>
  <conditionalFormatting sqref="D8:Q16">
    <cfRule type="cellIs" dxfId="231" priority="45" operator="lessThan">
      <formula>0</formula>
    </cfRule>
  </conditionalFormatting>
  <conditionalFormatting sqref="D17:Q35">
    <cfRule type="cellIs" dxfId="230" priority="43" operator="lessThan">
      <formula>0</formula>
    </cfRule>
  </conditionalFormatting>
  <conditionalFormatting sqref="D128:Q136">
    <cfRule type="cellIs" dxfId="22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92:Q192">
    <cfRule type="cellIs" dxfId="228" priority="19" operator="lessThan">
      <formula>0</formula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E305:Q310">
    <cfRule type="cellIs" dxfId="227" priority="9" operator="lessThan">
      <formula>0</formula>
    </cfRule>
  </conditionalFormatting>
  <conditionalFormatting sqref="E186:Q191">
    <cfRule type="cellIs" dxfId="226" priority="8" operator="lessThan">
      <formula>0</formula>
    </cfRule>
  </conditionalFormatting>
  <conditionalFormatting sqref="E66:Q71">
    <cfRule type="cellIs" dxfId="225" priority="7" operator="lessThan">
      <formula>0</formula>
    </cfRule>
  </conditionalFormatting>
  <conditionalFormatting sqref="C8:C12">
    <cfRule type="cellIs" dxfId="224" priority="6" operator="lessThan">
      <formula>0</formula>
    </cfRule>
  </conditionalFormatting>
  <conditionalFormatting sqref="C128:C132">
    <cfRule type="cellIs" dxfId="223" priority="5" operator="lessThan">
      <formula>0</formula>
    </cfRule>
  </conditionalFormatting>
  <conditionalFormatting sqref="C247:C251">
    <cfRule type="cellIs" dxfId="222" priority="4" operator="lessThan">
      <formula>0</formula>
    </cfRule>
  </conditionalFormatting>
  <conditionalFormatting sqref="D7:Q7">
    <cfRule type="cellIs" dxfId="221" priority="3" operator="lessThan">
      <formula>0</formula>
    </cfRule>
  </conditionalFormatting>
  <conditionalFormatting sqref="D127:Q127">
    <cfRule type="cellIs" dxfId="220" priority="2" operator="lessThan">
      <formula>0</formula>
    </cfRule>
  </conditionalFormatting>
  <conditionalFormatting sqref="D246:Q246">
    <cfRule type="cellIs" dxfId="21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1:V89"/>
  <sheetViews>
    <sheetView showGridLines="0" zoomScale="72" zoomScaleNormal="72" workbookViewId="0">
      <selection activeCell="B3" sqref="B3:K3"/>
    </sheetView>
  </sheetViews>
  <sheetFormatPr defaultColWidth="9.140625" defaultRowHeight="15"/>
  <cols>
    <col min="1" max="1" width="3.7109375" style="19" customWidth="1"/>
    <col min="2" max="2" width="34.42578125" style="19" bestFit="1" customWidth="1"/>
    <col min="3" max="3" width="26.28515625" style="20" bestFit="1" customWidth="1"/>
    <col min="4" max="4" width="13.28515625" style="19" bestFit="1" customWidth="1"/>
    <col min="5" max="5" width="13.42578125" style="19" bestFit="1" customWidth="1"/>
    <col min="6" max="6" width="11.7109375" style="20" bestFit="1" customWidth="1"/>
    <col min="7" max="7" width="16.5703125" style="19" bestFit="1" customWidth="1"/>
    <col min="8" max="8" width="14.140625" style="19" bestFit="1" customWidth="1"/>
    <col min="9" max="9" width="12.28515625" style="20" bestFit="1" customWidth="1"/>
    <col min="10" max="10" width="9.140625" style="20" bestFit="1" customWidth="1"/>
    <col min="11" max="11" width="13.42578125" style="20" bestFit="1" customWidth="1"/>
    <col min="12" max="12" width="3.7109375" style="19" customWidth="1"/>
    <col min="13" max="13" width="34.42578125" style="19" bestFit="1" customWidth="1"/>
    <col min="14" max="14" width="24.140625" style="19" bestFit="1" customWidth="1"/>
    <col min="15" max="15" width="13.28515625" style="19" bestFit="1" customWidth="1"/>
    <col min="16" max="16" width="11.5703125" style="19" bestFit="1" customWidth="1"/>
    <col min="17" max="17" width="9.5703125" style="19" bestFit="1" customWidth="1"/>
    <col min="18" max="18" width="16.42578125" style="19" bestFit="1" customWidth="1"/>
    <col min="19" max="19" width="14" style="19" bestFit="1" customWidth="1"/>
    <col min="20" max="20" width="9.5703125" style="19" bestFit="1" customWidth="1"/>
    <col min="21" max="22" width="14.7109375" style="19" customWidth="1"/>
    <col min="23" max="16384" width="9.14062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25">
      <c r="B2" s="594" t="s">
        <v>326</v>
      </c>
      <c r="C2" s="594"/>
      <c r="D2" s="594"/>
      <c r="E2" s="594"/>
      <c r="F2" s="594"/>
      <c r="G2" s="594"/>
      <c r="H2" s="594"/>
      <c r="I2" s="594"/>
      <c r="J2" s="594"/>
      <c r="K2" s="594"/>
      <c r="M2" s="594" t="s">
        <v>326</v>
      </c>
      <c r="N2" s="594"/>
      <c r="O2" s="594"/>
      <c r="P2" s="594"/>
      <c r="Q2" s="594"/>
      <c r="R2" s="594"/>
      <c r="S2" s="594"/>
      <c r="T2" s="594"/>
      <c r="U2" s="594"/>
      <c r="V2" s="594"/>
    </row>
    <row r="3" spans="2:22" ht="15.75" thickBot="1">
      <c r="B3" s="595" t="s">
        <v>506</v>
      </c>
      <c r="C3" s="595"/>
      <c r="D3" s="595"/>
      <c r="E3" s="595"/>
      <c r="F3" s="595"/>
      <c r="G3" s="595"/>
      <c r="H3" s="595"/>
      <c r="I3" s="595"/>
      <c r="J3" s="595"/>
      <c r="K3" s="595"/>
      <c r="M3" s="595" t="s">
        <v>507</v>
      </c>
      <c r="N3" s="595"/>
      <c r="O3" s="595"/>
      <c r="P3" s="595"/>
      <c r="Q3" s="595"/>
      <c r="R3" s="595"/>
      <c r="S3" s="595"/>
      <c r="T3" s="595"/>
      <c r="U3" s="595"/>
      <c r="V3" s="595"/>
    </row>
    <row r="4" spans="2:22">
      <c r="B4" s="25"/>
      <c r="C4" s="585"/>
      <c r="D4" s="586" t="s">
        <v>90</v>
      </c>
      <c r="E4" s="587"/>
      <c r="F4" s="588"/>
      <c r="G4" s="589" t="s">
        <v>31</v>
      </c>
      <c r="H4" s="587"/>
      <c r="I4" s="590"/>
      <c r="J4" s="586" t="s">
        <v>36</v>
      </c>
      <c r="K4" s="588"/>
      <c r="M4" s="25"/>
      <c r="N4" s="585"/>
      <c r="O4" s="586" t="s">
        <v>90</v>
      </c>
      <c r="P4" s="587"/>
      <c r="Q4" s="588"/>
      <c r="R4" s="589" t="s">
        <v>31</v>
      </c>
      <c r="S4" s="587"/>
      <c r="T4" s="590"/>
      <c r="U4" s="586" t="s">
        <v>36</v>
      </c>
      <c r="V4" s="588"/>
    </row>
    <row r="5" spans="2:22" ht="30.75" thickBot="1">
      <c r="B5" s="25"/>
      <c r="C5" s="585"/>
      <c r="D5" s="28" t="s">
        <v>28</v>
      </c>
      <c r="E5" s="29" t="s">
        <v>34</v>
      </c>
      <c r="F5" s="23" t="s">
        <v>35</v>
      </c>
      <c r="G5" s="30" t="s">
        <v>28</v>
      </c>
      <c r="H5" s="29" t="s">
        <v>34</v>
      </c>
      <c r="I5" s="35" t="s">
        <v>35</v>
      </c>
      <c r="J5" s="28" t="s">
        <v>28</v>
      </c>
      <c r="K5" s="23" t="s">
        <v>33</v>
      </c>
      <c r="M5" s="25"/>
      <c r="N5" s="585"/>
      <c r="O5" s="28" t="s">
        <v>28</v>
      </c>
      <c r="P5" s="29" t="s">
        <v>34</v>
      </c>
      <c r="Q5" s="23" t="s">
        <v>35</v>
      </c>
      <c r="R5" s="30" t="s">
        <v>28</v>
      </c>
      <c r="S5" s="29" t="s">
        <v>34</v>
      </c>
      <c r="T5" s="35" t="s">
        <v>35</v>
      </c>
      <c r="U5" s="28" t="s">
        <v>28</v>
      </c>
      <c r="V5" s="23" t="s">
        <v>33</v>
      </c>
    </row>
    <row r="6" spans="2:22">
      <c r="B6" s="591" t="str">
        <f>'HOME PAGE'!H5</f>
        <v>4 WEEKS ENDING01-28-2024</v>
      </c>
      <c r="C6" s="34" t="s">
        <v>91</v>
      </c>
      <c r="D6" s="8">
        <f>'Regions By Outlet Data'!C4</f>
        <v>27232765.971677106</v>
      </c>
      <c r="E6" s="5">
        <f>'Regions By Outlet Data'!D4</f>
        <v>-390265.35176018253</v>
      </c>
      <c r="F6" s="7">
        <f>'Regions By Outlet Data'!E4</f>
        <v>-1.4128259393061414E-2</v>
      </c>
      <c r="G6" s="10">
        <f>'Regions By Outlet Data'!F4</f>
        <v>175854506.39073223</v>
      </c>
      <c r="H6" s="6">
        <f>'Regions By Outlet Data'!G4</f>
        <v>-6024777.816093266</v>
      </c>
      <c r="I6" s="12">
        <f>'Regions By Outlet Data'!H4</f>
        <v>-3.3125145848067784E-2</v>
      </c>
      <c r="J6" s="36">
        <f>'Regions By Outlet Data'!I4</f>
        <v>65.753457552955524</v>
      </c>
      <c r="K6" s="26">
        <f>'Regions By Outlet Data'!J4</f>
        <v>-2.4683497276335231</v>
      </c>
      <c r="M6" s="591" t="str">
        <f>'HOME PAGE'!H5</f>
        <v>4 WEEKS ENDING01-28-2024</v>
      </c>
      <c r="N6" s="34" t="s">
        <v>37</v>
      </c>
      <c r="O6" s="8">
        <f>'Regions By Outlet Data'!C12</f>
        <v>27182832.958946735</v>
      </c>
      <c r="P6" s="5">
        <f>'Regions By Outlet Data'!D12</f>
        <v>-386226.85405376926</v>
      </c>
      <c r="Q6" s="7">
        <f>'Regions By Outlet Data'!E12</f>
        <v>-1.4009431466779276E-2</v>
      </c>
      <c r="R6" s="10">
        <f>'Regions By Outlet Data'!F12</f>
        <v>175074916.61249867</v>
      </c>
      <c r="S6" s="6">
        <f>'Regions By Outlet Data'!G12</f>
        <v>-5932375.3458511531</v>
      </c>
      <c r="T6" s="12">
        <f>'Regions By Outlet Data'!H12</f>
        <v>-3.2774234019346614E-2</v>
      </c>
      <c r="U6" s="36">
        <f>'Regions By Outlet Data'!I12</f>
        <v>65.842934753556264</v>
      </c>
      <c r="V6" s="26">
        <f>'Regions By Outlet Data'!J12</f>
        <v>-2.4901918448142624</v>
      </c>
    </row>
    <row r="7" spans="2:22">
      <c r="B7" s="592"/>
      <c r="C7" s="32" t="s">
        <v>92</v>
      </c>
      <c r="D7" s="9">
        <f>'Regions By Outlet Data'!C5</f>
        <v>56515201.164200008</v>
      </c>
      <c r="E7" s="2">
        <f>'Regions By Outlet Data'!D5</f>
        <v>2251729.1456385404</v>
      </c>
      <c r="F7" s="4">
        <f>'Regions By Outlet Data'!E5</f>
        <v>4.1496223184323881E-2</v>
      </c>
      <c r="G7" s="11">
        <f>'Regions By Outlet Data'!F5</f>
        <v>301204039.56537563</v>
      </c>
      <c r="H7" s="3">
        <f>'Regions By Outlet Data'!G5</f>
        <v>11212372.26617825</v>
      </c>
      <c r="I7" s="13">
        <f>'Regions By Outlet Data'!H5</f>
        <v>3.8664463605466097E-2</v>
      </c>
      <c r="J7" s="37">
        <f>'Regions By Outlet Data'!I5</f>
        <v>111.84474999089791</v>
      </c>
      <c r="K7" s="27">
        <f>'Regions By Outlet Data'!J5</f>
        <v>1.034175988335889</v>
      </c>
      <c r="M7" s="592"/>
      <c r="N7" s="32" t="s">
        <v>38</v>
      </c>
      <c r="O7" s="9">
        <f>'Regions By Outlet Data'!C13</f>
        <v>56305257.956429407</v>
      </c>
      <c r="P7" s="2">
        <f>'Regions By Outlet Data'!D13</f>
        <v>2289360.4359345138</v>
      </c>
      <c r="Q7" s="4">
        <f>'Regions By Outlet Data'!E13</f>
        <v>4.2383086110267386E-2</v>
      </c>
      <c r="R7" s="11">
        <f>'Regions By Outlet Data'!F13</f>
        <v>298835985.88866663</v>
      </c>
      <c r="S7" s="3">
        <f>'Regions By Outlet Data'!G13</f>
        <v>11753628.563728571</v>
      </c>
      <c r="T7" s="13">
        <f>'Regions By Outlet Data'!H13</f>
        <v>4.0941661038491013E-2</v>
      </c>
      <c r="U7" s="37">
        <f>'Regions By Outlet Data'!I13</f>
        <v>111.78586733399199</v>
      </c>
      <c r="V7" s="27">
        <f>'Regions By Outlet Data'!J13</f>
        <v>1.0845789828875212</v>
      </c>
    </row>
    <row r="8" spans="2:22">
      <c r="B8" s="592"/>
      <c r="C8" s="32" t="s">
        <v>93</v>
      </c>
      <c r="D8" s="9">
        <f>'Regions By Outlet Data'!C6</f>
        <v>48093783.95891159</v>
      </c>
      <c r="E8" s="2">
        <f>'Regions By Outlet Data'!D6</f>
        <v>2381301.5080649555</v>
      </c>
      <c r="F8" s="4">
        <f>'Regions By Outlet Data'!E6</f>
        <v>5.2093025370597693E-2</v>
      </c>
      <c r="G8" s="11">
        <f>'Regions By Outlet Data'!F6</f>
        <v>262431580.84959698</v>
      </c>
      <c r="H8" s="3">
        <f>'Regions By Outlet Data'!G6</f>
        <v>9597557.9923181832</v>
      </c>
      <c r="I8" s="13">
        <f>'Regions By Outlet Data'!H6</f>
        <v>3.795991490328763E-2</v>
      </c>
      <c r="J8" s="37">
        <f>'Regions By Outlet Data'!I6</f>
        <v>111.03063347198608</v>
      </c>
      <c r="K8" s="27">
        <f>'Regions By Outlet Data'!J6</f>
        <v>1.8720888195995542</v>
      </c>
      <c r="M8" s="592"/>
      <c r="N8" s="32" t="s">
        <v>39</v>
      </c>
      <c r="O8" s="9">
        <f>'Regions By Outlet Data'!C14</f>
        <v>47981346.686569802</v>
      </c>
      <c r="P8" s="2">
        <f>'Regions By Outlet Data'!D14</f>
        <v>2388163.1929402649</v>
      </c>
      <c r="Q8" s="4">
        <f>'Regions By Outlet Data'!E14</f>
        <v>5.2379829832982568E-2</v>
      </c>
      <c r="R8" s="11">
        <f>'Regions By Outlet Data'!F14</f>
        <v>261124917.23779395</v>
      </c>
      <c r="S8" s="3">
        <f>'Regions By Outlet Data'!G14</f>
        <v>9796584.3494670093</v>
      </c>
      <c r="T8" s="13">
        <f>'Regions By Outlet Data'!H14</f>
        <v>3.8979227836679835E-2</v>
      </c>
      <c r="U8" s="37">
        <f>'Regions By Outlet Data'!I14</f>
        <v>111.12555055162532</v>
      </c>
      <c r="V8" s="27">
        <f>'Regions By Outlet Data'!J14</f>
        <v>1.8607442773049456</v>
      </c>
    </row>
    <row r="9" spans="2:22">
      <c r="B9" s="592"/>
      <c r="C9" s="32" t="s">
        <v>94</v>
      </c>
      <c r="D9" s="9">
        <f>'Regions By Outlet Data'!C7</f>
        <v>55475392.170076795</v>
      </c>
      <c r="E9" s="2">
        <f>'Regions By Outlet Data'!D7</f>
        <v>2218948.3730123192</v>
      </c>
      <c r="F9" s="4">
        <f>'Regions By Outlet Data'!E7</f>
        <v>4.1665350046046989E-2</v>
      </c>
      <c r="G9" s="11">
        <f>'Regions By Outlet Data'!F7</f>
        <v>330017491.42130917</v>
      </c>
      <c r="H9" s="3">
        <f>'Regions By Outlet Data'!G7</f>
        <v>9234375.1189620495</v>
      </c>
      <c r="I9" s="13">
        <f>'Regions By Outlet Data'!H7</f>
        <v>2.8786973658109834E-2</v>
      </c>
      <c r="J9" s="37">
        <f>'Regions By Outlet Data'!I7</f>
        <v>91.191143257577039</v>
      </c>
      <c r="K9" s="27">
        <f>'Regions By Outlet Data'!J7</f>
        <v>1.1816207952512485</v>
      </c>
      <c r="M9" s="592"/>
      <c r="N9" s="32" t="s">
        <v>40</v>
      </c>
      <c r="O9" s="9">
        <f>'Regions By Outlet Data'!C15</f>
        <v>55147823.938142858</v>
      </c>
      <c r="P9" s="2">
        <f>'Regions By Outlet Data'!D15</f>
        <v>2230771.8097497821</v>
      </c>
      <c r="Q9" s="4">
        <f>'Regions By Outlet Data'!E15</f>
        <v>4.215601058685662E-2</v>
      </c>
      <c r="R9" s="11">
        <f>'Regions By Outlet Data'!F15</f>
        <v>326287764.01303911</v>
      </c>
      <c r="S9" s="3">
        <f>'Regions By Outlet Data'!G15</f>
        <v>9513898.2768765092</v>
      </c>
      <c r="T9" s="13">
        <f>'Regions By Outlet Data'!H15</f>
        <v>3.0033722178333135E-2</v>
      </c>
      <c r="U9" s="37">
        <f>'Regions By Outlet Data'!I15</f>
        <v>90.94279193609907</v>
      </c>
      <c r="V9" s="27">
        <f>'Regions By Outlet Data'!J15</f>
        <v>1.18557258727445</v>
      </c>
    </row>
    <row r="10" spans="2:22">
      <c r="B10" s="592"/>
      <c r="C10" s="32" t="s">
        <v>95</v>
      </c>
      <c r="D10" s="9">
        <f>'Regions By Outlet Data'!C8</f>
        <v>30265275.486081235</v>
      </c>
      <c r="E10" s="2">
        <f>'Regions By Outlet Data'!D8</f>
        <v>1037100.2447155789</v>
      </c>
      <c r="F10" s="4">
        <f>'Regions By Outlet Data'!E8</f>
        <v>3.5482894027807993E-2</v>
      </c>
      <c r="G10" s="11">
        <f>'Regions By Outlet Data'!F8</f>
        <v>157593796.47646818</v>
      </c>
      <c r="H10" s="3">
        <f>'Regions By Outlet Data'!G8</f>
        <v>4561650.2298704386</v>
      </c>
      <c r="I10" s="13">
        <f>'Regions By Outlet Data'!H8</f>
        <v>2.9808444446173706E-2</v>
      </c>
      <c r="J10" s="37">
        <f>'Regions By Outlet Data'!I8</f>
        <v>129.97690547151643</v>
      </c>
      <c r="K10" s="27">
        <f>'Regions By Outlet Data'!J8</f>
        <v>0.14174326255619007</v>
      </c>
      <c r="M10" s="592"/>
      <c r="N10" s="32" t="s">
        <v>41</v>
      </c>
      <c r="O10" s="9">
        <f>'Regions By Outlet Data'!C16</f>
        <v>30163078.330730099</v>
      </c>
      <c r="P10" s="2">
        <f>'Regions By Outlet Data'!D16</f>
        <v>1048899.7956025116</v>
      </c>
      <c r="Q10" s="4">
        <f>'Regions By Outlet Data'!E16</f>
        <v>3.6027112849396248E-2</v>
      </c>
      <c r="R10" s="11">
        <f>'Regions By Outlet Data'!F16</f>
        <v>156279529.90232551</v>
      </c>
      <c r="S10" s="3">
        <f>'Regions By Outlet Data'!G16</f>
        <v>4666419.5713244081</v>
      </c>
      <c r="T10" s="13">
        <f>'Regions By Outlet Data'!H16</f>
        <v>3.0778470022392528E-2</v>
      </c>
      <c r="U10" s="37">
        <f>'Regions By Outlet Data'!I16</f>
        <v>129.95256216620155</v>
      </c>
      <c r="V10" s="27">
        <f>'Regions By Outlet Data'!J16</f>
        <v>0.15916021696779126</v>
      </c>
    </row>
    <row r="11" spans="2:22">
      <c r="B11" s="592"/>
      <c r="C11" s="32" t="s">
        <v>96</v>
      </c>
      <c r="D11" s="9">
        <f>'Regions By Outlet Data'!C9</f>
        <v>40636638.810705252</v>
      </c>
      <c r="E11" s="2">
        <f>'Regions By Outlet Data'!D9</f>
        <v>1713180.150075987</v>
      </c>
      <c r="F11" s="4">
        <f>'Regions By Outlet Data'!E9</f>
        <v>4.4014078117082994E-2</v>
      </c>
      <c r="G11" s="11">
        <f>'Regions By Outlet Data'!F9</f>
        <v>201191156.00587121</v>
      </c>
      <c r="H11" s="3">
        <f>'Regions By Outlet Data'!G9</f>
        <v>3862045.9653052688</v>
      </c>
      <c r="I11" s="13">
        <f>'Regions By Outlet Data'!H9</f>
        <v>1.9571597746076738E-2</v>
      </c>
      <c r="J11" s="37">
        <f>'Regions By Outlet Data'!I9</f>
        <v>91.696022888665269</v>
      </c>
      <c r="K11" s="27">
        <f>'Regions By Outlet Data'!J9</f>
        <v>0.84847589312023786</v>
      </c>
      <c r="M11" s="592"/>
      <c r="N11" s="32" t="s">
        <v>42</v>
      </c>
      <c r="O11" s="9">
        <f>'Regions By Outlet Data'!C17</f>
        <v>40561273.874703504</v>
      </c>
      <c r="P11" s="2">
        <f>'Regions By Outlet Data'!D17</f>
        <v>1718258.6629211679</v>
      </c>
      <c r="Q11" s="4">
        <f>'Regions By Outlet Data'!E17</f>
        <v>4.4235975336949764E-2</v>
      </c>
      <c r="R11" s="11">
        <f>'Regions By Outlet Data'!F17</f>
        <v>200239141.90510109</v>
      </c>
      <c r="S11" s="3">
        <f>'Regions By Outlet Data'!G17</f>
        <v>3964814.9080228508</v>
      </c>
      <c r="T11" s="13">
        <f>'Regions By Outlet Data'!H17</f>
        <v>2.0200374489537144E-2</v>
      </c>
      <c r="U11" s="37">
        <f>'Regions By Outlet Data'!I17</f>
        <v>91.818867067404469</v>
      </c>
      <c r="V11" s="27">
        <f>'Regions By Outlet Data'!J17</f>
        <v>0.83337067848246704</v>
      </c>
    </row>
    <row r="12" spans="2:22">
      <c r="B12" s="592"/>
      <c r="C12" s="32" t="s">
        <v>97</v>
      </c>
      <c r="D12" s="9">
        <f>'Regions By Outlet Data'!C10</f>
        <v>53522621.038821287</v>
      </c>
      <c r="E12" s="2">
        <f>'Regions By Outlet Data'!D10</f>
        <v>1859742.4443760291</v>
      </c>
      <c r="F12" s="4">
        <f>'Regions By Outlet Data'!E10</f>
        <v>3.5997654311426361E-2</v>
      </c>
      <c r="G12" s="11">
        <f>'Regions By Outlet Data'!F10</f>
        <v>307610336.77870178</v>
      </c>
      <c r="H12" s="3">
        <f>'Regions By Outlet Data'!G10</f>
        <v>4887909.456377089</v>
      </c>
      <c r="I12" s="13">
        <f>'Regions By Outlet Data'!H10</f>
        <v>1.6146505891922805E-2</v>
      </c>
      <c r="J12" s="37">
        <f>'Regions By Outlet Data'!I10</f>
        <v>109.31579237250179</v>
      </c>
      <c r="K12" s="27">
        <f>'Regions By Outlet Data'!J10</f>
        <v>0.17346871098743577</v>
      </c>
      <c r="M12" s="592"/>
      <c r="N12" s="32" t="s">
        <v>43</v>
      </c>
      <c r="O12" s="9">
        <f>'Regions By Outlet Data'!C18</f>
        <v>53384555.224080928</v>
      </c>
      <c r="P12" s="2">
        <f>'Regions By Outlet Data'!D18</f>
        <v>1862415.6367711648</v>
      </c>
      <c r="Q12" s="4">
        <f>'Regions By Outlet Data'!E18</f>
        <v>3.614787063753637E-2</v>
      </c>
      <c r="R12" s="11">
        <f>'Regions By Outlet Data'!F18</f>
        <v>305959495.92791444</v>
      </c>
      <c r="S12" s="3">
        <f>'Regions By Outlet Data'!G18</f>
        <v>4987767.6864712834</v>
      </c>
      <c r="T12" s="13">
        <f>'Regions By Outlet Data'!H18</f>
        <v>1.6572213329186972E-2</v>
      </c>
      <c r="U12" s="37">
        <f>'Regions By Outlet Data'!I18</f>
        <v>109.38273692888738</v>
      </c>
      <c r="V12" s="27">
        <f>'Regions By Outlet Data'!J18</f>
        <v>0.14669958524260096</v>
      </c>
    </row>
    <row r="13" spans="2:22" ht="15.75" thickBot="1">
      <c r="B13" s="593"/>
      <c r="C13" s="33" t="s">
        <v>98</v>
      </c>
      <c r="D13" s="84">
        <f>'Regions By Outlet Data'!C11</f>
        <v>40758899.520839185</v>
      </c>
      <c r="E13" s="85">
        <f>'Regions By Outlet Data'!D11</f>
        <v>635757.47797542065</v>
      </c>
      <c r="F13" s="86">
        <f>'Regions By Outlet Data'!E11</f>
        <v>1.5845156824862757E-2</v>
      </c>
      <c r="G13" s="87">
        <f>'Regions By Outlet Data'!F11</f>
        <v>234102095.71466774</v>
      </c>
      <c r="H13" s="88">
        <f>'Regions By Outlet Data'!G11</f>
        <v>3883931.5620305538</v>
      </c>
      <c r="I13" s="89">
        <f>'Regions By Outlet Data'!H11</f>
        <v>1.6870656476330272E-2</v>
      </c>
      <c r="J13" s="90">
        <f>'Regions By Outlet Data'!I11</f>
        <v>102.30438716276797</v>
      </c>
      <c r="K13" s="91">
        <f>'Regions By Outlet Data'!J11</f>
        <v>-1.8639674930883814</v>
      </c>
      <c r="M13" s="593"/>
      <c r="N13" s="33" t="s">
        <v>44</v>
      </c>
      <c r="O13" s="84">
        <f>'Regions By Outlet Data'!C19</f>
        <v>40649924.836446494</v>
      </c>
      <c r="P13" s="85">
        <f>'Regions By Outlet Data'!D19</f>
        <v>651319.0705498755</v>
      </c>
      <c r="Q13" s="86">
        <f>'Regions By Outlet Data'!E19</f>
        <v>1.6283544340567977E-2</v>
      </c>
      <c r="R13" s="87">
        <f>'Regions By Outlet Data'!F19</f>
        <v>232537497.76208732</v>
      </c>
      <c r="S13" s="88">
        <f>'Regions By Outlet Data'!G19</f>
        <v>4121057.3937685788</v>
      </c>
      <c r="T13" s="89">
        <f>'Regions By Outlet Data'!H19</f>
        <v>1.8041859802750731E-2</v>
      </c>
      <c r="U13" s="90">
        <f>'Regions By Outlet Data'!I19</f>
        <v>102.35738413457473</v>
      </c>
      <c r="V13" s="91">
        <f>'Regions By Outlet Data'!J19</f>
        <v>-1.860721572986435</v>
      </c>
    </row>
    <row r="14" spans="2:22">
      <c r="B14" s="591" t="str">
        <f>'HOME PAGE'!H6</f>
        <v>LATEST 52 WEEKS ENDING 01-28-2024</v>
      </c>
      <c r="C14" s="34" t="s">
        <v>91</v>
      </c>
      <c r="D14" s="8">
        <f>'Regions By Outlet Data'!C49</f>
        <v>354465033.5903734</v>
      </c>
      <c r="E14" s="5">
        <f>'Regions By Outlet Data'!D49</f>
        <v>-367761.81833606958</v>
      </c>
      <c r="F14" s="7">
        <f>'Regions By Outlet Data'!E49</f>
        <v>-1.0364369446529541E-3</v>
      </c>
      <c r="G14" s="10">
        <f>'Regions By Outlet Data'!F49</f>
        <v>2307872233.2749314</v>
      </c>
      <c r="H14" s="6">
        <f>'Regions By Outlet Data'!G49</f>
        <v>32314433.157013893</v>
      </c>
      <c r="I14" s="12">
        <f>'Regions By Outlet Data'!H49</f>
        <v>1.420066462620259E-2</v>
      </c>
      <c r="J14" s="36">
        <f>'Regions By Outlet Data'!I49</f>
        <v>66.302938318061905</v>
      </c>
      <c r="K14" s="26">
        <f>'Regions By Outlet Data'!J49</f>
        <v>-2.0243963510722551E-2</v>
      </c>
      <c r="M14" s="591" t="str">
        <f>'HOME PAGE'!H6</f>
        <v>LATEST 52 WEEKS ENDING 01-28-2024</v>
      </c>
      <c r="N14" s="34" t="s">
        <v>37</v>
      </c>
      <c r="O14" s="8">
        <f>'Regions By Outlet Data'!C57</f>
        <v>353754477.75045037</v>
      </c>
      <c r="P14" s="5">
        <f>'Regions By Outlet Data'!D57</f>
        <v>-308612.72006297112</v>
      </c>
      <c r="Q14" s="7">
        <f>'Regions By Outlet Data'!E57</f>
        <v>-8.7163200110143264E-4</v>
      </c>
      <c r="R14" s="10">
        <f>'Regions By Outlet Data'!F57</f>
        <v>2296711239.6647882</v>
      </c>
      <c r="S14" s="6">
        <f>'Regions By Outlet Data'!G57</f>
        <v>32968985.92151022</v>
      </c>
      <c r="T14" s="12">
        <f>'Regions By Outlet Data'!H57</f>
        <v>1.4563930971820391E-2</v>
      </c>
      <c r="U14" s="36">
        <f>'Regions By Outlet Data'!I57</f>
        <v>66.416231159785397</v>
      </c>
      <c r="V14" s="26">
        <f>'Regions By Outlet Data'!J57</f>
        <v>-2.6595659334901711E-2</v>
      </c>
    </row>
    <row r="15" spans="2:22">
      <c r="B15" s="592"/>
      <c r="C15" s="32" t="s">
        <v>92</v>
      </c>
      <c r="D15" s="9">
        <f>'Regions By Outlet Data'!C50</f>
        <v>725768672.6072371</v>
      </c>
      <c r="E15" s="2">
        <f>'Regions By Outlet Data'!D50</f>
        <v>4884180.7477375269</v>
      </c>
      <c r="F15" s="4">
        <f>'Regions By Outlet Data'!E50</f>
        <v>6.7752612282432814E-3</v>
      </c>
      <c r="G15" s="11">
        <f>'Regions By Outlet Data'!F50</f>
        <v>3866758434.3451886</v>
      </c>
      <c r="H15" s="3">
        <f>'Regions By Outlet Data'!G50</f>
        <v>110110886.15401506</v>
      </c>
      <c r="I15" s="13">
        <f>'Regions By Outlet Data'!H50</f>
        <v>2.9310944064218501E-2</v>
      </c>
      <c r="J15" s="37">
        <f>'Regions By Outlet Data'!I50</f>
        <v>111.27076597995422</v>
      </c>
      <c r="K15" s="27">
        <f>'Regions By Outlet Data'!J50</f>
        <v>-0.14047918134731674</v>
      </c>
      <c r="M15" s="592"/>
      <c r="N15" s="32" t="s">
        <v>38</v>
      </c>
      <c r="O15" s="9">
        <f>'Regions By Outlet Data'!C58</f>
        <v>722211659.94921637</v>
      </c>
      <c r="P15" s="2">
        <f>'Regions By Outlet Data'!D58</f>
        <v>5175932.6291202307</v>
      </c>
      <c r="Q15" s="4">
        <f>'Regions By Outlet Data'!E58</f>
        <v>7.2185142691078381E-3</v>
      </c>
      <c r="R15" s="11">
        <f>'Regions By Outlet Data'!F58</f>
        <v>3825331332.7451739</v>
      </c>
      <c r="S15" s="3">
        <f>'Regions By Outlet Data'!G58</f>
        <v>112507815.84218264</v>
      </c>
      <c r="T15" s="13">
        <f>'Regions By Outlet Data'!H58</f>
        <v>3.0302494942186137E-2</v>
      </c>
      <c r="U15" s="37">
        <f>'Regions By Outlet Data'!I58</f>
        <v>111.13740760390245</v>
      </c>
      <c r="V15" s="27">
        <f>'Regions By Outlet Data'!J58</f>
        <v>-0.12026810342224792</v>
      </c>
    </row>
    <row r="16" spans="2:22">
      <c r="B16" s="592"/>
      <c r="C16" s="32" t="s">
        <v>93</v>
      </c>
      <c r="D16" s="9">
        <f>'Regions By Outlet Data'!C51</f>
        <v>618338960.02441859</v>
      </c>
      <c r="E16" s="2">
        <f>'Regions By Outlet Data'!D51</f>
        <v>9210469.1264146566</v>
      </c>
      <c r="F16" s="4">
        <f>'Regions By Outlet Data'!E51</f>
        <v>1.5120732758430292E-2</v>
      </c>
      <c r="G16" s="11">
        <f>'Regions By Outlet Data'!F51</f>
        <v>3371487843.0122938</v>
      </c>
      <c r="H16" s="3">
        <f>'Regions By Outlet Data'!G51</f>
        <v>129101838.40428066</v>
      </c>
      <c r="I16" s="13">
        <f>'Regions By Outlet Data'!H51</f>
        <v>3.9816924394814115E-2</v>
      </c>
      <c r="J16" s="37">
        <f>'Regions By Outlet Data'!I51</f>
        <v>110.58927601534437</v>
      </c>
      <c r="K16" s="27">
        <f>'Regions By Outlet Data'!J51</f>
        <v>0.50594493888092984</v>
      </c>
      <c r="M16" s="592"/>
      <c r="N16" s="32" t="s">
        <v>39</v>
      </c>
      <c r="O16" s="9">
        <f>'Regions By Outlet Data'!C59</f>
        <v>616530042.53903067</v>
      </c>
      <c r="P16" s="2">
        <f>'Regions By Outlet Data'!D59</f>
        <v>9166557.4282194376</v>
      </c>
      <c r="Q16" s="4">
        <f>'Regions By Outlet Data'!E59</f>
        <v>1.5092374917051579E-2</v>
      </c>
      <c r="R16" s="11">
        <f>'Regions By Outlet Data'!F59</f>
        <v>3349608365.8285956</v>
      </c>
      <c r="S16" s="3">
        <f>'Regions By Outlet Data'!G59</f>
        <v>128640667.93141603</v>
      </c>
      <c r="T16" s="13">
        <f>'Regions By Outlet Data'!H59</f>
        <v>3.9938515377040122E-2</v>
      </c>
      <c r="U16" s="37">
        <f>'Regions By Outlet Data'!I59</f>
        <v>110.67602546177149</v>
      </c>
      <c r="V16" s="27">
        <f>'Regions By Outlet Data'!J59</f>
        <v>0.47461075148957832</v>
      </c>
    </row>
    <row r="17" spans="2:22">
      <c r="B17" s="592"/>
      <c r="C17" s="32" t="s">
        <v>94</v>
      </c>
      <c r="D17" s="9">
        <f>'Regions By Outlet Data'!C52</f>
        <v>727593531.81630051</v>
      </c>
      <c r="E17" s="2">
        <f>'Regions By Outlet Data'!D52</f>
        <v>5643855.4307733774</v>
      </c>
      <c r="F17" s="4">
        <f>'Regions By Outlet Data'!E52</f>
        <v>7.8175191642575262E-3</v>
      </c>
      <c r="G17" s="11">
        <f>'Regions By Outlet Data'!F52</f>
        <v>4317197706.9445286</v>
      </c>
      <c r="H17" s="3">
        <f>'Regions By Outlet Data'!G52</f>
        <v>139071049.21983814</v>
      </c>
      <c r="I17" s="13">
        <f>'Regions By Outlet Data'!H52</f>
        <v>3.3285503435545191E-2</v>
      </c>
      <c r="J17" s="37">
        <f>'Regions By Outlet Data'!I52</f>
        <v>92.656020411837403</v>
      </c>
      <c r="K17" s="27">
        <f>'Regions By Outlet Data'!J52</f>
        <v>0.31111522124508895</v>
      </c>
      <c r="M17" s="592"/>
      <c r="N17" s="32" t="s">
        <v>40</v>
      </c>
      <c r="O17" s="9">
        <f>'Regions By Outlet Data'!C60</f>
        <v>722979328.92147803</v>
      </c>
      <c r="P17" s="2">
        <f>'Regions By Outlet Data'!D60</f>
        <v>5785865.9654722214</v>
      </c>
      <c r="Q17" s="4">
        <f>'Regions By Outlet Data'!E60</f>
        <v>8.0673713081893198E-3</v>
      </c>
      <c r="R17" s="11">
        <f>'Regions By Outlet Data'!F60</f>
        <v>4262524983.6240363</v>
      </c>
      <c r="S17" s="3">
        <f>'Regions By Outlet Data'!G60</f>
        <v>139040148.62980175</v>
      </c>
      <c r="T17" s="13">
        <f>'Regions By Outlet Data'!H60</f>
        <v>3.3719088148409827E-2</v>
      </c>
      <c r="U17" s="37">
        <f>'Regions By Outlet Data'!I60</f>
        <v>92.410985332077985</v>
      </c>
      <c r="V17" s="27">
        <f>'Regions By Outlet Data'!J60</f>
        <v>0.309172569859399</v>
      </c>
    </row>
    <row r="18" spans="2:22">
      <c r="B18" s="592"/>
      <c r="C18" s="32" t="s">
        <v>95</v>
      </c>
      <c r="D18" s="9">
        <f>'Regions By Outlet Data'!C53</f>
        <v>384598834.2313571</v>
      </c>
      <c r="E18" s="2">
        <f>'Regions By Outlet Data'!D53</f>
        <v>7106062.8579172492</v>
      </c>
      <c r="F18" s="4">
        <f>'Regions By Outlet Data'!E53</f>
        <v>1.88243680324344E-2</v>
      </c>
      <c r="G18" s="11">
        <f>'Regions By Outlet Data'!F53</f>
        <v>2007527706.6331522</v>
      </c>
      <c r="H18" s="3">
        <f>'Regions By Outlet Data'!G53</f>
        <v>57103486.37326932</v>
      </c>
      <c r="I18" s="13">
        <f>'Regions By Outlet Data'!H53</f>
        <v>2.9277469885838788E-2</v>
      </c>
      <c r="J18" s="37">
        <f>'Regions By Outlet Data'!I53</f>
        <v>127.95641367827342</v>
      </c>
      <c r="K18" s="27">
        <f>'Regions By Outlet Data'!J53</f>
        <v>1.0484191642955523</v>
      </c>
      <c r="M18" s="592"/>
      <c r="N18" s="32" t="s">
        <v>41</v>
      </c>
      <c r="O18" s="9">
        <f>'Regions By Outlet Data'!C61</f>
        <v>382941736.75150537</v>
      </c>
      <c r="P18" s="2">
        <f>'Regions By Outlet Data'!D61</f>
        <v>7209410.3573932052</v>
      </c>
      <c r="Q18" s="4">
        <f>'Regions By Outlet Data'!E61</f>
        <v>1.918762334500633E-2</v>
      </c>
      <c r="R18" s="11">
        <f>'Regions By Outlet Data'!F61</f>
        <v>1986198167.8330832</v>
      </c>
      <c r="S18" s="3">
        <f>'Regions By Outlet Data'!G61</f>
        <v>56900183.532491207</v>
      </c>
      <c r="T18" s="13">
        <f>'Regions By Outlet Data'!H61</f>
        <v>2.9492688011654472E-2</v>
      </c>
      <c r="U18" s="37">
        <f>'Regions By Outlet Data'!I61</f>
        <v>127.87913953616814</v>
      </c>
      <c r="V18" s="27">
        <f>'Regions By Outlet Data'!J61</f>
        <v>1.0600167121308033</v>
      </c>
    </row>
    <row r="19" spans="2:22">
      <c r="B19" s="592"/>
      <c r="C19" s="32" t="s">
        <v>96</v>
      </c>
      <c r="D19" s="9">
        <f>'Regions By Outlet Data'!C54</f>
        <v>516536103.02979195</v>
      </c>
      <c r="E19" s="2">
        <f>'Regions By Outlet Data'!D54</f>
        <v>3682372.1904235482</v>
      </c>
      <c r="F19" s="4">
        <f>'Regions By Outlet Data'!E54</f>
        <v>7.1801606754361485E-3</v>
      </c>
      <c r="G19" s="11">
        <f>'Regions By Outlet Data'!F54</f>
        <v>2562504303.4062023</v>
      </c>
      <c r="H19" s="3">
        <f>'Regions By Outlet Data'!G54</f>
        <v>56537638.93797493</v>
      </c>
      <c r="I19" s="13">
        <f>'Regions By Outlet Data'!H54</f>
        <v>2.2561209508336521E-2</v>
      </c>
      <c r="J19" s="37">
        <f>'Regions By Outlet Data'!I54</f>
        <v>90.29546453910055</v>
      </c>
      <c r="K19" s="27">
        <f>'Regions By Outlet Data'!J54</f>
        <v>-0.29552838017143301</v>
      </c>
      <c r="M19" s="592"/>
      <c r="N19" s="32" t="s">
        <v>42</v>
      </c>
      <c r="O19" s="9">
        <f>'Regions By Outlet Data'!C62</f>
        <v>515440740.83725613</v>
      </c>
      <c r="P19" s="2">
        <f>'Regions By Outlet Data'!D62</f>
        <v>3810133.7406907678</v>
      </c>
      <c r="Q19" s="4">
        <f>'Regions By Outlet Data'!E62</f>
        <v>7.4470402822707626E-3</v>
      </c>
      <c r="R19" s="11">
        <f>'Regions By Outlet Data'!F62</f>
        <v>2548378398.1399117</v>
      </c>
      <c r="S19" s="3">
        <f>'Regions By Outlet Data'!G62</f>
        <v>57210002.372057438</v>
      </c>
      <c r="T19" s="13">
        <f>'Regions By Outlet Data'!H62</f>
        <v>2.2965128519312147E-2</v>
      </c>
      <c r="U19" s="37">
        <f>'Regions By Outlet Data'!I62</f>
        <v>90.439240060161325</v>
      </c>
      <c r="V19" s="27">
        <f>'Regions By Outlet Data'!J62</f>
        <v>-0.29555440654931431</v>
      </c>
    </row>
    <row r="20" spans="2:22">
      <c r="B20" s="592"/>
      <c r="C20" s="32" t="s">
        <v>97</v>
      </c>
      <c r="D20" s="9">
        <f>'Regions By Outlet Data'!C55</f>
        <v>697574314.19021201</v>
      </c>
      <c r="E20" s="2">
        <f>'Regions By Outlet Data'!D55</f>
        <v>14399234.036267519</v>
      </c>
      <c r="F20" s="4">
        <f>'Regions By Outlet Data'!E55</f>
        <v>2.1076931016018385E-2</v>
      </c>
      <c r="G20" s="11">
        <f>'Regions By Outlet Data'!F55</f>
        <v>3971334982.7540417</v>
      </c>
      <c r="H20" s="3">
        <f>'Regions By Outlet Data'!G55</f>
        <v>127286622.20160294</v>
      </c>
      <c r="I20" s="13">
        <f>'Regions By Outlet Data'!H55</f>
        <v>3.3112648505626556E-2</v>
      </c>
      <c r="J20" s="37">
        <f>'Regions By Outlet Data'!I55</f>
        <v>110.37444915787442</v>
      </c>
      <c r="K20" s="27">
        <f>'Regions By Outlet Data'!J55</f>
        <v>1.1458584277562807</v>
      </c>
      <c r="M20" s="592"/>
      <c r="N20" s="32" t="s">
        <v>43</v>
      </c>
      <c r="O20" s="9">
        <f>'Regions By Outlet Data'!C63</f>
        <v>695721272.12765896</v>
      </c>
      <c r="P20" s="2">
        <f>'Regions By Outlet Data'!D63</f>
        <v>14543227.945994735</v>
      </c>
      <c r="Q20" s="4">
        <f>'Regions By Outlet Data'!E63</f>
        <v>2.1350112603036545E-2</v>
      </c>
      <c r="R20" s="11">
        <f>'Regions By Outlet Data'!F63</f>
        <v>3947826563.6290331</v>
      </c>
      <c r="S20" s="3">
        <f>'Regions By Outlet Data'!G63</f>
        <v>127966996.62504101</v>
      </c>
      <c r="T20" s="13">
        <f>'Regions By Outlet Data'!H63</f>
        <v>3.3500445338467931E-2</v>
      </c>
      <c r="U20" s="37">
        <f>'Regions By Outlet Data'!I63</f>
        <v>110.49083552934789</v>
      </c>
      <c r="V20" s="27">
        <f>'Regions By Outlet Data'!J63</f>
        <v>1.1478828585770202</v>
      </c>
    </row>
    <row r="21" spans="2:22" ht="15.75" thickBot="1">
      <c r="B21" s="593"/>
      <c r="C21" s="33" t="s">
        <v>98</v>
      </c>
      <c r="D21" s="84">
        <f>'Regions By Outlet Data'!C56</f>
        <v>525291162.24521011</v>
      </c>
      <c r="E21" s="85">
        <f>'Regions By Outlet Data'!D56</f>
        <v>2617460.6811484098</v>
      </c>
      <c r="F21" s="86">
        <f>'Regions By Outlet Data'!E56</f>
        <v>5.0078293078757467E-3</v>
      </c>
      <c r="G21" s="87">
        <f>'Regions By Outlet Data'!F56</f>
        <v>3007460390.9540725</v>
      </c>
      <c r="H21" s="88">
        <f>'Regions By Outlet Data'!G56</f>
        <v>62913190.806317329</v>
      </c>
      <c r="I21" s="89">
        <f>'Regions By Outlet Data'!H56</f>
        <v>2.1365998413324941E-2</v>
      </c>
      <c r="J21" s="90">
        <f>'Regions By Outlet Data'!I56</f>
        <v>102.14201869240192</v>
      </c>
      <c r="K21" s="91">
        <f>'Regions By Outlet Data'!J56</f>
        <v>-0.55580428688739403</v>
      </c>
      <c r="M21" s="593"/>
      <c r="N21" s="33" t="s">
        <v>44</v>
      </c>
      <c r="O21" s="84">
        <f>'Regions By Outlet Data'!C64</f>
        <v>523720032.42843413</v>
      </c>
      <c r="P21" s="85">
        <f>'Regions By Outlet Data'!D64</f>
        <v>2784955.6480478644</v>
      </c>
      <c r="Q21" s="86">
        <f>'Regions By Outlet Data'!E64</f>
        <v>5.3460705031808308E-3</v>
      </c>
      <c r="R21" s="87">
        <f>'Regions By Outlet Data'!F64</f>
        <v>2984431814.7923217</v>
      </c>
      <c r="S21" s="88">
        <f>'Regions By Outlet Data'!G64</f>
        <v>63694501.468244553</v>
      </c>
      <c r="T21" s="89">
        <f>'Regions By Outlet Data'!H64</f>
        <v>2.1807678895899799E-2</v>
      </c>
      <c r="U21" s="90">
        <f>'Regions By Outlet Data'!I64</f>
        <v>102.21542430648245</v>
      </c>
      <c r="V21" s="91">
        <f>'Regions By Outlet Data'!J64</f>
        <v>-0.54834646184909275</v>
      </c>
    </row>
    <row r="22" spans="2:22">
      <c r="B22" s="591" t="str">
        <f>'HOME PAGE'!H7</f>
        <v>YTD ENDING 01-28-2024</v>
      </c>
      <c r="C22" s="31" t="s">
        <v>91</v>
      </c>
      <c r="D22" s="8">
        <f>'Regions By Outlet Data'!C94</f>
        <v>34050384.45099093</v>
      </c>
      <c r="E22" s="5">
        <f>'Regions By Outlet Data'!D94</f>
        <v>-297985.10210292041</v>
      </c>
      <c r="F22" s="7">
        <f>'Regions By Outlet Data'!E94</f>
        <v>-8.6753783652615928E-3</v>
      </c>
      <c r="G22" s="10">
        <f>'Regions By Outlet Data'!F94</f>
        <v>220497872.89145142</v>
      </c>
      <c r="H22" s="6">
        <f>'Regions By Outlet Data'!G94</f>
        <v>-5737788.0455157459</v>
      </c>
      <c r="I22" s="12">
        <f>'Regions By Outlet Data'!H94</f>
        <v>-2.5361996520585604E-2</v>
      </c>
      <c r="J22" s="36">
        <f>'Regions By Outlet Data'!I94</f>
        <v>65.967449416806744</v>
      </c>
      <c r="K22" s="26">
        <f>'Regions By Outlet Data'!J94</f>
        <v>-1.6551912368989861</v>
      </c>
      <c r="M22" s="591" t="str">
        <f>'HOME PAGE'!H7</f>
        <v>YTD ENDING 01-28-2024</v>
      </c>
      <c r="N22" s="31" t="s">
        <v>37</v>
      </c>
      <c r="O22" s="8">
        <f>'Regions By Outlet Data'!C102</f>
        <v>33987861.546406977</v>
      </c>
      <c r="P22" s="5">
        <f>'Regions By Outlet Data'!D102</f>
        <v>-292405.93050149083</v>
      </c>
      <c r="Q22" s="7">
        <f>'Regions By Outlet Data'!E102</f>
        <v>-8.5298614049163536E-3</v>
      </c>
      <c r="R22" s="10">
        <f>'Regions By Outlet Data'!F102</f>
        <v>219521048.69011897</v>
      </c>
      <c r="S22" s="6">
        <f>'Regions By Outlet Data'!G102</f>
        <v>-5615426.2027441561</v>
      </c>
      <c r="T22" s="12">
        <f>'Regions By Outlet Data'!H102</f>
        <v>-2.49423208985412E-2</v>
      </c>
      <c r="U22" s="36">
        <f>'Regions By Outlet Data'!I102</f>
        <v>66.058266161456032</v>
      </c>
      <c r="V22" s="26">
        <f>'Regions By Outlet Data'!J102</f>
        <v>-1.673170356390429</v>
      </c>
    </row>
    <row r="23" spans="2:22">
      <c r="B23" s="592"/>
      <c r="C23" s="32" t="s">
        <v>92</v>
      </c>
      <c r="D23" s="9">
        <f>'Regions By Outlet Data'!C95</f>
        <v>70073371.937700734</v>
      </c>
      <c r="E23" s="2">
        <f>'Regions By Outlet Data'!D95</f>
        <v>2288022.9198691547</v>
      </c>
      <c r="F23" s="4">
        <f>'Regions By Outlet Data'!E95</f>
        <v>3.37539446653475E-2</v>
      </c>
      <c r="G23" s="11">
        <f>'Regions By Outlet Data'!F95</f>
        <v>372661972.26102883</v>
      </c>
      <c r="H23" s="3">
        <f>'Regions By Outlet Data'!G95</f>
        <v>10315408.28962332</v>
      </c>
      <c r="I23" s="13">
        <f>'Regions By Outlet Data'!H95</f>
        <v>2.8468348579227476E-2</v>
      </c>
      <c r="J23" s="37">
        <f>'Regions By Outlet Data'!I95</f>
        <v>111.27155926420353</v>
      </c>
      <c r="K23" s="27">
        <f>'Regions By Outlet Data'!J95</f>
        <v>0.92886668312597465</v>
      </c>
      <c r="M23" s="592"/>
      <c r="N23" s="32" t="s">
        <v>38</v>
      </c>
      <c r="O23" s="9">
        <f>'Regions By Outlet Data'!C103</f>
        <v>69810905.81097509</v>
      </c>
      <c r="P23" s="2">
        <f>'Regions By Outlet Data'!D103</f>
        <v>2334091.5829911232</v>
      </c>
      <c r="Q23" s="4">
        <f>'Regions By Outlet Data'!E103</f>
        <v>3.4591016331994066E-2</v>
      </c>
      <c r="R23" s="11">
        <f>'Regions By Outlet Data'!F103</f>
        <v>369694897.1210472</v>
      </c>
      <c r="S23" s="3">
        <f>'Regions By Outlet Data'!G103</f>
        <v>10975658.649465263</v>
      </c>
      <c r="T23" s="13">
        <f>'Regions By Outlet Data'!H103</f>
        <v>3.0596794017042284E-2</v>
      </c>
      <c r="U23" s="37">
        <f>'Regions By Outlet Data'!I103</f>
        <v>111.21159970904063</v>
      </c>
      <c r="V23" s="27">
        <f>'Regions By Outlet Data'!J103</f>
        <v>0.97586608823566223</v>
      </c>
    </row>
    <row r="24" spans="2:22">
      <c r="B24" s="592"/>
      <c r="C24" s="32" t="s">
        <v>93</v>
      </c>
      <c r="D24" s="9">
        <f>'Regions By Outlet Data'!C96</f>
        <v>59805308.392407797</v>
      </c>
      <c r="E24" s="2">
        <f>'Regions By Outlet Data'!D96</f>
        <v>2333072.6647579074</v>
      </c>
      <c r="F24" s="4">
        <f>'Regions By Outlet Data'!E96</f>
        <v>4.0594778247602888E-2</v>
      </c>
      <c r="G24" s="11">
        <f>'Regions By Outlet Data'!F96</f>
        <v>325401552.99049741</v>
      </c>
      <c r="H24" s="3">
        <f>'Regions By Outlet Data'!G96</f>
        <v>8331597.0171083808</v>
      </c>
      <c r="I24" s="13">
        <f>'Regions By Outlet Data'!H96</f>
        <v>2.6276841624842038E-2</v>
      </c>
      <c r="J24" s="37">
        <f>'Regions By Outlet Data'!I96</f>
        <v>110.78333528599316</v>
      </c>
      <c r="K24" s="27">
        <f>'Regions By Outlet Data'!J96</f>
        <v>1.38388571101531</v>
      </c>
      <c r="M24" s="592"/>
      <c r="N24" s="32" t="s">
        <v>39</v>
      </c>
      <c r="O24" s="9">
        <f>'Regions By Outlet Data'!C104</f>
        <v>59664646.75185366</v>
      </c>
      <c r="P24" s="2">
        <f>'Regions By Outlet Data'!D104</f>
        <v>2345216.489252761</v>
      </c>
      <c r="Q24" s="4">
        <f>'Regions By Outlet Data'!E104</f>
        <v>4.0914860432291145E-2</v>
      </c>
      <c r="R24" s="11">
        <f>'Regions By Outlet Data'!F104</f>
        <v>323763422.70438576</v>
      </c>
      <c r="S24" s="3">
        <f>'Regions By Outlet Data'!G104</f>
        <v>8604362.1897707582</v>
      </c>
      <c r="T24" s="13">
        <f>'Regions By Outlet Data'!H104</f>
        <v>2.7301649445587634E-2</v>
      </c>
      <c r="U24" s="37">
        <f>'Regions By Outlet Data'!I104</f>
        <v>110.87852313536652</v>
      </c>
      <c r="V24" s="27">
        <f>'Regions By Outlet Data'!J104</f>
        <v>1.3772936110421057</v>
      </c>
    </row>
    <row r="25" spans="2:22">
      <c r="B25" s="592"/>
      <c r="C25" s="32" t="s">
        <v>94</v>
      </c>
      <c r="D25" s="9">
        <f>'Regions By Outlet Data'!C97</f>
        <v>68863563.158348441</v>
      </c>
      <c r="E25" s="2">
        <f>'Regions By Outlet Data'!D97</f>
        <v>1785624.8158610836</v>
      </c>
      <c r="F25" s="4">
        <f>'Regions By Outlet Data'!E97</f>
        <v>2.6620150529135505E-2</v>
      </c>
      <c r="G25" s="11">
        <f>'Regions By Outlet Data'!F97</f>
        <v>408732950.6545155</v>
      </c>
      <c r="H25" s="3">
        <f>'Regions By Outlet Data'!G97</f>
        <v>6293690.7816962004</v>
      </c>
      <c r="I25" s="13">
        <f>'Regions By Outlet Data'!H97</f>
        <v>1.5638858852103945E-2</v>
      </c>
      <c r="J25" s="37">
        <f>'Regions By Outlet Data'!I97</f>
        <v>90.828596222090155</v>
      </c>
      <c r="K25" s="27">
        <f>'Regions By Outlet Data'!J97</f>
        <v>0.45738245091526153</v>
      </c>
      <c r="M25" s="592"/>
      <c r="N25" s="32" t="s">
        <v>40</v>
      </c>
      <c r="O25" s="9">
        <f>'Regions By Outlet Data'!C105</f>
        <v>68454473.486931086</v>
      </c>
      <c r="P25" s="2">
        <f>'Regions By Outlet Data'!D105</f>
        <v>1803145.4613582194</v>
      </c>
      <c r="Q25" s="4">
        <f>'Regions By Outlet Data'!E105</f>
        <v>2.705340635773058E-2</v>
      </c>
      <c r="R25" s="11">
        <f>'Regions By Outlet Data'!F105</f>
        <v>404054712.06638414</v>
      </c>
      <c r="S25" s="3">
        <f>'Regions By Outlet Data'!G105</f>
        <v>6663506.0185294747</v>
      </c>
      <c r="T25" s="13">
        <f>'Regions By Outlet Data'!H105</f>
        <v>1.6768126513919488E-2</v>
      </c>
      <c r="U25" s="37">
        <f>'Regions By Outlet Data'!I105</f>
        <v>90.579642723353885</v>
      </c>
      <c r="V25" s="27">
        <f>'Regions By Outlet Data'!J105</f>
        <v>0.46003302980146543</v>
      </c>
    </row>
    <row r="26" spans="2:22">
      <c r="B26" s="592"/>
      <c r="C26" s="32" t="s">
        <v>95</v>
      </c>
      <c r="D26" s="9">
        <f>'Regions By Outlet Data'!C98</f>
        <v>37598891.921751566</v>
      </c>
      <c r="E26" s="2">
        <f>'Regions By Outlet Data'!D98</f>
        <v>1248303.8886352479</v>
      </c>
      <c r="F26" s="4">
        <f>'Regions By Outlet Data'!E98</f>
        <v>3.4340679372174422E-2</v>
      </c>
      <c r="G26" s="11">
        <f>'Regions By Outlet Data'!F98</f>
        <v>194911783.08213177</v>
      </c>
      <c r="H26" s="3">
        <f>'Regions By Outlet Data'!G98</f>
        <v>4553262.6403310001</v>
      </c>
      <c r="I26" s="13">
        <f>'Regions By Outlet Data'!H98</f>
        <v>2.3919405497391914E-2</v>
      </c>
      <c r="J26" s="37">
        <f>'Regions By Outlet Data'!I98</f>
        <v>129.56193929188433</v>
      </c>
      <c r="K26" s="27">
        <f>'Regions By Outlet Data'!J98</f>
        <v>0.84485967197858258</v>
      </c>
      <c r="M26" s="592"/>
      <c r="N26" s="32" t="s">
        <v>41</v>
      </c>
      <c r="O26" s="9">
        <f>'Regions By Outlet Data'!C106</f>
        <v>37467439.172448613</v>
      </c>
      <c r="P26" s="2">
        <f>'Regions By Outlet Data'!D106</f>
        <v>1260413.8931063935</v>
      </c>
      <c r="Q26" s="4">
        <f>'Regions By Outlet Data'!E106</f>
        <v>3.4811307567581863E-2</v>
      </c>
      <c r="R26" s="11">
        <f>'Regions By Outlet Data'!F106</f>
        <v>193220134.51732388</v>
      </c>
      <c r="S26" s="3">
        <f>'Regions By Outlet Data'!G106</f>
        <v>4642372.5562623143</v>
      </c>
      <c r="T26" s="13">
        <f>'Regions By Outlet Data'!H106</f>
        <v>2.4617815525994489E-2</v>
      </c>
      <c r="U26" s="37">
        <f>'Regions By Outlet Data'!I106</f>
        <v>129.52454100442407</v>
      </c>
      <c r="V26" s="27">
        <f>'Regions By Outlet Data'!J106</f>
        <v>0.85443226971750619</v>
      </c>
    </row>
    <row r="27" spans="2:22">
      <c r="B27" s="592"/>
      <c r="C27" s="32" t="s">
        <v>96</v>
      </c>
      <c r="D27" s="9">
        <f>'Regions By Outlet Data'!C99</f>
        <v>50524647.805420041</v>
      </c>
      <c r="E27" s="2">
        <f>'Regions By Outlet Data'!D99</f>
        <v>1320904.4368344694</v>
      </c>
      <c r="F27" s="4">
        <f>'Regions By Outlet Data'!E99</f>
        <v>2.6845608614360202E-2</v>
      </c>
      <c r="G27" s="11">
        <f>'Regions By Outlet Data'!F99</f>
        <v>249856979.76588669</v>
      </c>
      <c r="H27" s="3">
        <f>'Regions By Outlet Data'!G99</f>
        <v>545538.72973266244</v>
      </c>
      <c r="I27" s="13">
        <f>'Regions By Outlet Data'!H99</f>
        <v>2.1881816873921597E-3</v>
      </c>
      <c r="J27" s="37">
        <f>'Regions By Outlet Data'!I99</f>
        <v>91.478039368076551</v>
      </c>
      <c r="K27" s="27">
        <f>'Regions By Outlet Data'!J99</f>
        <v>-6.6836655612334539E-2</v>
      </c>
      <c r="M27" s="592"/>
      <c r="N27" s="32" t="s">
        <v>42</v>
      </c>
      <c r="O27" s="9">
        <f>'Regions By Outlet Data'!C107</f>
        <v>50427975.54541786</v>
      </c>
      <c r="P27" s="2">
        <f>'Regions By Outlet Data'!D107</f>
        <v>1328324.1741580218</v>
      </c>
      <c r="Q27" s="4">
        <f>'Regions By Outlet Data'!E107</f>
        <v>2.7053637593352602E-2</v>
      </c>
      <c r="R27" s="11">
        <f>'Regions By Outlet Data'!F107</f>
        <v>248643161.57928097</v>
      </c>
      <c r="S27" s="3">
        <f>'Regions By Outlet Data'!G107</f>
        <v>667544.67438995838</v>
      </c>
      <c r="T27" s="13">
        <f>'Regions By Outlet Data'!H107</f>
        <v>2.6919770690438066E-3</v>
      </c>
      <c r="U27" s="37">
        <f>'Regions By Outlet Data'!I107</f>
        <v>91.596893256791219</v>
      </c>
      <c r="V27" s="27">
        <f>'Regions By Outlet Data'!J107</f>
        <v>-8.3061500290099843E-2</v>
      </c>
    </row>
    <row r="28" spans="2:22">
      <c r="B28" s="592"/>
      <c r="C28" s="32" t="s">
        <v>97</v>
      </c>
      <c r="D28" s="9">
        <f>'Regions By Outlet Data'!C100</f>
        <v>67265497.606505871</v>
      </c>
      <c r="E28" s="2">
        <f>'Regions By Outlet Data'!D100</f>
        <v>2168332.8729681969</v>
      </c>
      <c r="F28" s="4">
        <f>'Regions By Outlet Data'!E100</f>
        <v>3.3309175320366674E-2</v>
      </c>
      <c r="G28" s="11">
        <f>'Regions By Outlet Data'!F100</f>
        <v>385451764.86306846</v>
      </c>
      <c r="H28" s="3">
        <f>'Regions By Outlet Data'!G100</f>
        <v>5632984.8823490739</v>
      </c>
      <c r="I28" s="13">
        <f>'Regions By Outlet Data'!H100</f>
        <v>1.4830717118924502E-2</v>
      </c>
      <c r="J28" s="37">
        <f>'Regions By Outlet Data'!I100</f>
        <v>110.23480185255559</v>
      </c>
      <c r="K28" s="27">
        <f>'Regions By Outlet Data'!J100</f>
        <v>0.60950480234188831</v>
      </c>
      <c r="M28" s="592"/>
      <c r="N28" s="32" t="s">
        <v>43</v>
      </c>
      <c r="O28" s="9">
        <f>'Regions By Outlet Data'!C108</f>
        <v>67095329.6824155</v>
      </c>
      <c r="P28" s="2">
        <f>'Regions By Outlet Data'!D108</f>
        <v>2171312.7117397934</v>
      </c>
      <c r="Q28" s="4">
        <f>'Regions By Outlet Data'!E108</f>
        <v>3.3443905861840192E-2</v>
      </c>
      <c r="R28" s="11">
        <f>'Regions By Outlet Data'!F108</f>
        <v>383398096.10988212</v>
      </c>
      <c r="S28" s="3">
        <f>'Regions By Outlet Data'!G108</f>
        <v>5747068.4538555145</v>
      </c>
      <c r="T28" s="13">
        <f>'Regions By Outlet Data'!H108</f>
        <v>1.5217934105795892E-2</v>
      </c>
      <c r="U28" s="37">
        <f>'Regions By Outlet Data'!I108</f>
        <v>110.30985527584063</v>
      </c>
      <c r="V28" s="27">
        <f>'Regions By Outlet Data'!J108</f>
        <v>0.58268539009425524</v>
      </c>
    </row>
    <row r="29" spans="2:22" ht="15.75" thickBot="1">
      <c r="B29" s="593"/>
      <c r="C29" s="67" t="s">
        <v>98</v>
      </c>
      <c r="D29" s="84">
        <f>'Regions By Outlet Data'!C101</f>
        <v>51136338.194281489</v>
      </c>
      <c r="E29" s="85">
        <f>'Regions By Outlet Data'!D101</f>
        <v>951508.78960812092</v>
      </c>
      <c r="F29" s="86">
        <f>'Regions By Outlet Data'!E101</f>
        <v>1.8960088156033731E-2</v>
      </c>
      <c r="G29" s="87">
        <f>'Regions By Outlet Data'!F101</f>
        <v>292548834.0807417</v>
      </c>
      <c r="H29" s="88">
        <f>'Regions By Outlet Data'!G101</f>
        <v>4683934.2807911634</v>
      </c>
      <c r="I29" s="89">
        <f>'Regions By Outlet Data'!H101</f>
        <v>1.6271293527089364E-2</v>
      </c>
      <c r="J29" s="90">
        <f>'Regions By Outlet Data'!I101</f>
        <v>102.98696656898325</v>
      </c>
      <c r="K29" s="91">
        <f>'Regions By Outlet Data'!J101</f>
        <v>-0.872822480121485</v>
      </c>
      <c r="M29" s="593"/>
      <c r="N29" s="33" t="s">
        <v>44</v>
      </c>
      <c r="O29" s="84">
        <f>'Regions By Outlet Data'!C109</f>
        <v>50999836.739401348</v>
      </c>
      <c r="P29" s="85">
        <f>'Regions By Outlet Data'!D109</f>
        <v>971148.04901042581</v>
      </c>
      <c r="Q29" s="86">
        <f>'Regions By Outlet Data'!E109</f>
        <v>1.9411822984617935E-2</v>
      </c>
      <c r="R29" s="87">
        <f>'Regions By Outlet Data'!F109</f>
        <v>290578890.21621478</v>
      </c>
      <c r="S29" s="88">
        <f>'Regions By Outlet Data'!G109</f>
        <v>4967240.6881611943</v>
      </c>
      <c r="T29" s="89">
        <f>'Regions By Outlet Data'!H109</f>
        <v>1.7391589931184854E-2</v>
      </c>
      <c r="U29" s="90">
        <f>'Regions By Outlet Data'!I109</f>
        <v>103.04266534438</v>
      </c>
      <c r="V29" s="91">
        <f>'Regions By Outlet Data'!J109</f>
        <v>-0.8665796712142253</v>
      </c>
    </row>
    <row r="30" spans="2:22">
      <c r="N30" s="20"/>
      <c r="Q30" s="20"/>
      <c r="T30" s="20"/>
      <c r="U30" s="20"/>
      <c r="V30" s="20"/>
    </row>
    <row r="31" spans="2:22" ht="23.25">
      <c r="B31" s="594" t="s">
        <v>326</v>
      </c>
      <c r="C31" s="594"/>
      <c r="D31" s="594"/>
      <c r="E31" s="594"/>
      <c r="F31" s="594"/>
      <c r="G31" s="594"/>
      <c r="H31" s="594"/>
      <c r="I31" s="594"/>
      <c r="J31" s="594"/>
      <c r="K31" s="594"/>
      <c r="M31" s="594" t="s">
        <v>326</v>
      </c>
      <c r="N31" s="594"/>
      <c r="O31" s="594"/>
      <c r="P31" s="594"/>
      <c r="Q31" s="594"/>
      <c r="R31" s="594"/>
      <c r="S31" s="594"/>
      <c r="T31" s="594"/>
      <c r="U31" s="594"/>
      <c r="V31" s="594"/>
    </row>
    <row r="32" spans="2:22" ht="15.75" thickBot="1">
      <c r="B32" s="595" t="s">
        <v>508</v>
      </c>
      <c r="C32" s="595"/>
      <c r="D32" s="595"/>
      <c r="E32" s="595"/>
      <c r="F32" s="595"/>
      <c r="G32" s="595"/>
      <c r="H32" s="595"/>
      <c r="I32" s="595"/>
      <c r="J32" s="595"/>
      <c r="K32" s="595"/>
      <c r="M32" s="595" t="s">
        <v>509</v>
      </c>
      <c r="N32" s="595"/>
      <c r="O32" s="595"/>
      <c r="P32" s="595"/>
      <c r="Q32" s="595"/>
      <c r="R32" s="595"/>
      <c r="S32" s="595"/>
      <c r="T32" s="595"/>
      <c r="U32" s="595"/>
      <c r="V32" s="595"/>
    </row>
    <row r="33" spans="2:22" ht="21" customHeight="1">
      <c r="B33" s="25"/>
      <c r="C33" s="585"/>
      <c r="D33" s="586" t="s">
        <v>90</v>
      </c>
      <c r="E33" s="587"/>
      <c r="F33" s="588"/>
      <c r="G33" s="589" t="s">
        <v>31</v>
      </c>
      <c r="H33" s="587"/>
      <c r="I33" s="590"/>
      <c r="J33" s="596" t="s">
        <v>36</v>
      </c>
      <c r="K33" s="597"/>
      <c r="M33" s="25"/>
      <c r="N33" s="585"/>
      <c r="O33" s="586" t="s">
        <v>90</v>
      </c>
      <c r="P33" s="587"/>
      <c r="Q33" s="588"/>
      <c r="R33" s="589" t="s">
        <v>31</v>
      </c>
      <c r="S33" s="587"/>
      <c r="T33" s="590"/>
      <c r="U33" s="586" t="s">
        <v>36</v>
      </c>
      <c r="V33" s="588"/>
    </row>
    <row r="34" spans="2:22" ht="30.75" thickBot="1">
      <c r="B34" s="25"/>
      <c r="C34" s="585"/>
      <c r="D34" s="28" t="s">
        <v>28</v>
      </c>
      <c r="E34" s="29" t="s">
        <v>34</v>
      </c>
      <c r="F34" s="23" t="s">
        <v>35</v>
      </c>
      <c r="G34" s="30" t="s">
        <v>28</v>
      </c>
      <c r="H34" s="29" t="s">
        <v>34</v>
      </c>
      <c r="I34" s="35" t="s">
        <v>35</v>
      </c>
      <c r="J34" s="28" t="s">
        <v>28</v>
      </c>
      <c r="K34" s="23" t="s">
        <v>33</v>
      </c>
      <c r="M34" s="25"/>
      <c r="N34" s="585"/>
      <c r="O34" s="28" t="s">
        <v>28</v>
      </c>
      <c r="P34" s="29" t="s">
        <v>34</v>
      </c>
      <c r="Q34" s="23" t="s">
        <v>35</v>
      </c>
      <c r="R34" s="30" t="s">
        <v>28</v>
      </c>
      <c r="S34" s="29" t="s">
        <v>34</v>
      </c>
      <c r="T34" s="35" t="s">
        <v>35</v>
      </c>
      <c r="U34" s="28" t="s">
        <v>28</v>
      </c>
      <c r="V34" s="23" t="s">
        <v>33</v>
      </c>
    </row>
    <row r="35" spans="2:22">
      <c r="B35" s="591" t="str">
        <f>'HOME PAGE'!H5</f>
        <v>4 WEEKS ENDING01-28-2024</v>
      </c>
      <c r="C35" s="34" t="s">
        <v>45</v>
      </c>
      <c r="D35" s="8">
        <f>'Regions By Outlet Data'!C20</f>
        <v>19460514.553214073</v>
      </c>
      <c r="E35" s="5">
        <f>'Regions By Outlet Data'!D20</f>
        <v>-281030.00203291327</v>
      </c>
      <c r="F35" s="7">
        <f>'Regions By Outlet Data'!E20</f>
        <v>-1.4235461731297007E-2</v>
      </c>
      <c r="G35" s="10">
        <f>'Regions By Outlet Data'!F20</f>
        <v>135657160.88891563</v>
      </c>
      <c r="H35" s="6">
        <f>'Regions By Outlet Data'!G20</f>
        <v>-4987193.5632399321</v>
      </c>
      <c r="I35" s="12">
        <f>'Regions By Outlet Data'!H20</f>
        <v>-3.5459607196223986E-2</v>
      </c>
      <c r="J35" s="36">
        <f>'Regions By Outlet Data'!I20</f>
        <v>79.181903939902426</v>
      </c>
      <c r="K35" s="26">
        <f>'Regions By Outlet Data'!J20</f>
        <v>-3.6240570461505257</v>
      </c>
      <c r="M35" s="582" t="str">
        <f>'HOME PAGE'!H5</f>
        <v>4 WEEKS ENDING01-28-2024</v>
      </c>
      <c r="N35" s="34" t="s">
        <v>72</v>
      </c>
      <c r="O35" s="8">
        <f>'Regions By Outlet Data'!C28</f>
        <v>13346.20438903518</v>
      </c>
      <c r="P35" s="5">
        <f>'Regions By Outlet Data'!D28</f>
        <v>-5235.8956121573156</v>
      </c>
      <c r="Q35" s="7">
        <f>'Regions By Outlet Data'!E28</f>
        <v>-0.28177093072479992</v>
      </c>
      <c r="R35" s="10">
        <f>'Regions By Outlet Data'!F28</f>
        <v>153571.86949217319</v>
      </c>
      <c r="S35" s="6">
        <f>'Regions By Outlet Data'!G28</f>
        <v>-60993.171711730363</v>
      </c>
      <c r="T35" s="12">
        <f>'Regions By Outlet Data'!H28</f>
        <v>-0.28426425558191404</v>
      </c>
      <c r="U35" s="36">
        <f>'Regions By Outlet Data'!I28</f>
        <v>59.877069654320934</v>
      </c>
      <c r="V35" s="26">
        <f>'Regions By Outlet Data'!J28</f>
        <v>-11.35815819761001</v>
      </c>
    </row>
    <row r="36" spans="2:22">
      <c r="B36" s="592"/>
      <c r="C36" s="32" t="s">
        <v>46</v>
      </c>
      <c r="D36" s="9">
        <f>'Regions By Outlet Data'!C21</f>
        <v>36794684.147298738</v>
      </c>
      <c r="E36" s="2">
        <f>'Regions By Outlet Data'!D21</f>
        <v>1357353.2936697751</v>
      </c>
      <c r="F36" s="4">
        <f>'Regions By Outlet Data'!E21</f>
        <v>3.830292126899211E-2</v>
      </c>
      <c r="G36" s="11">
        <f>'Regions By Outlet Data'!F21</f>
        <v>209157130.31320655</v>
      </c>
      <c r="H36" s="3">
        <f>'Regions By Outlet Data'!G21</f>
        <v>9202390.3012489676</v>
      </c>
      <c r="I36" s="13">
        <f>'Regions By Outlet Data'!H21</f>
        <v>4.6022366365001656E-2</v>
      </c>
      <c r="J36" s="37">
        <f>'Regions By Outlet Data'!I21</f>
        <v>122.71006463301406</v>
      </c>
      <c r="K36" s="27">
        <f>'Regions By Outlet Data'!J21</f>
        <v>0.87705821160524522</v>
      </c>
      <c r="M36" s="583"/>
      <c r="N36" s="32" t="s">
        <v>73</v>
      </c>
      <c r="O36" s="9">
        <f>'Regions By Outlet Data'!C29</f>
        <v>37180.126453522578</v>
      </c>
      <c r="P36" s="2">
        <f>'Regions By Outlet Data'!D29</f>
        <v>-3566.6571124549737</v>
      </c>
      <c r="Q36" s="4">
        <f>'Regions By Outlet Data'!E29</f>
        <v>-8.7532236910916189E-2</v>
      </c>
      <c r="R36" s="11">
        <f>'Regions By Outlet Data'!F29</f>
        <v>320520.72432391881</v>
      </c>
      <c r="S36" s="3">
        <f>'Regions By Outlet Data'!G29</f>
        <v>-44931.401110104402</v>
      </c>
      <c r="T36" s="13">
        <f>'Regions By Outlet Data'!H29</f>
        <v>-0.12294743410437786</v>
      </c>
      <c r="U36" s="37">
        <f>'Regions By Outlet Data'!I29</f>
        <v>136.72159421305847</v>
      </c>
      <c r="V36" s="27">
        <f>'Regions By Outlet Data'!J29</f>
        <v>8.6900917694398174</v>
      </c>
    </row>
    <row r="37" spans="2:22">
      <c r="B37" s="592"/>
      <c r="C37" s="32" t="s">
        <v>47</v>
      </c>
      <c r="D37" s="9">
        <f>'Regions By Outlet Data'!C22</f>
        <v>29042584.049339365</v>
      </c>
      <c r="E37" s="2">
        <f>'Regions By Outlet Data'!D22</f>
        <v>1434971.0149681568</v>
      </c>
      <c r="F37" s="4">
        <f>'Regions By Outlet Data'!E22</f>
        <v>5.1977366285945542E-2</v>
      </c>
      <c r="G37" s="11">
        <f>'Regions By Outlet Data'!F22</f>
        <v>174279126.51260877</v>
      </c>
      <c r="H37" s="3">
        <f>'Regions By Outlet Data'!G22</f>
        <v>6979478.5089936852</v>
      </c>
      <c r="I37" s="13">
        <f>'Regions By Outlet Data'!H22</f>
        <v>4.1718429131679162E-2</v>
      </c>
      <c r="J37" s="37">
        <f>'Regions By Outlet Data'!I22</f>
        <v>112.98841196242803</v>
      </c>
      <c r="K37" s="27">
        <f>'Regions By Outlet Data'!J22</f>
        <v>2.2657901025828977</v>
      </c>
      <c r="M37" s="583"/>
      <c r="N37" s="32" t="s">
        <v>74</v>
      </c>
      <c r="O37" s="9">
        <f>'Regions By Outlet Data'!C30</f>
        <v>18435.828229703271</v>
      </c>
      <c r="P37" s="2">
        <f>'Regions By Outlet Data'!D30</f>
        <v>-9956.7041009053646</v>
      </c>
      <c r="Q37" s="4">
        <f>'Regions By Outlet Data'!E30</f>
        <v>-0.35068038260791257</v>
      </c>
      <c r="R37" s="11">
        <f>'Regions By Outlet Data'!F30</f>
        <v>175597.98028257012</v>
      </c>
      <c r="S37" s="3">
        <f>'Regions By Outlet Data'!G30</f>
        <v>-64101.538442223071</v>
      </c>
      <c r="T37" s="13">
        <f>'Regions By Outlet Data'!H30</f>
        <v>-0.26742456047990704</v>
      </c>
      <c r="U37" s="37">
        <f>'Regions By Outlet Data'!I30</f>
        <v>79.084695808033217</v>
      </c>
      <c r="V37" s="27">
        <f>'Regions By Outlet Data'!J30</f>
        <v>-24.986652864150315</v>
      </c>
    </row>
    <row r="38" spans="2:22">
      <c r="B38" s="592"/>
      <c r="C38" s="32" t="s">
        <v>48</v>
      </c>
      <c r="D38" s="9">
        <f>'Regions By Outlet Data'!C23</f>
        <v>39526997.99282822</v>
      </c>
      <c r="E38" s="2">
        <f>'Regions By Outlet Data'!D23</f>
        <v>1445280.8032399267</v>
      </c>
      <c r="F38" s="4">
        <f>'Regions By Outlet Data'!E23</f>
        <v>3.7952091184456166E-2</v>
      </c>
      <c r="G38" s="11">
        <f>'Regions By Outlet Data'!F23</f>
        <v>251278807.39390469</v>
      </c>
      <c r="H38" s="3">
        <f>'Regions By Outlet Data'!G23</f>
        <v>7010884.6698738039</v>
      </c>
      <c r="I38" s="13">
        <f>'Regions By Outlet Data'!H23</f>
        <v>2.8701618254618574E-2</v>
      </c>
      <c r="J38" s="37">
        <f>'Regions By Outlet Data'!I23</f>
        <v>109.49414368376462</v>
      </c>
      <c r="K38" s="27">
        <f>'Regions By Outlet Data'!J23</f>
        <v>0.74585396560877371</v>
      </c>
      <c r="M38" s="583"/>
      <c r="N38" s="32" t="s">
        <v>75</v>
      </c>
      <c r="O38" s="9">
        <f>'Regions By Outlet Data'!C31</f>
        <v>43654.11170368579</v>
      </c>
      <c r="P38" s="2">
        <f>'Regions By Outlet Data'!D31</f>
        <v>-11052.073188589326</v>
      </c>
      <c r="Q38" s="4">
        <f>'Regions By Outlet Data'!E31</f>
        <v>-0.20202602704525194</v>
      </c>
      <c r="R38" s="11">
        <f>'Regions By Outlet Data'!F31</f>
        <v>473175.91799746396</v>
      </c>
      <c r="S38" s="3">
        <f>'Regions By Outlet Data'!G31</f>
        <v>-134827.72886155255</v>
      </c>
      <c r="T38" s="13">
        <f>'Regions By Outlet Data'!H31</f>
        <v>-0.22175480288330626</v>
      </c>
      <c r="U38" s="37">
        <f>'Regions By Outlet Data'!I31</f>
        <v>133.33782319010228</v>
      </c>
      <c r="V38" s="27">
        <f>'Regions By Outlet Data'!J31</f>
        <v>-9.4403735355101617</v>
      </c>
    </row>
    <row r="39" spans="2:22" ht="15.75" thickBot="1">
      <c r="B39" s="592"/>
      <c r="C39" s="32" t="s">
        <v>49</v>
      </c>
      <c r="D39" s="9">
        <f>'Regions By Outlet Data'!C24</f>
        <v>15317760.61057247</v>
      </c>
      <c r="E39" s="2">
        <f>'Regions By Outlet Data'!D24</f>
        <v>178896.80773286708</v>
      </c>
      <c r="F39" s="4">
        <f>'Regions By Outlet Data'!E24</f>
        <v>1.1817056422643244E-2</v>
      </c>
      <c r="G39" s="11">
        <f>'Regions By Outlet Data'!F24</f>
        <v>89326000.149337545</v>
      </c>
      <c r="H39" s="3">
        <f>'Regions By Outlet Data'!G24</f>
        <v>1847938.964119494</v>
      </c>
      <c r="I39" s="13">
        <f>'Regions By Outlet Data'!H24</f>
        <v>2.1124599003249932E-2</v>
      </c>
      <c r="J39" s="37">
        <f>'Regions By Outlet Data'!I24</f>
        <v>110.85661669200752</v>
      </c>
      <c r="K39" s="27">
        <f>'Regions By Outlet Data'!J24</f>
        <v>-2.0887646520928911</v>
      </c>
      <c r="M39" s="584"/>
      <c r="N39" s="33" t="s">
        <v>76</v>
      </c>
      <c r="O39" s="84">
        <f>'Regions By Outlet Data'!C32</f>
        <v>15327.264527678239</v>
      </c>
      <c r="P39" s="85">
        <f>'Regions By Outlet Data'!D32</f>
        <v>-3036.611447465446</v>
      </c>
      <c r="Q39" s="86">
        <f>'Regions By Outlet Data'!E32</f>
        <v>-0.16535787170288196</v>
      </c>
      <c r="R39" s="87">
        <f>'Regions By Outlet Data'!F32</f>
        <v>146582.60808187723</v>
      </c>
      <c r="S39" s="88">
        <f>'Regions By Outlet Data'!G32</f>
        <v>-35084.805382879335</v>
      </c>
      <c r="T39" s="89">
        <f>'Regions By Outlet Data'!H32</f>
        <v>-0.19312657517241405</v>
      </c>
      <c r="U39" s="90">
        <f>'Regions By Outlet Data'!I32</f>
        <v>71.484582859154898</v>
      </c>
      <c r="V39" s="91">
        <f>'Regions By Outlet Data'!J32</f>
        <v>-1.6982713939358263</v>
      </c>
    </row>
    <row r="40" spans="2:22">
      <c r="B40" s="592"/>
      <c r="C40" s="32" t="s">
        <v>50</v>
      </c>
      <c r="D40" s="9">
        <f>'Regions By Outlet Data'!C25</f>
        <v>16241836.169883389</v>
      </c>
      <c r="E40" s="2">
        <f>'Regions By Outlet Data'!D25</f>
        <v>652070.64834993333</v>
      </c>
      <c r="F40" s="4">
        <f>'Regions By Outlet Data'!E25</f>
        <v>4.1826841298495281E-2</v>
      </c>
      <c r="G40" s="11">
        <f>'Regions By Outlet Data'!F25</f>
        <v>92507420.621403977</v>
      </c>
      <c r="H40" s="3">
        <f>'Regions By Outlet Data'!G25</f>
        <v>2202408.7518214732</v>
      </c>
      <c r="I40" s="13">
        <f>'Regions By Outlet Data'!H25</f>
        <v>2.4388555033935076E-2</v>
      </c>
      <c r="J40" s="37">
        <f>'Regions By Outlet Data'!I25</f>
        <v>61.760759281324837</v>
      </c>
      <c r="K40" s="27">
        <f>'Regions By Outlet Data'!J25</f>
        <v>0.64883814640029414</v>
      </c>
      <c r="M40" s="582" t="str">
        <f>'HOME PAGE'!H6</f>
        <v>LATEST 52 WEEKS ENDING 01-28-2024</v>
      </c>
      <c r="N40" s="34" t="s">
        <v>72</v>
      </c>
      <c r="O40" s="8">
        <f>'Regions By Outlet Data'!C73</f>
        <v>206460.61536217455</v>
      </c>
      <c r="P40" s="5">
        <f>'Regions By Outlet Data'!D73</f>
        <v>-65997.915001645248</v>
      </c>
      <c r="Q40" s="7">
        <f>'Regions By Outlet Data'!E73</f>
        <v>-0.24223104673403617</v>
      </c>
      <c r="R40" s="10">
        <f>'Regions By Outlet Data'!F73</f>
        <v>2400620.0930944863</v>
      </c>
      <c r="S40" s="6">
        <f>'Regions By Outlet Data'!G73</f>
        <v>-747738.50441633072</v>
      </c>
      <c r="T40" s="12">
        <f>'Regions By Outlet Data'!H73</f>
        <v>-0.2375010600785801</v>
      </c>
      <c r="U40" s="36">
        <f>'Regions By Outlet Data'!I73</f>
        <v>67.61566719901829</v>
      </c>
      <c r="V40" s="26">
        <f>'Regions By Outlet Data'!J73</f>
        <v>-5.7462027223291017</v>
      </c>
    </row>
    <row r="41" spans="2:22">
      <c r="B41" s="592"/>
      <c r="C41" s="32" t="s">
        <v>51</v>
      </c>
      <c r="D41" s="9">
        <f>'Regions By Outlet Data'!C26</f>
        <v>28143420.061672039</v>
      </c>
      <c r="E41" s="2">
        <f>'Regions By Outlet Data'!D26</f>
        <v>1110551.1862626262</v>
      </c>
      <c r="F41" s="4">
        <f>'Regions By Outlet Data'!E26</f>
        <v>4.1081514188560458E-2</v>
      </c>
      <c r="G41" s="11">
        <f>'Regions By Outlet Data'!F26</f>
        <v>188997594.69024932</v>
      </c>
      <c r="H41" s="3">
        <f>'Regions By Outlet Data'!G26</f>
        <v>3128882.5385161638</v>
      </c>
      <c r="I41" s="13">
        <f>'Regions By Outlet Data'!H26</f>
        <v>1.6833831268825455E-2</v>
      </c>
      <c r="J41" s="37">
        <f>'Regions By Outlet Data'!I26</f>
        <v>96.865067939164078</v>
      </c>
      <c r="K41" s="27">
        <f>'Regions By Outlet Data'!J26</f>
        <v>0.94901369255765644</v>
      </c>
      <c r="M41" s="583"/>
      <c r="N41" s="32" t="s">
        <v>73</v>
      </c>
      <c r="O41" s="9">
        <f>'Regions By Outlet Data'!C74</f>
        <v>495728.55584167619</v>
      </c>
      <c r="P41" s="2">
        <f>'Regions By Outlet Data'!D74</f>
        <v>-83306.327576301643</v>
      </c>
      <c r="Q41" s="4">
        <f>'Regions By Outlet Data'!E74</f>
        <v>-0.14387099976525378</v>
      </c>
      <c r="R41" s="11">
        <f>'Regions By Outlet Data'!F74</f>
        <v>4311006.9691182468</v>
      </c>
      <c r="S41" s="3">
        <f>'Regions By Outlet Data'!G74</f>
        <v>-697035.19547975902</v>
      </c>
      <c r="T41" s="13">
        <f>'Regions By Outlet Data'!H74</f>
        <v>-0.13918317229977034</v>
      </c>
      <c r="U41" s="37">
        <f>'Regions By Outlet Data'!I74</f>
        <v>133.06919868207535</v>
      </c>
      <c r="V41" s="27">
        <f>'Regions By Outlet Data'!J74</f>
        <v>5.278808651922887</v>
      </c>
    </row>
    <row r="42" spans="2:22" ht="15.75" thickBot="1">
      <c r="B42" s="593"/>
      <c r="C42" s="33" t="s">
        <v>52</v>
      </c>
      <c r="D42" s="84">
        <f>'Regions By Outlet Data'!C27</f>
        <v>24649743.367152583</v>
      </c>
      <c r="E42" s="85">
        <f>'Regions By Outlet Data'!D27</f>
        <v>368162.32040120661</v>
      </c>
      <c r="F42" s="86">
        <f>'Regions By Outlet Data'!E27</f>
        <v>1.5162205446686221E-2</v>
      </c>
      <c r="G42" s="87">
        <f>'Regions By Outlet Data'!F27</f>
        <v>156939691.80760223</v>
      </c>
      <c r="H42" s="88">
        <f>'Regions By Outlet Data'!G27</f>
        <v>3850462.2564761937</v>
      </c>
      <c r="I42" s="89">
        <f>'Regions By Outlet Data'!H27</f>
        <v>2.5151751483537804E-2</v>
      </c>
      <c r="J42" s="90">
        <f>'Regions By Outlet Data'!I27</f>
        <v>104.26270569140254</v>
      </c>
      <c r="K42" s="91">
        <f>'Regions By Outlet Data'!J27</f>
        <v>-1.6144833760388053</v>
      </c>
      <c r="M42" s="583"/>
      <c r="N42" s="32" t="s">
        <v>74</v>
      </c>
      <c r="O42" s="9">
        <f>'Regions By Outlet Data'!C75</f>
        <v>258998.26543159634</v>
      </c>
      <c r="P42" s="2">
        <f>'Regions By Outlet Data'!D75</f>
        <v>-137410.70750562919</v>
      </c>
      <c r="Q42" s="4">
        <f>'Regions By Outlet Data'!E75</f>
        <v>-0.34663874151857116</v>
      </c>
      <c r="R42" s="11">
        <f>'Regions By Outlet Data'!F75</f>
        <v>2496963.8915151041</v>
      </c>
      <c r="S42" s="3">
        <f>'Regions By Outlet Data'!G75</f>
        <v>-763486.35354281263</v>
      </c>
      <c r="T42" s="13">
        <f>'Regions By Outlet Data'!H75</f>
        <v>-0.23416592683789</v>
      </c>
      <c r="U42" s="37">
        <f>'Regions By Outlet Data'!I75</f>
        <v>81.102455763355493</v>
      </c>
      <c r="V42" s="27">
        <f>'Regions By Outlet Data'!J75</f>
        <v>-20.954001434562116</v>
      </c>
    </row>
    <row r="43" spans="2:22">
      <c r="B43" s="591" t="str">
        <f>'HOME PAGE'!H6</f>
        <v>LATEST 52 WEEKS ENDING 01-28-2024</v>
      </c>
      <c r="C43" s="34" t="s">
        <v>45</v>
      </c>
      <c r="D43" s="8">
        <f>'Regions By Outlet Data'!C65</f>
        <v>253777649.18431592</v>
      </c>
      <c r="E43" s="5">
        <f>'Regions By Outlet Data'!D65</f>
        <v>-2550410.6635748744</v>
      </c>
      <c r="F43" s="7">
        <f>'Regions By Outlet Data'!E65</f>
        <v>-9.9497911585970308E-3</v>
      </c>
      <c r="G43" s="10">
        <f>'Regions By Outlet Data'!F65</f>
        <v>1787784275.5380695</v>
      </c>
      <c r="H43" s="6">
        <f>'Regions By Outlet Data'!G65</f>
        <v>15813540.087035179</v>
      </c>
      <c r="I43" s="12">
        <f>'Regions By Outlet Data'!H65</f>
        <v>8.9242670720575019E-3</v>
      </c>
      <c r="J43" s="36">
        <f>'Regions By Outlet Data'!I65</f>
        <v>80.105516880613322</v>
      </c>
      <c r="K43" s="26">
        <f>'Regions By Outlet Data'!J65</f>
        <v>-0.42555561353724158</v>
      </c>
      <c r="M43" s="583"/>
      <c r="N43" s="32" t="s">
        <v>75</v>
      </c>
      <c r="O43" s="9">
        <f>'Regions By Outlet Data'!C76</f>
        <v>623810.42397751426</v>
      </c>
      <c r="P43" s="2">
        <f>'Regions By Outlet Data'!D76</f>
        <v>-116647.22479111922</v>
      </c>
      <c r="Q43" s="4">
        <f>'Regions By Outlet Data'!E76</f>
        <v>-0.15753395887678553</v>
      </c>
      <c r="R43" s="11">
        <f>'Regions By Outlet Data'!F76</f>
        <v>6947967.0506710634</v>
      </c>
      <c r="S43" s="3">
        <f>'Regions By Outlet Data'!G76</f>
        <v>-934214.62007106096</v>
      </c>
      <c r="T43" s="13">
        <f>'Regions By Outlet Data'!H76</f>
        <v>-0.11852234052645258</v>
      </c>
      <c r="U43" s="37">
        <f>'Regions By Outlet Data'!I76</f>
        <v>139.0875274519224</v>
      </c>
      <c r="V43" s="27">
        <f>'Regions By Outlet Data'!J76</f>
        <v>3.3513404153427473</v>
      </c>
    </row>
    <row r="44" spans="2:22" ht="15.75" thickBot="1">
      <c r="B44" s="592"/>
      <c r="C44" s="32" t="s">
        <v>46</v>
      </c>
      <c r="D44" s="9">
        <f>'Regions By Outlet Data'!C66</f>
        <v>469944468.94202393</v>
      </c>
      <c r="E44" s="2">
        <f>'Regions By Outlet Data'!D66</f>
        <v>-3961739.2535936832</v>
      </c>
      <c r="F44" s="4">
        <f>'Regions By Outlet Data'!E66</f>
        <v>-8.359753860743618E-3</v>
      </c>
      <c r="G44" s="11">
        <f>'Regions By Outlet Data'!F66</f>
        <v>2660033293.1910839</v>
      </c>
      <c r="H44" s="3">
        <f>'Regions By Outlet Data'!G66</f>
        <v>52620798.357608795</v>
      </c>
      <c r="I44" s="13">
        <f>'Regions By Outlet Data'!H66</f>
        <v>2.0181232720896919E-2</v>
      </c>
      <c r="J44" s="37">
        <f>'Regions By Outlet Data'!I66</f>
        <v>121.58474383721514</v>
      </c>
      <c r="K44" s="27">
        <f>'Regions By Outlet Data'!J66</f>
        <v>-0.4499217195267704</v>
      </c>
      <c r="M44" s="584"/>
      <c r="N44" s="33" t="s">
        <v>76</v>
      </c>
      <c r="O44" s="84">
        <f>'Regions By Outlet Data'!C77</f>
        <v>217785.14316034788</v>
      </c>
      <c r="P44" s="85">
        <f>'Regions By Outlet Data'!D77</f>
        <v>-49031.221502840985</v>
      </c>
      <c r="Q44" s="86">
        <f>'Regions By Outlet Data'!E77</f>
        <v>-0.18376392154482249</v>
      </c>
      <c r="R44" s="87">
        <f>'Regions By Outlet Data'!F77</f>
        <v>2122786.2664149557</v>
      </c>
      <c r="S44" s="88">
        <f>'Regions By Outlet Data'!G77</f>
        <v>-480220.75482598087</v>
      </c>
      <c r="T44" s="89">
        <f>'Regions By Outlet Data'!H77</f>
        <v>-0.18448692258887733</v>
      </c>
      <c r="U44" s="90">
        <f>'Regions By Outlet Data'!I77</f>
        <v>74.145250710940346</v>
      </c>
      <c r="V44" s="91">
        <f>'Regions By Outlet Data'!J77</f>
        <v>-0.53872230532694232</v>
      </c>
    </row>
    <row r="45" spans="2:22">
      <c r="B45" s="592"/>
      <c r="C45" s="32" t="s">
        <v>47</v>
      </c>
      <c r="D45" s="9">
        <f>'Regions By Outlet Data'!C67</f>
        <v>371092778.41654521</v>
      </c>
      <c r="E45" s="2">
        <f>'Regions By Outlet Data'!D67</f>
        <v>1784624.779718101</v>
      </c>
      <c r="F45" s="4">
        <f>'Regions By Outlet Data'!E67</f>
        <v>4.8323460019598649E-3</v>
      </c>
      <c r="G45" s="11">
        <f>'Regions By Outlet Data'!F67</f>
        <v>2220297888.5814495</v>
      </c>
      <c r="H45" s="3">
        <f>'Regions By Outlet Data'!G67</f>
        <v>61050331.593811512</v>
      </c>
      <c r="I45" s="13">
        <f>'Regions By Outlet Data'!H67</f>
        <v>2.8273891706508496E-2</v>
      </c>
      <c r="J45" s="37">
        <f>'Regions By Outlet Data'!I67</f>
        <v>112.00014598736313</v>
      </c>
      <c r="K45" s="27">
        <f>'Regions By Outlet Data'!J67</f>
        <v>1.0613986771788717</v>
      </c>
      <c r="M45" s="582" t="str">
        <f>'HOME PAGE'!H7</f>
        <v>YTD ENDING 01-28-2024</v>
      </c>
      <c r="N45" s="31" t="s">
        <v>72</v>
      </c>
      <c r="O45" s="8">
        <f>'Regions By Outlet Data'!C118</f>
        <v>16623.29900719137</v>
      </c>
      <c r="P45" s="5">
        <f>'Regions By Outlet Data'!D118</f>
        <v>-6599.3003158261417</v>
      </c>
      <c r="Q45" s="7">
        <f>'Regions By Outlet Data'!E118</f>
        <v>-0.28417578170438151</v>
      </c>
      <c r="R45" s="10">
        <f>'Regions By Outlet Data'!F118</f>
        <v>191629.47001586796</v>
      </c>
      <c r="S45" s="6">
        <f>'Regions By Outlet Data'!G118</f>
        <v>-78201.846065138991</v>
      </c>
      <c r="T45" s="12">
        <f>'Regions By Outlet Data'!H118</f>
        <v>-0.28981753193414272</v>
      </c>
      <c r="U45" s="36">
        <f>'Regions By Outlet Data'!I118</f>
        <v>59.948715556809596</v>
      </c>
      <c r="V45" s="26">
        <f>'Regions By Outlet Data'!J118</f>
        <v>-10.785710510345574</v>
      </c>
    </row>
    <row r="46" spans="2:22">
      <c r="B46" s="592"/>
      <c r="C46" s="32" t="s">
        <v>48</v>
      </c>
      <c r="D46" s="9">
        <f>'Regions By Outlet Data'!C68</f>
        <v>515917783.87767267</v>
      </c>
      <c r="E46" s="2">
        <f>'Regions By Outlet Data'!D68</f>
        <v>-2404179.3356275558</v>
      </c>
      <c r="F46" s="4">
        <f>'Regions By Outlet Data'!E68</f>
        <v>-4.6383898546822457E-3</v>
      </c>
      <c r="G46" s="11">
        <f>'Regions By Outlet Data'!F68</f>
        <v>3264117219.349699</v>
      </c>
      <c r="H46" s="3">
        <f>'Regions By Outlet Data'!G68</f>
        <v>69849329.006576538</v>
      </c>
      <c r="I46" s="13">
        <f>'Regions By Outlet Data'!H68</f>
        <v>2.1867085480758927E-2</v>
      </c>
      <c r="J46" s="37">
        <f>'Regions By Outlet Data'!I68</f>
        <v>110.87024167207397</v>
      </c>
      <c r="K46" s="27">
        <f>'Regions By Outlet Data'!J68</f>
        <v>5.7721453261052602E-3</v>
      </c>
      <c r="M46" s="583"/>
      <c r="N46" s="32" t="s">
        <v>73</v>
      </c>
      <c r="O46" s="9">
        <f>'Regions By Outlet Data'!C119</f>
        <v>45777.038914477009</v>
      </c>
      <c r="P46" s="2">
        <f>'Regions By Outlet Data'!D119</f>
        <v>-5442.273891836885</v>
      </c>
      <c r="Q46" s="4">
        <f>'Regions By Outlet Data'!E119</f>
        <v>-0.10625433247058337</v>
      </c>
      <c r="R46" s="11">
        <f>'Regions By Outlet Data'!F119</f>
        <v>394792.68004304764</v>
      </c>
      <c r="S46" s="3">
        <f>'Regions By Outlet Data'!G119</f>
        <v>-64059.802787943336</v>
      </c>
      <c r="T46" s="13">
        <f>'Regions By Outlet Data'!H119</f>
        <v>-0.13960870908382655</v>
      </c>
      <c r="U46" s="37">
        <f>'Regions By Outlet Data'!I119</f>
        <v>135.31123170658165</v>
      </c>
      <c r="V46" s="27">
        <f>'Regions By Outlet Data'!J119</f>
        <v>7.4387078528027359</v>
      </c>
    </row>
    <row r="47" spans="2:22">
      <c r="B47" s="592"/>
      <c r="C47" s="32" t="s">
        <v>49</v>
      </c>
      <c r="D47" s="9">
        <f>'Regions By Outlet Data'!C69</f>
        <v>194249166.19825789</v>
      </c>
      <c r="E47" s="2">
        <f>'Regions By Outlet Data'!D69</f>
        <v>-3397992.2884746194</v>
      </c>
      <c r="F47" s="4">
        <f>'Regions By Outlet Data'!E69</f>
        <v>-1.7192214218969999E-2</v>
      </c>
      <c r="G47" s="11">
        <f>'Regions By Outlet Data'!F69</f>
        <v>1127746790.593029</v>
      </c>
      <c r="H47" s="3">
        <f>'Regions By Outlet Data'!G69</f>
        <v>-4129506.6123735905</v>
      </c>
      <c r="I47" s="13">
        <f>'Regions By Outlet Data'!H69</f>
        <v>-3.6483727263918533E-3</v>
      </c>
      <c r="J47" s="37">
        <f>'Regions By Outlet Data'!I69</f>
        <v>109.05935911107368</v>
      </c>
      <c r="K47" s="27">
        <f>'Regions By Outlet Data'!J69</f>
        <v>-1.3873114647617371</v>
      </c>
      <c r="M47" s="583"/>
      <c r="N47" s="32" t="s">
        <v>74</v>
      </c>
      <c r="O47" s="9">
        <f>'Regions By Outlet Data'!C120</f>
        <v>22885.398553925799</v>
      </c>
      <c r="P47" s="2">
        <f>'Regions By Outlet Data'!D120</f>
        <v>-13121.078880183304</v>
      </c>
      <c r="Q47" s="4">
        <f>'Regions By Outlet Data'!E120</f>
        <v>-0.36440884571934395</v>
      </c>
      <c r="R47" s="11">
        <f>'Regions By Outlet Data'!F120</f>
        <v>219107.3756752169</v>
      </c>
      <c r="S47" s="3">
        <f>'Regions By Outlet Data'!G120</f>
        <v>-85536.949657744204</v>
      </c>
      <c r="T47" s="13">
        <f>'Regions By Outlet Data'!H120</f>
        <v>-0.28077644172185573</v>
      </c>
      <c r="U47" s="37">
        <f>'Regions By Outlet Data'!I120</f>
        <v>78.912931079890953</v>
      </c>
      <c r="V47" s="27">
        <f>'Regions By Outlet Data'!J120</f>
        <v>-25.951370734502902</v>
      </c>
    </row>
    <row r="48" spans="2:22">
      <c r="B48" s="592"/>
      <c r="C48" s="32" t="s">
        <v>50</v>
      </c>
      <c r="D48" s="9">
        <f>'Regions By Outlet Data'!C70</f>
        <v>205734521.55530432</v>
      </c>
      <c r="E48" s="2">
        <f>'Regions By Outlet Data'!D70</f>
        <v>-3972649.8955001831</v>
      </c>
      <c r="F48" s="4">
        <f>'Regions By Outlet Data'!E70</f>
        <v>-1.8943796094413171E-2</v>
      </c>
      <c r="G48" s="11">
        <f>'Regions By Outlet Data'!F70</f>
        <v>1165771251.167002</v>
      </c>
      <c r="H48" s="3">
        <f>'Regions By Outlet Data'!G70</f>
        <v>4422484.0874180794</v>
      </c>
      <c r="I48" s="13">
        <f>'Regions By Outlet Data'!H70</f>
        <v>3.8080585374359118E-3</v>
      </c>
      <c r="J48" s="37">
        <f>'Regions By Outlet Data'!I70</f>
        <v>60.690694600638807</v>
      </c>
      <c r="K48" s="27">
        <f>'Regions By Outlet Data'!J70</f>
        <v>-0.88176396461743423</v>
      </c>
      <c r="M48" s="583"/>
      <c r="N48" s="32" t="s">
        <v>75</v>
      </c>
      <c r="O48" s="9">
        <f>'Regions By Outlet Data'!C121</f>
        <v>54672.711332678649</v>
      </c>
      <c r="P48" s="2">
        <f>'Regions By Outlet Data'!D121</f>
        <v>-13826.640879710016</v>
      </c>
      <c r="Q48" s="4">
        <f>'Regions By Outlet Data'!E121</f>
        <v>-0.20185068081869181</v>
      </c>
      <c r="R48" s="11">
        <f>'Regions By Outlet Data'!F121</f>
        <v>592083.16282374854</v>
      </c>
      <c r="S48" s="3">
        <f>'Regions By Outlet Data'!G121</f>
        <v>-172432.94043572282</v>
      </c>
      <c r="T48" s="13">
        <f>'Regions By Outlet Data'!H121</f>
        <v>-0.22554520395393202</v>
      </c>
      <c r="U48" s="37">
        <f>'Regions By Outlet Data'!I121</f>
        <v>134.23282076649195</v>
      </c>
      <c r="V48" s="27">
        <f>'Regions By Outlet Data'!J121</f>
        <v>-7.8141276581550017</v>
      </c>
    </row>
    <row r="49" spans="2:22" ht="15.75" thickBot="1">
      <c r="B49" s="592"/>
      <c r="C49" s="32" t="s">
        <v>51</v>
      </c>
      <c r="D49" s="9">
        <f>'Regions By Outlet Data'!C71</f>
        <v>367356463.65912223</v>
      </c>
      <c r="E49" s="2">
        <f>'Regions By Outlet Data'!D71</f>
        <v>5472084.9043061733</v>
      </c>
      <c r="F49" s="4">
        <f>'Regions By Outlet Data'!E71</f>
        <v>1.512108625173241E-2</v>
      </c>
      <c r="G49" s="11">
        <f>'Regions By Outlet Data'!F71</f>
        <v>2422807968.1460357</v>
      </c>
      <c r="H49" s="3">
        <f>'Regions By Outlet Data'!G71</f>
        <v>45712616.170561314</v>
      </c>
      <c r="I49" s="13">
        <f>'Regions By Outlet Data'!H71</f>
        <v>1.9230451202797587E-2</v>
      </c>
      <c r="J49" s="37">
        <f>'Regions By Outlet Data'!I71</f>
        <v>98.087899888995125</v>
      </c>
      <c r="K49" s="27">
        <f>'Regions By Outlet Data'!J71</f>
        <v>1.9143021681476711</v>
      </c>
      <c r="M49" s="584"/>
      <c r="N49" s="67" t="s">
        <v>76</v>
      </c>
      <c r="O49" s="84">
        <f>'Regions By Outlet Data'!C122</f>
        <v>19141.734488458282</v>
      </c>
      <c r="P49" s="85">
        <f>'Regions By Outlet Data'!D122</f>
        <v>-3813.9020861983554</v>
      </c>
      <c r="Q49" s="86">
        <f>'Regions By Outlet Data'!E122</f>
        <v>-0.16614229249512338</v>
      </c>
      <c r="R49" s="87">
        <f>'Regions By Outlet Data'!F122</f>
        <v>183146.41013592243</v>
      </c>
      <c r="S49" s="88">
        <f>'Regions By Outlet Data'!G122</f>
        <v>-45383.747705282585</v>
      </c>
      <c r="T49" s="89">
        <f>'Regions By Outlet Data'!H122</f>
        <v>-0.19858975346622584</v>
      </c>
      <c r="U49" s="90">
        <f>'Regions By Outlet Data'!I122</f>
        <v>71.761072623448612</v>
      </c>
      <c r="V49" s="91">
        <f>'Regions By Outlet Data'!J122</f>
        <v>-0.92552046810133959</v>
      </c>
    </row>
    <row r="50" spans="2:22" ht="15.75" thickBot="1">
      <c r="B50" s="593"/>
      <c r="C50" s="33" t="s">
        <v>52</v>
      </c>
      <c r="D50" s="84">
        <f>'Regions By Outlet Data'!C72</f>
        <v>318285562.61188871</v>
      </c>
      <c r="E50" s="85">
        <f>'Regions By Outlet Data'!D72</f>
        <v>-3675821.0108360648</v>
      </c>
      <c r="F50" s="86">
        <f>'Regions By Outlet Data'!E72</f>
        <v>-1.1416962399265254E-2</v>
      </c>
      <c r="G50" s="87">
        <f>'Regions By Outlet Data'!F72</f>
        <v>2007027321.9876831</v>
      </c>
      <c r="H50" s="88">
        <f>'Regions By Outlet Data'!G72</f>
        <v>19737341.432798386</v>
      </c>
      <c r="I50" s="89">
        <f>'Regions By Outlet Data'!H72</f>
        <v>9.9317873213889945E-3</v>
      </c>
      <c r="J50" s="90">
        <f>'Regions By Outlet Data'!I72</f>
        <v>104.4409862763968</v>
      </c>
      <c r="K50" s="91">
        <f>'Regions By Outlet Data'!J72</f>
        <v>-0.71066220229718624</v>
      </c>
    </row>
    <row r="51" spans="2:22">
      <c r="B51" s="591" t="str">
        <f>'HOME PAGE'!H7</f>
        <v>YTD ENDING 01-28-2024</v>
      </c>
      <c r="C51" s="31" t="s">
        <v>45</v>
      </c>
      <c r="D51" s="8">
        <f>'Regions By Outlet Data'!C110</f>
        <v>24334902.391533654</v>
      </c>
      <c r="E51" s="5">
        <f>'Regions By Outlet Data'!D110</f>
        <v>-186068.88552135229</v>
      </c>
      <c r="F51" s="7">
        <f>'Regions By Outlet Data'!E110</f>
        <v>-7.588153153438193E-3</v>
      </c>
      <c r="G51" s="10">
        <f>'Regions By Outlet Data'!F110</f>
        <v>170268544.52543882</v>
      </c>
      <c r="H51" s="6">
        <f>'Regions By Outlet Data'!G110</f>
        <v>-4560148.8740441501</v>
      </c>
      <c r="I51" s="12">
        <f>'Regions By Outlet Data'!H110</f>
        <v>-2.6083526596084691E-2</v>
      </c>
      <c r="J51" s="36">
        <f>'Regions By Outlet Data'!I110</f>
        <v>79.43893212280561</v>
      </c>
      <c r="K51" s="26">
        <f>'Regions By Outlet Data'!J110</f>
        <v>-2.5632641753834946</v>
      </c>
    </row>
    <row r="52" spans="2:22">
      <c r="B52" s="592"/>
      <c r="C52" s="32" t="s">
        <v>46</v>
      </c>
      <c r="D52" s="9">
        <f>'Regions By Outlet Data'!C111</f>
        <v>45635591.96507702</v>
      </c>
      <c r="E52" s="2">
        <f>'Regions By Outlet Data'!D111</f>
        <v>1425308.2646758705</v>
      </c>
      <c r="F52" s="4">
        <f>'Regions By Outlet Data'!E111</f>
        <v>3.2239292431026356E-2</v>
      </c>
      <c r="G52" s="11">
        <f>'Regions By Outlet Data'!F111</f>
        <v>258611965.57896891</v>
      </c>
      <c r="H52" s="3">
        <f>'Regions By Outlet Data'!G111</f>
        <v>8868735.3930796981</v>
      </c>
      <c r="I52" s="13">
        <f>'Regions By Outlet Data'!H111</f>
        <v>3.5511414609631295E-2</v>
      </c>
      <c r="J52" s="37">
        <f>'Regions By Outlet Data'!I111</f>
        <v>122.10430101236788</v>
      </c>
      <c r="K52" s="27">
        <f>'Regions By Outlet Data'!J111</f>
        <v>0.92328141208228942</v>
      </c>
    </row>
    <row r="53" spans="2:22">
      <c r="B53" s="592"/>
      <c r="C53" s="32" t="s">
        <v>47</v>
      </c>
      <c r="D53" s="9">
        <f>'Regions By Outlet Data'!C112</f>
        <v>36071904.333054647</v>
      </c>
      <c r="E53" s="2">
        <f>'Regions By Outlet Data'!D112</f>
        <v>1376286.0961299017</v>
      </c>
      <c r="F53" s="4">
        <f>'Regions By Outlet Data'!E112</f>
        <v>3.9667432548159409E-2</v>
      </c>
      <c r="G53" s="11">
        <f>'Regions By Outlet Data'!F112</f>
        <v>215651390.66923347</v>
      </c>
      <c r="H53" s="3">
        <f>'Regions By Outlet Data'!G112</f>
        <v>6055293.0773701966</v>
      </c>
      <c r="I53" s="13">
        <f>'Regions By Outlet Data'!H112</f>
        <v>2.889029493841716E-2</v>
      </c>
      <c r="J53" s="37">
        <f>'Regions By Outlet Data'!I112</f>
        <v>112.59001789604754</v>
      </c>
      <c r="K53" s="27">
        <f>'Regions By Outlet Data'!J112</f>
        <v>1.6496823240788672</v>
      </c>
    </row>
    <row r="54" spans="2:22">
      <c r="B54" s="592"/>
      <c r="C54" s="32" t="s">
        <v>48</v>
      </c>
      <c r="D54" s="9">
        <f>'Regions By Outlet Data'!C113</f>
        <v>48939406.020892046</v>
      </c>
      <c r="E54" s="2">
        <f>'Regions By Outlet Data'!D113</f>
        <v>1016484.6143056005</v>
      </c>
      <c r="F54" s="4">
        <f>'Regions By Outlet Data'!E113</f>
        <v>2.1210823223433466E-2</v>
      </c>
      <c r="G54" s="11">
        <f>'Regions By Outlet Data'!F113</f>
        <v>310427985.85390657</v>
      </c>
      <c r="H54" s="3">
        <f>'Regions By Outlet Data'!G113</f>
        <v>4399356.5962375402</v>
      </c>
      <c r="I54" s="13">
        <f>'Regions By Outlet Data'!H113</f>
        <v>1.4375637360821506E-2</v>
      </c>
      <c r="J54" s="37">
        <f>'Regions By Outlet Data'!I113</f>
        <v>108.76468880791963</v>
      </c>
      <c r="K54" s="27">
        <f>'Regions By Outlet Data'!J113</f>
        <v>-0.34329726895761326</v>
      </c>
    </row>
    <row r="55" spans="2:22">
      <c r="B55" s="592"/>
      <c r="C55" s="32" t="s">
        <v>49</v>
      </c>
      <c r="D55" s="9">
        <f>'Regions By Outlet Data'!C114</f>
        <v>19021472.74017226</v>
      </c>
      <c r="E55" s="2">
        <f>'Regions By Outlet Data'!D114</f>
        <v>267659.42507329956</v>
      </c>
      <c r="F55" s="4">
        <f>'Regions By Outlet Data'!E114</f>
        <v>1.4272266689239312E-2</v>
      </c>
      <c r="G55" s="11">
        <f>'Regions By Outlet Data'!F114</f>
        <v>110049860.69305398</v>
      </c>
      <c r="H55" s="3">
        <f>'Regions By Outlet Data'!G114</f>
        <v>1491538.7067484707</v>
      </c>
      <c r="I55" s="13">
        <f>'Regions By Outlet Data'!H114</f>
        <v>1.3739515123830178E-2</v>
      </c>
      <c r="J55" s="37">
        <f>'Regions By Outlet Data'!I114</f>
        <v>110.44413266636587</v>
      </c>
      <c r="K55" s="27">
        <f>'Regions By Outlet Data'!J114</f>
        <v>-1.1065224764735433</v>
      </c>
    </row>
    <row r="56" spans="2:22">
      <c r="B56" s="592"/>
      <c r="C56" s="32" t="s">
        <v>50</v>
      </c>
      <c r="D56" s="9">
        <f>'Regions By Outlet Data'!C115</f>
        <v>20203318.236823156</v>
      </c>
      <c r="E56" s="2">
        <f>'Regions By Outlet Data'!D115</f>
        <v>383645.0517026484</v>
      </c>
      <c r="F56" s="4">
        <f>'Regions By Outlet Data'!E115</f>
        <v>1.9356779908493518E-2</v>
      </c>
      <c r="G56" s="11">
        <f>'Regions By Outlet Data'!F115</f>
        <v>114849266.34959739</v>
      </c>
      <c r="H56" s="3">
        <f>'Regions By Outlet Data'!G115</f>
        <v>222335.87942704558</v>
      </c>
      <c r="I56" s="13">
        <f>'Regions By Outlet Data'!H115</f>
        <v>1.9396478516442923E-3</v>
      </c>
      <c r="J56" s="37">
        <f>'Regions By Outlet Data'!I115</f>
        <v>61.635705817255527</v>
      </c>
      <c r="K56" s="27">
        <f>'Regions By Outlet Data'!J115</f>
        <v>-0.3070017504773972</v>
      </c>
    </row>
    <row r="57" spans="2:22">
      <c r="B57" s="592"/>
      <c r="C57" s="32" t="s">
        <v>51</v>
      </c>
      <c r="D57" s="9">
        <f>'Regions By Outlet Data'!C116</f>
        <v>35524521.251426242</v>
      </c>
      <c r="E57" s="2">
        <f>'Regions By Outlet Data'!D116</f>
        <v>1323649.019057177</v>
      </c>
      <c r="F57" s="4">
        <f>'Regions By Outlet Data'!E116</f>
        <v>3.8702200635819542E-2</v>
      </c>
      <c r="G57" s="11">
        <f>'Regions By Outlet Data'!F116</f>
        <v>237148059.90551263</v>
      </c>
      <c r="H57" s="3">
        <f>'Regions By Outlet Data'!G116</f>
        <v>3692022.3619562387</v>
      </c>
      <c r="I57" s="13">
        <f>'Regions By Outlet Data'!H116</f>
        <v>1.5814636454914602E-2</v>
      </c>
      <c r="J57" s="37">
        <f>'Regions By Outlet Data'!I116</f>
        <v>98.095868399944493</v>
      </c>
      <c r="K57" s="27">
        <f>'Regions By Outlet Data'!J116</f>
        <v>1.3474906947142102</v>
      </c>
    </row>
    <row r="58" spans="2:22" ht="15.75" thickBot="1">
      <c r="B58" s="593"/>
      <c r="C58" s="33" t="s">
        <v>52</v>
      </c>
      <c r="D58" s="84">
        <f>'Regions By Outlet Data'!C117</f>
        <v>30994008.696671281</v>
      </c>
      <c r="E58" s="85">
        <f>'Regions By Outlet Data'!D117</f>
        <v>611673.84519176185</v>
      </c>
      <c r="F58" s="86">
        <f>'Regions By Outlet Data'!E117</f>
        <v>2.0132549001972946E-2</v>
      </c>
      <c r="G58" s="87">
        <f>'Regions By Outlet Data'!F117</f>
        <v>196100167.88479865</v>
      </c>
      <c r="H58" s="88">
        <f>'Regions By Outlet Data'!G117</f>
        <v>4572503.3702988923</v>
      </c>
      <c r="I58" s="89">
        <f>'Regions By Outlet Data'!H117</f>
        <v>2.3873853324999569E-2</v>
      </c>
      <c r="J58" s="90">
        <f>'Regions By Outlet Data'!I117</f>
        <v>105.17838723930531</v>
      </c>
      <c r="K58" s="91">
        <f>'Regions By Outlet Data'!J117</f>
        <v>-0.44350156441842614</v>
      </c>
    </row>
    <row r="62" spans="2:22" ht="23.25">
      <c r="B62" s="594" t="s">
        <v>326</v>
      </c>
      <c r="C62" s="594"/>
      <c r="D62" s="594"/>
      <c r="E62" s="594"/>
      <c r="F62" s="594"/>
      <c r="G62" s="594"/>
      <c r="H62" s="594"/>
      <c r="I62" s="594"/>
      <c r="J62" s="594"/>
      <c r="K62" s="594"/>
    </row>
    <row r="63" spans="2:22" ht="15.75" thickBot="1">
      <c r="B63" s="595" t="s">
        <v>510</v>
      </c>
      <c r="C63" s="595"/>
      <c r="D63" s="595"/>
      <c r="E63" s="595"/>
      <c r="F63" s="595"/>
      <c r="G63" s="595"/>
      <c r="H63" s="595"/>
      <c r="I63" s="595"/>
      <c r="J63" s="595"/>
      <c r="K63" s="595"/>
    </row>
    <row r="64" spans="2:22">
      <c r="B64" s="25"/>
      <c r="C64" s="585"/>
      <c r="D64" s="586" t="s">
        <v>90</v>
      </c>
      <c r="E64" s="587"/>
      <c r="F64" s="588"/>
      <c r="G64" s="589" t="s">
        <v>31</v>
      </c>
      <c r="H64" s="587"/>
      <c r="I64" s="590"/>
      <c r="J64" s="586" t="s">
        <v>36</v>
      </c>
      <c r="K64" s="588"/>
    </row>
    <row r="65" spans="2:11" ht="33" customHeight="1" thickBot="1">
      <c r="B65" s="25"/>
      <c r="C65" s="585"/>
      <c r="D65" s="28" t="s">
        <v>28</v>
      </c>
      <c r="E65" s="29" t="s">
        <v>34</v>
      </c>
      <c r="F65" s="23" t="s">
        <v>35</v>
      </c>
      <c r="G65" s="30" t="s">
        <v>28</v>
      </c>
      <c r="H65" s="29" t="s">
        <v>34</v>
      </c>
      <c r="I65" s="35" t="s">
        <v>35</v>
      </c>
      <c r="J65" s="28" t="s">
        <v>28</v>
      </c>
      <c r="K65" s="23" t="s">
        <v>33</v>
      </c>
    </row>
    <row r="66" spans="2:11">
      <c r="B66" s="591" t="str">
        <f>'HOME PAGE'!H5</f>
        <v>4 WEEKS ENDING01-28-2024</v>
      </c>
      <c r="C66" s="34" t="s">
        <v>77</v>
      </c>
      <c r="D66" s="8">
        <f>'Regions By Outlet Data'!C33</f>
        <v>49933.012730362272</v>
      </c>
      <c r="E66" s="5">
        <f>'Regions By Outlet Data'!D33</f>
        <v>-4038.4977064135019</v>
      </c>
      <c r="F66" s="7">
        <f>'Regions By Outlet Data'!E33</f>
        <v>-7.4826471850261589E-2</v>
      </c>
      <c r="G66" s="10">
        <f>'Regions By Outlet Data'!F33</f>
        <v>779589.77823353407</v>
      </c>
      <c r="H66" s="6">
        <f>'Regions By Outlet Data'!G33</f>
        <v>-92402.470242141513</v>
      </c>
      <c r="I66" s="12">
        <f>'Regions By Outlet Data'!H33</f>
        <v>-0.10596707757857907</v>
      </c>
      <c r="J66" s="36">
        <f>'Regions By Outlet Data'!I33</f>
        <v>37.793841927236706</v>
      </c>
      <c r="K66" s="26">
        <f>'Regions By Outlet Data'!J33</f>
        <v>0.14007092884997263</v>
      </c>
    </row>
    <row r="67" spans="2:11">
      <c r="B67" s="592"/>
      <c r="C67" s="32" t="s">
        <v>78</v>
      </c>
      <c r="D67" s="9">
        <f>'Regions By Outlet Data'!C34</f>
        <v>209943.2077705751</v>
      </c>
      <c r="E67" s="2">
        <f>'Regions By Outlet Data'!D34</f>
        <v>-37631.290295992017</v>
      </c>
      <c r="F67" s="4">
        <f>'Regions By Outlet Data'!E34</f>
        <v>-0.15199986505021137</v>
      </c>
      <c r="G67" s="11">
        <f>'Regions By Outlet Data'!F34</f>
        <v>2368053.6767088617</v>
      </c>
      <c r="H67" s="3">
        <f>'Regions By Outlet Data'!G34</f>
        <v>-541256.29755055346</v>
      </c>
      <c r="I67" s="13">
        <f>'Regions By Outlet Data'!H34</f>
        <v>-0.18604284257758885</v>
      </c>
      <c r="J67" s="37">
        <f>'Regions By Outlet Data'!I34</f>
        <v>130.24425783242356</v>
      </c>
      <c r="K67" s="27">
        <f>'Regions By Outlet Data'!J34</f>
        <v>-11.326415147182956</v>
      </c>
    </row>
    <row r="68" spans="2:11">
      <c r="B68" s="592"/>
      <c r="C68" s="32" t="s">
        <v>79</v>
      </c>
      <c r="D68" s="9">
        <f>'Regions By Outlet Data'!C35</f>
        <v>112437.27234178803</v>
      </c>
      <c r="E68" s="2">
        <f>'Regions By Outlet Data'!D35</f>
        <v>-6861.6848753119993</v>
      </c>
      <c r="F68" s="4">
        <f>'Regions By Outlet Data'!E35</f>
        <v>-5.7516721314043985E-2</v>
      </c>
      <c r="G68" s="11">
        <f>'Regions By Outlet Data'!F35</f>
        <v>1306663.6118030881</v>
      </c>
      <c r="H68" s="3">
        <f>'Regions By Outlet Data'!G35</f>
        <v>-199026.35714881448</v>
      </c>
      <c r="I68" s="13">
        <f>'Regions By Outlet Data'!H35</f>
        <v>-0.13218282731029612</v>
      </c>
      <c r="J68" s="37">
        <f>'Regions By Outlet Data'!I35</f>
        <v>81.371177820537213</v>
      </c>
      <c r="K68" s="27">
        <f>'Regions By Outlet Data'!J35</f>
        <v>1.7905096756915952</v>
      </c>
    </row>
    <row r="69" spans="2:11">
      <c r="B69" s="592"/>
      <c r="C69" s="32" t="s">
        <v>80</v>
      </c>
      <c r="D69" s="9">
        <f>'Regions By Outlet Data'!C36</f>
        <v>327568.23193387041</v>
      </c>
      <c r="E69" s="2">
        <f>'Regions By Outlet Data'!D36</f>
        <v>-11823.436737491284</v>
      </c>
      <c r="F69" s="4">
        <f>'Regions By Outlet Data'!E36</f>
        <v>-3.4837144894502708E-2</v>
      </c>
      <c r="G69" s="11">
        <f>'Regions By Outlet Data'!F36</f>
        <v>3729727.4082699893</v>
      </c>
      <c r="H69" s="3">
        <f>'Regions By Outlet Data'!G36</f>
        <v>-279523.15791461198</v>
      </c>
      <c r="I69" s="13">
        <f>'Regions By Outlet Data'!H36</f>
        <v>-6.9719553143474361E-2</v>
      </c>
      <c r="J69" s="37">
        <f>'Regions By Outlet Data'!I36</f>
        <v>168.79535351457201</v>
      </c>
      <c r="K69" s="27">
        <f>'Regions By Outlet Data'!J36</f>
        <v>7.5933182933534908</v>
      </c>
    </row>
    <row r="70" spans="2:11">
      <c r="B70" s="592"/>
      <c r="C70" s="32" t="s">
        <v>81</v>
      </c>
      <c r="D70" s="9">
        <f>'Regions By Outlet Data'!C37</f>
        <v>102197.15535108621</v>
      </c>
      <c r="E70" s="2">
        <f>'Regions By Outlet Data'!D37</f>
        <v>-11799.550886977901</v>
      </c>
      <c r="F70" s="4">
        <f>'Regions By Outlet Data'!E37</f>
        <v>-0.10350782295706336</v>
      </c>
      <c r="G70" s="11">
        <f>'Regions By Outlet Data'!F37</f>
        <v>1314266.574142704</v>
      </c>
      <c r="H70" s="3">
        <f>'Regions By Outlet Data'!G37</f>
        <v>-104769.34145394224</v>
      </c>
      <c r="I70" s="13">
        <f>'Regions By Outlet Data'!H37</f>
        <v>-7.3831352894187338E-2</v>
      </c>
      <c r="J70" s="37">
        <f>'Regions By Outlet Data'!I37</f>
        <v>137.58364165761577</v>
      </c>
      <c r="K70" s="27">
        <f>'Regions By Outlet Data'!J37</f>
        <v>-3.8754707849583383</v>
      </c>
    </row>
    <row r="71" spans="2:11">
      <c r="B71" s="592"/>
      <c r="C71" s="32" t="s">
        <v>82</v>
      </c>
      <c r="D71" s="9">
        <f>'Regions By Outlet Data'!C38</f>
        <v>75364.936001747832</v>
      </c>
      <c r="E71" s="2">
        <f>'Regions By Outlet Data'!D38</f>
        <v>-5078.5128451661585</v>
      </c>
      <c r="F71" s="4">
        <f>'Regions By Outlet Data'!E38</f>
        <v>-6.3131465867788727E-2</v>
      </c>
      <c r="G71" s="11">
        <f>'Regions By Outlet Data'!F38</f>
        <v>952014.10077008372</v>
      </c>
      <c r="H71" s="3">
        <f>'Regions By Outlet Data'!G38</f>
        <v>-102768.94271758944</v>
      </c>
      <c r="I71" s="13">
        <f>'Regions By Outlet Data'!H38</f>
        <v>-9.7431356478561423E-2</v>
      </c>
      <c r="J71" s="37">
        <f>'Regions By Outlet Data'!I38</f>
        <v>53.309975981246168</v>
      </c>
      <c r="K71" s="27">
        <f>'Regions By Outlet Data'!J38</f>
        <v>0.86058296957926927</v>
      </c>
    </row>
    <row r="72" spans="2:11">
      <c r="B72" s="592"/>
      <c r="C72" s="32" t="s">
        <v>83</v>
      </c>
      <c r="D72" s="9">
        <f>'Regions By Outlet Data'!C39</f>
        <v>138065.81474035492</v>
      </c>
      <c r="E72" s="2">
        <f>'Regions By Outlet Data'!D39</f>
        <v>-2673.1923951500503</v>
      </c>
      <c r="F72" s="4">
        <f>'Regions By Outlet Data'!E39</f>
        <v>-1.8993969401647638E-2</v>
      </c>
      <c r="G72" s="11">
        <f>'Regions By Outlet Data'!F39</f>
        <v>1650840.8507871854</v>
      </c>
      <c r="H72" s="3">
        <f>'Regions By Outlet Data'!G39</f>
        <v>-99858.23009437765</v>
      </c>
      <c r="I72" s="13">
        <f>'Regions By Outlet Data'!H39</f>
        <v>-5.7039060101690423E-2</v>
      </c>
      <c r="J72" s="37">
        <f>'Regions By Outlet Data'!I39</f>
        <v>88.397122004909292</v>
      </c>
      <c r="K72" s="27">
        <f>'Regions By Outlet Data'!J39</f>
        <v>5.339961233587772</v>
      </c>
    </row>
    <row r="73" spans="2:11" ht="15.75" thickBot="1">
      <c r="B73" s="593"/>
      <c r="C73" s="33" t="s">
        <v>84</v>
      </c>
      <c r="D73" s="84">
        <f>'Regions By Outlet Data'!C40</f>
        <v>108974.68439272504</v>
      </c>
      <c r="E73" s="85">
        <f>'Regions By Outlet Data'!D40</f>
        <v>-15561.592574446229</v>
      </c>
      <c r="F73" s="86">
        <f>'Regions By Outlet Data'!E40</f>
        <v>-0.124956301516452</v>
      </c>
      <c r="G73" s="87">
        <f>'Regions By Outlet Data'!F40</f>
        <v>1564597.9525804305</v>
      </c>
      <c r="H73" s="88">
        <f>'Regions By Outlet Data'!G40</f>
        <v>-237125.83173800563</v>
      </c>
      <c r="I73" s="89">
        <f>'Regions By Outlet Data'!H40</f>
        <v>-0.13161053531171904</v>
      </c>
      <c r="J73" s="90">
        <f>'Regions By Outlet Data'!I40</f>
        <v>85.744023728277952</v>
      </c>
      <c r="K73" s="91">
        <f>'Regions By Outlet Data'!J40</f>
        <v>-4.5761472026756422</v>
      </c>
    </row>
    <row r="74" spans="2:11">
      <c r="B74" s="591" t="str">
        <f>'HOME PAGE'!H6</f>
        <v>LATEST 52 WEEKS ENDING 01-28-2024</v>
      </c>
      <c r="C74" s="34" t="s">
        <v>77</v>
      </c>
      <c r="D74" s="8">
        <f>'Regions By Outlet Data'!C78</f>
        <v>710555.83992435934</v>
      </c>
      <c r="E74" s="5">
        <f>'Regions By Outlet Data'!D78</f>
        <v>-59149.098271143273</v>
      </c>
      <c r="F74" s="7">
        <f>'Regions By Outlet Data'!E78</f>
        <v>-7.6846458085370356E-2</v>
      </c>
      <c r="G74" s="10">
        <f>'Regions By Outlet Data'!F78</f>
        <v>11160993.610144062</v>
      </c>
      <c r="H74" s="6">
        <f>'Regions By Outlet Data'!G78</f>
        <v>-654552.76449582539</v>
      </c>
      <c r="I74" s="12">
        <f>'Regions By Outlet Data'!H78</f>
        <v>-5.5397587529317685E-2</v>
      </c>
      <c r="J74" s="36">
        <f>'Regions By Outlet Data'!I78</f>
        <v>35.854097244991081</v>
      </c>
      <c r="K74" s="26">
        <f>'Regions By Outlet Data'!J78</f>
        <v>-0.82813867624997073</v>
      </c>
    </row>
    <row r="75" spans="2:11">
      <c r="B75" s="592"/>
      <c r="C75" s="32" t="s">
        <v>78</v>
      </c>
      <c r="D75" s="9">
        <f>'Regions By Outlet Data'!C79</f>
        <v>3557012.6580198775</v>
      </c>
      <c r="E75" s="2">
        <f>'Regions By Outlet Data'!D79</f>
        <v>-291751.88138382835</v>
      </c>
      <c r="F75" s="4">
        <f>'Regions By Outlet Data'!E79</f>
        <v>-7.5804034878431362E-2</v>
      </c>
      <c r="G75" s="11">
        <f>'Regions By Outlet Data'!F79</f>
        <v>41427101.600006811</v>
      </c>
      <c r="H75" s="3">
        <f>'Regions By Outlet Data'!G79</f>
        <v>-2396929.6881718338</v>
      </c>
      <c r="I75" s="13">
        <f>'Regions By Outlet Data'!H79</f>
        <v>-5.4694413492224661E-2</v>
      </c>
      <c r="J75" s="37">
        <f>'Regions By Outlet Data'!I79</f>
        <v>147.11246556419516</v>
      </c>
      <c r="K75" s="27">
        <f>'Regions By Outlet Data'!J79</f>
        <v>-3.2281603501909899</v>
      </c>
    </row>
    <row r="76" spans="2:11">
      <c r="B76" s="592"/>
      <c r="C76" s="32" t="s">
        <v>79</v>
      </c>
      <c r="D76" s="9">
        <f>'Regions By Outlet Data'!C80</f>
        <v>1808917.4853866636</v>
      </c>
      <c r="E76" s="2">
        <f>'Regions By Outlet Data'!D80</f>
        <v>43911.698194968514</v>
      </c>
      <c r="F76" s="4">
        <f>'Regions By Outlet Data'!E80</f>
        <v>2.4879067543929431E-2</v>
      </c>
      <c r="G76" s="11">
        <f>'Regions By Outlet Data'!F80</f>
        <v>21879477.18370105</v>
      </c>
      <c r="H76" s="3">
        <f>'Regions By Outlet Data'!G80</f>
        <v>461170.47287122905</v>
      </c>
      <c r="I76" s="13">
        <f>'Regions By Outlet Data'!H80</f>
        <v>2.1531602805839253E-2</v>
      </c>
      <c r="J76" s="37">
        <f>'Regions By Outlet Data'!I80</f>
        <v>87.274298058331311</v>
      </c>
      <c r="K76" s="27">
        <f>'Regions By Outlet Data'!J80</f>
        <v>6.8467758269089956</v>
      </c>
    </row>
    <row r="77" spans="2:11">
      <c r="B77" s="592"/>
      <c r="C77" s="32" t="s">
        <v>80</v>
      </c>
      <c r="D77" s="9">
        <f>'Regions By Outlet Data'!C81</f>
        <v>4614202.894823405</v>
      </c>
      <c r="E77" s="2">
        <f>'Regions By Outlet Data'!D81</f>
        <v>-142010.53469614033</v>
      </c>
      <c r="F77" s="4">
        <f>'Regions By Outlet Data'!E81</f>
        <v>-2.9857897842588133E-2</v>
      </c>
      <c r="G77" s="11">
        <f>'Regions By Outlet Data'!F81</f>
        <v>54672723.320517406</v>
      </c>
      <c r="H77" s="3">
        <f>'Regions By Outlet Data'!G81</f>
        <v>30900.590058878064</v>
      </c>
      <c r="I77" s="13">
        <f>'Regions By Outlet Data'!H81</f>
        <v>5.655116999172396E-4</v>
      </c>
      <c r="J77" s="37">
        <f>'Regions By Outlet Data'!I81</f>
        <v>158.5122041508281</v>
      </c>
      <c r="K77" s="27">
        <f>'Regions By Outlet Data'!J81</f>
        <v>4.1935949881072645</v>
      </c>
    </row>
    <row r="78" spans="2:11">
      <c r="B78" s="592"/>
      <c r="C78" s="32" t="s">
        <v>81</v>
      </c>
      <c r="D78" s="9">
        <f>'Regions By Outlet Data'!C82</f>
        <v>1657097.4798524408</v>
      </c>
      <c r="E78" s="2">
        <f>'Regions By Outlet Data'!D82</f>
        <v>-103347.49947535479</v>
      </c>
      <c r="F78" s="4">
        <f>'Regions By Outlet Data'!E82</f>
        <v>-5.8705327737545526E-2</v>
      </c>
      <c r="G78" s="11">
        <f>'Regions By Outlet Data'!F82</f>
        <v>21329538.800067887</v>
      </c>
      <c r="H78" s="3">
        <f>'Regions By Outlet Data'!G82</f>
        <v>203302.84078601748</v>
      </c>
      <c r="I78" s="13">
        <f>'Regions By Outlet Data'!H82</f>
        <v>9.6232400877211549E-3</v>
      </c>
      <c r="J78" s="37">
        <f>'Regions By Outlet Data'!I82</f>
        <v>148.72478735639663</v>
      </c>
      <c r="K78" s="27">
        <f>'Regions By Outlet Data'!J82</f>
        <v>-0.50265790073814287</v>
      </c>
    </row>
    <row r="79" spans="2:11">
      <c r="B79" s="592"/>
      <c r="C79" s="32" t="s">
        <v>82</v>
      </c>
      <c r="D79" s="9">
        <f>'Regions By Outlet Data'!C83</f>
        <v>1095362.1925360647</v>
      </c>
      <c r="E79" s="2">
        <f>'Regions By Outlet Data'!D83</f>
        <v>-127761.55026848894</v>
      </c>
      <c r="F79" s="4">
        <f>'Regions By Outlet Data'!E83</f>
        <v>-0.1044551305786436</v>
      </c>
      <c r="G79" s="11">
        <f>'Regions By Outlet Data'!F83</f>
        <v>14125905.266295856</v>
      </c>
      <c r="H79" s="3">
        <f>'Regions By Outlet Data'!G83</f>
        <v>-672363.43407610804</v>
      </c>
      <c r="I79" s="13">
        <f>'Regions By Outlet Data'!H83</f>
        <v>-4.5435276767153698E-2</v>
      </c>
      <c r="J79" s="37">
        <f>'Regions By Outlet Data'!I83</f>
        <v>51.654029437028569</v>
      </c>
      <c r="K79" s="27">
        <f>'Regions By Outlet Data'!J83</f>
        <v>-2.8222957290619988</v>
      </c>
    </row>
    <row r="80" spans="2:11">
      <c r="B80" s="592"/>
      <c r="C80" s="32" t="s">
        <v>83</v>
      </c>
      <c r="D80" s="9">
        <f>'Regions By Outlet Data'!C84</f>
        <v>1853042.0625519126</v>
      </c>
      <c r="E80" s="2">
        <f>'Regions By Outlet Data'!D84</f>
        <v>-143993.909729779</v>
      </c>
      <c r="F80" s="4">
        <f>'Regions By Outlet Data'!E84</f>
        <v>-7.2103813716114656E-2</v>
      </c>
      <c r="G80" s="11">
        <f>'Regions By Outlet Data'!F84</f>
        <v>23508419.125005141</v>
      </c>
      <c r="H80" s="3">
        <f>'Regions By Outlet Data'!G84</f>
        <v>-680374.42344137281</v>
      </c>
      <c r="I80" s="13">
        <f>'Regions By Outlet Data'!H84</f>
        <v>-2.8127670860420766E-2</v>
      </c>
      <c r="J80" s="37">
        <f>'Regions By Outlet Data'!I84</f>
        <v>79.094184013275452</v>
      </c>
      <c r="K80" s="27">
        <f>'Regions By Outlet Data'!J84</f>
        <v>-1.413272877519276</v>
      </c>
    </row>
    <row r="81" spans="2:11" ht="15.75" thickBot="1">
      <c r="B81" s="593"/>
      <c r="C81" s="33" t="s">
        <v>84</v>
      </c>
      <c r="D81" s="84">
        <f>'Regions By Outlet Data'!C85</f>
        <v>1571129.8167751173</v>
      </c>
      <c r="E81" s="85">
        <f>'Regions By Outlet Data'!D85</f>
        <v>-167494.9669004092</v>
      </c>
      <c r="F81" s="86">
        <f>'Regions By Outlet Data'!E85</f>
        <v>-9.6337616070511625E-2</v>
      </c>
      <c r="G81" s="87">
        <f>'Regions By Outlet Data'!F85</f>
        <v>23028576.161757194</v>
      </c>
      <c r="H81" s="88">
        <f>'Regions By Outlet Data'!G85</f>
        <v>-781310.66192483902</v>
      </c>
      <c r="I81" s="89">
        <f>'Regions By Outlet Data'!H85</f>
        <v>-3.2814547490739178E-2</v>
      </c>
      <c r="J81" s="90">
        <f>'Regions By Outlet Data'!I85</f>
        <v>82.41335937872563</v>
      </c>
      <c r="K81" s="91">
        <f>'Regions By Outlet Data'!J85</f>
        <v>-3.7221766658829409</v>
      </c>
    </row>
    <row r="82" spans="2:11">
      <c r="B82" s="591" t="str">
        <f>'HOME PAGE'!H7</f>
        <v>YTD ENDING 01-28-2024</v>
      </c>
      <c r="C82" s="31" t="s">
        <v>77</v>
      </c>
      <c r="D82" s="8">
        <f>'Regions By Outlet Data'!C123</f>
        <v>62522.904583959244</v>
      </c>
      <c r="E82" s="5">
        <f>'Regions By Outlet Data'!D123</f>
        <v>-5579.1716014112171</v>
      </c>
      <c r="F82" s="7">
        <f>'Regions By Outlet Data'!E123</f>
        <v>-8.1923663916280462E-2</v>
      </c>
      <c r="G82" s="10">
        <f>'Regions By Outlet Data'!F123</f>
        <v>976824.20133245946</v>
      </c>
      <c r="H82" s="6">
        <f>'Regions By Outlet Data'!G123</f>
        <v>-122361.84277153318</v>
      </c>
      <c r="I82" s="12">
        <f>'Regions By Outlet Data'!H123</f>
        <v>-0.11132041152439948</v>
      </c>
      <c r="J82" s="36">
        <f>'Regions By Outlet Data'!I123</f>
        <v>37.752875703448126</v>
      </c>
      <c r="K82" s="26">
        <f>'Regions By Outlet Data'!J123</f>
        <v>-5.7068788950132898E-2</v>
      </c>
    </row>
    <row r="83" spans="2:11">
      <c r="B83" s="592"/>
      <c r="C83" s="32" t="s">
        <v>78</v>
      </c>
      <c r="D83" s="9">
        <f>'Regions By Outlet Data'!C124</f>
        <v>262466.12672561727</v>
      </c>
      <c r="E83" s="2">
        <f>'Regions By Outlet Data'!D124</f>
        <v>-46068.663121916063</v>
      </c>
      <c r="F83" s="4">
        <f>'Regions By Outlet Data'!E124</f>
        <v>-0.14931432252642082</v>
      </c>
      <c r="G83" s="11">
        <f>'Regions By Outlet Data'!F124</f>
        <v>2967075.1399816405</v>
      </c>
      <c r="H83" s="3">
        <f>'Regions By Outlet Data'!G124</f>
        <v>-660250.35984185571</v>
      </c>
      <c r="I83" s="13">
        <f>'Regions By Outlet Data'!H124</f>
        <v>-0.18202126053313472</v>
      </c>
      <c r="J83" s="37">
        <f>'Regions By Outlet Data'!I124</f>
        <v>129.89954791849155</v>
      </c>
      <c r="K83" s="27">
        <f>'Regions By Outlet Data'!J124</f>
        <v>-10.502458353261233</v>
      </c>
    </row>
    <row r="84" spans="2:11">
      <c r="B84" s="592"/>
      <c r="C84" s="32" t="s">
        <v>79</v>
      </c>
      <c r="D84" s="9">
        <f>'Regions By Outlet Data'!C125</f>
        <v>140661.64055412347</v>
      </c>
      <c r="E84" s="2">
        <f>'Regions By Outlet Data'!D125</f>
        <v>-12143.824494860921</v>
      </c>
      <c r="F84" s="4">
        <f>'Regions By Outlet Data'!E125</f>
        <v>-7.9472448782954272E-2</v>
      </c>
      <c r="G84" s="11">
        <f>'Regions By Outlet Data'!F125</f>
        <v>1638130.2861115336</v>
      </c>
      <c r="H84" s="3">
        <f>'Regions By Outlet Data'!G125</f>
        <v>-272765.17266257922</v>
      </c>
      <c r="I84" s="13">
        <f>'Regions By Outlet Data'!H125</f>
        <v>-0.1427420696460103</v>
      </c>
      <c r="J84" s="37">
        <f>'Regions By Outlet Data'!I125</f>
        <v>81.210764686390206</v>
      </c>
      <c r="K84" s="27">
        <f>'Regions By Outlet Data'!J125</f>
        <v>9.3816441323426147E-2</v>
      </c>
    </row>
    <row r="85" spans="2:11">
      <c r="B85" s="592"/>
      <c r="C85" s="32" t="s">
        <v>80</v>
      </c>
      <c r="D85" s="9">
        <f>'Regions By Outlet Data'!C126</f>
        <v>409089.6714173014</v>
      </c>
      <c r="E85" s="2">
        <f>'Regions By Outlet Data'!D126</f>
        <v>-17520.645497188088</v>
      </c>
      <c r="F85" s="4">
        <f>'Regions By Outlet Data'!E126</f>
        <v>-4.1069436913547398E-2</v>
      </c>
      <c r="G85" s="11">
        <f>'Regions By Outlet Data'!F126</f>
        <v>4678238.5881314483</v>
      </c>
      <c r="H85" s="3">
        <f>'Regions By Outlet Data'!G126</f>
        <v>-369815.23683319706</v>
      </c>
      <c r="I85" s="13">
        <f>'Regions By Outlet Data'!H126</f>
        <v>-7.3258972597382538E-2</v>
      </c>
      <c r="J85" s="37">
        <f>'Regions By Outlet Data'!I126</f>
        <v>168.1724480457674</v>
      </c>
      <c r="K85" s="27">
        <f>'Regions By Outlet Data'!J126</f>
        <v>6.9214243618132798</v>
      </c>
    </row>
    <row r="86" spans="2:11">
      <c r="B86" s="592"/>
      <c r="C86" s="32" t="s">
        <v>81</v>
      </c>
      <c r="D86" s="9">
        <f>'Regions By Outlet Data'!C127</f>
        <v>131452.74930289786</v>
      </c>
      <c r="E86" s="2">
        <f>'Regions By Outlet Data'!D127</f>
        <v>-12110.004471186316</v>
      </c>
      <c r="F86" s="4">
        <f>'Regions By Outlet Data'!E127</f>
        <v>-8.4353386605017899E-2</v>
      </c>
      <c r="G86" s="11">
        <f>'Regions By Outlet Data'!F127</f>
        <v>1691648.5648078048</v>
      </c>
      <c r="H86" s="3">
        <f>'Regions By Outlet Data'!G127</f>
        <v>-89109.915931404103</v>
      </c>
      <c r="I86" s="13">
        <f>'Regions By Outlet Data'!H127</f>
        <v>-5.0040427657777477E-2</v>
      </c>
      <c r="J86" s="37">
        <f>'Regions By Outlet Data'!I127</f>
        <v>141.18068583861307</v>
      </c>
      <c r="K86" s="27">
        <f>'Regions By Outlet Data'!J127</f>
        <v>-0.58861213700077997</v>
      </c>
    </row>
    <row r="87" spans="2:11">
      <c r="B87" s="592"/>
      <c r="C87" s="32" t="s">
        <v>82</v>
      </c>
      <c r="D87" s="9">
        <f>'Regions By Outlet Data'!C128</f>
        <v>96672.26000222587</v>
      </c>
      <c r="E87" s="2">
        <f>'Regions By Outlet Data'!D128</f>
        <v>-7419.7373235256237</v>
      </c>
      <c r="F87" s="4">
        <f>'Regions By Outlet Data'!E128</f>
        <v>-7.1280574051296855E-2</v>
      </c>
      <c r="G87" s="11">
        <f>'Regions By Outlet Data'!F128</f>
        <v>1213818.1866056621</v>
      </c>
      <c r="H87" s="3">
        <f>'Regions By Outlet Data'!G128</f>
        <v>-122005.94465737767</v>
      </c>
      <c r="I87" s="13">
        <f>'Regions By Outlet Data'!H128</f>
        <v>-9.1333837892282568E-2</v>
      </c>
      <c r="J87" s="37">
        <f>'Regions By Outlet Data'!I128</f>
        <v>54.553000739921245</v>
      </c>
      <c r="K87" s="27">
        <f>'Regions By Outlet Data'!J128</f>
        <v>0.54365584331287664</v>
      </c>
    </row>
    <row r="88" spans="2:11">
      <c r="B88" s="592"/>
      <c r="C88" s="32" t="s">
        <v>83</v>
      </c>
      <c r="D88" s="9">
        <f>'Regions By Outlet Data'!C129</f>
        <v>170167.9240903669</v>
      </c>
      <c r="E88" s="2">
        <f>'Regions By Outlet Data'!D129</f>
        <v>-2979.8387716155848</v>
      </c>
      <c r="F88" s="4">
        <f>'Regions By Outlet Data'!E129</f>
        <v>-1.7209802323526636E-2</v>
      </c>
      <c r="G88" s="11">
        <f>'Regions By Outlet Data'!F129</f>
        <v>2053668.7531860864</v>
      </c>
      <c r="H88" s="3">
        <f>'Regions By Outlet Data'!G129</f>
        <v>-114083.57150686835</v>
      </c>
      <c r="I88" s="13">
        <f>'Regions By Outlet Data'!H129</f>
        <v>-5.2627585821192646E-2</v>
      </c>
      <c r="J88" s="37">
        <f>'Regions By Outlet Data'!I129</f>
        <v>86.917512162195166</v>
      </c>
      <c r="K88" s="27">
        <f>'Regions By Outlet Data'!J129</f>
        <v>5.6005275539840653</v>
      </c>
    </row>
    <row r="89" spans="2:11" ht="15.75" thickBot="1">
      <c r="B89" s="593"/>
      <c r="C89" s="33" t="s">
        <v>84</v>
      </c>
      <c r="D89" s="84">
        <f>'Regions By Outlet Data'!C130</f>
        <v>136501.45488018764</v>
      </c>
      <c r="E89" s="85">
        <f>'Regions By Outlet Data'!D130</f>
        <v>-19639.259402277705</v>
      </c>
      <c r="F89" s="86">
        <f>'Regions By Outlet Data'!E130</f>
        <v>-0.12577923376698169</v>
      </c>
      <c r="G89" s="87">
        <f>'Regions By Outlet Data'!F130</f>
        <v>1969943.8645270634</v>
      </c>
      <c r="H89" s="88">
        <f>'Regions By Outlet Data'!G130</f>
        <v>-283306.40736988001</v>
      </c>
      <c r="I89" s="89">
        <f>'Regions By Outlet Data'!H130</f>
        <v>-0.12573233027122765</v>
      </c>
      <c r="J89" s="90">
        <f>'Regions By Outlet Data'!I130</f>
        <v>85.682699495233422</v>
      </c>
      <c r="K89" s="91">
        <f>'Regions By Outlet Data'!J130</f>
        <v>-4.4343195191843563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60:A100 A1:XFD1 A32:B32 A31 L31:L32 B63 M32 A30:XFD30 W2:XFD29 A101:L1048576 L60:L100 W31:XFD1048576 M90:V1048576 L3:M3 A2:A29 B64:K65 L6:L29 A59:L59 M59:V61 C66:C89 A35:A58 L2 A33:V34 L4:V5 L35:L58 N6:N29 C35:C58 N35:V49">
    <cfRule type="cellIs" dxfId="218" priority="37" operator="lessThan">
      <formula>0</formula>
    </cfRule>
  </conditionalFormatting>
  <conditionalFormatting sqref="D6:K13">
    <cfRule type="cellIs" dxfId="217" priority="29" operator="lessThan">
      <formula>0</formula>
    </cfRule>
  </conditionalFormatting>
  <conditionalFormatting sqref="B2:B3 B5:K5 C6:C29 B4:C4 G4:K4">
    <cfRule type="cellIs" dxfId="216" priority="30" operator="lessThan">
      <formula>0</formula>
    </cfRule>
  </conditionalFormatting>
  <conditionalFormatting sqref="D35:K42">
    <cfRule type="cellIs" dxfId="215" priority="25" operator="lessThan">
      <formula>0</formula>
    </cfRule>
  </conditionalFormatting>
  <conditionalFormatting sqref="O6:V13">
    <cfRule type="cellIs" dxfId="214" priority="27" operator="lessThan">
      <formula>0</formula>
    </cfRule>
  </conditionalFormatting>
  <conditionalFormatting sqref="D66:K73">
    <cfRule type="cellIs" dxfId="213" priority="24" operator="lessThan">
      <formula>0</formula>
    </cfRule>
  </conditionalFormatting>
  <conditionalFormatting sqref="D74:K81">
    <cfRule type="cellIs" dxfId="212" priority="23" operator="lessThan">
      <formula>0</formula>
    </cfRule>
  </conditionalFormatting>
  <conditionalFormatting sqref="D43:K50">
    <cfRule type="cellIs" dxfId="211" priority="22" operator="lessThan">
      <formula>0</formula>
    </cfRule>
  </conditionalFormatting>
  <conditionalFormatting sqref="O14:V21">
    <cfRule type="cellIs" dxfId="210" priority="20" operator="lessThan">
      <formula>0</formula>
    </cfRule>
  </conditionalFormatting>
  <conditionalFormatting sqref="D14:K21">
    <cfRule type="cellIs" dxfId="209" priority="19" operator="lessThan">
      <formula>0</formula>
    </cfRule>
  </conditionalFormatting>
  <conditionalFormatting sqref="D82:K89">
    <cfRule type="cellIs" dxfId="208" priority="18" operator="lessThan">
      <formula>0</formula>
    </cfRule>
  </conditionalFormatting>
  <conditionalFormatting sqref="D51:K58">
    <cfRule type="cellIs" dxfId="207" priority="17" operator="lessThan">
      <formula>0</formula>
    </cfRule>
  </conditionalFormatting>
  <conditionalFormatting sqref="O22:V29">
    <cfRule type="cellIs" dxfId="206" priority="15" operator="lessThan">
      <formula>0</formula>
    </cfRule>
  </conditionalFormatting>
  <conditionalFormatting sqref="D22:K29">
    <cfRule type="cellIs" dxfId="205" priority="14" operator="lessThan">
      <formula>0</formula>
    </cfRule>
  </conditionalFormatting>
  <conditionalFormatting sqref="B31">
    <cfRule type="cellIs" dxfId="204" priority="13" operator="lessThan">
      <formula>0</formula>
    </cfRule>
  </conditionalFormatting>
  <conditionalFormatting sqref="D4:F4">
    <cfRule type="cellIs" dxfId="203" priority="9" operator="lessThan">
      <formula>0</formula>
    </cfRule>
  </conditionalFormatting>
  <conditionalFormatting sqref="B62">
    <cfRule type="cellIs" dxfId="202" priority="8" operator="lessThan">
      <formula>0</formula>
    </cfRule>
  </conditionalFormatting>
  <conditionalFormatting sqref="M31">
    <cfRule type="cellIs" dxfId="201" priority="7" operator="lessThan">
      <formula>0</formula>
    </cfRule>
  </conditionalFormatting>
  <conditionalFormatting sqref="M2">
    <cfRule type="cellIs" dxfId="200" priority="6" operator="lessThan">
      <formula>0</formula>
    </cfRule>
  </conditionalFormatting>
  <conditionalFormatting sqref="B6:B29">
    <cfRule type="cellIs" dxfId="199" priority="5" operator="lessThan">
      <formula>0</formula>
    </cfRule>
  </conditionalFormatting>
  <conditionalFormatting sqref="M6:M29">
    <cfRule type="cellIs" dxfId="198" priority="4" operator="lessThan">
      <formula>0</formula>
    </cfRule>
  </conditionalFormatting>
  <conditionalFormatting sqref="B35:B58">
    <cfRule type="cellIs" dxfId="197" priority="3" operator="lessThan">
      <formula>0</formula>
    </cfRule>
  </conditionalFormatting>
  <conditionalFormatting sqref="B66:B89">
    <cfRule type="cellIs" dxfId="196" priority="2" operator="lessThan">
      <formula>0</formula>
    </cfRule>
  </conditionalFormatting>
  <conditionalFormatting sqref="M35 M40 M45">
    <cfRule type="cellIs" dxfId="19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F1" sqref="F1"/>
    </sheetView>
  </sheetViews>
  <sheetFormatPr defaultColWidth="9.140625" defaultRowHeight="15"/>
  <cols>
    <col min="1" max="1" width="3.7109375" style="22" customWidth="1"/>
    <col min="2" max="2" width="43.42578125" style="53" bestFit="1" customWidth="1"/>
    <col min="3" max="3" width="10.42578125" style="22" bestFit="1" customWidth="1"/>
    <col min="4" max="4" width="9.85546875" style="22" bestFit="1" customWidth="1"/>
    <col min="5" max="5" width="11.85546875" style="24" bestFit="1" customWidth="1"/>
    <col min="6" max="6" width="16" style="22" bestFit="1" customWidth="1"/>
    <col min="7" max="7" width="13.5703125" style="22" bestFit="1" customWidth="1"/>
    <col min="8" max="8" width="11.85546875" style="24" bestFit="1" customWidth="1"/>
    <col min="9" max="9" width="3.7109375" style="22" customWidth="1"/>
    <col min="10" max="10" width="41" style="22" bestFit="1" customWidth="1"/>
    <col min="11" max="11" width="10.42578125" style="22" bestFit="1" customWidth="1"/>
    <col min="12" max="12" width="9.85546875" style="22" bestFit="1" customWidth="1"/>
    <col min="13" max="13" width="11.85546875" style="22" bestFit="1" customWidth="1"/>
    <col min="14" max="14" width="16" style="22" bestFit="1" customWidth="1"/>
    <col min="15" max="15" width="14" style="22" bestFit="1" customWidth="1"/>
    <col min="16" max="16" width="11.85546875" style="22" bestFit="1" customWidth="1"/>
    <col min="17" max="16384" width="9.140625" style="22"/>
  </cols>
  <sheetData>
    <row r="2" spans="2:16" ht="23.25">
      <c r="B2" s="606" t="s">
        <v>326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</row>
    <row r="3" spans="2:16" ht="15.75" thickBot="1">
      <c r="B3" s="607" t="str">
        <f>'HOME PAGE'!H5</f>
        <v>4 WEEKS ENDING01-28-2024</v>
      </c>
      <c r="C3" s="607"/>
      <c r="D3" s="607"/>
      <c r="E3" s="607"/>
      <c r="F3" s="607"/>
      <c r="G3" s="607"/>
      <c r="H3" s="607"/>
      <c r="I3" s="607"/>
      <c r="J3" s="607"/>
      <c r="K3" s="607"/>
      <c r="L3" s="607"/>
      <c r="M3" s="607"/>
      <c r="N3" s="607"/>
      <c r="O3" s="607"/>
      <c r="P3" s="607"/>
    </row>
    <row r="4" spans="2:16" ht="15.75" thickBot="1">
      <c r="B4" s="601" t="s">
        <v>53</v>
      </c>
      <c r="C4" s="586" t="s">
        <v>90</v>
      </c>
      <c r="D4" s="587"/>
      <c r="E4" s="588"/>
      <c r="F4" s="598" t="s">
        <v>31</v>
      </c>
      <c r="G4" s="599"/>
      <c r="H4" s="600"/>
      <c r="I4" s="38"/>
      <c r="J4" s="604" t="s">
        <v>54</v>
      </c>
      <c r="K4" s="586" t="s">
        <v>90</v>
      </c>
      <c r="L4" s="587"/>
      <c r="M4" s="588"/>
      <c r="N4" s="598" t="s">
        <v>31</v>
      </c>
      <c r="O4" s="599"/>
      <c r="P4" s="600"/>
    </row>
    <row r="5" spans="2:16" ht="30.75" thickBot="1">
      <c r="B5" s="603"/>
      <c r="C5" s="39" t="s">
        <v>28</v>
      </c>
      <c r="D5" s="39" t="s">
        <v>34</v>
      </c>
      <c r="E5" s="39" t="s">
        <v>35</v>
      </c>
      <c r="F5" s="39" t="s">
        <v>28</v>
      </c>
      <c r="G5" s="39" t="s">
        <v>34</v>
      </c>
      <c r="H5" s="39" t="s">
        <v>35</v>
      </c>
      <c r="I5" s="40"/>
      <c r="J5" s="605"/>
      <c r="K5" s="41" t="s">
        <v>28</v>
      </c>
      <c r="L5" s="41" t="s">
        <v>34</v>
      </c>
      <c r="M5" s="41" t="s">
        <v>35</v>
      </c>
      <c r="N5" s="41" t="s">
        <v>28</v>
      </c>
      <c r="O5" s="41" t="s">
        <v>34</v>
      </c>
      <c r="P5" s="41" t="s">
        <v>35</v>
      </c>
    </row>
    <row r="6" spans="2:16" ht="15.75" thickBot="1">
      <c r="B6" s="507" t="s">
        <v>496</v>
      </c>
      <c r="C6" s="508">
        <f>'Region and Market Data'!C4</f>
        <v>56305257.956429422</v>
      </c>
      <c r="D6" s="508">
        <f>'Region and Market Data'!D4</f>
        <v>2289360.4359345287</v>
      </c>
      <c r="E6" s="509">
        <f>'Region and Market Data'!E4</f>
        <v>4.2383086110267663E-2</v>
      </c>
      <c r="F6" s="508">
        <f>'Region and Market Data'!F4</f>
        <v>298835985.88866669</v>
      </c>
      <c r="G6" s="508">
        <f>'Region and Market Data'!G4</f>
        <v>11753628.563728631</v>
      </c>
      <c r="H6" s="509">
        <f>'Region and Market Data'!H4</f>
        <v>4.0941661038491221E-2</v>
      </c>
      <c r="I6" s="40"/>
      <c r="J6" s="507" t="s">
        <v>500</v>
      </c>
      <c r="K6" s="508">
        <f>'Region and Market Data'!C40</f>
        <v>55147823.938142858</v>
      </c>
      <c r="L6" s="508">
        <f>'Region and Market Data'!D40</f>
        <v>2230771.8097497672</v>
      </c>
      <c r="M6" s="509">
        <f>'Region and Market Data'!E40</f>
        <v>4.2156010586856328E-2</v>
      </c>
      <c r="N6" s="508">
        <f>'Region and Market Data'!F40</f>
        <v>326287764.01303911</v>
      </c>
      <c r="O6" s="508">
        <f>'Region and Market Data'!G40</f>
        <v>9513898.2768765688</v>
      </c>
      <c r="P6" s="509">
        <f>'Region and Market Data'!H40</f>
        <v>3.0033722178333326E-2</v>
      </c>
    </row>
    <row r="7" spans="2:16">
      <c r="B7" s="71" t="s">
        <v>105</v>
      </c>
      <c r="C7" s="66">
        <f>'Region and Market Data'!C5</f>
        <v>7854949.8449951848</v>
      </c>
      <c r="D7" s="64">
        <f>'Region and Market Data'!D5</f>
        <v>312931.24547537789</v>
      </c>
      <c r="E7" s="68">
        <f>'Region and Market Data'!E5</f>
        <v>4.1491709592880337E-2</v>
      </c>
      <c r="F7" s="69">
        <f>'Region and Market Data'!F5</f>
        <v>46178389.329952933</v>
      </c>
      <c r="G7" s="69">
        <f>'Region and Market Data'!G5</f>
        <v>1743639.2439629063</v>
      </c>
      <c r="H7" s="70">
        <f>'Region and Market Data'!H5</f>
        <v>3.9240442234706387E-2</v>
      </c>
      <c r="I7" s="38"/>
      <c r="J7" s="71" t="s">
        <v>135</v>
      </c>
      <c r="K7" s="66">
        <f>'Region and Market Data'!C41</f>
        <v>1464627.9218820641</v>
      </c>
      <c r="L7" s="64">
        <f>'Region and Market Data'!D41</f>
        <v>48636.705246589379</v>
      </c>
      <c r="M7" s="68">
        <f>'Region and Market Data'!E41</f>
        <v>3.4348168742285468E-2</v>
      </c>
      <c r="N7" s="69">
        <f>'Region and Market Data'!F41</f>
        <v>8268134.8026595702</v>
      </c>
      <c r="O7" s="69">
        <f>'Region and Market Data'!G41</f>
        <v>186135.72880448215</v>
      </c>
      <c r="P7" s="70">
        <f>'Region and Market Data'!H41</f>
        <v>2.3030902021088203E-2</v>
      </c>
    </row>
    <row r="8" spans="2:16">
      <c r="B8" s="71" t="s">
        <v>187</v>
      </c>
      <c r="C8" s="66">
        <f>'Region and Market Data'!C6</f>
        <v>4164235.4337714585</v>
      </c>
      <c r="D8" s="64">
        <f>'Region and Market Data'!D6</f>
        <v>39851.031995663419</v>
      </c>
      <c r="E8" s="68">
        <f>'Region and Market Data'!E6</f>
        <v>9.6622982034616257E-3</v>
      </c>
      <c r="F8" s="69">
        <f>'Region and Market Data'!F6</f>
        <v>21979414.402358085</v>
      </c>
      <c r="G8" s="69">
        <f>'Region and Market Data'!G6</f>
        <v>217313.16792487353</v>
      </c>
      <c r="H8" s="70">
        <f>'Region and Market Data'!H6</f>
        <v>9.9858541040618136E-3</v>
      </c>
      <c r="I8" s="38"/>
      <c r="J8" s="71" t="s">
        <v>136</v>
      </c>
      <c r="K8" s="66">
        <f>'Region and Market Data'!C42</f>
        <v>5728084.6837730203</v>
      </c>
      <c r="L8" s="64">
        <f>'Region and Market Data'!D42</f>
        <v>218788.00765707344</v>
      </c>
      <c r="M8" s="68">
        <f>'Region and Market Data'!E42</f>
        <v>3.9712511509058711E-2</v>
      </c>
      <c r="N8" s="69">
        <f>'Region and Market Data'!F42</f>
        <v>35825971.924348243</v>
      </c>
      <c r="O8" s="69">
        <f>'Region and Market Data'!G42</f>
        <v>797022.17377068102</v>
      </c>
      <c r="P8" s="70">
        <f>'Region and Market Data'!H42</f>
        <v>2.2753242088211327E-2</v>
      </c>
    </row>
    <row r="9" spans="2:16">
      <c r="B9" s="71" t="s">
        <v>106</v>
      </c>
      <c r="C9" s="66">
        <f>'Region and Market Data'!C7</f>
        <v>2194791.0742531028</v>
      </c>
      <c r="D9" s="64">
        <f>'Region and Market Data'!D7</f>
        <v>112154.69109444693</v>
      </c>
      <c r="E9" s="68">
        <f>'Region and Market Data'!E7</f>
        <v>5.3852267251927169E-2</v>
      </c>
      <c r="F9" s="69">
        <f>'Region and Market Data'!F7</f>
        <v>11772113.724338559</v>
      </c>
      <c r="G9" s="69">
        <f>'Region and Market Data'!G7</f>
        <v>417933.17673052289</v>
      </c>
      <c r="H9" s="70">
        <f>'Region and Market Data'!H7</f>
        <v>3.6808748546681168E-2</v>
      </c>
      <c r="I9" s="38"/>
      <c r="J9" s="71" t="s">
        <v>137</v>
      </c>
      <c r="K9" s="66">
        <f>'Region and Market Data'!C43</f>
        <v>3319597.0009257477</v>
      </c>
      <c r="L9" s="64">
        <f>'Region and Market Data'!D43</f>
        <v>149482.28011806728</v>
      </c>
      <c r="M9" s="68">
        <f>'Region and Market Data'!E43</f>
        <v>4.7153586946526105E-2</v>
      </c>
      <c r="N9" s="69">
        <f>'Region and Market Data'!F43</f>
        <v>17374137.406846151</v>
      </c>
      <c r="O9" s="69">
        <f>'Region and Market Data'!G43</f>
        <v>718819.41924481839</v>
      </c>
      <c r="P9" s="70">
        <f>'Region and Market Data'!H43</f>
        <v>4.3158552708505896E-2</v>
      </c>
    </row>
    <row r="10" spans="2:16">
      <c r="B10" s="71" t="s">
        <v>188</v>
      </c>
      <c r="C10" s="66">
        <f>'Region and Market Data'!C8</f>
        <v>2760275.2225234136</v>
      </c>
      <c r="D10" s="64">
        <f>'Region and Market Data'!D8</f>
        <v>98364.238951859064</v>
      </c>
      <c r="E10" s="68">
        <f>'Region and Market Data'!E8</f>
        <v>3.6952489981419749E-2</v>
      </c>
      <c r="F10" s="69">
        <f>'Region and Market Data'!F8</f>
        <v>14610848.562339749</v>
      </c>
      <c r="G10" s="69">
        <f>'Region and Market Data'!G8</f>
        <v>540283.82338575833</v>
      </c>
      <c r="H10" s="70">
        <f>'Region and Market Data'!H8</f>
        <v>3.8398161936599222E-2</v>
      </c>
      <c r="I10" s="38"/>
      <c r="J10" s="71" t="s">
        <v>138</v>
      </c>
      <c r="K10" s="66">
        <f>'Region and Market Data'!C44</f>
        <v>5363837.0463167941</v>
      </c>
      <c r="L10" s="64">
        <f>'Region and Market Data'!D44</f>
        <v>298882.41555220727</v>
      </c>
      <c r="M10" s="68">
        <f>'Region and Market Data'!E44</f>
        <v>5.9009889987324343E-2</v>
      </c>
      <c r="N10" s="69">
        <f>'Region and Market Data'!F44</f>
        <v>28594563.793989263</v>
      </c>
      <c r="O10" s="69">
        <f>'Region and Market Data'!G44</f>
        <v>1292009.6851871684</v>
      </c>
      <c r="P10" s="70">
        <f>'Region and Market Data'!H44</f>
        <v>4.732193479183093E-2</v>
      </c>
    </row>
    <row r="11" spans="2:16">
      <c r="B11" s="71" t="s">
        <v>107</v>
      </c>
      <c r="C11" s="66">
        <f>'Region and Market Data'!C9</f>
        <v>5334346.9020327833</v>
      </c>
      <c r="D11" s="64">
        <f>'Region and Market Data'!D9</f>
        <v>252149.82301342487</v>
      </c>
      <c r="E11" s="68">
        <f>'Region and Market Data'!E9</f>
        <v>4.9614333937258247E-2</v>
      </c>
      <c r="F11" s="69">
        <f>'Region and Market Data'!F9</f>
        <v>29974103.60268791</v>
      </c>
      <c r="G11" s="69">
        <f>'Region and Market Data'!G9</f>
        <v>1482396.2965147011</v>
      </c>
      <c r="H11" s="70">
        <f>'Region and Market Data'!H9</f>
        <v>5.2029044120971819E-2</v>
      </c>
      <c r="I11" s="38"/>
      <c r="J11" s="71" t="s">
        <v>139</v>
      </c>
      <c r="K11" s="66">
        <f>'Region and Market Data'!C45</f>
        <v>3323028.3516077762</v>
      </c>
      <c r="L11" s="64">
        <f>'Region and Market Data'!D45</f>
        <v>157609.60336978594</v>
      </c>
      <c r="M11" s="68">
        <f>'Region and Market Data'!E45</f>
        <v>4.9791075337984367E-2</v>
      </c>
      <c r="N11" s="69">
        <f>'Region and Market Data'!F45</f>
        <v>20630206.467204992</v>
      </c>
      <c r="O11" s="69">
        <f>'Region and Market Data'!G45</f>
        <v>479402.0903458707</v>
      </c>
      <c r="P11" s="70">
        <f>'Region and Market Data'!H45</f>
        <v>2.3790717302402519E-2</v>
      </c>
    </row>
    <row r="12" spans="2:16">
      <c r="B12" s="71" t="s">
        <v>108</v>
      </c>
      <c r="C12" s="66">
        <f>'Region and Market Data'!C10</f>
        <v>2734071.7613879368</v>
      </c>
      <c r="D12" s="64">
        <f>'Region and Market Data'!D10</f>
        <v>181341.40463314066</v>
      </c>
      <c r="E12" s="68">
        <f>'Region and Market Data'!E10</f>
        <v>7.1038213712346074E-2</v>
      </c>
      <c r="F12" s="69">
        <f>'Region and Market Data'!F10</f>
        <v>14158929.175274914</v>
      </c>
      <c r="G12" s="69">
        <f>'Region and Market Data'!G10</f>
        <v>914205.28939749114</v>
      </c>
      <c r="H12" s="70">
        <f>'Region and Market Data'!H10</f>
        <v>6.9024110828938418E-2</v>
      </c>
      <c r="I12" s="38"/>
      <c r="J12" s="71" t="s">
        <v>140</v>
      </c>
      <c r="K12" s="66">
        <f>'Region and Market Data'!C46</f>
        <v>5004462.1251379214</v>
      </c>
      <c r="L12" s="64">
        <f>'Region and Market Data'!D46</f>
        <v>154846.24704175908</v>
      </c>
      <c r="M12" s="68">
        <f>'Region and Market Data'!E46</f>
        <v>3.1929590081791762E-2</v>
      </c>
      <c r="N12" s="69">
        <f>'Region and Market Data'!F46</f>
        <v>28958357.853069887</v>
      </c>
      <c r="O12" s="69">
        <f>'Region and Market Data'!G46</f>
        <v>535807.14372938126</v>
      </c>
      <c r="P12" s="70">
        <f>'Region and Market Data'!H46</f>
        <v>1.8851479911452806E-2</v>
      </c>
    </row>
    <row r="13" spans="2:16">
      <c r="B13" s="71" t="s">
        <v>109</v>
      </c>
      <c r="C13" s="66">
        <f>'Region and Market Data'!C11</f>
        <v>1063780.3400281721</v>
      </c>
      <c r="D13" s="64">
        <f>'Region and Market Data'!D11</f>
        <v>57332.535680728848</v>
      </c>
      <c r="E13" s="68">
        <f>'Region and Market Data'!E11</f>
        <v>5.6965234990901385E-2</v>
      </c>
      <c r="F13" s="69">
        <f>'Region and Market Data'!F11</f>
        <v>5584756.0916697588</v>
      </c>
      <c r="G13" s="69">
        <f>'Region and Market Data'!G11</f>
        <v>346686.0424283389</v>
      </c>
      <c r="H13" s="70">
        <f>'Region and Market Data'!H11</f>
        <v>6.6185835464064896E-2</v>
      </c>
      <c r="I13" s="38"/>
      <c r="J13" s="71" t="s">
        <v>141</v>
      </c>
      <c r="K13" s="66">
        <f>'Region and Market Data'!C47</f>
        <v>13342413.925450884</v>
      </c>
      <c r="L13" s="64">
        <f>'Region and Market Data'!D47</f>
        <v>488084.69277695008</v>
      </c>
      <c r="M13" s="68">
        <f>'Region and Market Data'!E47</f>
        <v>3.797045212878989E-2</v>
      </c>
      <c r="N13" s="69">
        <f>'Region and Market Data'!F47</f>
        <v>88315294.167325437</v>
      </c>
      <c r="O13" s="69">
        <f>'Region and Market Data'!G47</f>
        <v>2645188.8491578996</v>
      </c>
      <c r="P13" s="70">
        <f>'Region and Market Data'!H47</f>
        <v>3.0876451468502521E-2</v>
      </c>
    </row>
    <row r="14" spans="2:16">
      <c r="B14" s="71" t="s">
        <v>110</v>
      </c>
      <c r="C14" s="66">
        <f>'Region and Market Data'!C12</f>
        <v>3183591.6980881309</v>
      </c>
      <c r="D14" s="64">
        <f>'Region and Market Data'!D12</f>
        <v>131914.99450202892</v>
      </c>
      <c r="E14" s="68">
        <f>'Region and Market Data'!E12</f>
        <v>4.3227054277083905E-2</v>
      </c>
      <c r="F14" s="69">
        <f>'Region and Market Data'!F12</f>
        <v>16502807.989078559</v>
      </c>
      <c r="G14" s="69">
        <f>'Region and Market Data'!G12</f>
        <v>681652.98898802698</v>
      </c>
      <c r="H14" s="70">
        <f>'Region and Market Data'!H12</f>
        <v>4.3084906821539037E-2</v>
      </c>
      <c r="I14" s="38"/>
      <c r="J14" s="71" t="s">
        <v>142</v>
      </c>
      <c r="K14" s="66">
        <f>'Region and Market Data'!C48</f>
        <v>6340122.6878643297</v>
      </c>
      <c r="L14" s="64">
        <f>'Region and Market Data'!D48</f>
        <v>287188.01690025814</v>
      </c>
      <c r="M14" s="68">
        <f>'Region and Market Data'!E48</f>
        <v>4.7446079052843426E-2</v>
      </c>
      <c r="N14" s="69">
        <f>'Region and Market Data'!F48</f>
        <v>37284181.496540539</v>
      </c>
      <c r="O14" s="69">
        <f>'Region and Market Data'!G48</f>
        <v>1400201.6254426762</v>
      </c>
      <c r="P14" s="70">
        <f>'Region and Market Data'!H48</f>
        <v>3.9020243308364039E-2</v>
      </c>
    </row>
    <row r="15" spans="2:16">
      <c r="B15" s="71" t="s">
        <v>111</v>
      </c>
      <c r="C15" s="66">
        <f>'Region and Market Data'!C13</f>
        <v>3105091.6264321734</v>
      </c>
      <c r="D15" s="64">
        <f>'Region and Market Data'!D13</f>
        <v>178702.40928338235</v>
      </c>
      <c r="E15" s="68">
        <f>'Region and Market Data'!E13</f>
        <v>6.1065837803179791E-2</v>
      </c>
      <c r="F15" s="69">
        <f>'Region and Market Data'!F13</f>
        <v>17432415.244885832</v>
      </c>
      <c r="G15" s="69">
        <f>'Region and Market Data'!G13</f>
        <v>1079489.8892971203</v>
      </c>
      <c r="H15" s="70">
        <f>'Region and Market Data'!H13</f>
        <v>6.6012035511933534E-2</v>
      </c>
      <c r="I15" s="38"/>
      <c r="J15" s="71" t="s">
        <v>143</v>
      </c>
      <c r="K15" s="66">
        <f>'Region and Market Data'!C49</f>
        <v>2979644.1700007729</v>
      </c>
      <c r="L15" s="64">
        <f>'Region and Market Data'!D49</f>
        <v>145968.33814674523</v>
      </c>
      <c r="M15" s="68">
        <f>'Region and Market Data'!E49</f>
        <v>5.1512010126874862E-2</v>
      </c>
      <c r="N15" s="69">
        <f>'Region and Market Data'!F49</f>
        <v>15550544.126981903</v>
      </c>
      <c r="O15" s="69">
        <f>'Region and Market Data'!G49</f>
        <v>477710.45568075217</v>
      </c>
      <c r="P15" s="70">
        <f>'Region and Market Data'!H49</f>
        <v>3.1693473576260477E-2</v>
      </c>
    </row>
    <row r="16" spans="2:16">
      <c r="B16" s="71" t="s">
        <v>112</v>
      </c>
      <c r="C16" s="66">
        <f>'Region and Market Data'!C14</f>
        <v>2578779.4122502021</v>
      </c>
      <c r="D16" s="64">
        <f>'Region and Market Data'!D14</f>
        <v>90839.542402414605</v>
      </c>
      <c r="E16" s="68">
        <f>'Region and Market Data'!E14</f>
        <v>3.6511952520770601E-2</v>
      </c>
      <c r="F16" s="69">
        <f>'Region and Market Data'!F14</f>
        <v>13076231.704268632</v>
      </c>
      <c r="G16" s="69">
        <f>'Region and Market Data'!G14</f>
        <v>438869.8310395889</v>
      </c>
      <c r="H16" s="70">
        <f>'Region and Market Data'!H14</f>
        <v>3.4727962643001438E-2</v>
      </c>
      <c r="I16" s="38"/>
      <c r="J16" s="71" t="s">
        <v>144</v>
      </c>
      <c r="K16" s="66">
        <f>'Region and Market Data'!C50</f>
        <v>917713.19648691826</v>
      </c>
      <c r="L16" s="64">
        <f>'Region and Market Data'!D50</f>
        <v>52625.928436035523</v>
      </c>
      <c r="M16" s="68">
        <f>'Region and Market Data'!E50</f>
        <v>6.0833086301924591E-2</v>
      </c>
      <c r="N16" s="69">
        <f>'Region and Market Data'!F50</f>
        <v>5795295.8541767988</v>
      </c>
      <c r="O16" s="69">
        <f>'Region and Market Data'!G50</f>
        <v>186866.89263417199</v>
      </c>
      <c r="P16" s="70">
        <f>'Region and Market Data'!H50</f>
        <v>3.3318937248832212E-2</v>
      </c>
    </row>
    <row r="17" spans="2:16" ht="15.75" thickBot="1">
      <c r="B17" s="72" t="s">
        <v>113</v>
      </c>
      <c r="C17" s="73">
        <f>'Region and Market Data'!C15</f>
        <v>2674537.4753649104</v>
      </c>
      <c r="D17" s="74">
        <f>'Region and Market Data'!D15</f>
        <v>77242.762996821664</v>
      </c>
      <c r="E17" s="75">
        <f>'Region and Market Data'!E15</f>
        <v>2.9739699014131291E-2</v>
      </c>
      <c r="F17" s="76">
        <f>'Region and Market Data'!F15</f>
        <v>13278251.273145402</v>
      </c>
      <c r="G17" s="76">
        <f>'Region and Market Data'!G15</f>
        <v>381260.99706967548</v>
      </c>
      <c r="H17" s="77">
        <f>'Region and Market Data'!H15</f>
        <v>2.9562013222334916E-2</v>
      </c>
      <c r="I17" s="38"/>
      <c r="J17" s="72" t="s">
        <v>145</v>
      </c>
      <c r="K17" s="73">
        <f>'Region and Market Data'!C51</f>
        <v>1590185.725767201</v>
      </c>
      <c r="L17" s="74">
        <f>'Region and Market Data'!D51</f>
        <v>28945.682087364141</v>
      </c>
      <c r="M17" s="75">
        <f>'Region and Market Data'!E51</f>
        <v>1.854018682427545E-2</v>
      </c>
      <c r="N17" s="76">
        <f>'Region and Market Data'!F51</f>
        <v>8255710.2124788091</v>
      </c>
      <c r="O17" s="76">
        <f>'Region and Market Data'!G51</f>
        <v>94563.328434354626</v>
      </c>
      <c r="P17" s="77">
        <f>'Region and Market Data'!H51</f>
        <v>1.1587014641193601E-2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.7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.75" thickBot="1">
      <c r="B20" s="604" t="s">
        <v>55</v>
      </c>
      <c r="C20" s="586" t="s">
        <v>90</v>
      </c>
      <c r="D20" s="587"/>
      <c r="E20" s="588"/>
      <c r="F20" s="598" t="s">
        <v>31</v>
      </c>
      <c r="G20" s="599"/>
      <c r="H20" s="600"/>
      <c r="I20" s="38"/>
      <c r="J20" s="601" t="s">
        <v>56</v>
      </c>
      <c r="K20" s="586" t="s">
        <v>90</v>
      </c>
      <c r="L20" s="587"/>
      <c r="M20" s="588"/>
      <c r="N20" s="598" t="s">
        <v>31</v>
      </c>
      <c r="O20" s="599"/>
      <c r="P20" s="600"/>
    </row>
    <row r="21" spans="2:16" ht="30.75" thickBot="1">
      <c r="B21" s="605"/>
      <c r="C21" s="51" t="s">
        <v>28</v>
      </c>
      <c r="D21" s="41" t="s">
        <v>34</v>
      </c>
      <c r="E21" s="41" t="s">
        <v>35</v>
      </c>
      <c r="F21" s="41" t="s">
        <v>28</v>
      </c>
      <c r="G21" s="41" t="s">
        <v>34</v>
      </c>
      <c r="H21" s="41" t="s">
        <v>35</v>
      </c>
      <c r="I21" s="40"/>
      <c r="J21" s="602"/>
      <c r="K21" s="41" t="s">
        <v>28</v>
      </c>
      <c r="L21" s="41" t="s">
        <v>34</v>
      </c>
      <c r="M21" s="41" t="s">
        <v>35</v>
      </c>
      <c r="N21" s="41" t="s">
        <v>28</v>
      </c>
      <c r="O21" s="41" t="s">
        <v>34</v>
      </c>
      <c r="P21" s="41" t="s">
        <v>35</v>
      </c>
    </row>
    <row r="22" spans="2:16" ht="15.75" thickBot="1">
      <c r="B22" s="507" t="s">
        <v>497</v>
      </c>
      <c r="C22" s="508">
        <f>'Region and Market Data'!C16</f>
        <v>40561273.874703526</v>
      </c>
      <c r="D22" s="508">
        <f>'Region and Market Data'!D16</f>
        <v>1718258.6629211754</v>
      </c>
      <c r="E22" s="509">
        <f>'Region and Market Data'!E16</f>
        <v>4.4235975336949937E-2</v>
      </c>
      <c r="F22" s="508">
        <f>'Region and Market Data'!F16</f>
        <v>200239141.90510112</v>
      </c>
      <c r="G22" s="508">
        <f>'Region and Market Data'!G16</f>
        <v>3964814.9080228806</v>
      </c>
      <c r="H22" s="509">
        <f>'Region and Market Data'!H16</f>
        <v>2.0200374489537296E-2</v>
      </c>
      <c r="I22" s="40"/>
      <c r="J22" s="507" t="s">
        <v>501</v>
      </c>
      <c r="K22" s="508">
        <f>'Region and Market Data'!C52</f>
        <v>53384555.224080928</v>
      </c>
      <c r="L22" s="508">
        <f>'Region and Market Data'!D52</f>
        <v>1862415.6367711797</v>
      </c>
      <c r="M22" s="509">
        <f>'Region and Market Data'!E52</f>
        <v>3.6147870637536668E-2</v>
      </c>
      <c r="N22" s="508">
        <f>'Region and Market Data'!F52</f>
        <v>305959495.92791444</v>
      </c>
      <c r="O22" s="508">
        <f>'Region and Market Data'!G52</f>
        <v>4987767.6864712834</v>
      </c>
      <c r="P22" s="509">
        <f>'Region and Market Data'!H52</f>
        <v>1.6572213329186972E-2</v>
      </c>
    </row>
    <row r="23" spans="2:16">
      <c r="B23" s="71" t="s">
        <v>114</v>
      </c>
      <c r="C23" s="66">
        <f>'Region and Market Data'!C17</f>
        <v>8541433.0574129224</v>
      </c>
      <c r="D23" s="64">
        <f>'Region and Market Data'!D17</f>
        <v>427879.22080642171</v>
      </c>
      <c r="E23" s="68">
        <f>'Region and Market Data'!E17</f>
        <v>5.2736350731528825E-2</v>
      </c>
      <c r="F23" s="69">
        <f>'Region and Market Data'!F17</f>
        <v>44285002.422370777</v>
      </c>
      <c r="G23" s="69">
        <f>'Region and Market Data'!G17</f>
        <v>1511226.0362931937</v>
      </c>
      <c r="H23" s="70">
        <f>'Region and Market Data'!H17</f>
        <v>3.5330666683549644E-2</v>
      </c>
      <c r="I23" s="38"/>
      <c r="J23" s="71" t="s">
        <v>146</v>
      </c>
      <c r="K23" s="66">
        <f>'Region and Market Data'!C53</f>
        <v>5633052.2476806743</v>
      </c>
      <c r="L23" s="64">
        <f>'Region and Market Data'!D53</f>
        <v>176471.68329628184</v>
      </c>
      <c r="M23" s="68">
        <f>'Region and Market Data'!E53</f>
        <v>3.2341075370192256E-2</v>
      </c>
      <c r="N23" s="69">
        <f>'Region and Market Data'!F53</f>
        <v>32623480.139308233</v>
      </c>
      <c r="O23" s="69">
        <f>'Region and Market Data'!G53</f>
        <v>413168.55530681461</v>
      </c>
      <c r="P23" s="70">
        <f>'Region and Market Data'!H53</f>
        <v>1.2827213863774974E-2</v>
      </c>
    </row>
    <row r="24" spans="2:16">
      <c r="B24" s="71" t="s">
        <v>115</v>
      </c>
      <c r="C24" s="66">
        <f>'Region and Market Data'!C18</f>
        <v>5338376.1174645843</v>
      </c>
      <c r="D24" s="64">
        <f>'Region and Market Data'!D18</f>
        <v>216585.97354340833</v>
      </c>
      <c r="E24" s="68">
        <f>'Region and Market Data'!E18</f>
        <v>4.2287162780471309E-2</v>
      </c>
      <c r="F24" s="69">
        <f>'Region and Market Data'!F18</f>
        <v>26448323.930781767</v>
      </c>
      <c r="G24" s="69">
        <f>'Region and Market Data'!G18</f>
        <v>481877.86217373237</v>
      </c>
      <c r="H24" s="70">
        <f>'Region and Market Data'!H18</f>
        <v>1.8557713323591688E-2</v>
      </c>
      <c r="I24" s="38"/>
      <c r="J24" s="71" t="s">
        <v>147</v>
      </c>
      <c r="K24" s="66">
        <f>'Region and Market Data'!C54</f>
        <v>5014883.4739021119</v>
      </c>
      <c r="L24" s="64">
        <f>'Region and Market Data'!D54</f>
        <v>287772.85689347703</v>
      </c>
      <c r="M24" s="68">
        <f>'Region and Market Data'!E54</f>
        <v>6.0877115051642838E-2</v>
      </c>
      <c r="N24" s="69">
        <f>'Region and Market Data'!F54</f>
        <v>26479112.911091212</v>
      </c>
      <c r="O24" s="69">
        <f>'Region and Market Data'!G54</f>
        <v>1102642.9054578282</v>
      </c>
      <c r="P24" s="70">
        <f>'Region and Market Data'!H54</f>
        <v>4.3451390410606749E-2</v>
      </c>
    </row>
    <row r="25" spans="2:16">
      <c r="B25" s="71" t="s">
        <v>116</v>
      </c>
      <c r="C25" s="66">
        <f>'Region and Market Data'!C19</f>
        <v>1090951.2900419387</v>
      </c>
      <c r="D25" s="64">
        <f>'Region and Market Data'!D19</f>
        <v>98357.834748809808</v>
      </c>
      <c r="E25" s="68">
        <f>'Region and Market Data'!E19</f>
        <v>9.9091762316489543E-2</v>
      </c>
      <c r="F25" s="69">
        <f>'Region and Market Data'!F19</f>
        <v>5272119.5267653894</v>
      </c>
      <c r="G25" s="69">
        <f>'Region and Market Data'!G19</f>
        <v>395628.57598887943</v>
      </c>
      <c r="H25" s="70">
        <f>'Region and Market Data'!H19</f>
        <v>8.1129767281918438E-2</v>
      </c>
      <c r="I25" s="38"/>
      <c r="J25" s="71" t="s">
        <v>148</v>
      </c>
      <c r="K25" s="66">
        <f>'Region and Market Data'!C55</f>
        <v>2280393.9818520099</v>
      </c>
      <c r="L25" s="64">
        <f>'Region and Market Data'!D55</f>
        <v>70720.510764895473</v>
      </c>
      <c r="M25" s="68">
        <f>'Region and Market Data'!E55</f>
        <v>3.2004959868619148E-2</v>
      </c>
      <c r="N25" s="69">
        <f>'Region and Market Data'!F55</f>
        <v>13660479.233682161</v>
      </c>
      <c r="O25" s="69">
        <f>'Region and Market Data'!G55</f>
        <v>43993.225965877995</v>
      </c>
      <c r="P25" s="70">
        <f>'Region and Market Data'!H55</f>
        <v>3.2308795338935178E-3</v>
      </c>
    </row>
    <row r="26" spans="2:16">
      <c r="B26" s="71" t="s">
        <v>117</v>
      </c>
      <c r="C26" s="66">
        <f>'Region and Market Data'!C20</f>
        <v>3214956.0984880398</v>
      </c>
      <c r="D26" s="64">
        <f>'Region and Market Data'!D20</f>
        <v>83728.937366518658</v>
      </c>
      <c r="E26" s="68">
        <f>'Region and Market Data'!E20</f>
        <v>2.6739975433953889E-2</v>
      </c>
      <c r="F26" s="69">
        <f>'Region and Market Data'!F20</f>
        <v>17047525.696116969</v>
      </c>
      <c r="G26" s="69">
        <f>'Region and Market Data'!G20</f>
        <v>3444.082803722471</v>
      </c>
      <c r="H26" s="70">
        <f>'Region and Market Data'!H20</f>
        <v>2.0206913354793343E-4</v>
      </c>
      <c r="I26" s="38"/>
      <c r="J26" s="71" t="s">
        <v>149</v>
      </c>
      <c r="K26" s="66">
        <f>'Region and Market Data'!C56</f>
        <v>5814279.742859683</v>
      </c>
      <c r="L26" s="64">
        <f>'Region and Market Data'!D56</f>
        <v>82657.906635724939</v>
      </c>
      <c r="M26" s="68">
        <f>'Region and Market Data'!E56</f>
        <v>1.4421381765511013E-2</v>
      </c>
      <c r="N26" s="69">
        <f>'Region and Market Data'!F56</f>
        <v>38752632.50246527</v>
      </c>
      <c r="O26" s="69">
        <f>'Region and Market Data'!G56</f>
        <v>19587.346537537873</v>
      </c>
      <c r="P26" s="70">
        <f>'Region and Market Data'!H56</f>
        <v>5.057011773457273E-4</v>
      </c>
    </row>
    <row r="27" spans="2:16">
      <c r="B27" s="71" t="s">
        <v>118</v>
      </c>
      <c r="C27" s="66">
        <f>'Region and Market Data'!C21</f>
        <v>1833121.0658946249</v>
      </c>
      <c r="D27" s="64">
        <f>'Region and Market Data'!D21</f>
        <v>57732.640032495838</v>
      </c>
      <c r="E27" s="68">
        <f>'Region and Market Data'!E21</f>
        <v>3.2518314973502688E-2</v>
      </c>
      <c r="F27" s="69">
        <f>'Region and Market Data'!F21</f>
        <v>8848302.5242684875</v>
      </c>
      <c r="G27" s="69">
        <f>'Region and Market Data'!G21</f>
        <v>72345.16614760831</v>
      </c>
      <c r="H27" s="70">
        <f>'Region and Market Data'!H21</f>
        <v>8.2435640005318993E-3</v>
      </c>
      <c r="I27" s="38"/>
      <c r="J27" s="71" t="s">
        <v>150</v>
      </c>
      <c r="K27" s="66">
        <f>'Region and Market Data'!C57</f>
        <v>2629002.5723624639</v>
      </c>
      <c r="L27" s="64">
        <f>'Region and Market Data'!D57</f>
        <v>175138.74219965283</v>
      </c>
      <c r="M27" s="68">
        <f>'Region and Market Data'!E57</f>
        <v>7.1372640994521924E-2</v>
      </c>
      <c r="N27" s="69">
        <f>'Region and Market Data'!F57</f>
        <v>12877119.776290927</v>
      </c>
      <c r="O27" s="69">
        <f>'Region and Market Data'!G57</f>
        <v>824510.37752567232</v>
      </c>
      <c r="P27" s="70">
        <f>'Region and Market Data'!H57</f>
        <v>6.8409283852685077E-2</v>
      </c>
    </row>
    <row r="28" spans="2:16" ht="15.75" thickBot="1">
      <c r="B28" s="72" t="s">
        <v>119</v>
      </c>
      <c r="C28" s="73">
        <f>'Region and Market Data'!C22</f>
        <v>1531265.9675676329</v>
      </c>
      <c r="D28" s="74">
        <f>'Region and Market Data'!D22</f>
        <v>78372.816015064949</v>
      </c>
      <c r="E28" s="75">
        <f>'Region and Market Data'!E22</f>
        <v>5.3942587540808086E-2</v>
      </c>
      <c r="F28" s="76">
        <f>'Region and Market Data'!F22</f>
        <v>7486066.8183060037</v>
      </c>
      <c r="G28" s="76">
        <f>'Region and Market Data'!G22</f>
        <v>228150.60420127865</v>
      </c>
      <c r="H28" s="77">
        <f>'Region and Market Data'!H22</f>
        <v>3.1434725542560063E-2</v>
      </c>
      <c r="I28" s="38"/>
      <c r="J28" s="71" t="s">
        <v>151</v>
      </c>
      <c r="K28" s="66">
        <f>'Region and Market Data'!C58</f>
        <v>5189110.6284605702</v>
      </c>
      <c r="L28" s="64">
        <f>'Region and Market Data'!D58</f>
        <v>190828.78417535312</v>
      </c>
      <c r="M28" s="68">
        <f>'Region and Market Data'!E58</f>
        <v>3.8178876285965571E-2</v>
      </c>
      <c r="N28" s="69">
        <f>'Region and Market Data'!F58</f>
        <v>30227183.111591615</v>
      </c>
      <c r="O28" s="69">
        <f>'Region and Market Data'!G58</f>
        <v>467730.05138299242</v>
      </c>
      <c r="P28" s="70">
        <f>'Region and Market Data'!H58</f>
        <v>1.571702445057347E-2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71" t="s">
        <v>152</v>
      </c>
      <c r="K29" s="66">
        <f>'Region and Market Data'!C59</f>
        <v>6963876.4915163741</v>
      </c>
      <c r="L29" s="64">
        <f>'Region and Market Data'!D59</f>
        <v>229715.16959318612</v>
      </c>
      <c r="M29" s="68">
        <f>'Region and Market Data'!E59</f>
        <v>3.4111919600937401E-2</v>
      </c>
      <c r="N29" s="69">
        <f>'Region and Market Data'!F59</f>
        <v>37851262.646448031</v>
      </c>
      <c r="O29" s="69">
        <f>'Region and Market Data'!G59</f>
        <v>557102.6740257442</v>
      </c>
      <c r="P29" s="70">
        <f>'Region and Market Data'!H59</f>
        <v>1.4938067365981749E-2</v>
      </c>
    </row>
    <row r="30" spans="2:16" ht="15.75" thickBot="1">
      <c r="B30" s="52"/>
      <c r="C30" s="38"/>
      <c r="D30" s="45"/>
      <c r="E30" s="45"/>
      <c r="F30" s="38"/>
      <c r="G30" s="45"/>
      <c r="H30" s="45"/>
      <c r="I30" s="38"/>
      <c r="J30" s="72" t="s">
        <v>153</v>
      </c>
      <c r="K30" s="73">
        <f>'Region and Market Data'!C60</f>
        <v>5217965.0678179916</v>
      </c>
      <c r="L30" s="74">
        <f>'Region and Market Data'!D60</f>
        <v>132332.3797123991</v>
      </c>
      <c r="M30" s="75">
        <f>'Region and Market Data'!E60</f>
        <v>2.6020829231710233E-2</v>
      </c>
      <c r="N30" s="76">
        <f>'Region and Market Data'!F60</f>
        <v>31886106.120969113</v>
      </c>
      <c r="O30" s="76">
        <f>'Region and Market Data'!G60</f>
        <v>156488.57943253964</v>
      </c>
      <c r="P30" s="77">
        <f>'Region and Market Data'!H60</f>
        <v>4.9319402992388343E-3</v>
      </c>
    </row>
    <row r="31" spans="2:16">
      <c r="D31" s="24"/>
      <c r="G31" s="24"/>
      <c r="L31" s="24"/>
      <c r="O31" s="24"/>
    </row>
    <row r="32" spans="2:16" ht="15.7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.75" thickBot="1">
      <c r="B33" s="601" t="s">
        <v>57</v>
      </c>
      <c r="C33" s="586" t="s">
        <v>90</v>
      </c>
      <c r="D33" s="587"/>
      <c r="E33" s="588"/>
      <c r="F33" s="598" t="s">
        <v>31</v>
      </c>
      <c r="G33" s="599"/>
      <c r="H33" s="600"/>
      <c r="I33" s="38"/>
      <c r="J33" s="601" t="s">
        <v>58</v>
      </c>
      <c r="K33" s="586" t="s">
        <v>90</v>
      </c>
      <c r="L33" s="587"/>
      <c r="M33" s="588"/>
      <c r="N33" s="598" t="s">
        <v>31</v>
      </c>
      <c r="O33" s="599"/>
      <c r="P33" s="600"/>
    </row>
    <row r="34" spans="2:16" ht="30.75" thickBot="1">
      <c r="B34" s="603"/>
      <c r="C34" s="41" t="s">
        <v>28</v>
      </c>
      <c r="D34" s="41" t="s">
        <v>34</v>
      </c>
      <c r="E34" s="41" t="s">
        <v>35</v>
      </c>
      <c r="F34" s="41" t="s">
        <v>28</v>
      </c>
      <c r="G34" s="41" t="s">
        <v>34</v>
      </c>
      <c r="H34" s="41" t="s">
        <v>35</v>
      </c>
      <c r="I34" s="40"/>
      <c r="J34" s="608"/>
      <c r="K34" s="41" t="s">
        <v>28</v>
      </c>
      <c r="L34" s="41" t="s">
        <v>34</v>
      </c>
      <c r="M34" s="41" t="s">
        <v>35</v>
      </c>
      <c r="N34" s="41" t="s">
        <v>28</v>
      </c>
      <c r="O34" s="41" t="s">
        <v>34</v>
      </c>
      <c r="P34" s="41" t="s">
        <v>35</v>
      </c>
    </row>
    <row r="35" spans="2:16" ht="15.75" thickBot="1">
      <c r="B35" s="507" t="s">
        <v>498</v>
      </c>
      <c r="C35" s="508">
        <f>'Region and Market Data'!C23</f>
        <v>30163078.330730096</v>
      </c>
      <c r="D35" s="508">
        <f>'Region and Market Data'!D23</f>
        <v>1048899.7956025079</v>
      </c>
      <c r="E35" s="509">
        <f>'Region and Market Data'!E23</f>
        <v>3.6027112849396123E-2</v>
      </c>
      <c r="F35" s="508">
        <f>'Region and Market Data'!F23</f>
        <v>156279529.90232545</v>
      </c>
      <c r="G35" s="508">
        <f>'Region and Market Data'!G23</f>
        <v>4666419.5713243783</v>
      </c>
      <c r="H35" s="509">
        <f>'Region and Market Data'!H23</f>
        <v>3.0778470022392337E-2</v>
      </c>
      <c r="I35" s="40"/>
      <c r="J35" s="507" t="s">
        <v>502</v>
      </c>
      <c r="K35" s="508">
        <f>'Region and Market Data'!C61</f>
        <v>27182832.958946742</v>
      </c>
      <c r="L35" s="508">
        <f>'Region and Market Data'!D61</f>
        <v>-386226.85405375808</v>
      </c>
      <c r="M35" s="509">
        <f>'Region and Market Data'!E61</f>
        <v>-1.4009431466778874E-2</v>
      </c>
      <c r="N35" s="508">
        <f>'Region and Market Data'!F61</f>
        <v>175074916.6124987</v>
      </c>
      <c r="O35" s="508">
        <f>'Region and Market Data'!G61</f>
        <v>-5932375.3458511233</v>
      </c>
      <c r="P35" s="509">
        <f>'Region and Market Data'!H61</f>
        <v>-3.2774234019346447E-2</v>
      </c>
    </row>
    <row r="36" spans="2:16">
      <c r="B36" s="71" t="s">
        <v>120</v>
      </c>
      <c r="C36" s="66">
        <f>'Region and Market Data'!C24</f>
        <v>1335811.072384794</v>
      </c>
      <c r="D36" s="64">
        <f>'Region and Market Data'!D24</f>
        <v>46234.908964692382</v>
      </c>
      <c r="E36" s="68">
        <f>'Region and Market Data'!E24</f>
        <v>3.5852794333660898E-2</v>
      </c>
      <c r="F36" s="69">
        <f>'Region and Market Data'!F24</f>
        <v>7028701.8111943165</v>
      </c>
      <c r="G36" s="69">
        <f>'Region and Market Data'!G24</f>
        <v>309389.92345550191</v>
      </c>
      <c r="H36" s="70">
        <f>'Region and Market Data'!H24</f>
        <v>4.6044882068961068E-2</v>
      </c>
      <c r="I36" s="38"/>
      <c r="J36" s="71" t="s">
        <v>154</v>
      </c>
      <c r="K36" s="66">
        <f>'Region and Market Data'!C62</f>
        <v>12732047.087301407</v>
      </c>
      <c r="L36" s="64">
        <f>'Region and Market Data'!D62</f>
        <v>-35152.754157783464</v>
      </c>
      <c r="M36" s="68">
        <f>'Region and Market Data'!E62</f>
        <v>-2.7533644490807768E-3</v>
      </c>
      <c r="N36" s="69">
        <f>'Region and Market Data'!F62</f>
        <v>76800325.892725036</v>
      </c>
      <c r="O36" s="69">
        <f>'Region and Market Data'!G62</f>
        <v>-2326970.2686217576</v>
      </c>
      <c r="P36" s="70">
        <f>'Region and Market Data'!H62</f>
        <v>-2.9407933564125355E-2</v>
      </c>
    </row>
    <row r="37" spans="2:16">
      <c r="B37" s="71" t="s">
        <v>121</v>
      </c>
      <c r="C37" s="66">
        <f>'Region and Market Data'!C25</f>
        <v>2998758.8367724121</v>
      </c>
      <c r="D37" s="64">
        <f>'Region and Market Data'!D25</f>
        <v>144441.59249252127</v>
      </c>
      <c r="E37" s="68">
        <f>'Region and Market Data'!E25</f>
        <v>5.0604603528912259E-2</v>
      </c>
      <c r="F37" s="69">
        <f>'Region and Market Data'!F25</f>
        <v>15753150.936926387</v>
      </c>
      <c r="G37" s="69">
        <f>'Region and Market Data'!G25</f>
        <v>845449.40194436163</v>
      </c>
      <c r="H37" s="70">
        <f>'Region and Market Data'!H25</f>
        <v>5.671225708137851E-2</v>
      </c>
      <c r="I37" s="38"/>
      <c r="J37" s="71" t="s">
        <v>155</v>
      </c>
      <c r="K37" s="66">
        <f>'Region and Market Data'!C63</f>
        <v>2240796.3220830825</v>
      </c>
      <c r="L37" s="64">
        <f>'Region and Market Data'!D63</f>
        <v>-92761.360025148373</v>
      </c>
      <c r="M37" s="68">
        <f>'Region and Market Data'!E63</f>
        <v>-3.9751046539952671E-2</v>
      </c>
      <c r="N37" s="69">
        <f>'Region and Market Data'!F63</f>
        <v>15053198.008851066</v>
      </c>
      <c r="O37" s="69">
        <f>'Region and Market Data'!G63</f>
        <v>-696732.77575156465</v>
      </c>
      <c r="P37" s="70">
        <f>'Region and Market Data'!H63</f>
        <v>-4.4237196041058233E-2</v>
      </c>
    </row>
    <row r="38" spans="2:16">
      <c r="B38" s="71" t="s">
        <v>122</v>
      </c>
      <c r="C38" s="66">
        <f>'Region and Market Data'!C26</f>
        <v>3765277.1057977849</v>
      </c>
      <c r="D38" s="64">
        <f>'Region and Market Data'!D26</f>
        <v>41849.193787977565</v>
      </c>
      <c r="E38" s="68">
        <f>'Region and Market Data'!E26</f>
        <v>1.123942635037843E-2</v>
      </c>
      <c r="F38" s="69">
        <f>'Region and Market Data'!F26</f>
        <v>21427722.369822897</v>
      </c>
      <c r="G38" s="69">
        <f>'Region and Market Data'!G26</f>
        <v>-305075.53382512555</v>
      </c>
      <c r="H38" s="70">
        <f>'Region and Market Data'!H26</f>
        <v>-1.4037563648163139E-2</v>
      </c>
      <c r="I38" s="38"/>
      <c r="J38" s="71" t="s">
        <v>156</v>
      </c>
      <c r="K38" s="66">
        <f>'Region and Market Data'!C64</f>
        <v>2545705.6167784217</v>
      </c>
      <c r="L38" s="64">
        <f>'Region and Market Data'!D64</f>
        <v>24870.945983488578</v>
      </c>
      <c r="M38" s="68">
        <f>'Region and Market Data'!E64</f>
        <v>9.8661551555245964E-3</v>
      </c>
      <c r="N38" s="69">
        <f>'Region and Market Data'!F64</f>
        <v>16462471.278632311</v>
      </c>
      <c r="O38" s="69">
        <f>'Region and Market Data'!G64</f>
        <v>-359186.89227050729</v>
      </c>
      <c r="P38" s="70">
        <f>'Region and Market Data'!H64</f>
        <v>-2.1352644823790859E-2</v>
      </c>
    </row>
    <row r="39" spans="2:16" ht="15.75" thickBot="1">
      <c r="B39" s="71" t="s">
        <v>129</v>
      </c>
      <c r="C39" s="66">
        <f>'Region and Market Data'!C27</f>
        <v>1786169.5308116593</v>
      </c>
      <c r="D39" s="64">
        <f>'Region and Market Data'!D27</f>
        <v>97839.963532209164</v>
      </c>
      <c r="E39" s="68">
        <f>'Region and Market Data'!E27</f>
        <v>5.7950749325480964E-2</v>
      </c>
      <c r="F39" s="69">
        <f>'Region and Market Data'!F27</f>
        <v>9365017.3461540323</v>
      </c>
      <c r="G39" s="69">
        <f>'Region and Market Data'!G27</f>
        <v>500375.70004827529</v>
      </c>
      <c r="H39" s="70">
        <f>'Region and Market Data'!H27</f>
        <v>5.6446241148178922E-2</v>
      </c>
      <c r="I39" s="38"/>
      <c r="J39" s="72" t="s">
        <v>157</v>
      </c>
      <c r="K39" s="73">
        <f>'Region and Market Data'!C65</f>
        <v>3214072.1903693886</v>
      </c>
      <c r="L39" s="74">
        <f>'Region and Market Data'!D65</f>
        <v>-148278.8815942402</v>
      </c>
      <c r="M39" s="75">
        <f>'Region and Market Data'!E65</f>
        <v>-4.4099761869198457E-2</v>
      </c>
      <c r="N39" s="76">
        <f>'Region and Market Data'!F65</f>
        <v>25450070.410225917</v>
      </c>
      <c r="O39" s="76">
        <f>'Region and Market Data'!G65</f>
        <v>-1190207.5391501896</v>
      </c>
      <c r="P39" s="77">
        <f>'Region and Market Data'!H65</f>
        <v>-4.4676994039323202E-2</v>
      </c>
    </row>
    <row r="40" spans="2:16">
      <c r="B40" s="71" t="s">
        <v>126</v>
      </c>
      <c r="C40" s="66">
        <f>'Region and Market Data'!C28</f>
        <v>3402870.9459677478</v>
      </c>
      <c r="D40" s="64">
        <f>'Region and Market Data'!D28</f>
        <v>91144.530189545825</v>
      </c>
      <c r="E40" s="68">
        <f>'Region and Market Data'!E28</f>
        <v>2.7521757158230818E-2</v>
      </c>
      <c r="F40" s="69">
        <f>'Region and Market Data'!F28</f>
        <v>18109741.727329209</v>
      </c>
      <c r="G40" s="69">
        <f>'Region and Market Data'!G28</f>
        <v>416282.30427839234</v>
      </c>
      <c r="H40" s="70">
        <f>'Region and Market Data'!H28</f>
        <v>2.3527468220039829E-2</v>
      </c>
      <c r="I40" s="38"/>
      <c r="J40" s="38"/>
      <c r="K40" s="38"/>
      <c r="L40" s="45"/>
      <c r="M40" s="38"/>
      <c r="N40" s="38"/>
      <c r="O40" s="45"/>
      <c r="P40" s="38"/>
    </row>
    <row r="41" spans="2:16" ht="15.75" thickBot="1">
      <c r="B41" s="72" t="s">
        <v>123</v>
      </c>
      <c r="C41" s="73">
        <f>'Region and Market Data'!C29</f>
        <v>1353108.1160740035</v>
      </c>
      <c r="D41" s="74">
        <f>'Region and Market Data'!D29</f>
        <v>81941.965778931975</v>
      </c>
      <c r="E41" s="75">
        <f>'Region and Market Data'!E29</f>
        <v>6.4462042007577894E-2</v>
      </c>
      <c r="F41" s="76">
        <f>'Region and Market Data'!F29</f>
        <v>6340769.7089058636</v>
      </c>
      <c r="G41" s="76">
        <f>'Region and Market Data'!G29</f>
        <v>332621.46436181664</v>
      </c>
      <c r="H41" s="77">
        <f>'Region and Market Data'!H29</f>
        <v>5.5361727244973964E-2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.7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.75" thickBot="1">
      <c r="B44" s="604" t="s">
        <v>59</v>
      </c>
      <c r="C44" s="586" t="s">
        <v>90</v>
      </c>
      <c r="D44" s="587"/>
      <c r="E44" s="588"/>
      <c r="F44" s="598" t="s">
        <v>31</v>
      </c>
      <c r="G44" s="599"/>
      <c r="H44" s="600"/>
      <c r="I44" s="38"/>
      <c r="J44" s="604" t="s">
        <v>60</v>
      </c>
      <c r="K44" s="586" t="s">
        <v>90</v>
      </c>
      <c r="L44" s="587"/>
      <c r="M44" s="588"/>
      <c r="N44" s="598" t="s">
        <v>31</v>
      </c>
      <c r="O44" s="599"/>
      <c r="P44" s="600"/>
    </row>
    <row r="45" spans="2:16" ht="30.75" thickBot="1">
      <c r="B45" s="605"/>
      <c r="C45" s="41" t="s">
        <v>28</v>
      </c>
      <c r="D45" s="41" t="s">
        <v>34</v>
      </c>
      <c r="E45" s="41" t="s">
        <v>35</v>
      </c>
      <c r="F45" s="41" t="s">
        <v>28</v>
      </c>
      <c r="G45" s="41" t="s">
        <v>34</v>
      </c>
      <c r="H45" s="41" t="s">
        <v>35</v>
      </c>
      <c r="I45" s="40"/>
      <c r="J45" s="605"/>
      <c r="K45" s="41" t="s">
        <v>28</v>
      </c>
      <c r="L45" s="41" t="s">
        <v>34</v>
      </c>
      <c r="M45" s="41" t="s">
        <v>35</v>
      </c>
      <c r="N45" s="41" t="s">
        <v>28</v>
      </c>
      <c r="O45" s="41" t="s">
        <v>34</v>
      </c>
      <c r="P45" s="41" t="s">
        <v>35</v>
      </c>
    </row>
    <row r="46" spans="2:16" ht="15.75" thickBot="1">
      <c r="B46" s="507" t="s">
        <v>499</v>
      </c>
      <c r="C46" s="508">
        <f>'Region and Market Data'!C30</f>
        <v>47981346.686569758</v>
      </c>
      <c r="D46" s="508">
        <f>'Region and Market Data'!D30</f>
        <v>2388163.1929402053</v>
      </c>
      <c r="E46" s="509">
        <f>'Region and Market Data'!E30</f>
        <v>5.2379829832981249E-2</v>
      </c>
      <c r="F46" s="508">
        <f>'Region and Market Data'!F30</f>
        <v>261124917.23779404</v>
      </c>
      <c r="G46" s="508">
        <f>'Region and Market Data'!G30</f>
        <v>9796584.3494671285</v>
      </c>
      <c r="H46" s="509">
        <f>'Region and Market Data'!H30</f>
        <v>3.8979227836680314E-2</v>
      </c>
      <c r="I46" s="38"/>
      <c r="J46" s="507" t="s">
        <v>503</v>
      </c>
      <c r="K46" s="508">
        <f>'Region and Market Data'!C66</f>
        <v>40649924.836446494</v>
      </c>
      <c r="L46" s="508">
        <f>'Region and Market Data'!D66</f>
        <v>651319.07054985315</v>
      </c>
      <c r="M46" s="509">
        <f>'Region and Market Data'!E66</f>
        <v>1.6283544340567408E-2</v>
      </c>
      <c r="N46" s="508">
        <f>'Region and Market Data'!F66</f>
        <v>232537497.76208729</v>
      </c>
      <c r="O46" s="508">
        <f>'Region and Market Data'!G66</f>
        <v>4121057.3937684596</v>
      </c>
      <c r="P46" s="509">
        <f>'Region and Market Data'!H66</f>
        <v>1.80418598027502E-2</v>
      </c>
    </row>
    <row r="47" spans="2:16">
      <c r="B47" s="71" t="s">
        <v>124</v>
      </c>
      <c r="C47" s="66">
        <f>'Region and Market Data'!C31</f>
        <v>7847188.6150155356</v>
      </c>
      <c r="D47" s="64">
        <f>'Region and Market Data'!D31</f>
        <v>380623.1589379916</v>
      </c>
      <c r="E47" s="68">
        <f>'Region and Market Data'!E31</f>
        <v>5.0977006921994715E-2</v>
      </c>
      <c r="F47" s="69">
        <f>'Region and Market Data'!F31</f>
        <v>48448861.478932835</v>
      </c>
      <c r="G47" s="69">
        <f>'Region and Market Data'!G31</f>
        <v>1818879.8340487182</v>
      </c>
      <c r="H47" s="70">
        <f>'Region and Market Data'!H31</f>
        <v>3.9006659876055769E-2</v>
      </c>
      <c r="I47" s="38"/>
      <c r="J47" s="71" t="s">
        <v>158</v>
      </c>
      <c r="K47" s="66">
        <f>'Region and Market Data'!C67</f>
        <v>754748.30865419772</v>
      </c>
      <c r="L47" s="64">
        <f>'Region and Market Data'!D67</f>
        <v>51472.451553401537</v>
      </c>
      <c r="M47" s="68">
        <f>'Region and Market Data'!E67</f>
        <v>7.3189561441214537E-2</v>
      </c>
      <c r="N47" s="69">
        <f>'Region and Market Data'!F67</f>
        <v>4377140.3439208781</v>
      </c>
      <c r="O47" s="69">
        <f>'Region and Market Data'!G67</f>
        <v>279067.71030977229</v>
      </c>
      <c r="P47" s="70">
        <f>'Region and Market Data'!H67</f>
        <v>6.8097307017193034E-2</v>
      </c>
    </row>
    <row r="48" spans="2:16">
      <c r="B48" s="71" t="s">
        <v>125</v>
      </c>
      <c r="C48" s="66">
        <f>'Region and Market Data'!C32</f>
        <v>3839018.392283035</v>
      </c>
      <c r="D48" s="64">
        <f>'Region and Market Data'!D32</f>
        <v>113876.45584687544</v>
      </c>
      <c r="E48" s="68">
        <f>'Region and Market Data'!E32</f>
        <v>3.0569695810254403E-2</v>
      </c>
      <c r="F48" s="69">
        <f>'Region and Market Data'!F32</f>
        <v>21016434.840755597</v>
      </c>
      <c r="G48" s="69">
        <f>'Region and Market Data'!G32</f>
        <v>252606.61488862708</v>
      </c>
      <c r="H48" s="70">
        <f>'Region and Market Data'!H32</f>
        <v>1.2165705290026295E-2</v>
      </c>
      <c r="I48" s="38"/>
      <c r="J48" s="71" t="s">
        <v>159</v>
      </c>
      <c r="K48" s="66">
        <f>'Region and Market Data'!C68</f>
        <v>5309438.5379875405</v>
      </c>
      <c r="L48" s="64">
        <f>'Region and Market Data'!D68</f>
        <v>27976.159957828</v>
      </c>
      <c r="M48" s="68">
        <f>'Region and Market Data'!E68</f>
        <v>5.2970480437777362E-3</v>
      </c>
      <c r="N48" s="69">
        <f>'Region and Market Data'!F68</f>
        <v>30593469.472874697</v>
      </c>
      <c r="O48" s="69">
        <f>'Region and Market Data'!G68</f>
        <v>60547.176527380943</v>
      </c>
      <c r="P48" s="70">
        <f>'Region and Market Data'!H68</f>
        <v>1.9830128259496556E-3</v>
      </c>
    </row>
    <row r="49" spans="2:16">
      <c r="B49" s="71" t="s">
        <v>127</v>
      </c>
      <c r="C49" s="66">
        <f>'Region and Market Data'!C33</f>
        <v>1637020.8853794443</v>
      </c>
      <c r="D49" s="64">
        <f>'Region and Market Data'!D33</f>
        <v>123520.12144483835</v>
      </c>
      <c r="E49" s="68">
        <f>'Region and Market Data'!E33</f>
        <v>8.1612196298947698E-2</v>
      </c>
      <c r="F49" s="69">
        <f>'Region and Market Data'!F33</f>
        <v>8752071.1763044409</v>
      </c>
      <c r="G49" s="69">
        <f>'Region and Market Data'!G33</f>
        <v>687204.24526831787</v>
      </c>
      <c r="H49" s="70">
        <f>'Region and Market Data'!H33</f>
        <v>8.5209619841803169E-2</v>
      </c>
      <c r="I49" s="38"/>
      <c r="J49" s="71" t="s">
        <v>160</v>
      </c>
      <c r="K49" s="66">
        <f>'Region and Market Data'!C69</f>
        <v>2097487.5482037701</v>
      </c>
      <c r="L49" s="64">
        <f>'Region and Market Data'!D69</f>
        <v>14918.55614670529</v>
      </c>
      <c r="M49" s="68">
        <f>'Region and Market Data'!E69</f>
        <v>7.1635351355008097E-3</v>
      </c>
      <c r="N49" s="69">
        <f>'Region and Market Data'!F69</f>
        <v>11607843.095636545</v>
      </c>
      <c r="O49" s="69">
        <f>'Region and Market Data'!G69</f>
        <v>-43075.683714950457</v>
      </c>
      <c r="P49" s="70">
        <f>'Region and Market Data'!H69</f>
        <v>-3.6971920009683653E-3</v>
      </c>
    </row>
    <row r="50" spans="2:16">
      <c r="B50" s="71" t="s">
        <v>128</v>
      </c>
      <c r="C50" s="66">
        <f>'Region and Market Data'!C34</f>
        <v>1760691.3099208164</v>
      </c>
      <c r="D50" s="64">
        <f>'Region and Market Data'!D34</f>
        <v>84916.39068926475</v>
      </c>
      <c r="E50" s="68">
        <f>'Region and Market Data'!E34</f>
        <v>5.0672909419246029E-2</v>
      </c>
      <c r="F50" s="69">
        <f>'Region and Market Data'!F34</f>
        <v>9097510.7036028933</v>
      </c>
      <c r="G50" s="69">
        <f>'Region and Market Data'!G34</f>
        <v>451289.17129640467</v>
      </c>
      <c r="H50" s="70">
        <f>'Region and Market Data'!H34</f>
        <v>5.2194958180306721E-2</v>
      </c>
      <c r="I50" s="38"/>
      <c r="J50" s="71" t="s">
        <v>161</v>
      </c>
      <c r="K50" s="66">
        <f>'Region and Market Data'!C70</f>
        <v>6279988.1132116867</v>
      </c>
      <c r="L50" s="64">
        <f>'Region and Market Data'!D70</f>
        <v>15677.507711265236</v>
      </c>
      <c r="M50" s="68">
        <f>'Region and Market Data'!E70</f>
        <v>2.5026708761055833E-3</v>
      </c>
      <c r="N50" s="69">
        <f>'Region and Market Data'!F70</f>
        <v>35070343.788588703</v>
      </c>
      <c r="O50" s="69">
        <f>'Region and Market Data'!G70</f>
        <v>511691.58942827582</v>
      </c>
      <c r="P50" s="70">
        <f>'Region and Market Data'!H70</f>
        <v>1.4806468333296486E-2</v>
      </c>
    </row>
    <row r="51" spans="2:16">
      <c r="B51" s="71" t="s">
        <v>130</v>
      </c>
      <c r="C51" s="66">
        <f>'Region and Market Data'!C35</f>
        <v>1465322.1101291892</v>
      </c>
      <c r="D51" s="64">
        <f>'Region and Market Data'!D35</f>
        <v>139080.97159036971</v>
      </c>
      <c r="E51" s="68">
        <f>'Region and Market Data'!E35</f>
        <v>0.10486853977671177</v>
      </c>
      <c r="F51" s="69">
        <f>'Region and Market Data'!F35</f>
        <v>7373075.7316636369</v>
      </c>
      <c r="G51" s="69">
        <f>'Region and Market Data'!G35</f>
        <v>707536.33237939607</v>
      </c>
      <c r="H51" s="70">
        <f>'Region and Market Data'!H35</f>
        <v>0.10614839850100845</v>
      </c>
      <c r="I51" s="38"/>
      <c r="J51" s="71" t="s">
        <v>162</v>
      </c>
      <c r="K51" s="66">
        <f>'Region and Market Data'!C71</f>
        <v>3472889.7073409739</v>
      </c>
      <c r="L51" s="64">
        <f>'Region and Market Data'!D71</f>
        <v>168551.8965226165</v>
      </c>
      <c r="M51" s="68">
        <f>'Region and Market Data'!E71</f>
        <v>5.1009281185107606E-2</v>
      </c>
      <c r="N51" s="69">
        <f>'Region and Market Data'!F71</f>
        <v>22351321.218544587</v>
      </c>
      <c r="O51" s="69">
        <f>'Region and Market Data'!G71</f>
        <v>1557102.4892671183</v>
      </c>
      <c r="P51" s="70">
        <f>'Region and Market Data'!H71</f>
        <v>7.4881509593566847E-2</v>
      </c>
    </row>
    <row r="52" spans="2:16">
      <c r="B52" s="71" t="s">
        <v>131</v>
      </c>
      <c r="C52" s="66">
        <f>'Region and Market Data'!C36</f>
        <v>2911641.1578482003</v>
      </c>
      <c r="D52" s="64">
        <f>'Region and Market Data'!D36</f>
        <v>294994.3075153688</v>
      </c>
      <c r="E52" s="68">
        <f>'Region and Market Data'!E36</f>
        <v>0.11273753180634452</v>
      </c>
      <c r="F52" s="69">
        <f>'Region and Market Data'!F36</f>
        <v>16154047.472512899</v>
      </c>
      <c r="G52" s="69">
        <f>'Region and Market Data'!G36</f>
        <v>1534962.9350091517</v>
      </c>
      <c r="H52" s="70">
        <f>'Region and Market Data'!H36</f>
        <v>0.10499719945331483</v>
      </c>
      <c r="I52" s="38"/>
      <c r="J52" s="71" t="s">
        <v>163</v>
      </c>
      <c r="K52" s="66">
        <f>'Region and Market Data'!C72</f>
        <v>2608324.0178511669</v>
      </c>
      <c r="L52" s="64">
        <f>'Region and Market Data'!D72</f>
        <v>86832.902367644478</v>
      </c>
      <c r="M52" s="68">
        <f>'Region and Market Data'!E72</f>
        <v>3.4437124062994512E-2</v>
      </c>
      <c r="N52" s="69">
        <f>'Region and Market Data'!F72</f>
        <v>13515378.088223135</v>
      </c>
      <c r="O52" s="69">
        <f>'Region and Market Data'!G72</f>
        <v>389164.95808805898</v>
      </c>
      <c r="P52" s="70">
        <f>'Region and Market Data'!H72</f>
        <v>2.9647923146594091E-2</v>
      </c>
    </row>
    <row r="53" spans="2:16">
      <c r="B53" s="71" t="s">
        <v>132</v>
      </c>
      <c r="C53" s="66">
        <f>'Region and Market Data'!C37</f>
        <v>4601857.8888733666</v>
      </c>
      <c r="D53" s="64">
        <f>'Region and Market Data'!D37</f>
        <v>99804.658098740503</v>
      </c>
      <c r="E53" s="68">
        <f>'Region and Market Data'!E37</f>
        <v>2.2168697921318901E-2</v>
      </c>
      <c r="F53" s="69">
        <f>'Region and Market Data'!F37</f>
        <v>25182309.267270662</v>
      </c>
      <c r="G53" s="69">
        <f>'Region and Market Data'!G37</f>
        <v>-66.293808687478304</v>
      </c>
      <c r="H53" s="70">
        <f>'Region and Market Data'!H37</f>
        <v>-2.63254785183725E-6</v>
      </c>
      <c r="I53" s="38"/>
      <c r="J53" s="71" t="s">
        <v>164</v>
      </c>
      <c r="K53" s="66">
        <f>'Region and Market Data'!C73</f>
        <v>3138395.2611600305</v>
      </c>
      <c r="L53" s="64">
        <f>'Region and Market Data'!D73</f>
        <v>19416.317358016036</v>
      </c>
      <c r="M53" s="68">
        <f>'Region and Market Data'!E73</f>
        <v>6.2252159145222297E-3</v>
      </c>
      <c r="N53" s="69">
        <f>'Region and Market Data'!F73</f>
        <v>20923879.128345992</v>
      </c>
      <c r="O53" s="69">
        <f>'Region and Market Data'!G73</f>
        <v>153075.52742777392</v>
      </c>
      <c r="P53" s="70">
        <f>'Region and Market Data'!H73</f>
        <v>7.3697450695170445E-3</v>
      </c>
    </row>
    <row r="54" spans="2:16">
      <c r="B54" s="71" t="s">
        <v>133</v>
      </c>
      <c r="C54" s="66">
        <f>'Region and Market Data'!C38</f>
        <v>3656035.8337520412</v>
      </c>
      <c r="D54" s="64">
        <f>'Region and Market Data'!D38</f>
        <v>68671.771578666754</v>
      </c>
      <c r="E54" s="68">
        <f>'Region and Market Data'!E38</f>
        <v>1.9142682590476346E-2</v>
      </c>
      <c r="F54" s="69">
        <f>'Region and Market Data'!F38</f>
        <v>20240958.311125174</v>
      </c>
      <c r="G54" s="69">
        <f>'Region and Market Data'!G38</f>
        <v>117232.33689635992</v>
      </c>
      <c r="H54" s="70">
        <f>'Region and Market Data'!H38</f>
        <v>5.8255780786566052E-3</v>
      </c>
      <c r="I54" s="38"/>
      <c r="J54" s="71" t="s">
        <v>165</v>
      </c>
      <c r="K54" s="66">
        <f>'Region and Market Data'!C74</f>
        <v>761804.25566540239</v>
      </c>
      <c r="L54" s="64">
        <f>'Region and Market Data'!D74</f>
        <v>28045.476546928985</v>
      </c>
      <c r="M54" s="68">
        <f>'Region and Market Data'!E74</f>
        <v>3.8221657232670375E-2</v>
      </c>
      <c r="N54" s="69">
        <f>'Region and Market Data'!F74</f>
        <v>4443232.3595330492</v>
      </c>
      <c r="O54" s="69">
        <f>'Region and Market Data'!G74</f>
        <v>113820.94327755831</v>
      </c>
      <c r="P54" s="70">
        <f>'Region and Market Data'!H74</f>
        <v>2.6290165644733778E-2</v>
      </c>
    </row>
    <row r="55" spans="2:16" ht="15.75" thickBot="1">
      <c r="B55" s="72" t="s">
        <v>134</v>
      </c>
      <c r="C55" s="73">
        <f>'Region and Market Data'!C39</f>
        <v>3468495.6629898949</v>
      </c>
      <c r="D55" s="74">
        <f>'Region and Market Data'!D39</f>
        <v>153746.0495879543</v>
      </c>
      <c r="E55" s="75">
        <f>'Region and Market Data'!E39</f>
        <v>4.6382402147764075E-2</v>
      </c>
      <c r="F55" s="76">
        <f>'Region and Market Data'!F39</f>
        <v>17691158.851028819</v>
      </c>
      <c r="G55" s="76">
        <f>'Region and Market Data'!G39</f>
        <v>691471.0902058892</v>
      </c>
      <c r="H55" s="77">
        <f>'Region and Market Data'!H39</f>
        <v>4.067551709975737E-2</v>
      </c>
      <c r="I55" s="38"/>
      <c r="J55" s="72" t="s">
        <v>166</v>
      </c>
      <c r="K55" s="73">
        <f>'Region and Market Data'!C75</f>
        <v>4709182.9176334729</v>
      </c>
      <c r="L55" s="74">
        <f>'Region and Market Data'!D75</f>
        <v>3537.595941090025</v>
      </c>
      <c r="M55" s="75">
        <f>'Region and Market Data'!E75</f>
        <v>7.5177700384306283E-4</v>
      </c>
      <c r="N55" s="76">
        <f>'Region and Market Data'!F75</f>
        <v>22886165.889269691</v>
      </c>
      <c r="O55" s="76">
        <f>'Region and Market Data'!G75</f>
        <v>-602633.93882861733</v>
      </c>
      <c r="P55" s="77">
        <f>'Region and Market Data'!H75</f>
        <v>-2.5656225232407185E-2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20 F20:J20 B33 F33:J33 B44 F44:J44 N44:P44 N33:P33 N20:P20 B7:P19 B21:P21 B34:P34 B45:P45 I6 B23:P32 I22 B36:P43 I35 B47:P55 I46">
    <cfRule type="cellIs" dxfId="194" priority="32" operator="lessThan">
      <formula>0</formula>
    </cfRule>
  </conditionalFormatting>
  <conditionalFormatting sqref="C4:E4">
    <cfRule type="cellIs" dxfId="193" priority="31" operator="lessThan">
      <formula>0</formula>
    </cfRule>
  </conditionalFormatting>
  <conditionalFormatting sqref="C44:E44">
    <cfRule type="cellIs" dxfId="192" priority="21" operator="lessThan">
      <formula>0</formula>
    </cfRule>
  </conditionalFormatting>
  <conditionalFormatting sqref="C20:E20">
    <cfRule type="cellIs" dxfId="191" priority="23" operator="lessThan">
      <formula>0</formula>
    </cfRule>
  </conditionalFormatting>
  <conditionalFormatting sqref="C33:E33">
    <cfRule type="cellIs" dxfId="190" priority="22" operator="lessThan">
      <formula>0</formula>
    </cfRule>
  </conditionalFormatting>
  <conditionalFormatting sqref="K44:M44">
    <cfRule type="cellIs" dxfId="189" priority="20" operator="lessThan">
      <formula>0</formula>
    </cfRule>
  </conditionalFormatting>
  <conditionalFormatting sqref="K33:M33">
    <cfRule type="cellIs" dxfId="188" priority="19" operator="lessThan">
      <formula>0</formula>
    </cfRule>
  </conditionalFormatting>
  <conditionalFormatting sqref="K20:M20">
    <cfRule type="cellIs" dxfId="187" priority="18" operator="lessThan">
      <formula>0</formula>
    </cfRule>
  </conditionalFormatting>
  <conditionalFormatting sqref="K4:M4">
    <cfRule type="cellIs" dxfId="186" priority="17" operator="lessThan">
      <formula>0</formula>
    </cfRule>
  </conditionalFormatting>
  <conditionalFormatting sqref="B6">
    <cfRule type="cellIs" dxfId="185" priority="16" operator="lessThan">
      <formula>0</formula>
    </cfRule>
  </conditionalFormatting>
  <conditionalFormatting sqref="C6:H6">
    <cfRule type="cellIs" dxfId="184" priority="15" operator="lessThan">
      <formula>0</formula>
    </cfRule>
  </conditionalFormatting>
  <conditionalFormatting sqref="B22">
    <cfRule type="cellIs" dxfId="183" priority="14" operator="lessThan">
      <formula>0</formula>
    </cfRule>
  </conditionalFormatting>
  <conditionalFormatting sqref="C22:H22">
    <cfRule type="cellIs" dxfId="182" priority="13" operator="lessThan">
      <formula>0</formula>
    </cfRule>
  </conditionalFormatting>
  <conditionalFormatting sqref="J6">
    <cfRule type="cellIs" dxfId="181" priority="12" operator="lessThan">
      <formula>0</formula>
    </cfRule>
  </conditionalFormatting>
  <conditionalFormatting sqref="K6:P6">
    <cfRule type="cellIs" dxfId="180" priority="11" operator="lessThan">
      <formula>0</formula>
    </cfRule>
  </conditionalFormatting>
  <conditionalFormatting sqref="J22">
    <cfRule type="cellIs" dxfId="179" priority="10" operator="lessThan">
      <formula>0</formula>
    </cfRule>
  </conditionalFormatting>
  <conditionalFormatting sqref="K22:P22">
    <cfRule type="cellIs" dxfId="178" priority="9" operator="lessThan">
      <formula>0</formula>
    </cfRule>
  </conditionalFormatting>
  <conditionalFormatting sqref="B35">
    <cfRule type="cellIs" dxfId="177" priority="8" operator="lessThan">
      <formula>0</formula>
    </cfRule>
  </conditionalFormatting>
  <conditionalFormatting sqref="C35:H35">
    <cfRule type="cellIs" dxfId="176" priority="7" operator="lessThan">
      <formula>0</formula>
    </cfRule>
  </conditionalFormatting>
  <conditionalFormatting sqref="B46">
    <cfRule type="cellIs" dxfId="175" priority="6" operator="lessThan">
      <formula>0</formula>
    </cfRule>
  </conditionalFormatting>
  <conditionalFormatting sqref="C46:H46">
    <cfRule type="cellIs" dxfId="174" priority="5" operator="lessThan">
      <formula>0</formula>
    </cfRule>
  </conditionalFormatting>
  <conditionalFormatting sqref="J35">
    <cfRule type="cellIs" dxfId="173" priority="4" operator="lessThan">
      <formula>0</formula>
    </cfRule>
  </conditionalFormatting>
  <conditionalFormatting sqref="K35:P35">
    <cfRule type="cellIs" dxfId="172" priority="3" operator="lessThan">
      <formula>0</formula>
    </cfRule>
  </conditionalFormatting>
  <conditionalFormatting sqref="J46">
    <cfRule type="cellIs" dxfId="171" priority="2" operator="lessThan">
      <formula>0</formula>
    </cfRule>
  </conditionalFormatting>
  <conditionalFormatting sqref="K46:P46">
    <cfRule type="cellIs" dxfId="170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1:Q154"/>
  <sheetViews>
    <sheetView showGridLines="0" topLeftCell="A55" zoomScale="60" zoomScaleNormal="60" workbookViewId="0">
      <selection activeCell="D132" sqref="D132"/>
    </sheetView>
  </sheetViews>
  <sheetFormatPr defaultColWidth="13.28515625" defaultRowHeight="15"/>
  <cols>
    <col min="1" max="1" width="3.7109375" style="22" customWidth="1"/>
    <col min="2" max="2" width="40" style="22" bestFit="1" customWidth="1"/>
    <col min="3" max="3" width="18.5703125" style="22" customWidth="1"/>
    <col min="4" max="4" width="15.7109375" style="24" customWidth="1"/>
    <col min="5" max="5" width="12.42578125" style="22" bestFit="1" customWidth="1"/>
    <col min="6" max="6" width="18.7109375" style="22" customWidth="1"/>
    <col min="7" max="7" width="16.140625" style="24" customWidth="1"/>
    <col min="8" max="8" width="12.42578125" style="22" bestFit="1" customWidth="1"/>
    <col min="9" max="9" width="3.7109375" style="22" customWidth="1"/>
    <col min="10" max="10" width="44.140625" style="22" bestFit="1" customWidth="1"/>
    <col min="11" max="11" width="16.7109375" style="22" customWidth="1"/>
    <col min="12" max="12" width="15.7109375" style="24" bestFit="1" customWidth="1"/>
    <col min="13" max="13" width="12.42578125" style="22" bestFit="1" customWidth="1"/>
    <col min="14" max="14" width="18" style="22" customWidth="1"/>
    <col min="15" max="15" width="17.7109375" style="24" customWidth="1"/>
    <col min="16" max="16" width="12.42578125" style="22" bestFit="1" customWidth="1"/>
    <col min="17" max="16384" width="13.28515625" style="22"/>
  </cols>
  <sheetData>
    <row r="1" spans="2:16" s="421" customFormat="1">
      <c r="D1" s="422"/>
      <c r="G1" s="422"/>
      <c r="L1" s="422"/>
      <c r="O1" s="422"/>
    </row>
    <row r="2" spans="2:16" s="421" customFormat="1" ht="39.950000000000003" customHeight="1">
      <c r="C2" s="613" t="s">
        <v>438</v>
      </c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422"/>
    </row>
    <row r="4" spans="2:16" ht="23.25">
      <c r="B4" s="606" t="s">
        <v>326</v>
      </c>
      <c r="C4" s="606"/>
      <c r="D4" s="606"/>
      <c r="E4" s="606"/>
      <c r="F4" s="606"/>
      <c r="G4" s="606"/>
      <c r="H4" s="606"/>
      <c r="I4" s="606"/>
      <c r="J4" s="606"/>
      <c r="K4" s="606"/>
      <c r="L4" s="606"/>
      <c r="M4" s="606"/>
      <c r="N4" s="606"/>
      <c r="O4" s="606"/>
      <c r="P4" s="606"/>
    </row>
    <row r="5" spans="2:16" ht="15" customHeight="1" thickBot="1">
      <c r="B5" s="614" t="str">
        <f>'HOME PAGE'!H5</f>
        <v>4 WEEKS ENDING01-28-2024</v>
      </c>
      <c r="C5" s="614"/>
      <c r="D5" s="614"/>
      <c r="E5" s="614"/>
      <c r="F5" s="614"/>
      <c r="G5" s="614"/>
      <c r="H5" s="614"/>
      <c r="I5" s="614"/>
      <c r="J5" s="614"/>
      <c r="K5" s="614"/>
      <c r="L5" s="614"/>
      <c r="M5" s="614"/>
      <c r="N5" s="614"/>
      <c r="O5" s="614"/>
      <c r="P5" s="614"/>
    </row>
    <row r="6" spans="2:16" ht="15" customHeight="1" thickBot="1">
      <c r="B6" s="615" t="s">
        <v>61</v>
      </c>
      <c r="C6" s="586" t="s">
        <v>90</v>
      </c>
      <c r="D6" s="587"/>
      <c r="E6" s="588"/>
      <c r="F6" s="604" t="s">
        <v>31</v>
      </c>
      <c r="G6" s="605"/>
      <c r="H6" s="605"/>
      <c r="I6" s="38"/>
      <c r="J6" s="611" t="s">
        <v>321</v>
      </c>
      <c r="K6" s="586" t="s">
        <v>90</v>
      </c>
      <c r="L6" s="587"/>
      <c r="M6" s="588"/>
      <c r="N6" s="598" t="s">
        <v>31</v>
      </c>
      <c r="O6" s="599"/>
      <c r="P6" s="600"/>
    </row>
    <row r="7" spans="2:16" ht="15.75" thickBot="1">
      <c r="B7" s="616"/>
      <c r="C7" s="39" t="s">
        <v>28</v>
      </c>
      <c r="D7" s="39" t="s">
        <v>34</v>
      </c>
      <c r="E7" s="39" t="s">
        <v>35</v>
      </c>
      <c r="F7" s="39" t="s">
        <v>28</v>
      </c>
      <c r="G7" s="39" t="s">
        <v>34</v>
      </c>
      <c r="H7" s="39" t="s">
        <v>35</v>
      </c>
      <c r="I7" s="40"/>
      <c r="J7" s="617"/>
      <c r="K7" s="39" t="s">
        <v>28</v>
      </c>
      <c r="L7" s="39" t="s">
        <v>34</v>
      </c>
      <c r="M7" s="39" t="s">
        <v>35</v>
      </c>
      <c r="N7" s="39" t="s">
        <v>28</v>
      </c>
      <c r="O7" s="39" t="s">
        <v>34</v>
      </c>
      <c r="P7" s="39" t="s">
        <v>35</v>
      </c>
    </row>
    <row r="8" spans="2:16" ht="15" customHeight="1" thickBot="1">
      <c r="B8" s="507" t="s">
        <v>11</v>
      </c>
      <c r="C8" s="508">
        <f>'DMI SR Data'!C69</f>
        <v>17151089.944973975</v>
      </c>
      <c r="D8" s="508">
        <f>'DMI SR Data'!D69</f>
        <v>541682.22265454195</v>
      </c>
      <c r="E8" s="509">
        <f>'DMI SR Data'!E69</f>
        <v>3.261297643543537E-2</v>
      </c>
      <c r="F8" s="508">
        <f>'DMI SR Data'!F69</f>
        <v>88534771.63811864</v>
      </c>
      <c r="G8" s="508">
        <f>'DMI SR Data'!G69</f>
        <v>2427528.5195357651</v>
      </c>
      <c r="H8" s="509">
        <f>'DMI SR Data'!H69</f>
        <v>2.8191920117482869E-2</v>
      </c>
      <c r="I8" s="38"/>
      <c r="J8" s="507" t="s">
        <v>321</v>
      </c>
      <c r="K8" s="508">
        <f>'DMI SR Data'!C63</f>
        <v>47761838.31912604</v>
      </c>
      <c r="L8" s="508">
        <f>'DMI SR Data'!D63</f>
        <v>2048701.9275520593</v>
      </c>
      <c r="M8" s="509">
        <f>'DMI SR Data'!E63</f>
        <v>4.4816481415825227E-2</v>
      </c>
      <c r="N8" s="508">
        <f>'DMI SR Data'!F63</f>
        <v>280115937.72154516</v>
      </c>
      <c r="O8" s="508">
        <f>'DMI SR Data'!G63</f>
        <v>9441728.2457957268</v>
      </c>
      <c r="P8" s="509">
        <f>'DMI SR Data'!H63</f>
        <v>3.488226035307454E-2</v>
      </c>
    </row>
    <row r="9" spans="2:16" ht="15" customHeight="1">
      <c r="B9" s="71" t="s">
        <v>167</v>
      </c>
      <c r="C9" s="66">
        <f>'DMI SR Data'!C70</f>
        <v>14681005.116749333</v>
      </c>
      <c r="D9" s="66">
        <f>'DMI SR Data'!D70</f>
        <v>423891.8993994575</v>
      </c>
      <c r="E9" s="296">
        <f>'DMI SR Data'!E70</f>
        <v>2.9731958562523843E-2</v>
      </c>
      <c r="F9" s="66">
        <f>'DMI SR Data'!F70</f>
        <v>76174156.733629435</v>
      </c>
      <c r="G9" s="66">
        <f>'DMI SR Data'!G70</f>
        <v>1887838.1595863849</v>
      </c>
      <c r="H9" s="296">
        <f>'DMI SR Data'!H70</f>
        <v>2.5412999268562875E-2</v>
      </c>
      <c r="I9" s="38"/>
      <c r="J9" s="71" t="s">
        <v>181</v>
      </c>
      <c r="K9" s="66">
        <f>'DMI SR Data'!C64</f>
        <v>14271884.10591267</v>
      </c>
      <c r="L9" s="66">
        <f>'DMI SR Data'!D64</f>
        <v>684727.42017629556</v>
      </c>
      <c r="M9" s="298">
        <f>'DMI SR Data'!E64</f>
        <v>5.039519569941471E-2</v>
      </c>
      <c r="N9" s="66">
        <f>'DMI SR Data'!F64</f>
        <v>77422883.271516949</v>
      </c>
      <c r="O9" s="66">
        <f>'DMI SR Data'!G64</f>
        <v>2720371.9825287461</v>
      </c>
      <c r="P9" s="298">
        <f>'DMI SR Data'!H64</f>
        <v>3.6416071368804877E-2</v>
      </c>
    </row>
    <row r="10" spans="2:16" ht="15" customHeight="1" thickBot="1">
      <c r="B10" s="72" t="s">
        <v>168</v>
      </c>
      <c r="C10" s="73">
        <f>'DMI SR Data'!C71</f>
        <v>2470084.8282246478</v>
      </c>
      <c r="D10" s="73">
        <f>'DMI SR Data'!D71</f>
        <v>117790.32325509284</v>
      </c>
      <c r="E10" s="297">
        <f>'DMI SR Data'!E71</f>
        <v>5.0074649669182202E-2</v>
      </c>
      <c r="F10" s="73">
        <f>'DMI SR Data'!F71</f>
        <v>12360614.904489214</v>
      </c>
      <c r="G10" s="73">
        <f>'DMI SR Data'!G71</f>
        <v>539690.35994935408</v>
      </c>
      <c r="H10" s="297">
        <f>'DMI SR Data'!H71</f>
        <v>4.5655511793165078E-2</v>
      </c>
      <c r="I10" s="38"/>
      <c r="J10" s="71" t="s">
        <v>178</v>
      </c>
      <c r="K10" s="66">
        <f>'DMI SR Data'!C65</f>
        <v>8269019.1136527015</v>
      </c>
      <c r="L10" s="66">
        <f>'DMI SR Data'!D65</f>
        <v>399618.9007080961</v>
      </c>
      <c r="M10" s="298">
        <f>'DMI SR Data'!E65</f>
        <v>5.0781367053965736E-2</v>
      </c>
      <c r="N10" s="66">
        <f>'DMI SR Data'!F65</f>
        <v>49789556.880628221</v>
      </c>
      <c r="O10" s="66">
        <f>'DMI SR Data'!G65</f>
        <v>2203178.9387806803</v>
      </c>
      <c r="P10" s="298">
        <f>'DMI SR Data'!H65</f>
        <v>4.6298521427141463E-2</v>
      </c>
    </row>
    <row r="11" spans="2:16" ht="15" customHeight="1" thickBot="1">
      <c r="B11" s="38"/>
      <c r="C11" s="38"/>
      <c r="D11" s="45"/>
      <c r="E11" s="38"/>
      <c r="F11" s="38"/>
      <c r="G11" s="45"/>
      <c r="H11" s="38"/>
      <c r="I11" s="38"/>
      <c r="J11" s="71" t="s">
        <v>179</v>
      </c>
      <c r="K11" s="66">
        <f>'DMI SR Data'!C66</f>
        <v>16283290.576096332</v>
      </c>
      <c r="L11" s="66">
        <f>'DMI SR Data'!D66</f>
        <v>532108.65721136704</v>
      </c>
      <c r="M11" s="298">
        <f>'DMI SR Data'!E66</f>
        <v>3.3782141553034349E-2</v>
      </c>
      <c r="N11" s="66">
        <f>'DMI SR Data'!F66</f>
        <v>98274071.796228394</v>
      </c>
      <c r="O11" s="66">
        <f>'DMI SR Data'!G66</f>
        <v>2534116.3308217824</v>
      </c>
      <c r="P11" s="298">
        <f>'DMI SR Data'!H66</f>
        <v>2.6468743572138239E-2</v>
      </c>
    </row>
    <row r="12" spans="2:16" ht="15" customHeight="1" thickBot="1">
      <c r="B12" s="611" t="s">
        <v>62</v>
      </c>
      <c r="C12" s="586" t="s">
        <v>90</v>
      </c>
      <c r="D12" s="587"/>
      <c r="E12" s="588"/>
      <c r="F12" s="604" t="s">
        <v>31</v>
      </c>
      <c r="G12" s="605"/>
      <c r="H12" s="605"/>
      <c r="I12" s="38"/>
      <c r="J12" s="71" t="s">
        <v>180</v>
      </c>
      <c r="K12" s="66">
        <f>'DMI SR Data'!C67</f>
        <v>1090455.9084487103</v>
      </c>
      <c r="L12" s="66">
        <f>'DMI SR Data'!D67</f>
        <v>51623.79051813751</v>
      </c>
      <c r="M12" s="298">
        <f>'DMI SR Data'!E67</f>
        <v>4.9694064735864886E-2</v>
      </c>
      <c r="N12" s="66">
        <f>'DMI SR Data'!F67</f>
        <v>6180564.2942388197</v>
      </c>
      <c r="O12" s="66">
        <f>'DMI SR Data'!G67</f>
        <v>165181.15961587243</v>
      </c>
      <c r="P12" s="298">
        <f>'DMI SR Data'!H67</f>
        <v>2.7459790327424623E-2</v>
      </c>
    </row>
    <row r="13" spans="2:16" ht="15" customHeight="1" thickBot="1">
      <c r="B13" s="612"/>
      <c r="C13" s="491" t="s">
        <v>28</v>
      </c>
      <c r="D13" s="491" t="s">
        <v>34</v>
      </c>
      <c r="E13" s="491" t="s">
        <v>35</v>
      </c>
      <c r="F13" s="491" t="s">
        <v>28</v>
      </c>
      <c r="G13" s="491" t="s">
        <v>34</v>
      </c>
      <c r="H13" s="491" t="s">
        <v>35</v>
      </c>
      <c r="I13" s="38"/>
      <c r="J13" s="72" t="s">
        <v>124</v>
      </c>
      <c r="K13" s="73">
        <f>'DMI SR Data'!C68</f>
        <v>7847188.6150155347</v>
      </c>
      <c r="L13" s="73">
        <f>'DMI SR Data'!D68</f>
        <v>380623.1589379888</v>
      </c>
      <c r="M13" s="299">
        <f>'DMI SR Data'!E68</f>
        <v>5.0977006921994326E-2</v>
      </c>
      <c r="N13" s="73">
        <f>'DMI SR Data'!F68</f>
        <v>48448861.478932835</v>
      </c>
      <c r="O13" s="73">
        <f>'DMI SR Data'!G68</f>
        <v>1818879.8340487182</v>
      </c>
      <c r="P13" s="299">
        <f>'DMI SR Data'!H68</f>
        <v>3.9006659876055769E-2</v>
      </c>
    </row>
    <row r="14" spans="2:16" ht="15.75" thickBot="1">
      <c r="B14" s="507" t="s">
        <v>330</v>
      </c>
      <c r="C14" s="508">
        <f>'DMI SR Data'!C13</f>
        <v>48192767.452794492</v>
      </c>
      <c r="D14" s="508">
        <f>'DMI SR Data'!D13</f>
        <v>1433561.8178104088</v>
      </c>
      <c r="E14" s="509">
        <f>'DMI SR Data'!E13</f>
        <v>3.0658386906766723E-2</v>
      </c>
      <c r="F14" s="508">
        <f>'DMI SR Data'!F13</f>
        <v>245976407.55177182</v>
      </c>
      <c r="G14" s="508">
        <f>'DMI SR Data'!G13</f>
        <v>2461528.5123656988</v>
      </c>
      <c r="H14" s="526">
        <f>'DMI SR Data'!H13</f>
        <v>1.0108328994415855E-2</v>
      </c>
      <c r="I14" s="38"/>
    </row>
    <row r="15" spans="2:16" ht="15.75" thickBot="1">
      <c r="B15" s="71" t="s">
        <v>173</v>
      </c>
      <c r="C15" s="453">
        <f>'DMI SR Data'!C14</f>
        <v>4449905.8243331378</v>
      </c>
      <c r="D15" s="472">
        <f>'DMI SR Data'!D14</f>
        <v>130944.982649846</v>
      </c>
      <c r="E15" s="473">
        <f>'DMI SR Data'!E14</f>
        <v>3.031863159907949E-2</v>
      </c>
      <c r="F15" s="472">
        <f>'DMI SR Data'!F14</f>
        <v>23100985.967804704</v>
      </c>
      <c r="G15" s="472">
        <f>'DMI SR Data'!G14</f>
        <v>62908.923167280853</v>
      </c>
      <c r="H15" s="474">
        <f>'DMI SR Data'!H14</f>
        <v>2.7306499168915739E-3</v>
      </c>
      <c r="I15" s="38"/>
      <c r="J15" s="611" t="s">
        <v>318</v>
      </c>
      <c r="K15" s="598" t="s">
        <v>90</v>
      </c>
      <c r="L15" s="609"/>
      <c r="M15" s="610"/>
      <c r="N15" s="598" t="s">
        <v>31</v>
      </c>
      <c r="O15" s="609"/>
      <c r="P15" s="610"/>
    </row>
    <row r="16" spans="2:16" ht="15" customHeight="1" thickBot="1">
      <c r="B16" s="71" t="s">
        <v>169</v>
      </c>
      <c r="C16" s="453">
        <f>'DMI SR Data'!C15</f>
        <v>5313770.9934484251</v>
      </c>
      <c r="D16" s="472">
        <f>'DMI SR Data'!D15</f>
        <v>183060.4330393523</v>
      </c>
      <c r="E16" s="473">
        <f>'DMI SR Data'!E15</f>
        <v>3.5679352963687128E-2</v>
      </c>
      <c r="F16" s="472">
        <f>'DMI SR Data'!F15</f>
        <v>25708643.199136533</v>
      </c>
      <c r="G16" s="472">
        <f>'DMI SR Data'!G15</f>
        <v>322783.38344973326</v>
      </c>
      <c r="H16" s="474">
        <f>'DMI SR Data'!H15</f>
        <v>1.2715085712805925E-2</v>
      </c>
      <c r="I16" s="38"/>
      <c r="J16" s="612"/>
      <c r="K16" s="291" t="s">
        <v>28</v>
      </c>
      <c r="L16" s="291" t="s">
        <v>34</v>
      </c>
      <c r="M16" s="291" t="s">
        <v>35</v>
      </c>
      <c r="N16" s="291" t="s">
        <v>28</v>
      </c>
      <c r="O16" s="291" t="s">
        <v>34</v>
      </c>
      <c r="P16" s="291" t="s">
        <v>35</v>
      </c>
    </row>
    <row r="17" spans="2:17" ht="15" customHeight="1" thickBot="1">
      <c r="B17" s="71" t="s">
        <v>331</v>
      </c>
      <c r="C17" s="453">
        <f>'DMI SR Data'!C16</f>
        <v>26275699.530910622</v>
      </c>
      <c r="D17" s="472">
        <f>'DMI SR Data'!D16</f>
        <v>1046671.3489507884</v>
      </c>
      <c r="E17" s="473">
        <f>'DMI SR Data'!E16</f>
        <v>4.1486788210860097E-2</v>
      </c>
      <c r="F17" s="472">
        <f>'DMI SR Data'!F16</f>
        <v>130227124.44650508</v>
      </c>
      <c r="G17" s="472">
        <f>'DMI SR Data'!G16</f>
        <v>2157760.6352872252</v>
      </c>
      <c r="H17" s="474">
        <f>'DMI SR Data'!H16</f>
        <v>1.6848374748451921E-2</v>
      </c>
      <c r="I17" s="38"/>
      <c r="J17" s="507" t="s">
        <v>317</v>
      </c>
      <c r="K17" s="508">
        <f>'DMI SR Data'!C60</f>
        <v>5522431.4318667743</v>
      </c>
      <c r="L17" s="508">
        <f>'DMI SR Data'!D60</f>
        <v>217227.38342931587</v>
      </c>
      <c r="M17" s="509">
        <f>'DMI SR Data'!E60</f>
        <v>4.0946093957176979E-2</v>
      </c>
      <c r="N17" s="508">
        <f>'DMI SR Data'!F60</f>
        <v>29278145.848533027</v>
      </c>
      <c r="O17" s="508">
        <f>'DMI SR Data'!G60</f>
        <v>1018346.9796098284</v>
      </c>
      <c r="P17" s="509">
        <f>'DMI SR Data'!H60</f>
        <v>3.6035181436824965E-2</v>
      </c>
    </row>
    <row r="18" spans="2:17" ht="15" customHeight="1">
      <c r="B18" s="71" t="s">
        <v>332</v>
      </c>
      <c r="C18" s="453">
        <f>'DMI SR Data'!C17</f>
        <v>7521822.5928293969</v>
      </c>
      <c r="D18" s="472">
        <f>'DMI SR Data'!D17</f>
        <v>23634.081708217971</v>
      </c>
      <c r="E18" s="473">
        <f>'DMI SR Data'!E17</f>
        <v>3.1519721961063428E-3</v>
      </c>
      <c r="F18" s="472">
        <f>'DMI SR Data'!F17</f>
        <v>42954062.546334162</v>
      </c>
      <c r="G18" s="472">
        <f>'DMI SR Data'!G17</f>
        <v>36204.986784525216</v>
      </c>
      <c r="H18" s="474">
        <f>'DMI SR Data'!H17</f>
        <v>8.4358793386389011E-4</v>
      </c>
      <c r="I18" s="38"/>
      <c r="J18" s="71" t="s">
        <v>104</v>
      </c>
      <c r="K18" s="66">
        <f>'DMI SR Data'!C61</f>
        <v>1965536.2351053597</v>
      </c>
      <c r="L18" s="66">
        <f>'DMI SR Data'!D61</f>
        <v>109630.14113076823</v>
      </c>
      <c r="M18" s="298">
        <f>'DMI SR Data'!E61</f>
        <v>5.9070952720450057E-2</v>
      </c>
      <c r="N18" s="66">
        <f>'DMI SR Data'!F61</f>
        <v>10998353.654629802</v>
      </c>
      <c r="O18" s="66">
        <f>'DMI SR Data'!G61</f>
        <v>530022.42095202394</v>
      </c>
      <c r="P18" s="301">
        <f>'DMI SR Data'!H61</f>
        <v>5.0631032694770227E-2</v>
      </c>
      <c r="Q18" s="423"/>
    </row>
    <row r="19" spans="2:17" ht="15" customHeight="1" thickBot="1">
      <c r="B19" s="71" t="s">
        <v>333</v>
      </c>
      <c r="C19" s="453">
        <f>'DMI SR Data'!C18</f>
        <v>1229243.1088240966</v>
      </c>
      <c r="D19" s="472">
        <f>'DMI SR Data'!D18</f>
        <v>32666.275064393878</v>
      </c>
      <c r="E19" s="473">
        <f>'DMI SR Data'!E18</f>
        <v>2.7299772269328372E-2</v>
      </c>
      <c r="F19" s="472">
        <f>'DMI SR Data'!F18</f>
        <v>6709137.2870754004</v>
      </c>
      <c r="G19" s="472">
        <f>'DMI SR Data'!G18</f>
        <v>67605.166243642569</v>
      </c>
      <c r="H19" s="474">
        <f>'DMI SR Data'!H18</f>
        <v>1.0179152191644596E-2</v>
      </c>
      <c r="I19" s="38"/>
      <c r="J19" s="302" t="s">
        <v>189</v>
      </c>
      <c r="K19" s="303">
        <f>'DMI SR Data'!C62</f>
        <v>3556895.1967614135</v>
      </c>
      <c r="L19" s="303">
        <f>'DMI SR Data'!D62</f>
        <v>107597.24229854904</v>
      </c>
      <c r="M19" s="304">
        <f>'DMI SR Data'!E62</f>
        <v>3.1193954166625314E-2</v>
      </c>
      <c r="N19" s="303">
        <f>'DMI SR Data'!F62</f>
        <v>18279792.193903226</v>
      </c>
      <c r="O19" s="303">
        <f>'DMI SR Data'!G62</f>
        <v>488324.55865780264</v>
      </c>
      <c r="P19" s="305">
        <f>'DMI SR Data'!H62</f>
        <v>2.7447120646214549E-2</v>
      </c>
    </row>
    <row r="20" spans="2:17" ht="15" customHeight="1" thickBot="1">
      <c r="B20" s="71" t="s">
        <v>334</v>
      </c>
      <c r="C20" s="453">
        <f>'DMI SR Data'!C19</f>
        <v>885531.97987132589</v>
      </c>
      <c r="D20" s="472">
        <f>'DMI SR Data'!D19</f>
        <v>7294.2111852158559</v>
      </c>
      <c r="E20" s="473">
        <f>'DMI SR Data'!E19</f>
        <v>8.3055084229961777E-3</v>
      </c>
      <c r="F20" s="472">
        <f>'DMI SR Data'!F19</f>
        <v>4704436.9422605047</v>
      </c>
      <c r="G20" s="472">
        <f>'DMI SR Data'!G19</f>
        <v>-2000.9635190777481</v>
      </c>
      <c r="H20" s="474">
        <f>'DMI SR Data'!H19</f>
        <v>-4.2515455619217501E-4</v>
      </c>
      <c r="I20" s="38"/>
    </row>
    <row r="21" spans="2:17" ht="15" customHeight="1" thickBot="1">
      <c r="B21" s="72" t="s">
        <v>511</v>
      </c>
      <c r="C21" s="455">
        <f>'DMI SR Data'!C20</f>
        <v>2477048.6721895244</v>
      </c>
      <c r="D21" s="475">
        <f>'DMI SR Data'!D20</f>
        <v>1703.6481217043474</v>
      </c>
      <c r="E21" s="476">
        <f>'DMI SR Data'!E20</f>
        <v>6.8824673132017922E-4</v>
      </c>
      <c r="F21" s="475">
        <f>'DMI SR Data'!F20</f>
        <v>12526465.958626205</v>
      </c>
      <c r="G21" s="475">
        <f>'DMI SR Data'!G20</f>
        <v>-230052.49126716889</v>
      </c>
      <c r="H21" s="477">
        <f>'DMI SR Data'!H20</f>
        <v>-1.8034112690762563E-2</v>
      </c>
      <c r="I21" s="38"/>
      <c r="J21" s="611" t="s">
        <v>13</v>
      </c>
      <c r="K21" s="598" t="s">
        <v>90</v>
      </c>
      <c r="L21" s="609"/>
      <c r="M21" s="610"/>
      <c r="N21" s="598" t="s">
        <v>31</v>
      </c>
      <c r="O21" s="609"/>
      <c r="P21" s="610"/>
    </row>
    <row r="22" spans="2:17" ht="15" customHeight="1" thickBot="1">
      <c r="B22" s="300"/>
      <c r="C22" s="38"/>
      <c r="D22" s="45"/>
      <c r="E22" s="38"/>
      <c r="F22" s="38"/>
      <c r="G22" s="45"/>
      <c r="H22" s="38"/>
      <c r="I22" s="38"/>
      <c r="J22" s="612"/>
      <c r="K22" s="291" t="s">
        <v>28</v>
      </c>
      <c r="L22" s="291" t="s">
        <v>34</v>
      </c>
      <c r="M22" s="291" t="s">
        <v>35</v>
      </c>
      <c r="N22" s="291" t="s">
        <v>28</v>
      </c>
      <c r="O22" s="291" t="s">
        <v>34</v>
      </c>
      <c r="P22" s="291" t="s">
        <v>35</v>
      </c>
    </row>
    <row r="23" spans="2:17" ht="15.75" thickBot="1">
      <c r="B23" s="615" t="s">
        <v>323</v>
      </c>
      <c r="C23" s="586" t="s">
        <v>90</v>
      </c>
      <c r="D23" s="587"/>
      <c r="E23" s="588"/>
      <c r="F23" s="604" t="s">
        <v>31</v>
      </c>
      <c r="G23" s="605"/>
      <c r="H23" s="605"/>
      <c r="I23" s="38"/>
      <c r="J23" s="507" t="s">
        <v>322</v>
      </c>
      <c r="K23" s="508">
        <f>'DMI SR Data'!C35</f>
        <v>14545115.817125548</v>
      </c>
      <c r="L23" s="508">
        <f>'DMI SR Data'!D35</f>
        <v>577266.49421593361</v>
      </c>
      <c r="M23" s="509">
        <f>'DMI SR Data'!E35</f>
        <v>4.1328230343172428E-2</v>
      </c>
      <c r="N23" s="508">
        <f>'DMI SR Data'!F35</f>
        <v>90378845.162228271</v>
      </c>
      <c r="O23" s="508">
        <f>'DMI SR Data'!G35</f>
        <v>2087330.9017412066</v>
      </c>
      <c r="P23" s="509">
        <f>'DMI SR Data'!H35</f>
        <v>2.3641353523317539E-2</v>
      </c>
    </row>
    <row r="24" spans="2:17" ht="15" customHeight="1" thickBot="1">
      <c r="B24" s="616"/>
      <c r="C24" s="39" t="s">
        <v>28</v>
      </c>
      <c r="D24" s="39" t="s">
        <v>34</v>
      </c>
      <c r="E24" s="39" t="s">
        <v>35</v>
      </c>
      <c r="F24" s="39" t="s">
        <v>28</v>
      </c>
      <c r="G24" s="39" t="s">
        <v>34</v>
      </c>
      <c r="H24" s="39" t="s">
        <v>35</v>
      </c>
      <c r="I24" s="38"/>
      <c r="J24" s="71" t="s">
        <v>182</v>
      </c>
      <c r="K24" s="66">
        <f>'DMI SR Data'!C36</f>
        <v>3639438.2060373477</v>
      </c>
      <c r="L24" s="66">
        <f>'DMI SR Data'!D36</f>
        <v>175025.23004923994</v>
      </c>
      <c r="M24" s="298">
        <f>'DMI SR Data'!E36</f>
        <v>5.0520890916395396E-2</v>
      </c>
      <c r="N24" s="66">
        <f>'DMI SR Data'!F36</f>
        <v>23182190.282721329</v>
      </c>
      <c r="O24" s="66">
        <f>'DMI SR Data'!G36</f>
        <v>722057.82723343</v>
      </c>
      <c r="P24" s="298">
        <f>'DMI SR Data'!H36</f>
        <v>3.2148422484347489E-2</v>
      </c>
    </row>
    <row r="25" spans="2:17" ht="15" customHeight="1" thickBot="1">
      <c r="B25" s="507" t="s">
        <v>324</v>
      </c>
      <c r="C25" s="508">
        <f>'DMI SR Data'!C4</f>
        <v>64969322.08113306</v>
      </c>
      <c r="D25" s="508">
        <f>'DMI SR Data'!D4</f>
        <v>2984005.8204658404</v>
      </c>
      <c r="E25" s="509">
        <f>'DMI SR Data'!E4</f>
        <v>4.8140527474558374E-2</v>
      </c>
      <c r="F25" s="508">
        <f>'DMI SR Data'!F4</f>
        <v>349102326.35360479</v>
      </c>
      <c r="G25" s="508">
        <f>'DMI SR Data'!G4</f>
        <v>11022133.203460991</v>
      </c>
      <c r="H25" s="509">
        <f>'DMI SR Data'!H4</f>
        <v>3.2602126438581347E-2</v>
      </c>
      <c r="I25" s="38"/>
      <c r="J25" s="71" t="s">
        <v>183</v>
      </c>
      <c r="K25" s="66">
        <f>'DMI SR Data'!C37</f>
        <v>6887097.1605336666</v>
      </c>
      <c r="L25" s="66">
        <f>'DMI SR Data'!D37</f>
        <v>255356.18797770422</v>
      </c>
      <c r="M25" s="298">
        <f>'DMI SR Data'!E37</f>
        <v>3.8505151065827366E-2</v>
      </c>
      <c r="N25" s="66">
        <f>'DMI SR Data'!F37</f>
        <v>43328525.232155725</v>
      </c>
      <c r="O25" s="66">
        <f>'DMI SR Data'!G37</f>
        <v>773347.42323809117</v>
      </c>
      <c r="P25" s="298">
        <f>'DMI SR Data'!H37</f>
        <v>1.817281616612192E-2</v>
      </c>
    </row>
    <row r="26" spans="2:17" ht="15" customHeight="1">
      <c r="B26" s="71" t="s">
        <v>170</v>
      </c>
      <c r="C26" s="66">
        <f>'DMI SR Data'!C5</f>
        <v>5818366.5297729243</v>
      </c>
      <c r="D26" s="66">
        <f>'DMI SR Data'!D5</f>
        <v>321820.49017917551</v>
      </c>
      <c r="E26" s="298">
        <f>'DMI SR Data'!E5</f>
        <v>5.8549585114174962E-2</v>
      </c>
      <c r="F26" s="66">
        <f>'DMI SR Data'!F5</f>
        <v>30301779.067929398</v>
      </c>
      <c r="G26" s="66">
        <f>'DMI SR Data'!G5</f>
        <v>1142124.3735423908</v>
      </c>
      <c r="H26" s="298">
        <f>'DMI SR Data'!H5</f>
        <v>3.916796633954106E-2</v>
      </c>
      <c r="I26" s="38"/>
      <c r="J26" s="71" t="s">
        <v>184</v>
      </c>
      <c r="K26" s="66">
        <f>'DMI SR Data'!C38</f>
        <v>2360558.6651629736</v>
      </c>
      <c r="L26" s="66">
        <f>'DMI SR Data'!D38</f>
        <v>81710.737689704169</v>
      </c>
      <c r="M26" s="298">
        <f>'DMI SR Data'!E38</f>
        <v>3.5856160783972552E-2</v>
      </c>
      <c r="N26" s="66">
        <f>'DMI SR Data'!F38</f>
        <v>13306719.221850021</v>
      </c>
      <c r="O26" s="66">
        <f>'DMI SR Data'!G38</f>
        <v>395532.23239212669</v>
      </c>
      <c r="P26" s="298">
        <f>'DMI SR Data'!H38</f>
        <v>3.063484656484973E-2</v>
      </c>
    </row>
    <row r="27" spans="2:17" ht="15" customHeight="1">
      <c r="B27" s="71" t="s">
        <v>171</v>
      </c>
      <c r="C27" s="66">
        <f>'DMI SR Data'!C6</f>
        <v>11374994.402588435</v>
      </c>
      <c r="D27" s="66">
        <f>'DMI SR Data'!D6</f>
        <v>352995.829045102</v>
      </c>
      <c r="E27" s="298">
        <f>'DMI SR Data'!E6</f>
        <v>3.2026481104109009E-2</v>
      </c>
      <c r="F27" s="66">
        <f>'DMI SR Data'!F6</f>
        <v>62783206.121535294</v>
      </c>
      <c r="G27" s="66">
        <f>'DMI SR Data'!G6</f>
        <v>760298.48690552264</v>
      </c>
      <c r="H27" s="298">
        <f>'DMI SR Data'!H6</f>
        <v>1.2258349630822835E-2</v>
      </c>
      <c r="I27" s="38"/>
      <c r="J27" s="71" t="s">
        <v>185</v>
      </c>
      <c r="K27" s="66">
        <f>'DMI SR Data'!C39</f>
        <v>917720.20675076777</v>
      </c>
      <c r="L27" s="66">
        <f>'DMI SR Data'!D39</f>
        <v>52625.533586806618</v>
      </c>
      <c r="M27" s="298">
        <f>'DMI SR Data'!E39</f>
        <v>6.0832109154407558E-2</v>
      </c>
      <c r="N27" s="66">
        <f>'DMI SR Data'!F39</f>
        <v>5795369.2137850085</v>
      </c>
      <c r="O27" s="66">
        <f>'DMI SR Data'!G39</f>
        <v>186863.81003897544</v>
      </c>
      <c r="P27" s="298">
        <f>'DMI SR Data'!H39</f>
        <v>3.3317933493327005E-2</v>
      </c>
    </row>
    <row r="28" spans="2:17" ht="15" customHeight="1" thickBot="1">
      <c r="B28" s="71" t="s">
        <v>172</v>
      </c>
      <c r="C28" s="66">
        <f>'DMI SR Data'!C7</f>
        <v>5928825.3609846532</v>
      </c>
      <c r="D28" s="66">
        <f>'DMI SR Data'!D7</f>
        <v>397453.80679304339</v>
      </c>
      <c r="E28" s="298">
        <f>'DMI SR Data'!E7</f>
        <v>7.1854476398689485E-2</v>
      </c>
      <c r="F28" s="66">
        <f>'DMI SR Data'!F7</f>
        <v>30017000.626520015</v>
      </c>
      <c r="G28" s="66">
        <f>'DMI SR Data'!G7</f>
        <v>2040218.8371485099</v>
      </c>
      <c r="H28" s="298">
        <f>'DMI SR Data'!H7</f>
        <v>7.2925429826371152E-2</v>
      </c>
      <c r="I28" s="38"/>
      <c r="J28" s="72" t="s">
        <v>186</v>
      </c>
      <c r="K28" s="73">
        <f>'DMI SR Data'!C40</f>
        <v>740301.57864077121</v>
      </c>
      <c r="L28" s="73">
        <f>'DMI SR Data'!D40</f>
        <v>12548.804912480176</v>
      </c>
      <c r="M28" s="299">
        <f>'DMI SR Data'!E40</f>
        <v>1.7243225124642828E-2</v>
      </c>
      <c r="N28" s="73">
        <f>'DMI SR Data'!F40</f>
        <v>4766041.211716163</v>
      </c>
      <c r="O28" s="73">
        <f>'DMI SR Data'!G40</f>
        <v>9529.6088385833427</v>
      </c>
      <c r="P28" s="299">
        <f>'DMI SR Data'!H40</f>
        <v>2.0034869320655394E-3</v>
      </c>
    </row>
    <row r="29" spans="2:17" ht="15" customHeight="1" thickBot="1">
      <c r="B29" s="71" t="s">
        <v>150</v>
      </c>
      <c r="C29" s="66">
        <f>'DMI SR Data'!C8</f>
        <v>12890349.031458529</v>
      </c>
      <c r="D29" s="66">
        <f>'DMI SR Data'!D8</f>
        <v>306772.06665007025</v>
      </c>
      <c r="E29" s="298">
        <f>'DMI SR Data'!E8</f>
        <v>2.4378765076734268E-2</v>
      </c>
      <c r="F29" s="66">
        <f>'DMI SR Data'!F8</f>
        <v>69956022.572292045</v>
      </c>
      <c r="G29" s="66">
        <f>'DMI SR Data'!G8</f>
        <v>158071.07177214324</v>
      </c>
      <c r="H29" s="298">
        <f>'DMI SR Data'!H8</f>
        <v>2.2646949999809928E-3</v>
      </c>
      <c r="I29" s="38"/>
    </row>
    <row r="30" spans="2:17" ht="15" customHeight="1" thickBot="1">
      <c r="B30" s="71" t="s">
        <v>174</v>
      </c>
      <c r="C30" s="66">
        <f>'DMI SR Data'!C9</f>
        <v>6424278.7153598489</v>
      </c>
      <c r="D30" s="66">
        <f>'DMI SR Data'!D9</f>
        <v>208667.23434553109</v>
      </c>
      <c r="E30" s="298">
        <f>'DMI SR Data'!E9</f>
        <v>3.3571473214326283E-2</v>
      </c>
      <c r="F30" s="66">
        <f>'DMI SR Data'!F9</f>
        <v>34975774.492768489</v>
      </c>
      <c r="G30" s="66">
        <f>'DMI SR Data'!G9</f>
        <v>516982.60822993517</v>
      </c>
      <c r="H30" s="298">
        <f>'DMI SR Data'!H9</f>
        <v>1.5002923200621611E-2</v>
      </c>
      <c r="I30" s="38"/>
      <c r="J30" s="611" t="s">
        <v>327</v>
      </c>
      <c r="K30" s="598" t="s">
        <v>90</v>
      </c>
      <c r="L30" s="609"/>
      <c r="M30" s="610"/>
      <c r="N30" s="598" t="s">
        <v>31</v>
      </c>
      <c r="O30" s="609"/>
      <c r="P30" s="610"/>
    </row>
    <row r="31" spans="2:17" ht="15" customHeight="1" thickBot="1">
      <c r="B31" s="71" t="s">
        <v>152</v>
      </c>
      <c r="C31" s="66">
        <f>'DMI SR Data'!C10</f>
        <v>9094986.7326855268</v>
      </c>
      <c r="D31" s="66">
        <f>'DMI SR Data'!D10</f>
        <v>826565.75819929875</v>
      </c>
      <c r="E31" s="298">
        <f>'DMI SR Data'!E10</f>
        <v>9.9966578957436159E-2</v>
      </c>
      <c r="F31" s="66">
        <f>'DMI SR Data'!F10</f>
        <v>47942129.917229347</v>
      </c>
      <c r="G31" s="66">
        <f>'DMI SR Data'!G10</f>
        <v>4095845.5047805533</v>
      </c>
      <c r="H31" s="298">
        <f>'DMI SR Data'!H10</f>
        <v>9.3413742114432499E-2</v>
      </c>
      <c r="I31" s="38"/>
      <c r="J31" s="612"/>
      <c r="K31" s="295" t="s">
        <v>28</v>
      </c>
      <c r="L31" s="295" t="s">
        <v>34</v>
      </c>
      <c r="M31" s="295" t="s">
        <v>35</v>
      </c>
      <c r="N31" s="295" t="s">
        <v>28</v>
      </c>
      <c r="O31" s="295" t="s">
        <v>34</v>
      </c>
      <c r="P31" s="295" t="s">
        <v>35</v>
      </c>
    </row>
    <row r="32" spans="2:17" ht="15" customHeight="1" thickBot="1">
      <c r="B32" s="71" t="s">
        <v>175</v>
      </c>
      <c r="C32" s="66">
        <f>'DMI SR Data'!C11</f>
        <v>10023174.184861535</v>
      </c>
      <c r="D32" s="66">
        <f>'DMI SR Data'!D11</f>
        <v>348004.50224145874</v>
      </c>
      <c r="E32" s="298">
        <f>'DMI SR Data'!E11</f>
        <v>3.5968826765549571E-2</v>
      </c>
      <c r="F32" s="66">
        <f>'DMI SR Data'!F11</f>
        <v>56407342.950383663</v>
      </c>
      <c r="G32" s="66">
        <f>'DMI SR Data'!G11</f>
        <v>1280894.8091868237</v>
      </c>
      <c r="H32" s="298">
        <f>'DMI SR Data'!H11</f>
        <v>2.323557661299044E-2</v>
      </c>
      <c r="I32" s="38"/>
      <c r="J32" s="507" t="s">
        <v>328</v>
      </c>
      <c r="K32" s="508">
        <f>'DMI SR Data'!C32</f>
        <v>11670673.326715719</v>
      </c>
      <c r="L32" s="508">
        <f>'DMI SR Data'!D32</f>
        <v>50108.657671906054</v>
      </c>
      <c r="M32" s="509">
        <f>'DMI SR Data'!E32</f>
        <v>4.3120673649698982E-3</v>
      </c>
      <c r="N32" s="508">
        <f>'DMI SR Data'!F32</f>
        <v>64765243.318698734</v>
      </c>
      <c r="O32" s="508">
        <f>'DMI SR Data'!G32</f>
        <v>732103.94722096622</v>
      </c>
      <c r="P32" s="509">
        <f>'DMI SR Data'!H32</f>
        <v>1.1433204031646568E-2</v>
      </c>
    </row>
    <row r="33" spans="2:17" ht="15" customHeight="1" thickBot="1">
      <c r="B33" s="72" t="s">
        <v>176</v>
      </c>
      <c r="C33" s="73">
        <f>'DMI SR Data'!C12</f>
        <v>3414347.1234219768</v>
      </c>
      <c r="D33" s="73">
        <f>'DMI SR Data'!D12</f>
        <v>221726.13301205356</v>
      </c>
      <c r="E33" s="299">
        <f>'DMI SR Data'!E12</f>
        <v>6.944956312637178E-2</v>
      </c>
      <c r="F33" s="73">
        <f>'DMI SR Data'!F12</f>
        <v>16719070.604946479</v>
      </c>
      <c r="G33" s="73">
        <f>'DMI SR Data'!G12</f>
        <v>1027697.511895027</v>
      </c>
      <c r="H33" s="299">
        <f>'DMI SR Data'!H12</f>
        <v>6.54944284225909E-2</v>
      </c>
      <c r="I33" s="38"/>
      <c r="J33" s="71" t="s">
        <v>177</v>
      </c>
      <c r="K33" s="66">
        <f>'DMI SR Data'!C33</f>
        <v>3044557.6596496128</v>
      </c>
      <c r="L33" s="66">
        <f>'DMI SR Data'!D33</f>
        <v>7052.8251852900721</v>
      </c>
      <c r="M33" s="298">
        <f>'DMI SR Data'!E33</f>
        <v>2.3219140609314843E-3</v>
      </c>
      <c r="N33" s="66">
        <f>'DMI SR Data'!F33</f>
        <v>17273983.341060977</v>
      </c>
      <c r="O33" s="66">
        <f>'DMI SR Data'!G33</f>
        <v>-69102.882458571345</v>
      </c>
      <c r="P33" s="298">
        <f>'DMI SR Data'!H33</f>
        <v>-3.9844628325066264E-3</v>
      </c>
      <c r="Q33" s="423"/>
    </row>
    <row r="34" spans="2:17" ht="15" customHeight="1" thickBot="1">
      <c r="B34" s="300"/>
      <c r="C34" s="38"/>
      <c r="D34" s="45"/>
      <c r="E34" s="38"/>
      <c r="F34" s="38"/>
      <c r="G34" s="45"/>
      <c r="H34" s="38"/>
      <c r="I34" s="38"/>
      <c r="J34" s="72" t="s">
        <v>329</v>
      </c>
      <c r="K34" s="73">
        <f>'DMI SR Data'!C34</f>
        <v>8626115.6670661028</v>
      </c>
      <c r="L34" s="73">
        <f>'DMI SR Data'!D34</f>
        <v>43055.832486616448</v>
      </c>
      <c r="M34" s="299">
        <f>'DMI SR Data'!E34</f>
        <v>5.0163733349676571E-3</v>
      </c>
      <c r="N34" s="73">
        <f>'DMI SR Data'!F34</f>
        <v>47491259.97763776</v>
      </c>
      <c r="O34" s="73">
        <f>'DMI SR Data'!G34</f>
        <v>801206.82967954129</v>
      </c>
      <c r="P34" s="299">
        <f>'DMI SR Data'!H34</f>
        <v>1.7160118176361049E-2</v>
      </c>
    </row>
    <row r="35" spans="2:17" ht="15" customHeight="1" thickBot="1">
      <c r="B35" s="611" t="s">
        <v>63</v>
      </c>
      <c r="C35" s="586" t="s">
        <v>90</v>
      </c>
      <c r="D35" s="587"/>
      <c r="E35" s="588"/>
      <c r="F35" s="604" t="s">
        <v>31</v>
      </c>
      <c r="G35" s="605"/>
      <c r="H35" s="605"/>
      <c r="I35" s="38"/>
    </row>
    <row r="36" spans="2:17" ht="15.75" thickBot="1">
      <c r="B36" s="617"/>
      <c r="C36" s="427" t="s">
        <v>28</v>
      </c>
      <c r="D36" s="427" t="s">
        <v>34</v>
      </c>
      <c r="E36" s="427" t="s">
        <v>35</v>
      </c>
      <c r="F36" s="427" t="s">
        <v>28</v>
      </c>
      <c r="G36" s="427" t="s">
        <v>34</v>
      </c>
      <c r="H36" s="427" t="s">
        <v>35</v>
      </c>
      <c r="I36" s="38"/>
      <c r="J36" s="618" t="s">
        <v>450</v>
      </c>
      <c r="K36" s="620" t="s">
        <v>90</v>
      </c>
      <c r="L36" s="621"/>
      <c r="M36" s="622"/>
      <c r="N36" s="620" t="s">
        <v>31</v>
      </c>
      <c r="O36" s="621"/>
      <c r="P36" s="622"/>
    </row>
    <row r="37" spans="2:17" ht="15" customHeight="1" thickBot="1">
      <c r="B37" s="507" t="s">
        <v>12</v>
      </c>
      <c r="C37" s="508">
        <f>'DMI SR Data'!C21</f>
        <v>48922084.051867068</v>
      </c>
      <c r="D37" s="508">
        <f>'DMI SR Data'!D21</f>
        <v>1928664.1042435765</v>
      </c>
      <c r="E37" s="509">
        <f>'DMI SR Data'!E21</f>
        <v>4.1041152280322839E-2</v>
      </c>
      <c r="F37" s="508">
        <f>'DMI SR Data'!F21</f>
        <v>255620901.3992224</v>
      </c>
      <c r="G37" s="508">
        <f>'DMI SR Data'!G21</f>
        <v>8683745.5738682449</v>
      </c>
      <c r="H37" s="509">
        <f>'DMI SR Data'!H21</f>
        <v>3.5165811904020662E-2</v>
      </c>
      <c r="I37" s="38"/>
      <c r="J37" s="619"/>
      <c r="K37" s="468" t="s">
        <v>28</v>
      </c>
      <c r="L37" s="461" t="s">
        <v>34</v>
      </c>
      <c r="M37" s="461" t="s">
        <v>35</v>
      </c>
      <c r="N37" s="462" t="s">
        <v>28</v>
      </c>
      <c r="O37" s="462" t="s">
        <v>34</v>
      </c>
      <c r="P37" s="469" t="s">
        <v>35</v>
      </c>
    </row>
    <row r="38" spans="2:17" ht="15" customHeight="1" thickBot="1">
      <c r="B38" s="450" t="s">
        <v>384</v>
      </c>
      <c r="C38" s="453">
        <f>'DMI SR Data'!C22</f>
        <v>4482152.7756233653</v>
      </c>
      <c r="D38" s="448">
        <f>'DMI SR Data'!D22</f>
        <v>349995.06119029224</v>
      </c>
      <c r="E38" s="449">
        <f>'DMI SR Data'!E22</f>
        <v>8.4700315277852628E-2</v>
      </c>
      <c r="F38" s="448">
        <f>'DMI SR Data'!F22</f>
        <v>21156837.087625593</v>
      </c>
      <c r="G38" s="448">
        <f>'DMI SR Data'!G22</f>
        <v>1375043.0938991681</v>
      </c>
      <c r="H38" s="454">
        <f>'DMI SR Data'!H22</f>
        <v>6.9510535512362914E-2</v>
      </c>
      <c r="I38" s="38"/>
      <c r="J38" s="507" t="s">
        <v>15</v>
      </c>
      <c r="K38" s="508">
        <f>'DMI SR Data'!C43</f>
        <v>18501749.420990251</v>
      </c>
      <c r="L38" s="508">
        <f>'DMI SR Data'!D43</f>
        <v>476539.58128835261</v>
      </c>
      <c r="M38" s="509">
        <f>'DMI SR Data'!E43</f>
        <v>2.6437394378551859E-2</v>
      </c>
      <c r="N38" s="508">
        <f>'DMI SR Data'!F43</f>
        <v>114526400.96870819</v>
      </c>
      <c r="O38" s="508">
        <f>'DMI SR Data'!G43</f>
        <v>687799.20331898332</v>
      </c>
      <c r="P38" s="509">
        <f>'DMI SR Data'!H43</f>
        <v>6.0418802818438836E-3</v>
      </c>
    </row>
    <row r="39" spans="2:17" ht="15" customHeight="1">
      <c r="B39" s="450" t="s">
        <v>385</v>
      </c>
      <c r="C39" s="453">
        <f>'DMI SR Data'!C23</f>
        <v>12745586.977945969</v>
      </c>
      <c r="D39" s="448">
        <f>'DMI SR Data'!D23</f>
        <v>451396.43143569492</v>
      </c>
      <c r="E39" s="449">
        <f>'DMI SR Data'!E23</f>
        <v>3.6716238432128789E-2</v>
      </c>
      <c r="F39" s="448">
        <f>'DMI SR Data'!F23</f>
        <v>70698467.590965346</v>
      </c>
      <c r="G39" s="448">
        <f>'DMI SR Data'!G23</f>
        <v>2414132.304443419</v>
      </c>
      <c r="H39" s="454">
        <f>'DMI SR Data'!H23</f>
        <v>3.5354115908336654E-2</v>
      </c>
      <c r="I39" s="38"/>
      <c r="J39" s="466" t="s">
        <v>446</v>
      </c>
      <c r="K39" s="453">
        <f>'DMI SR Data'!C44</f>
        <v>2280393.9818520094</v>
      </c>
      <c r="L39" s="448">
        <f>'DMI SR Data'!D44</f>
        <v>70720.510764894541</v>
      </c>
      <c r="M39" s="449">
        <f>'DMI SR Data'!E44</f>
        <v>3.2004959868618718E-2</v>
      </c>
      <c r="N39" s="448">
        <f>'DMI SR Data'!F44</f>
        <v>13660479.233682171</v>
      </c>
      <c r="O39" s="448">
        <f>'DMI SR Data'!G44</f>
        <v>43993.225965889171</v>
      </c>
      <c r="P39" s="454">
        <f>'DMI SR Data'!H44</f>
        <v>3.2308795338943392E-3</v>
      </c>
    </row>
    <row r="40" spans="2:17" ht="15" customHeight="1">
      <c r="B40" s="451" t="s">
        <v>440</v>
      </c>
      <c r="C40" s="453">
        <f>'DMI SR Data'!C24</f>
        <v>4933034.520558523</v>
      </c>
      <c r="D40" s="448">
        <f>'DMI SR Data'!D24</f>
        <v>140650.98510444723</v>
      </c>
      <c r="E40" s="449">
        <f>'DMI SR Data'!E24</f>
        <v>2.9348858258924936E-2</v>
      </c>
      <c r="F40" s="448">
        <f>'DMI SR Data'!F24</f>
        <v>25332678.12344823</v>
      </c>
      <c r="G40" s="448">
        <f>'DMI SR Data'!G24</f>
        <v>951830.82379863411</v>
      </c>
      <c r="H40" s="454">
        <f>'DMI SR Data'!H24</f>
        <v>3.9040104394251873E-2</v>
      </c>
      <c r="I40" s="38"/>
      <c r="J40" s="466" t="s">
        <v>447</v>
      </c>
      <c r="K40" s="453">
        <f>'DMI SR Data'!C45</f>
        <v>5814279.7428596821</v>
      </c>
      <c r="L40" s="448">
        <f>'DMI SR Data'!D45</f>
        <v>82657.906635724008</v>
      </c>
      <c r="M40" s="449">
        <f>'DMI SR Data'!E45</f>
        <v>1.4421381765510851E-2</v>
      </c>
      <c r="N40" s="448">
        <f>'DMI SR Data'!F45</f>
        <v>38752632.502465278</v>
      </c>
      <c r="O40" s="448">
        <f>'DMI SR Data'!G45</f>
        <v>19587.346537560225</v>
      </c>
      <c r="P40" s="454">
        <f>'DMI SR Data'!H45</f>
        <v>5.0570117734630453E-4</v>
      </c>
    </row>
    <row r="41" spans="2:17" ht="15" customHeight="1">
      <c r="B41" s="450" t="s">
        <v>386</v>
      </c>
      <c r="C41" s="453">
        <f>'DMI SR Data'!C25</f>
        <v>4538973.3819521423</v>
      </c>
      <c r="D41" s="448">
        <f>'DMI SR Data'!D25</f>
        <v>273937.75951384194</v>
      </c>
      <c r="E41" s="449">
        <f>'DMI SR Data'!E25</f>
        <v>6.4228715481919718E-2</v>
      </c>
      <c r="F41" s="448">
        <f>'DMI SR Data'!F25</f>
        <v>22539674.644882344</v>
      </c>
      <c r="G41" s="448">
        <f>'DMI SR Data'!G25</f>
        <v>1272932.5592060946</v>
      </c>
      <c r="H41" s="454">
        <f>'DMI SR Data'!H25</f>
        <v>5.9855550703436171E-2</v>
      </c>
      <c r="I41" s="38"/>
      <c r="J41" s="466" t="s">
        <v>448</v>
      </c>
      <c r="K41" s="453">
        <f>'DMI SR Data'!C46</f>
        <v>5189110.6284605693</v>
      </c>
      <c r="L41" s="448">
        <f>'DMI SR Data'!D46</f>
        <v>190828.78417535312</v>
      </c>
      <c r="M41" s="449">
        <f>'DMI SR Data'!E46</f>
        <v>3.8178876285965578E-2</v>
      </c>
      <c r="N41" s="448">
        <f>'DMI SR Data'!F46</f>
        <v>30227183.111591607</v>
      </c>
      <c r="O41" s="448">
        <f>'DMI SR Data'!G46</f>
        <v>467730.05138297752</v>
      </c>
      <c r="P41" s="454">
        <f>'DMI SR Data'!H46</f>
        <v>1.5717024450572967E-2</v>
      </c>
    </row>
    <row r="42" spans="2:17" ht="15" customHeight="1" thickBot="1">
      <c r="B42" s="450" t="s">
        <v>387</v>
      </c>
      <c r="C42" s="453">
        <f>'DMI SR Data'!C26</f>
        <v>6846717.3523382051</v>
      </c>
      <c r="D42" s="448">
        <f>'DMI SR Data'!D26</f>
        <v>77748.158802523278</v>
      </c>
      <c r="E42" s="449">
        <f>'DMI SR Data'!E26</f>
        <v>1.1485967298650469E-2</v>
      </c>
      <c r="F42" s="448">
        <f>'DMI SR Data'!F26</f>
        <v>37813553.201955602</v>
      </c>
      <c r="G42" s="448">
        <f>'DMI SR Data'!G26</f>
        <v>-246674.77955249697</v>
      </c>
      <c r="H42" s="454">
        <f>'DMI SR Data'!H26</f>
        <v>-6.4811692581648777E-3</v>
      </c>
      <c r="I42" s="38"/>
      <c r="J42" s="467" t="s">
        <v>449</v>
      </c>
      <c r="K42" s="455">
        <f>'DMI SR Data'!C47</f>
        <v>5217965.0678179907</v>
      </c>
      <c r="L42" s="303">
        <f>'DMI SR Data'!D47</f>
        <v>132332.37971239816</v>
      </c>
      <c r="M42" s="304">
        <f>'DMI SR Data'!E47</f>
        <v>2.6020829231710049E-2</v>
      </c>
      <c r="N42" s="303">
        <f>'DMI SR Data'!F47</f>
        <v>31886106.120969124</v>
      </c>
      <c r="O42" s="303">
        <f>'DMI SR Data'!G47</f>
        <v>156488.57943254337</v>
      </c>
      <c r="P42" s="305">
        <f>'DMI SR Data'!H47</f>
        <v>4.9319402992389506E-3</v>
      </c>
    </row>
    <row r="43" spans="2:17" ht="15" customHeight="1" thickBot="1">
      <c r="B43" s="450" t="s">
        <v>388</v>
      </c>
      <c r="C43" s="453">
        <f>'DMI SR Data'!C27</f>
        <v>8751536.4863619953</v>
      </c>
      <c r="D43" s="448">
        <f>'DMI SR Data'!D27</f>
        <v>414871.12406378146</v>
      </c>
      <c r="E43" s="449">
        <f>'DMI SR Data'!E27</f>
        <v>4.9764636822295538E-2</v>
      </c>
      <c r="F43" s="448">
        <f>'DMI SR Data'!F27</f>
        <v>43866053.426097937</v>
      </c>
      <c r="G43" s="448">
        <f>'DMI SR Data'!G27</f>
        <v>1920836.581173785</v>
      </c>
      <c r="H43" s="454">
        <f>'DMI SR Data'!H27</f>
        <v>4.579393613043696E-2</v>
      </c>
      <c r="I43" s="38"/>
      <c r="L43" s="460"/>
      <c r="O43" s="460"/>
    </row>
    <row r="44" spans="2:17" ht="15" customHeight="1" thickBot="1">
      <c r="B44" s="450" t="s">
        <v>389</v>
      </c>
      <c r="C44" s="453">
        <f>'DMI SR Data'!C28</f>
        <v>2854962.3405312686</v>
      </c>
      <c r="D44" s="448">
        <f>'DMI SR Data'!D28</f>
        <v>113772.41268224781</v>
      </c>
      <c r="E44" s="449">
        <f>'DMI SR Data'!E28</f>
        <v>4.1504753656936011E-2</v>
      </c>
      <c r="F44" s="448">
        <f>'DMI SR Data'!F28</f>
        <v>14971200.512265563</v>
      </c>
      <c r="G44" s="448">
        <f>'DMI SR Data'!G28</f>
        <v>619610.32828508876</v>
      </c>
      <c r="H44" s="454">
        <f>'DMI SR Data'!H28</f>
        <v>4.3173635837003621E-2</v>
      </c>
      <c r="I44" s="38"/>
      <c r="J44" s="611" t="s">
        <v>64</v>
      </c>
      <c r="K44" s="598" t="s">
        <v>90</v>
      </c>
      <c r="L44" s="609"/>
      <c r="M44" s="610"/>
      <c r="N44" s="598" t="s">
        <v>31</v>
      </c>
      <c r="O44" s="609"/>
      <c r="P44" s="610"/>
    </row>
    <row r="45" spans="2:17" ht="15" customHeight="1" thickBot="1">
      <c r="B45" s="450" t="s">
        <v>390</v>
      </c>
      <c r="C45" s="453">
        <f>'DMI SR Data'!C29</f>
        <v>1240155.8033037486</v>
      </c>
      <c r="D45" s="448">
        <f>'DMI SR Data'!D29</f>
        <v>37802.511608317029</v>
      </c>
      <c r="E45" s="449">
        <f>'DMI SR Data'!E29</f>
        <v>3.14404359096584E-2</v>
      </c>
      <c r="F45" s="448">
        <f>'DMI SR Data'!F29</f>
        <v>6353689.4326949967</v>
      </c>
      <c r="G45" s="448">
        <f>'DMI SR Data'!G29</f>
        <v>174572.52637937758</v>
      </c>
      <c r="H45" s="454">
        <f>'DMI SR Data'!H29</f>
        <v>2.8252018698812543E-2</v>
      </c>
      <c r="I45" s="38"/>
      <c r="J45" s="612"/>
      <c r="K45" s="291" t="s">
        <v>28</v>
      </c>
      <c r="L45" s="291" t="s">
        <v>34</v>
      </c>
      <c r="M45" s="291" t="s">
        <v>35</v>
      </c>
      <c r="N45" s="291" t="s">
        <v>28</v>
      </c>
      <c r="O45" s="291" t="s">
        <v>34</v>
      </c>
      <c r="P45" s="291" t="s">
        <v>35</v>
      </c>
    </row>
    <row r="46" spans="2:17" ht="15" customHeight="1" thickBot="1">
      <c r="B46" s="451" t="s">
        <v>441</v>
      </c>
      <c r="C46" s="453">
        <f>'DMI SR Data'!C30</f>
        <v>1531265.9675676338</v>
      </c>
      <c r="D46" s="448">
        <f>'DMI SR Data'!D30</f>
        <v>78372.816015065415</v>
      </c>
      <c r="E46" s="449">
        <f>'DMI SR Data'!E30</f>
        <v>5.3942587540808391E-2</v>
      </c>
      <c r="F46" s="448">
        <f>'DMI SR Data'!F30</f>
        <v>7486066.8183060037</v>
      </c>
      <c r="G46" s="448">
        <f>'DMI SR Data'!G30</f>
        <v>228150.60420127865</v>
      </c>
      <c r="H46" s="454">
        <f>'DMI SR Data'!H30</f>
        <v>3.1434725542560063E-2</v>
      </c>
      <c r="I46" s="38"/>
      <c r="J46" s="507" t="s">
        <v>14</v>
      </c>
      <c r="K46" s="508">
        <f>'DMI SR Data'!C41</f>
        <v>27182832.958946738</v>
      </c>
      <c r="L46" s="508">
        <f>'DMI SR Data'!D41</f>
        <v>-386226.85405377299</v>
      </c>
      <c r="M46" s="509">
        <f>'DMI SR Data'!E41</f>
        <v>-1.4009431466779408E-2</v>
      </c>
      <c r="N46" s="508">
        <f>'DMI SR Data'!F41</f>
        <v>175074916.6124987</v>
      </c>
      <c r="O46" s="508">
        <f>'DMI SR Data'!G41</f>
        <v>-5932375.3458510637</v>
      </c>
      <c r="P46" s="509">
        <f>'DMI SR Data'!H41</f>
        <v>-3.2774234019346128E-2</v>
      </c>
    </row>
    <row r="47" spans="2:17" ht="15" customHeight="1" thickBot="1">
      <c r="B47" s="452" t="s">
        <v>442</v>
      </c>
      <c r="C47" s="455">
        <f>'DMI SR Data'!C31</f>
        <v>997698.44568421319</v>
      </c>
      <c r="D47" s="303">
        <f>'DMI SR Data'!D31</f>
        <v>-9883.1561726427171</v>
      </c>
      <c r="E47" s="304">
        <f>'DMI SR Data'!E31</f>
        <v>-9.8087898334280887E-3</v>
      </c>
      <c r="F47" s="303">
        <f>'DMI SR Data'!F31</f>
        <v>5402680.5609808182</v>
      </c>
      <c r="G47" s="303">
        <f>'DMI SR Data'!G31</f>
        <v>-26688.467966101132</v>
      </c>
      <c r="H47" s="305">
        <f>'DMI SR Data'!H31</f>
        <v>-4.9155745030058547E-3</v>
      </c>
      <c r="I47" s="38"/>
      <c r="J47" s="507" t="s">
        <v>16</v>
      </c>
      <c r="K47" s="508">
        <f>'DMI SR Data'!C48</f>
        <v>1916704.1897430052</v>
      </c>
      <c r="L47" s="508">
        <f>'DMI SR Data'!D48</f>
        <v>60925.933739618864</v>
      </c>
      <c r="M47" s="509">
        <f>'DMI SR Data'!E48</f>
        <v>3.2830395303170147E-2</v>
      </c>
      <c r="N47" s="508">
        <f>'DMI SR Data'!F48</f>
        <v>10937115.819273852</v>
      </c>
      <c r="O47" s="508">
        <f>'DMI SR Data'!G48</f>
        <v>129485.49121732824</v>
      </c>
      <c r="P47" s="509">
        <f>'DMI SR Data'!H48</f>
        <v>1.1980932663951775E-2</v>
      </c>
    </row>
    <row r="48" spans="2:17" ht="15" customHeight="1" thickBot="1">
      <c r="B48" s="456"/>
      <c r="C48" s="464"/>
      <c r="D48" s="464"/>
      <c r="E48" s="465"/>
      <c r="F48" s="464"/>
      <c r="G48" s="464"/>
      <c r="H48" s="465"/>
      <c r="I48" s="38"/>
      <c r="J48" s="507" t="s">
        <v>320</v>
      </c>
      <c r="K48" s="508">
        <f>'DMI SR Data'!C50</f>
        <v>9158772.299025733</v>
      </c>
      <c r="L48" s="508">
        <f>'DMI SR Data'!D50</f>
        <v>437175.88448322378</v>
      </c>
      <c r="M48" s="509">
        <f>'DMI SR Data'!E50</f>
        <v>5.0125672377395347E-2</v>
      </c>
      <c r="N48" s="508">
        <f>'DMI SR Data'!F50</f>
        <v>46256905.543768443</v>
      </c>
      <c r="O48" s="508">
        <f>'DMI SR Data'!G50</f>
        <v>2073555.0495540872</v>
      </c>
      <c r="P48" s="509">
        <f>'DMI SR Data'!H50</f>
        <v>4.6930688287788666E-2</v>
      </c>
    </row>
    <row r="49" spans="2:16" ht="15" customHeight="1" thickBot="1">
      <c r="B49" s="456"/>
      <c r="C49" s="464"/>
      <c r="D49" s="464"/>
      <c r="E49" s="465"/>
      <c r="F49" s="464"/>
      <c r="G49" s="464"/>
      <c r="H49" s="465"/>
      <c r="I49" s="38"/>
      <c r="J49" s="507" t="s">
        <v>17</v>
      </c>
      <c r="K49" s="508">
        <f>'DMI SR Data'!C52</f>
        <v>4414043.7934220107</v>
      </c>
      <c r="L49" s="508">
        <f>'DMI SR Data'!D52</f>
        <v>176010.31201145332</v>
      </c>
      <c r="M49" s="509">
        <f>'DMI SR Data'!E52</f>
        <v>4.1531128242259963E-2</v>
      </c>
      <c r="N49" s="508">
        <f>'DMI SR Data'!F52</f>
        <v>27911177.114042234</v>
      </c>
      <c r="O49" s="508">
        <f>'DMI SR Data'!G52</f>
        <v>1629525.0940651894</v>
      </c>
      <c r="P49" s="509">
        <f>'DMI SR Data'!H52</f>
        <v>6.2002384508651323E-2</v>
      </c>
    </row>
    <row r="50" spans="2:16" ht="15" customHeight="1" thickBot="1">
      <c r="B50" s="456"/>
      <c r="C50" s="464"/>
      <c r="D50" s="464"/>
      <c r="E50" s="465"/>
      <c r="F50" s="464"/>
      <c r="G50" s="464"/>
      <c r="H50" s="465"/>
      <c r="I50" s="38"/>
      <c r="J50" s="507" t="s">
        <v>18</v>
      </c>
      <c r="K50" s="508">
        <f>'DMI SR Data'!C54</f>
        <v>12848860.590220001</v>
      </c>
      <c r="L50" s="508">
        <f>'DMI SR Data'!D54</f>
        <v>670288.99091424979</v>
      </c>
      <c r="M50" s="509">
        <f>'DMI SR Data'!E54</f>
        <v>5.5038391444236376E-2</v>
      </c>
      <c r="N50" s="508">
        <f>'DMI SR Data'!F54</f>
        <v>68771644.838745609</v>
      </c>
      <c r="O50" s="508">
        <f>'DMI SR Data'!G54</f>
        <v>3565388.3719453737</v>
      </c>
      <c r="P50" s="509">
        <f>'DMI SR Data'!H54</f>
        <v>5.4678623879607181E-2</v>
      </c>
    </row>
    <row r="51" spans="2:16" ht="15" customHeight="1" thickBot="1">
      <c r="B51" s="456"/>
      <c r="C51" s="464"/>
      <c r="D51" s="464"/>
      <c r="E51" s="465"/>
      <c r="F51" s="464"/>
      <c r="G51" s="464"/>
      <c r="H51" s="465"/>
      <c r="I51" s="38"/>
      <c r="J51" s="507" t="s">
        <v>325</v>
      </c>
      <c r="K51" s="508">
        <f>'DMI SR Data'!C56</f>
        <v>6929129.9307276607</v>
      </c>
      <c r="L51" s="508">
        <f>'DMI SR Data'!D56</f>
        <v>142674.50135768298</v>
      </c>
      <c r="M51" s="509">
        <f>'DMI SR Data'!E56</f>
        <v>2.1023419787040171E-2</v>
      </c>
      <c r="N51" s="508">
        <f>'DMI SR Data'!F56</f>
        <v>43688828.74651707</v>
      </c>
      <c r="O51" s="508">
        <f>'DMI SR Data'!G56</f>
        <v>869324.67463068664</v>
      </c>
      <c r="P51" s="509">
        <f>'DMI SR Data'!H56</f>
        <v>2.0302072466118339E-2</v>
      </c>
    </row>
    <row r="52" spans="2:16" ht="15" customHeight="1" thickBot="1">
      <c r="B52" s="456"/>
      <c r="C52" s="464"/>
      <c r="D52" s="464"/>
      <c r="E52" s="465"/>
      <c r="F52" s="464"/>
      <c r="G52" s="464"/>
      <c r="H52" s="465"/>
      <c r="I52" s="38"/>
      <c r="J52" s="507" t="s">
        <v>319</v>
      </c>
      <c r="K52" s="508">
        <f>'DMI SR Data'!C58</f>
        <v>6794384.0131448619</v>
      </c>
      <c r="L52" s="508">
        <f>'DMI SR Data'!D58</f>
        <v>299409.61701714899</v>
      </c>
      <c r="M52" s="509">
        <f>'DMI SR Data'!E58</f>
        <v>4.609866009566662E-2</v>
      </c>
      <c r="N52" s="508">
        <f>'DMI SR Data'!F58</f>
        <v>36539569.872422628</v>
      </c>
      <c r="O52" s="508">
        <f>'DMI SR Data'!G58</f>
        <v>1767675.1035621762</v>
      </c>
      <c r="P52" s="509">
        <f>'DMI SR Data'!H58</f>
        <v>5.0836318104390335E-2</v>
      </c>
    </row>
    <row r="53" spans="2:16" ht="15" customHeight="1">
      <c r="B53" s="456"/>
      <c r="C53" s="464"/>
      <c r="D53" s="464"/>
      <c r="E53" s="465"/>
      <c r="F53" s="464"/>
      <c r="G53" s="464"/>
      <c r="H53" s="465"/>
      <c r="I53" s="38"/>
      <c r="L53" s="416"/>
      <c r="O53" s="416"/>
    </row>
    <row r="54" spans="2:16" ht="15" customHeight="1">
      <c r="B54" s="456"/>
      <c r="C54" s="464"/>
      <c r="D54" s="464"/>
      <c r="E54" s="465"/>
      <c r="F54" s="464"/>
      <c r="G54" s="464"/>
      <c r="H54" s="465"/>
      <c r="I54" s="38"/>
      <c r="L54" s="486"/>
      <c r="O54" s="486"/>
    </row>
    <row r="55" spans="2:16" ht="15" customHeight="1">
      <c r="B55" s="456"/>
      <c r="C55" s="464"/>
      <c r="D55" s="464"/>
      <c r="E55" s="465"/>
      <c r="F55" s="464"/>
      <c r="G55" s="464"/>
      <c r="H55" s="465"/>
      <c r="I55" s="38"/>
    </row>
    <row r="56" spans="2:16" ht="15" customHeight="1" thickBot="1">
      <c r="B56" s="456"/>
      <c r="C56" s="464"/>
      <c r="D56" s="464"/>
      <c r="E56" s="465"/>
      <c r="F56" s="464"/>
      <c r="G56" s="464"/>
      <c r="H56" s="465"/>
      <c r="I56" s="38"/>
      <c r="J56" s="409"/>
      <c r="K56" s="409"/>
      <c r="L56" s="409"/>
      <c r="M56" s="409"/>
      <c r="N56" s="409"/>
      <c r="O56" s="409"/>
      <c r="P56" s="409"/>
    </row>
    <row r="57" spans="2:16" ht="15" customHeight="1" thickBot="1">
      <c r="B57" s="409" t="str">
        <f>'HOME PAGE'!H6</f>
        <v>LATEST 52 WEEKS ENDING 01-28-2024</v>
      </c>
      <c r="C57" s="409"/>
      <c r="D57" s="409"/>
      <c r="E57" s="409"/>
      <c r="F57" s="409"/>
      <c r="G57" s="409"/>
      <c r="H57" s="409"/>
      <c r="I57" s="38"/>
      <c r="J57" s="611" t="s">
        <v>321</v>
      </c>
      <c r="K57" s="586" t="s">
        <v>90</v>
      </c>
      <c r="L57" s="587"/>
      <c r="M57" s="588"/>
      <c r="N57" s="598" t="s">
        <v>31</v>
      </c>
      <c r="O57" s="599"/>
      <c r="P57" s="600"/>
    </row>
    <row r="58" spans="2:16" ht="15" customHeight="1" thickBot="1">
      <c r="B58" s="615" t="s">
        <v>61</v>
      </c>
      <c r="C58" s="586" t="s">
        <v>90</v>
      </c>
      <c r="D58" s="587"/>
      <c r="E58" s="588"/>
      <c r="F58" s="604" t="s">
        <v>31</v>
      </c>
      <c r="G58" s="605"/>
      <c r="H58" s="605"/>
      <c r="I58" s="38"/>
      <c r="J58" s="617"/>
      <c r="K58" s="377" t="s">
        <v>28</v>
      </c>
      <c r="L58" s="377" t="s">
        <v>34</v>
      </c>
      <c r="M58" s="377" t="s">
        <v>35</v>
      </c>
      <c r="N58" s="377" t="s">
        <v>28</v>
      </c>
      <c r="O58" s="377" t="s">
        <v>34</v>
      </c>
      <c r="P58" s="377" t="s">
        <v>35</v>
      </c>
    </row>
    <row r="59" spans="2:16" ht="15" customHeight="1" thickBot="1">
      <c r="B59" s="616"/>
      <c r="C59" s="377" t="s">
        <v>28</v>
      </c>
      <c r="D59" s="377" t="s">
        <v>34</v>
      </c>
      <c r="E59" s="377" t="s">
        <v>35</v>
      </c>
      <c r="F59" s="377" t="s">
        <v>28</v>
      </c>
      <c r="G59" s="377" t="s">
        <v>34</v>
      </c>
      <c r="H59" s="377" t="s">
        <v>35</v>
      </c>
      <c r="J59" s="507" t="s">
        <v>321</v>
      </c>
      <c r="K59" s="508">
        <f>'DMI SR Data'!C132</f>
        <v>623813804.61666918</v>
      </c>
      <c r="L59" s="508">
        <f>'DMI SR Data'!D132</f>
        <v>3290247.933804512</v>
      </c>
      <c r="M59" s="509">
        <f>'DMI SR Data'!E132</f>
        <v>5.3023739362824578E-3</v>
      </c>
      <c r="N59" s="508">
        <f>'DMI SR Data'!F132</f>
        <v>3634146791.9329319</v>
      </c>
      <c r="O59" s="508">
        <f>'DMI SR Data'!G132</f>
        <v>111552948.56114388</v>
      </c>
      <c r="P59" s="509">
        <f>'DMI SR Data'!H132</f>
        <v>3.166784293654662E-2</v>
      </c>
    </row>
    <row r="60" spans="2:16" ht="15" customHeight="1" thickBot="1">
      <c r="B60" s="507" t="s">
        <v>11</v>
      </c>
      <c r="C60" s="508">
        <f>'DMI SR Data'!C138</f>
        <v>219857551.15108034</v>
      </c>
      <c r="D60" s="508">
        <f>'DMI SR Data'!D138</f>
        <v>887979.24275660515</v>
      </c>
      <c r="E60" s="509">
        <f>'DMI SR Data'!E138</f>
        <v>4.0552631811710191E-3</v>
      </c>
      <c r="F60" s="508">
        <f>'DMI SR Data'!F138</f>
        <v>1133777171.9198658</v>
      </c>
      <c r="G60" s="508">
        <f>'DMI SR Data'!G138</f>
        <v>38420563.077697277</v>
      </c>
      <c r="H60" s="509">
        <f>'DMI SR Data'!H138</f>
        <v>3.507584905915636E-2</v>
      </c>
      <c r="I60" s="409"/>
      <c r="J60" s="71" t="s">
        <v>181</v>
      </c>
      <c r="K60" s="378">
        <f>'DMI SR Data'!C133</f>
        <v>183809303.24862972</v>
      </c>
      <c r="L60" s="378">
        <f>'DMI SR Data'!D133</f>
        <v>1617726.5665389299</v>
      </c>
      <c r="M60" s="379">
        <f>'DMI SR Data'!E133</f>
        <v>8.879261028415868E-3</v>
      </c>
      <c r="N60" s="378">
        <f>'DMI SR Data'!F133</f>
        <v>994189501.80426359</v>
      </c>
      <c r="O60" s="378">
        <f>'DMI SR Data'!G133</f>
        <v>34099763.227186203</v>
      </c>
      <c r="P60" s="379">
        <f>'DMI SR Data'!H133</f>
        <v>3.5517266623143501E-2</v>
      </c>
    </row>
    <row r="61" spans="2:16" ht="15" customHeight="1" thickBot="1">
      <c r="B61" s="71" t="s">
        <v>167</v>
      </c>
      <c r="C61" s="378">
        <f>'DMI SR Data'!C139</f>
        <v>188971123.68920994</v>
      </c>
      <c r="D61" s="378">
        <f>'DMI SR Data'!D139</f>
        <v>897830.86757621169</v>
      </c>
      <c r="E61" s="380">
        <f>'DMI SR Data'!E139</f>
        <v>4.7738349986124976E-3</v>
      </c>
      <c r="F61" s="378">
        <f>'DMI SR Data'!F139</f>
        <v>980236195.88109279</v>
      </c>
      <c r="G61" s="378">
        <f>'DMI SR Data'!G139</f>
        <v>32248953.496902227</v>
      </c>
      <c r="H61" s="380">
        <f>'DMI SR Data'!H139</f>
        <v>3.4018341233998065E-2</v>
      </c>
      <c r="I61" s="38"/>
      <c r="J61" s="71" t="s">
        <v>178</v>
      </c>
      <c r="K61" s="378">
        <f>'DMI SR Data'!C134</f>
        <v>110656231.4509618</v>
      </c>
      <c r="L61" s="378">
        <f>'DMI SR Data'!D134</f>
        <v>696372.02301478386</v>
      </c>
      <c r="M61" s="379">
        <f>'DMI SR Data'!E134</f>
        <v>6.3329657443868684E-3</v>
      </c>
      <c r="N61" s="378">
        <f>'DMI SR Data'!F134</f>
        <v>657689284.19662952</v>
      </c>
      <c r="O61" s="378">
        <f>'DMI SR Data'!G134</f>
        <v>25381089.81260848</v>
      </c>
      <c r="P61" s="379">
        <f>'DMI SR Data'!H134</f>
        <v>4.0140377806322923E-2</v>
      </c>
    </row>
    <row r="62" spans="2:16" ht="15" customHeight="1" thickBot="1">
      <c r="B62" s="72" t="s">
        <v>168</v>
      </c>
      <c r="C62" s="378">
        <f>'DMI SR Data'!C140</f>
        <v>30886427.461870216</v>
      </c>
      <c r="D62" s="378">
        <f>'DMI SR Data'!D140</f>
        <v>-9851.6248202733696</v>
      </c>
      <c r="E62" s="380">
        <f>'DMI SR Data'!E140</f>
        <v>-3.1886120631649967E-4</v>
      </c>
      <c r="F62" s="378">
        <f>'DMI SR Data'!F140</f>
        <v>153540976.03877321</v>
      </c>
      <c r="G62" s="378">
        <f>'DMI SR Data'!G140</f>
        <v>6171609.5807953179</v>
      </c>
      <c r="H62" s="380">
        <f>'DMI SR Data'!H140</f>
        <v>4.1878510637114945E-2</v>
      </c>
      <c r="I62" s="40"/>
      <c r="J62" s="71" t="s">
        <v>179</v>
      </c>
      <c r="K62" s="378">
        <f>'DMI SR Data'!C135</f>
        <v>215326300.66838533</v>
      </c>
      <c r="L62" s="378">
        <f>'DMI SR Data'!D135</f>
        <v>269560.82788100839</v>
      </c>
      <c r="M62" s="379">
        <f>'DMI SR Data'!E135</f>
        <v>1.2534405017063251E-3</v>
      </c>
      <c r="N62" s="378">
        <f>'DMI SR Data'!F135</f>
        <v>1285222131.8731785</v>
      </c>
      <c r="O62" s="378">
        <f>'DMI SR Data'!G135</f>
        <v>34470725.37037921</v>
      </c>
      <c r="P62" s="379">
        <f>'DMI SR Data'!H135</f>
        <v>2.7560013277748062E-2</v>
      </c>
    </row>
    <row r="63" spans="2:16" ht="15" customHeight="1" thickBot="1">
      <c r="B63" s="38"/>
      <c r="C63" s="38"/>
      <c r="D63" s="45"/>
      <c r="E63" s="38"/>
      <c r="F63" s="38"/>
      <c r="G63" s="45"/>
      <c r="H63" s="38"/>
      <c r="I63" s="38"/>
      <c r="J63" s="71" t="s">
        <v>180</v>
      </c>
      <c r="K63" s="378">
        <f>'DMI SR Data'!C136</f>
        <v>14784889.013249569</v>
      </c>
      <c r="L63" s="378">
        <f>'DMI SR Data'!D136</f>
        <v>220320.76136927679</v>
      </c>
      <c r="M63" s="379">
        <f>'DMI SR Data'!E136</f>
        <v>1.5127174218901635E-2</v>
      </c>
      <c r="N63" s="378">
        <f>'DMI SR Data'!F136</f>
        <v>84859323.550372079</v>
      </c>
      <c r="O63" s="378">
        <f>'DMI SR Data'!G136</f>
        <v>2318449.8450680971</v>
      </c>
      <c r="P63" s="379">
        <f>'DMI SR Data'!H136</f>
        <v>2.8088506227177436E-2</v>
      </c>
    </row>
    <row r="64" spans="2:16" ht="15.75" thickBot="1">
      <c r="B64" s="611" t="s">
        <v>62</v>
      </c>
      <c r="C64" s="586" t="s">
        <v>90</v>
      </c>
      <c r="D64" s="587"/>
      <c r="E64" s="588"/>
      <c r="F64" s="604" t="s">
        <v>31</v>
      </c>
      <c r="G64" s="605"/>
      <c r="H64" s="605"/>
      <c r="I64" s="38"/>
      <c r="J64" s="72" t="s">
        <v>124</v>
      </c>
      <c r="K64" s="378">
        <f>'DMI SR Data'!C137</f>
        <v>99237080.235444546</v>
      </c>
      <c r="L64" s="378">
        <f>'DMI SR Data'!D137</f>
        <v>486267.75500968099</v>
      </c>
      <c r="M64" s="379">
        <f>'DMI SR Data'!E137</f>
        <v>4.9241899159667511E-3</v>
      </c>
      <c r="N64" s="378">
        <f>'DMI SR Data'!F137</f>
        <v>612186550.50848818</v>
      </c>
      <c r="O64" s="378">
        <f>'DMI SR Data'!G137</f>
        <v>15282920.305902243</v>
      </c>
      <c r="P64" s="379">
        <f>'DMI SR Data'!H137</f>
        <v>2.5603664532439348E-2</v>
      </c>
    </row>
    <row r="65" spans="2:17" ht="15" customHeight="1" thickBot="1">
      <c r="B65" s="612"/>
      <c r="C65" s="377" t="s">
        <v>28</v>
      </c>
      <c r="D65" s="377" t="s">
        <v>34</v>
      </c>
      <c r="E65" s="377" t="s">
        <v>35</v>
      </c>
      <c r="F65" s="377" t="s">
        <v>28</v>
      </c>
      <c r="G65" s="377" t="s">
        <v>34</v>
      </c>
      <c r="H65" s="377" t="s">
        <v>35</v>
      </c>
      <c r="I65" s="38"/>
      <c r="L65" s="376"/>
      <c r="O65" s="376"/>
    </row>
    <row r="66" spans="2:17" ht="15" customHeight="1" thickBot="1">
      <c r="B66" s="507" t="s">
        <v>330</v>
      </c>
      <c r="C66" s="508">
        <f>'DMI SR Data'!C82</f>
        <v>617218349.00822127</v>
      </c>
      <c r="D66" s="508">
        <f>'DMI SR Data'!D82</f>
        <v>3201399.1871103048</v>
      </c>
      <c r="E66" s="509">
        <f>'DMI SR Data'!E82</f>
        <v>5.2138612591118329E-3</v>
      </c>
      <c r="F66" s="508">
        <f>'DMI SR Data'!F82</f>
        <v>3157502095.3929658</v>
      </c>
      <c r="G66" s="508">
        <f>'DMI SR Data'!G82</f>
        <v>58931100.164484978</v>
      </c>
      <c r="H66" s="526">
        <f>'DMI SR Data'!H82</f>
        <v>1.9018799393408621E-2</v>
      </c>
      <c r="I66" s="38"/>
      <c r="J66" s="611" t="s">
        <v>318</v>
      </c>
      <c r="K66" s="598" t="s">
        <v>90</v>
      </c>
      <c r="L66" s="609"/>
      <c r="M66" s="610"/>
      <c r="N66" s="598" t="s">
        <v>31</v>
      </c>
      <c r="O66" s="609"/>
      <c r="P66" s="610"/>
    </row>
    <row r="67" spans="2:17" ht="15" customHeight="1" thickBot="1">
      <c r="B67" s="71" t="s">
        <v>173</v>
      </c>
      <c r="C67" s="378">
        <f>'DMI SR Data'!C83</f>
        <v>58125788.047921419</v>
      </c>
      <c r="D67" s="378">
        <f>'DMI SR Data'!D83</f>
        <v>37084.000734113157</v>
      </c>
      <c r="E67" s="379">
        <f>'DMI SR Data'!E83</f>
        <v>6.384029622005105E-4</v>
      </c>
      <c r="F67" s="378">
        <f>'DMI SR Data'!F83</f>
        <v>301814716.71507877</v>
      </c>
      <c r="G67" s="378">
        <f>'DMI SR Data'!G83</f>
        <v>4111325.7097351551</v>
      </c>
      <c r="H67" s="381">
        <f>'DMI SR Data'!H83</f>
        <v>1.3810140676769648E-2</v>
      </c>
      <c r="I67" s="38"/>
      <c r="J67" s="612"/>
      <c r="K67" s="377" t="s">
        <v>28</v>
      </c>
      <c r="L67" s="377" t="s">
        <v>34</v>
      </c>
      <c r="M67" s="377" t="s">
        <v>35</v>
      </c>
      <c r="N67" s="377" t="s">
        <v>28</v>
      </c>
      <c r="O67" s="377" t="s">
        <v>34</v>
      </c>
      <c r="P67" s="377" t="s">
        <v>35</v>
      </c>
    </row>
    <row r="68" spans="2:17" ht="15.75" thickBot="1">
      <c r="B68" s="71" t="s">
        <v>169</v>
      </c>
      <c r="C68" s="378">
        <f>'DMI SR Data'!C84</f>
        <v>66923448.539565042</v>
      </c>
      <c r="D68" s="378">
        <f>'DMI SR Data'!D84</f>
        <v>1050154.9458668604</v>
      </c>
      <c r="E68" s="379">
        <f>'DMI SR Data'!E84</f>
        <v>1.5942044014743546E-2</v>
      </c>
      <c r="F68" s="378">
        <f>'DMI SR Data'!F84</f>
        <v>325436778.76485872</v>
      </c>
      <c r="G68" s="378">
        <f>'DMI SR Data'!G84</f>
        <v>8833058.0832508802</v>
      </c>
      <c r="H68" s="381">
        <f>'DMI SR Data'!H84</f>
        <v>2.7899413387291915E-2</v>
      </c>
      <c r="I68" s="38"/>
      <c r="J68" s="507" t="s">
        <v>317</v>
      </c>
      <c r="K68" s="508">
        <f>'DMI SR Data'!C129</f>
        <v>71021468.013394281</v>
      </c>
      <c r="L68" s="508">
        <f>'DMI SR Data'!D129</f>
        <v>1169295.4258211702</v>
      </c>
      <c r="M68" s="509">
        <f>'DMI SR Data'!E129</f>
        <v>1.6739571333378844E-2</v>
      </c>
      <c r="N68" s="508">
        <f>'DMI SR Data'!F129</f>
        <v>377172841.48140991</v>
      </c>
      <c r="O68" s="508">
        <f>'DMI SR Data'!G129</f>
        <v>13070599.980492413</v>
      </c>
      <c r="P68" s="509">
        <f>'DMI SR Data'!H129</f>
        <v>3.5898158513422603E-2</v>
      </c>
    </row>
    <row r="69" spans="2:17" ht="15.75" thickBot="1">
      <c r="B69" s="71" t="s">
        <v>331</v>
      </c>
      <c r="C69" s="378">
        <f>'DMI SR Data'!C85</f>
        <v>334759534.46091741</v>
      </c>
      <c r="D69" s="378">
        <f>'DMI SR Data'!D85</f>
        <v>855927.67254537344</v>
      </c>
      <c r="E69" s="379">
        <f>'DMI SR Data'!E85</f>
        <v>2.5633975049807116E-3</v>
      </c>
      <c r="F69" s="378">
        <f>'DMI SR Data'!F85</f>
        <v>1660103636.2063272</v>
      </c>
      <c r="G69" s="378">
        <f>'DMI SR Data'!G85</f>
        <v>29769423.732742548</v>
      </c>
      <c r="H69" s="381">
        <f>'DMI SR Data'!H85</f>
        <v>1.8259706203168993E-2</v>
      </c>
      <c r="I69" s="38"/>
      <c r="J69" s="71" t="s">
        <v>104</v>
      </c>
      <c r="K69" s="378">
        <f>'DMI SR Data'!C130</f>
        <v>25056433.287440818</v>
      </c>
      <c r="L69" s="378">
        <f>'DMI SR Data'!D130</f>
        <v>531984.10233677179</v>
      </c>
      <c r="M69" s="379">
        <f>'DMI SR Data'!E130</f>
        <v>2.1691989831106775E-2</v>
      </c>
      <c r="N69" s="378">
        <f>'DMI SR Data'!F130</f>
        <v>141618557.59021676</v>
      </c>
      <c r="O69" s="378">
        <f>'DMI SR Data'!G130</f>
        <v>5802251.787209481</v>
      </c>
      <c r="P69" s="381">
        <f>'DMI SR Data'!H130</f>
        <v>4.2721319453536528E-2</v>
      </c>
    </row>
    <row r="70" spans="2:17" ht="15.75" thickBot="1">
      <c r="B70" s="71" t="s">
        <v>332</v>
      </c>
      <c r="C70" s="378">
        <f>'DMI SR Data'!C86</f>
        <v>97168408.512973443</v>
      </c>
      <c r="D70" s="378">
        <f>'DMI SR Data'!D86</f>
        <v>-49882.033709943295</v>
      </c>
      <c r="E70" s="379">
        <f>'DMI SR Data'!E86</f>
        <v>-5.1309309626248133E-4</v>
      </c>
      <c r="F70" s="378">
        <f>'DMI SR Data'!F86</f>
        <v>554950112.75253642</v>
      </c>
      <c r="G70" s="378">
        <f>'DMI SR Data'!G86</f>
        <v>7022068.0507065058</v>
      </c>
      <c r="H70" s="381">
        <f>'DMI SR Data'!H86</f>
        <v>1.2815675559238361E-2</v>
      </c>
      <c r="I70" s="38"/>
      <c r="J70" s="302" t="s">
        <v>189</v>
      </c>
      <c r="K70" s="378">
        <f>'DMI SR Data'!C131</f>
        <v>45965034.725953542</v>
      </c>
      <c r="L70" s="378">
        <f>'DMI SR Data'!D131</f>
        <v>637311.32348439842</v>
      </c>
      <c r="M70" s="379">
        <f>'DMI SR Data'!E131</f>
        <v>1.4060077931239805E-2</v>
      </c>
      <c r="N70" s="378">
        <f>'DMI SR Data'!F131</f>
        <v>235554283.89119324</v>
      </c>
      <c r="O70" s="378">
        <f>'DMI SR Data'!G131</f>
        <v>7268348.1932830513</v>
      </c>
      <c r="P70" s="381">
        <f>'DMI SR Data'!H131</f>
        <v>3.1838790992806607E-2</v>
      </c>
    </row>
    <row r="71" spans="2:17" ht="15.75" thickBot="1">
      <c r="B71" s="71" t="s">
        <v>333</v>
      </c>
      <c r="C71" s="378">
        <f>'DMI SR Data'!C87</f>
        <v>15984904.493427634</v>
      </c>
      <c r="D71" s="378">
        <f>'DMI SR Data'!D87</f>
        <v>312253.70596802235</v>
      </c>
      <c r="E71" s="379">
        <f>'DMI SR Data'!E87</f>
        <v>1.9923477540753378E-2</v>
      </c>
      <c r="F71" s="378">
        <f>'DMI SR Data'!F87</f>
        <v>88862157.556712151</v>
      </c>
      <c r="G71" s="378">
        <f>'DMI SR Data'!G87</f>
        <v>2679462.2829236984</v>
      </c>
      <c r="H71" s="381">
        <f>'DMI SR Data'!H87</f>
        <v>3.1090490665341589E-2</v>
      </c>
      <c r="I71" s="38"/>
      <c r="L71" s="376"/>
      <c r="O71" s="376"/>
    </row>
    <row r="72" spans="2:17" ht="15.75" thickBot="1">
      <c r="B72" s="71" t="s">
        <v>334</v>
      </c>
      <c r="C72" s="378">
        <f>'DMI SR Data'!C88</f>
        <v>11702148.078149412</v>
      </c>
      <c r="D72" s="378">
        <f>'DMI SR Data'!D88</f>
        <v>256103.08615527116</v>
      </c>
      <c r="E72" s="379">
        <f>'DMI SR Data'!E88</f>
        <v>2.2374810367633603E-2</v>
      </c>
      <c r="F72" s="378">
        <f>'DMI SR Data'!F88</f>
        <v>62568206.280061014</v>
      </c>
      <c r="G72" s="378">
        <f>'DMI SR Data'!G88</f>
        <v>2247234.6852393895</v>
      </c>
      <c r="H72" s="381">
        <f>'DMI SR Data'!H88</f>
        <v>3.7254616857535963E-2</v>
      </c>
      <c r="I72" s="38"/>
      <c r="J72" s="611" t="s">
        <v>13</v>
      </c>
      <c r="K72" s="598" t="s">
        <v>90</v>
      </c>
      <c r="L72" s="609"/>
      <c r="M72" s="610"/>
      <c r="N72" s="598" t="s">
        <v>31</v>
      </c>
      <c r="O72" s="609"/>
      <c r="P72" s="610"/>
    </row>
    <row r="73" spans="2:17" ht="15.75" thickBot="1">
      <c r="B73" s="72" t="s">
        <v>511</v>
      </c>
      <c r="C73" s="378">
        <f>'DMI SR Data'!C89</f>
        <v>32215525.361448653</v>
      </c>
      <c r="D73" s="378">
        <f>'DMI SR Data'!D89</f>
        <v>157986.2660581395</v>
      </c>
      <c r="E73" s="379">
        <f>'DMI SR Data'!E89</f>
        <v>4.9282094170745635E-3</v>
      </c>
      <c r="F73" s="378">
        <f>'DMI SR Data'!F89</f>
        <v>163718540.79394469</v>
      </c>
      <c r="G73" s="378">
        <f>'DMI SR Data'!G89</f>
        <v>1160872.4731462002</v>
      </c>
      <c r="H73" s="381">
        <f>'DMI SR Data'!H89</f>
        <v>7.1412962866524579E-3</v>
      </c>
      <c r="I73" s="38"/>
      <c r="J73" s="612"/>
      <c r="K73" s="377" t="s">
        <v>28</v>
      </c>
      <c r="L73" s="377" t="s">
        <v>34</v>
      </c>
      <c r="M73" s="377" t="s">
        <v>35</v>
      </c>
      <c r="N73" s="377" t="s">
        <v>28</v>
      </c>
      <c r="O73" s="377" t="s">
        <v>34</v>
      </c>
      <c r="P73" s="377" t="s">
        <v>35</v>
      </c>
      <c r="Q73" s="423">
        <f>SUM(K69:K70)</f>
        <v>71021468.013394356</v>
      </c>
    </row>
    <row r="74" spans="2:17" ht="15.75" thickBot="1">
      <c r="B74" s="300"/>
      <c r="C74" s="38"/>
      <c r="D74" s="45"/>
      <c r="E74" s="38"/>
      <c r="F74" s="38"/>
      <c r="G74" s="45"/>
      <c r="H74" s="38"/>
      <c r="I74" s="38"/>
      <c r="J74" s="507" t="s">
        <v>322</v>
      </c>
      <c r="K74" s="508">
        <f>'DMI SR Data'!C104</f>
        <v>189250357.80285317</v>
      </c>
      <c r="L74" s="508">
        <f>'DMI SR Data'!D104</f>
        <v>2666104.0253361464</v>
      </c>
      <c r="M74" s="509">
        <f>'DMI SR Data'!E104</f>
        <v>1.4289008699068505E-2</v>
      </c>
      <c r="N74" s="508">
        <f>'DMI SR Data'!F104</f>
        <v>1179506068.1421707</v>
      </c>
      <c r="O74" s="508">
        <f>'DMI SR Data'!G104</f>
        <v>41133162.144256115</v>
      </c>
      <c r="P74" s="509">
        <f>'DMI SR Data'!H104</f>
        <v>3.6133293341339828E-2</v>
      </c>
    </row>
    <row r="75" spans="2:17" ht="15.75" thickBot="1">
      <c r="B75" s="615" t="s">
        <v>323</v>
      </c>
      <c r="C75" s="586" t="s">
        <v>90</v>
      </c>
      <c r="D75" s="587"/>
      <c r="E75" s="588"/>
      <c r="F75" s="604" t="s">
        <v>31</v>
      </c>
      <c r="G75" s="605"/>
      <c r="H75" s="605"/>
      <c r="I75" s="38"/>
      <c r="J75" s="71" t="s">
        <v>182</v>
      </c>
      <c r="K75" s="378">
        <f>'DMI SR Data'!C105</f>
        <v>47980509.92405238</v>
      </c>
      <c r="L75" s="378">
        <f>'DMI SR Data'!D105</f>
        <v>643218.65372946113</v>
      </c>
      <c r="M75" s="379">
        <f>'DMI SR Data'!E105</f>
        <v>1.3587990281410821E-2</v>
      </c>
      <c r="N75" s="378">
        <f>'DMI SR Data'!F105</f>
        <v>303443958.09214997</v>
      </c>
      <c r="O75" s="378">
        <f>'DMI SR Data'!G105</f>
        <v>12509219.488047779</v>
      </c>
      <c r="P75" s="379">
        <f>'DMI SR Data'!H105</f>
        <v>4.2996651235485697E-2</v>
      </c>
    </row>
    <row r="76" spans="2:17" ht="15.75" thickBot="1">
      <c r="B76" s="616"/>
      <c r="C76" s="377" t="s">
        <v>28</v>
      </c>
      <c r="D76" s="377" t="s">
        <v>34</v>
      </c>
      <c r="E76" s="377" t="s">
        <v>35</v>
      </c>
      <c r="F76" s="377" t="s">
        <v>28</v>
      </c>
      <c r="G76" s="377" t="s">
        <v>34</v>
      </c>
      <c r="H76" s="377" t="s">
        <v>35</v>
      </c>
      <c r="I76" s="38"/>
      <c r="J76" s="71" t="s">
        <v>183</v>
      </c>
      <c r="K76" s="378">
        <f>'DMI SR Data'!C106</f>
        <v>89095719.303085551</v>
      </c>
      <c r="L76" s="378">
        <f>'DMI SR Data'!D106</f>
        <v>1015756.9961128682</v>
      </c>
      <c r="M76" s="379">
        <f>'DMI SR Data'!E106</f>
        <v>1.1532214246105073E-2</v>
      </c>
      <c r="N76" s="378">
        <f>'DMI SR Data'!F106</f>
        <v>563318009.57541585</v>
      </c>
      <c r="O76" s="378">
        <f>'DMI SR Data'!G106</f>
        <v>16779684.739440203</v>
      </c>
      <c r="P76" s="379">
        <f>'DMI SR Data'!H106</f>
        <v>3.070175315605916E-2</v>
      </c>
    </row>
    <row r="77" spans="2:17" ht="15.75" thickBot="1">
      <c r="B77" s="507" t="s">
        <v>324</v>
      </c>
      <c r="C77" s="508">
        <f>'DMI SR Data'!C73</f>
        <v>844683309.29059088</v>
      </c>
      <c r="D77" s="508">
        <f>'DMI SR Data'!D73</f>
        <v>13947845.933300018</v>
      </c>
      <c r="E77" s="509">
        <f>'DMI SR Data'!E73</f>
        <v>1.6789756244342723E-2</v>
      </c>
      <c r="F77" s="508">
        <f>'DMI SR Data'!F73</f>
        <v>4520825373.6124392</v>
      </c>
      <c r="G77" s="508">
        <f>'DMI SR Data'!G73</f>
        <v>173315587.71474934</v>
      </c>
      <c r="H77" s="509">
        <f>'DMI SR Data'!H73</f>
        <v>3.986548535829517E-2</v>
      </c>
      <c r="I77" s="38"/>
      <c r="J77" s="71" t="s">
        <v>184</v>
      </c>
      <c r="K77" s="378">
        <f>'DMI SR Data'!C107</f>
        <v>30832740.805966426</v>
      </c>
      <c r="L77" s="378">
        <f>'DMI SR Data'!D107</f>
        <v>729528.44294581562</v>
      </c>
      <c r="M77" s="379">
        <f>'DMI SR Data'!E107</f>
        <v>2.4234238995768539E-2</v>
      </c>
      <c r="N77" s="378">
        <f>'DMI SR Data'!F107</f>
        <v>175207659.1806635</v>
      </c>
      <c r="O77" s="378">
        <f>'DMI SR Data'!G107</f>
        <v>7726947.7883684039</v>
      </c>
      <c r="P77" s="379">
        <f>'DMI SR Data'!H107</f>
        <v>4.6136344443088388E-2</v>
      </c>
    </row>
    <row r="78" spans="2:17" ht="15.75" thickBot="1">
      <c r="B78" s="71" t="s">
        <v>170</v>
      </c>
      <c r="C78" s="378">
        <f>'DMI SR Data'!C74</f>
        <v>75531224.142013207</v>
      </c>
      <c r="D78" s="378">
        <f>'DMI SR Data'!D74</f>
        <v>1098359.0075762421</v>
      </c>
      <c r="E78" s="379">
        <f>'DMI SR Data'!E74</f>
        <v>1.4756371471022113E-2</v>
      </c>
      <c r="F78" s="378">
        <f>'DMI SR Data'!F74</f>
        <v>390187650.0804081</v>
      </c>
      <c r="G78" s="378">
        <f>'DMI SR Data'!G74</f>
        <v>9834355.5250127316</v>
      </c>
      <c r="H78" s="379">
        <f>'DMI SR Data'!H74</f>
        <v>2.5855844200083397E-2</v>
      </c>
      <c r="I78" s="38"/>
      <c r="J78" s="71" t="s">
        <v>185</v>
      </c>
      <c r="K78" s="378">
        <f>'DMI SR Data'!C108</f>
        <v>11745331.139712943</v>
      </c>
      <c r="L78" s="378">
        <f>'DMI SR Data'!D108</f>
        <v>255509.87506077625</v>
      </c>
      <c r="M78" s="379">
        <f>'DMI SR Data'!E108</f>
        <v>2.2237932964791977E-2</v>
      </c>
      <c r="N78" s="378">
        <f>'DMI SR Data'!F108</f>
        <v>74807163.416011393</v>
      </c>
      <c r="O78" s="378">
        <f>'DMI SR Data'!G108</f>
        <v>2518612.0721377432</v>
      </c>
      <c r="P78" s="379">
        <f>'DMI SR Data'!H108</f>
        <v>3.4841092058364949E-2</v>
      </c>
    </row>
    <row r="79" spans="2:17" ht="15.75" thickBot="1">
      <c r="B79" s="71" t="s">
        <v>171</v>
      </c>
      <c r="C79" s="378">
        <f>'DMI SR Data'!C75</f>
        <v>149770072.12024948</v>
      </c>
      <c r="D79" s="378">
        <f>'DMI SR Data'!D75</f>
        <v>1870603.2112166286</v>
      </c>
      <c r="E79" s="379">
        <f>'DMI SR Data'!E75</f>
        <v>1.2647802084855105E-2</v>
      </c>
      <c r="F79" s="378">
        <f>'DMI SR Data'!F75</f>
        <v>818943506.27193618</v>
      </c>
      <c r="G79" s="378">
        <f>'DMI SR Data'!G75</f>
        <v>25895611.460337043</v>
      </c>
      <c r="H79" s="379">
        <f>'DMI SR Data'!H75</f>
        <v>3.2653275583675749E-2</v>
      </c>
      <c r="I79" s="38"/>
      <c r="J79" s="72" t="s">
        <v>186</v>
      </c>
      <c r="K79" s="378">
        <f>'DMI SR Data'!C109</f>
        <v>9596056.630035948</v>
      </c>
      <c r="L79" s="378">
        <f>'DMI SR Data'!D109</f>
        <v>22090.057486956939</v>
      </c>
      <c r="M79" s="379">
        <f>'DMI SR Data'!E109</f>
        <v>2.3073046390505248E-3</v>
      </c>
      <c r="N79" s="378">
        <f>'DMI SR Data'!F109</f>
        <v>62729277.877929792</v>
      </c>
      <c r="O79" s="378">
        <f>'DMI SR Data'!G109</f>
        <v>1598698.0562619045</v>
      </c>
      <c r="P79" s="379">
        <f>'DMI SR Data'!H109</f>
        <v>2.6152182114510911E-2</v>
      </c>
    </row>
    <row r="80" spans="2:17" ht="15.75" thickBot="1">
      <c r="B80" s="71" t="s">
        <v>172</v>
      </c>
      <c r="C80" s="378">
        <f>'DMI SR Data'!C76</f>
        <v>74464238.472892433</v>
      </c>
      <c r="D80" s="378">
        <f>'DMI SR Data'!D76</f>
        <v>1743379.7110277414</v>
      </c>
      <c r="E80" s="379">
        <f>'DMI SR Data'!E76</f>
        <v>2.3973585305650729E-2</v>
      </c>
      <c r="F80" s="378">
        <f>'DMI SR Data'!F76</f>
        <v>373389450.55200571</v>
      </c>
      <c r="G80" s="378">
        <f>'DMI SR Data'!G76</f>
        <v>20311140.165445864</v>
      </c>
      <c r="H80" s="379">
        <f>'DMI SR Data'!H76</f>
        <v>5.7525879013096755E-2</v>
      </c>
      <c r="I80" s="38"/>
      <c r="L80" s="376"/>
      <c r="O80" s="376"/>
    </row>
    <row r="81" spans="2:17" ht="15.75" thickBot="1">
      <c r="B81" s="71" t="s">
        <v>150</v>
      </c>
      <c r="C81" s="378">
        <f>'DMI SR Data'!C77</f>
        <v>171385238.9174886</v>
      </c>
      <c r="D81" s="378">
        <f>'DMI SR Data'!D77</f>
        <v>2039433.5084929466</v>
      </c>
      <c r="E81" s="379">
        <f>'DMI SR Data'!E77</f>
        <v>1.2043011656340747E-2</v>
      </c>
      <c r="F81" s="378">
        <f>'DMI SR Data'!F77</f>
        <v>932344699.60873652</v>
      </c>
      <c r="G81" s="378">
        <f>'DMI SR Data'!G77</f>
        <v>33590216.662107229</v>
      </c>
      <c r="H81" s="379">
        <f>'DMI SR Data'!H77</f>
        <v>3.7374185385956972E-2</v>
      </c>
      <c r="I81" s="38"/>
      <c r="J81" s="611" t="s">
        <v>327</v>
      </c>
      <c r="K81" s="598" t="s">
        <v>90</v>
      </c>
      <c r="L81" s="609"/>
      <c r="M81" s="610"/>
      <c r="N81" s="598" t="s">
        <v>31</v>
      </c>
      <c r="O81" s="609"/>
      <c r="P81" s="610"/>
    </row>
    <row r="82" spans="2:17" ht="15.75" thickBot="1">
      <c r="B82" s="71" t="s">
        <v>174</v>
      </c>
      <c r="C82" s="378">
        <f>'DMI SR Data'!C78</f>
        <v>86989545.248415634</v>
      </c>
      <c r="D82" s="378">
        <f>'DMI SR Data'!D78</f>
        <v>1639332.7772022188</v>
      </c>
      <c r="E82" s="379">
        <f>'DMI SR Data'!E78</f>
        <v>1.9207131766135047E-2</v>
      </c>
      <c r="F82" s="378">
        <f>'DMI SR Data'!F78</f>
        <v>472968590.53347033</v>
      </c>
      <c r="G82" s="378">
        <f>'DMI SR Data'!G78</f>
        <v>20355006.824055493</v>
      </c>
      <c r="H82" s="379">
        <f>'DMI SR Data'!H78</f>
        <v>4.4972151867902696E-2</v>
      </c>
      <c r="I82" s="38"/>
      <c r="J82" s="612"/>
      <c r="K82" s="377" t="s">
        <v>28</v>
      </c>
      <c r="L82" s="377" t="s">
        <v>34</v>
      </c>
      <c r="M82" s="377" t="s">
        <v>35</v>
      </c>
      <c r="N82" s="377" t="s">
        <v>28</v>
      </c>
      <c r="O82" s="377" t="s">
        <v>34</v>
      </c>
      <c r="P82" s="377" t="s">
        <v>35</v>
      </c>
    </row>
    <row r="83" spans="2:17" ht="15.75" thickBot="1">
      <c r="B83" s="71" t="s">
        <v>152</v>
      </c>
      <c r="C83" s="378">
        <f>'DMI SR Data'!C79</f>
        <v>113035495.78955963</v>
      </c>
      <c r="D83" s="378">
        <f>'DMI SR Data'!D79</f>
        <v>3831919.7976829708</v>
      </c>
      <c r="E83" s="379">
        <f>'DMI SR Data'!E79</f>
        <v>3.508969154973475E-2</v>
      </c>
      <c r="F83" s="378">
        <f>'DMI SR Data'!F79</f>
        <v>591087846.42734206</v>
      </c>
      <c r="G83" s="378">
        <f>'DMI SR Data'!G79</f>
        <v>31507630.210082889</v>
      </c>
      <c r="H83" s="379">
        <f>'DMI SR Data'!H79</f>
        <v>5.630583301009686E-2</v>
      </c>
      <c r="I83" s="38"/>
      <c r="J83" s="507" t="s">
        <v>328</v>
      </c>
      <c r="K83" s="508">
        <f>'DMI SR Data'!C101</f>
        <v>148646317.00689736</v>
      </c>
      <c r="L83" s="508">
        <f>'DMI SR Data'!D101</f>
        <v>2037216.6724771857</v>
      </c>
      <c r="M83" s="509">
        <f>'DMI SR Data'!E101</f>
        <v>1.3895567654601437E-2</v>
      </c>
      <c r="N83" s="508">
        <f>'DMI SR Data'!F101</f>
        <v>817021810.45558262</v>
      </c>
      <c r="O83" s="508">
        <f>'DMI SR Data'!G101</f>
        <v>27076574.976001263</v>
      </c>
      <c r="P83" s="509">
        <f>'DMI SR Data'!H101</f>
        <v>3.4276521662369268E-2</v>
      </c>
    </row>
    <row r="84" spans="2:17" ht="15.75" thickBot="1">
      <c r="B84" s="71" t="s">
        <v>175</v>
      </c>
      <c r="C84" s="378">
        <f>'DMI SR Data'!C80</f>
        <v>129780277.3200583</v>
      </c>
      <c r="D84" s="378">
        <f>'DMI SR Data'!D80</f>
        <v>1064743.3174723685</v>
      </c>
      <c r="E84" s="379">
        <f>'DMI SR Data'!E80</f>
        <v>8.2720654171467567E-3</v>
      </c>
      <c r="F84" s="378">
        <f>'DMI SR Data'!F80</f>
        <v>729207325.43511546</v>
      </c>
      <c r="G84" s="378">
        <f>'DMI SR Data'!G80</f>
        <v>23723125.54286921</v>
      </c>
      <c r="H84" s="379">
        <f>'DMI SR Data'!H80</f>
        <v>3.3626728346988662E-2</v>
      </c>
      <c r="I84" s="38"/>
      <c r="J84" s="71" t="s">
        <v>177</v>
      </c>
      <c r="K84" s="378">
        <f>'DMI SR Data'!C102</f>
        <v>39276556.393932372</v>
      </c>
      <c r="L84" s="378">
        <f>'DMI SR Data'!D102</f>
        <v>42828.244946978986</v>
      </c>
      <c r="M84" s="379">
        <f>'DMI SR Data'!E102</f>
        <v>1.0916180278444057E-3</v>
      </c>
      <c r="N84" s="378">
        <f>'DMI SR Data'!F102</f>
        <v>223889104.64006156</v>
      </c>
      <c r="O84" s="378">
        <f>'DMI SR Data'!G102</f>
        <v>3466448.2038638592</v>
      </c>
      <c r="P84" s="379">
        <f>'DMI SR Data'!H102</f>
        <v>1.5726369783893961E-2</v>
      </c>
    </row>
    <row r="85" spans="2:17" ht="15.75" thickBot="1">
      <c r="B85" s="72" t="s">
        <v>176</v>
      </c>
      <c r="C85" s="378">
        <f>'DMI SR Data'!C81</f>
        <v>43727217.279887542</v>
      </c>
      <c r="D85" s="378">
        <f>'DMI SR Data'!D81</f>
        <v>660074.60266502202</v>
      </c>
      <c r="E85" s="379">
        <f>'DMI SR Data'!E81</f>
        <v>1.5326640255939808E-2</v>
      </c>
      <c r="F85" s="378">
        <f>'DMI SR Data'!F81</f>
        <v>212696304.70342442</v>
      </c>
      <c r="G85" s="378">
        <f>'DMI SR Data'!G81</f>
        <v>8098501.3248380423</v>
      </c>
      <c r="H85" s="379">
        <f>'DMI SR Data'!H81</f>
        <v>3.9582542877318341E-2</v>
      </c>
      <c r="I85" s="38"/>
      <c r="J85" s="72" t="s">
        <v>329</v>
      </c>
      <c r="K85" s="378">
        <f>'DMI SR Data'!C103</f>
        <v>109369760.61296469</v>
      </c>
      <c r="L85" s="378">
        <f>'DMI SR Data'!D103</f>
        <v>1994388.4275297225</v>
      </c>
      <c r="M85" s="379">
        <f>'DMI SR Data'!E103</f>
        <v>1.8573983837610886E-2</v>
      </c>
      <c r="N85" s="378">
        <f>'DMI SR Data'!F103</f>
        <v>593132705.81552088</v>
      </c>
      <c r="O85" s="378">
        <f>'DMI SR Data'!G103</f>
        <v>23610126.772137284</v>
      </c>
      <c r="P85" s="379">
        <f>'DMI SR Data'!H103</f>
        <v>4.1455997779394051E-2</v>
      </c>
    </row>
    <row r="86" spans="2:17" ht="15.75" thickBot="1">
      <c r="B86" s="300"/>
      <c r="C86" s="38"/>
      <c r="D86" s="45"/>
      <c r="E86" s="38"/>
      <c r="F86" s="38"/>
      <c r="G86" s="45"/>
      <c r="H86" s="38"/>
      <c r="I86" s="38"/>
      <c r="J86" s="457"/>
      <c r="K86" s="59"/>
      <c r="L86" s="59"/>
      <c r="M86" s="458"/>
      <c r="N86" s="59"/>
      <c r="O86" s="59"/>
      <c r="P86" s="458"/>
      <c r="Q86" s="423"/>
    </row>
    <row r="87" spans="2:17" ht="15.75" thickBot="1">
      <c r="B87" s="611" t="s">
        <v>63</v>
      </c>
      <c r="C87" s="586" t="s">
        <v>90</v>
      </c>
      <c r="D87" s="587"/>
      <c r="E87" s="588"/>
      <c r="F87" s="604" t="s">
        <v>31</v>
      </c>
      <c r="G87" s="605"/>
      <c r="H87" s="605"/>
      <c r="I87" s="38"/>
      <c r="J87" s="618" t="s">
        <v>450</v>
      </c>
      <c r="K87" s="620" t="s">
        <v>90</v>
      </c>
      <c r="L87" s="621"/>
      <c r="M87" s="622"/>
      <c r="N87" s="620" t="s">
        <v>31</v>
      </c>
      <c r="O87" s="621"/>
      <c r="P87" s="622"/>
      <c r="Q87" s="423"/>
    </row>
    <row r="88" spans="2:17" ht="15.75" thickBot="1">
      <c r="B88" s="617"/>
      <c r="C88" s="377" t="s">
        <v>28</v>
      </c>
      <c r="D88" s="377" t="s">
        <v>34</v>
      </c>
      <c r="E88" s="377" t="s">
        <v>35</v>
      </c>
      <c r="F88" s="377" t="s">
        <v>28</v>
      </c>
      <c r="G88" s="377" t="s">
        <v>34</v>
      </c>
      <c r="H88" s="377" t="s">
        <v>35</v>
      </c>
      <c r="I88" s="38"/>
      <c r="J88" s="619"/>
      <c r="K88" s="468" t="s">
        <v>28</v>
      </c>
      <c r="L88" s="470" t="s">
        <v>34</v>
      </c>
      <c r="M88" s="470" t="s">
        <v>35</v>
      </c>
      <c r="N88" s="471" t="s">
        <v>28</v>
      </c>
      <c r="O88" s="471" t="s">
        <v>34</v>
      </c>
      <c r="P88" s="469" t="s">
        <v>35</v>
      </c>
    </row>
    <row r="89" spans="2:17" ht="15.75" thickBot="1">
      <c r="B89" s="507" t="s">
        <v>12</v>
      </c>
      <c r="C89" s="508">
        <f>'DMI SR Data'!C90</f>
        <v>620626056.46833122</v>
      </c>
      <c r="D89" s="508">
        <f>'DMI SR Data'!D90</f>
        <v>9122426.0992922783</v>
      </c>
      <c r="E89" s="509">
        <f>'DMI SR Data'!E90</f>
        <v>1.4918024433946445E-2</v>
      </c>
      <c r="F89" s="508">
        <f>'DMI SR Data'!F90</f>
        <v>3243627397.6089492</v>
      </c>
      <c r="G89" s="508">
        <f>'DMI SR Data'!G90</f>
        <v>88254513.23094368</v>
      </c>
      <c r="H89" s="509">
        <f>'DMI SR Data'!H90</f>
        <v>2.7969598670218851E-2</v>
      </c>
      <c r="I89" s="38"/>
      <c r="J89" s="507" t="s">
        <v>15</v>
      </c>
      <c r="K89" s="508">
        <f>'DMI SR Data'!C112</f>
        <v>240361883.71998623</v>
      </c>
      <c r="L89" s="508">
        <f>'DMI SR Data'!D112</f>
        <v>6386678.4100294411</v>
      </c>
      <c r="M89" s="509">
        <f>'DMI SR Data'!E112</f>
        <v>2.7296389810060172E-2</v>
      </c>
      <c r="N89" s="508">
        <f>'DMI SR Data'!F112</f>
        <v>1470269978.4466262</v>
      </c>
      <c r="O89" s="508">
        <f>'DMI SR Data'!G112</f>
        <v>44057967.395518064</v>
      </c>
      <c r="P89" s="509">
        <f>'DMI SR Data'!H112</f>
        <v>3.0891597500323709E-2</v>
      </c>
    </row>
    <row r="90" spans="2:17" ht="15.75" thickBot="1">
      <c r="B90" s="450" t="s">
        <v>384</v>
      </c>
      <c r="C90" s="378">
        <f>'DMI SR Data'!C91</f>
        <v>55293378.275034003</v>
      </c>
      <c r="D90" s="378">
        <f>'DMI SR Data'!D91</f>
        <v>1285195.5780518577</v>
      </c>
      <c r="E90" s="379">
        <f>'DMI SR Data'!E91</f>
        <v>2.3796312222956383E-2</v>
      </c>
      <c r="F90" s="378">
        <f>'DMI SR Data'!F91</f>
        <v>260975320.13019934</v>
      </c>
      <c r="G90" s="378">
        <f>'DMI SR Data'!G91</f>
        <v>11388539.699587554</v>
      </c>
      <c r="H90" s="379">
        <f>'DMI SR Data'!H91</f>
        <v>4.5629578938191036E-2</v>
      </c>
      <c r="I90" s="38"/>
      <c r="J90" s="466" t="s">
        <v>446</v>
      </c>
      <c r="K90" s="453">
        <f>'DMI SR Data'!C113</f>
        <v>30063280.66835843</v>
      </c>
      <c r="L90" s="448">
        <f>'DMI SR Data'!D113</f>
        <v>1008943.530625511</v>
      </c>
      <c r="M90" s="449">
        <f>'DMI SR Data'!E113</f>
        <v>3.4726090147663161E-2</v>
      </c>
      <c r="N90" s="448">
        <f>'DMI SR Data'!F113</f>
        <v>179089289.70460728</v>
      </c>
      <c r="O90" s="448">
        <f>'DMI SR Data'!G113</f>
        <v>5994142.7696017325</v>
      </c>
      <c r="P90" s="454">
        <f>'DMI SR Data'!H113</f>
        <v>3.4629178666993117E-2</v>
      </c>
    </row>
    <row r="91" spans="2:17" ht="15.75" thickBot="1">
      <c r="B91" s="450" t="s">
        <v>385</v>
      </c>
      <c r="C91" s="378">
        <f>'DMI SR Data'!C92</f>
        <v>163194483.97624072</v>
      </c>
      <c r="D91" s="378">
        <f>'DMI SR Data'!D92</f>
        <v>355112.5534516573</v>
      </c>
      <c r="E91" s="379">
        <f>'DMI SR Data'!E92</f>
        <v>2.1807536491261592E-3</v>
      </c>
      <c r="F91" s="378">
        <f>'DMI SR Data'!F92</f>
        <v>901623926.16022503</v>
      </c>
      <c r="G91" s="378">
        <f>'DMI SR Data'!G92</f>
        <v>17073597.810208559</v>
      </c>
      <c r="H91" s="379">
        <f>'DMI SR Data'!H92</f>
        <v>1.9302008334626426E-2</v>
      </c>
      <c r="I91" s="38"/>
      <c r="J91" s="466" t="s">
        <v>447</v>
      </c>
      <c r="K91" s="453">
        <f>'DMI SR Data'!C114</f>
        <v>76387259.045032695</v>
      </c>
      <c r="L91" s="448">
        <f>'DMI SR Data'!D114</f>
        <v>1728679.6629374176</v>
      </c>
      <c r="M91" s="449">
        <f>'DMI SR Data'!E114</f>
        <v>2.3154467674641983E-2</v>
      </c>
      <c r="N91" s="448">
        <f>'DMI SR Data'!F114</f>
        <v>498443804.48961568</v>
      </c>
      <c r="O91" s="448">
        <f>'DMI SR Data'!G114</f>
        <v>15863345.937576354</v>
      </c>
      <c r="P91" s="454">
        <f>'DMI SR Data'!H114</f>
        <v>3.2871919400080142E-2</v>
      </c>
    </row>
    <row r="92" spans="2:17" ht="15.75" thickBot="1">
      <c r="B92" s="451" t="s">
        <v>440</v>
      </c>
      <c r="C92" s="378">
        <f>'DMI SR Data'!C93</f>
        <v>62348426.957271665</v>
      </c>
      <c r="D92" s="378">
        <f>'DMI SR Data'!D93</f>
        <v>886292.71243103594</v>
      </c>
      <c r="E92" s="379">
        <f>'DMI SR Data'!E93</f>
        <v>1.4420142146388853E-2</v>
      </c>
      <c r="F92" s="378">
        <f>'DMI SR Data'!F93</f>
        <v>319281035.18835336</v>
      </c>
      <c r="G92" s="378">
        <f>'DMI SR Data'!G93</f>
        <v>6558102.5810348988</v>
      </c>
      <c r="H92" s="379">
        <f>'DMI SR Data'!H93</f>
        <v>2.0970967899146081E-2</v>
      </c>
      <c r="I92" s="38"/>
      <c r="J92" s="466" t="s">
        <v>448</v>
      </c>
      <c r="K92" s="453">
        <f>'DMI SR Data'!C115</f>
        <v>67297563.602264732</v>
      </c>
      <c r="L92" s="448">
        <f>'DMI SR Data'!D115</f>
        <v>1906250.5350488201</v>
      </c>
      <c r="M92" s="449">
        <f>'DMI SR Data'!E115</f>
        <v>2.915143381643644E-2</v>
      </c>
      <c r="N92" s="448">
        <f>'DMI SR Data'!F115</f>
        <v>389459782.55975908</v>
      </c>
      <c r="O92" s="448">
        <f>'DMI SR Data'!G115</f>
        <v>11095861.766725779</v>
      </c>
      <c r="P92" s="454">
        <f>'DMI SR Data'!H115</f>
        <v>2.9325898049341926E-2</v>
      </c>
    </row>
    <row r="93" spans="2:17" ht="15.75" thickBot="1">
      <c r="B93" s="450" t="s">
        <v>386</v>
      </c>
      <c r="C93" s="378">
        <f>'DMI SR Data'!C94</f>
        <v>55585930.315211862</v>
      </c>
      <c r="D93" s="378">
        <f>'DMI SR Data'!D94</f>
        <v>874123.46283165365</v>
      </c>
      <c r="E93" s="379">
        <f>'DMI SR Data'!E94</f>
        <v>1.5976870681499441E-2</v>
      </c>
      <c r="F93" s="378">
        <f>'DMI SR Data'!F94</f>
        <v>274685634.79418552</v>
      </c>
      <c r="G93" s="378">
        <f>'DMI SR Data'!G94</f>
        <v>9882994.8442668617</v>
      </c>
      <c r="H93" s="379">
        <f>'DMI SR Data'!H94</f>
        <v>3.732211599603389E-2</v>
      </c>
      <c r="I93" s="38"/>
      <c r="J93" s="467" t="s">
        <v>449</v>
      </c>
      <c r="K93" s="455">
        <f>'DMI SR Data'!C116</f>
        <v>66613780.404327646</v>
      </c>
      <c r="L93" s="303">
        <f>'DMI SR Data'!D116</f>
        <v>1742804.681413807</v>
      </c>
      <c r="M93" s="304">
        <f>'DMI SR Data'!E116</f>
        <v>2.686570784533784E-2</v>
      </c>
      <c r="N93" s="303">
        <f>'DMI SR Data'!F116</f>
        <v>403277101.69264412</v>
      </c>
      <c r="O93" s="303">
        <f>'DMI SR Data'!G116</f>
        <v>11104616.921613991</v>
      </c>
      <c r="P93" s="305">
        <f>'DMI SR Data'!H116</f>
        <v>2.8315645163370963E-2</v>
      </c>
    </row>
    <row r="94" spans="2:17" ht="15.75" thickBot="1">
      <c r="B94" s="450" t="s">
        <v>387</v>
      </c>
      <c r="C94" s="378">
        <f>'DMI SR Data'!C95</f>
        <v>90208766.0200506</v>
      </c>
      <c r="D94" s="378">
        <f>'DMI SR Data'!D95</f>
        <v>792462.0283023715</v>
      </c>
      <c r="E94" s="379">
        <f>'DMI SR Data'!E95</f>
        <v>8.8626122186341288E-3</v>
      </c>
      <c r="F94" s="378">
        <f>'DMI SR Data'!F95</f>
        <v>501437579.4296093</v>
      </c>
      <c r="G94" s="378">
        <f>'DMI SR Data'!G95</f>
        <v>4015567.5764498115</v>
      </c>
      <c r="H94" s="379">
        <f>'DMI SR Data'!H95</f>
        <v>8.072758102299701E-3</v>
      </c>
      <c r="I94" s="38"/>
      <c r="L94" s="376"/>
      <c r="O94" s="376"/>
    </row>
    <row r="95" spans="2:17" ht="15.75" thickBot="1">
      <c r="B95" s="450" t="s">
        <v>388</v>
      </c>
      <c r="C95" s="378">
        <f>'DMI SR Data'!C96</f>
        <v>109246439.43192591</v>
      </c>
      <c r="D95" s="378">
        <f>'DMI SR Data'!D96</f>
        <v>2870329.0959817767</v>
      </c>
      <c r="E95" s="379">
        <f>'DMI SR Data'!E96</f>
        <v>2.6982835590783037E-2</v>
      </c>
      <c r="F95" s="378">
        <f>'DMI SR Data'!F96</f>
        <v>547086810.48979628</v>
      </c>
      <c r="G95" s="378">
        <f>'DMI SR Data'!G96</f>
        <v>23953938.399679482</v>
      </c>
      <c r="H95" s="379">
        <f>'DMI SR Data'!H96</f>
        <v>4.5789396303800016E-2</v>
      </c>
      <c r="I95" s="38"/>
      <c r="J95" s="611" t="s">
        <v>64</v>
      </c>
      <c r="K95" s="598" t="s">
        <v>90</v>
      </c>
      <c r="L95" s="609"/>
      <c r="M95" s="610"/>
      <c r="N95" s="598" t="s">
        <v>31</v>
      </c>
      <c r="O95" s="609"/>
      <c r="P95" s="610"/>
    </row>
    <row r="96" spans="2:17" ht="15.75" thickBot="1">
      <c r="B96" s="450" t="s">
        <v>389</v>
      </c>
      <c r="C96" s="378">
        <f>'DMI SR Data'!C97</f>
        <v>35724420.905825473</v>
      </c>
      <c r="D96" s="378">
        <f>'DMI SR Data'!D97</f>
        <v>1035108.265688017</v>
      </c>
      <c r="E96" s="379">
        <f>'DMI SR Data'!E97</f>
        <v>2.9839399714433643E-2</v>
      </c>
      <c r="F96" s="378">
        <f>'DMI SR Data'!F97</f>
        <v>186712520.09290627</v>
      </c>
      <c r="G96" s="378">
        <f>'DMI SR Data'!G97</f>
        <v>6693961.5338208675</v>
      </c>
      <c r="H96" s="379">
        <f>'DMI SR Data'!H97</f>
        <v>3.7184841315256872E-2</v>
      </c>
      <c r="I96" s="38"/>
      <c r="J96" s="612"/>
      <c r="K96" s="377" t="s">
        <v>28</v>
      </c>
      <c r="L96" s="377" t="s">
        <v>34</v>
      </c>
      <c r="M96" s="377" t="s">
        <v>35</v>
      </c>
      <c r="N96" s="377" t="s">
        <v>28</v>
      </c>
      <c r="O96" s="377" t="s">
        <v>34</v>
      </c>
      <c r="P96" s="377" t="s">
        <v>35</v>
      </c>
    </row>
    <row r="97" spans="2:16" ht="15.75" thickBot="1">
      <c r="B97" s="450" t="s">
        <v>390</v>
      </c>
      <c r="C97" s="378">
        <f>'DMI SR Data'!C98</f>
        <v>16097612.273213534</v>
      </c>
      <c r="D97" s="378">
        <f>'DMI SR Data'!D98</f>
        <v>510781.42897718959</v>
      </c>
      <c r="E97" s="379">
        <f>'DMI SR Data'!E98</f>
        <v>3.2770063015475977E-2</v>
      </c>
      <c r="F97" s="378">
        <f>'DMI SR Data'!F98</f>
        <v>82674021.666584328</v>
      </c>
      <c r="G97" s="378">
        <f>'DMI SR Data'!G98</f>
        <v>2926151.022969231</v>
      </c>
      <c r="H97" s="379">
        <f>'DMI SR Data'!H98</f>
        <v>3.6692528582310292E-2</v>
      </c>
      <c r="I97" s="38"/>
      <c r="J97" s="507" t="s">
        <v>14</v>
      </c>
      <c r="K97" s="508">
        <f>'DMI SR Data'!C110</f>
        <v>353754477.75045055</v>
      </c>
      <c r="L97" s="508">
        <f>'DMI SR Data'!D110</f>
        <v>-308612.7200627923</v>
      </c>
      <c r="M97" s="509">
        <f>'DMI SR Data'!E110</f>
        <v>-8.7163200110092751E-4</v>
      </c>
      <c r="N97" s="508">
        <f>'DMI SR Data'!F110</f>
        <v>2296711239.6647882</v>
      </c>
      <c r="O97" s="508">
        <f>'DMI SR Data'!G110</f>
        <v>32968985.921510696</v>
      </c>
      <c r="P97" s="509">
        <f>'DMI SR Data'!H110</f>
        <v>1.4563930971820604E-2</v>
      </c>
    </row>
    <row r="98" spans="2:16" ht="15.75" thickBot="1">
      <c r="B98" s="451" t="s">
        <v>441</v>
      </c>
      <c r="C98" s="378">
        <f>'DMI SR Data'!C99</f>
        <v>19196457.465550974</v>
      </c>
      <c r="D98" s="378">
        <f>'DMI SR Data'!D99</f>
        <v>272707.61039543524</v>
      </c>
      <c r="E98" s="379">
        <f>'DMI SR Data'!E99</f>
        <v>1.4410865313839449E-2</v>
      </c>
      <c r="F98" s="378">
        <f>'DMI SR Data'!F99</f>
        <v>94829983.485441342</v>
      </c>
      <c r="G98" s="378">
        <f>'DMI SR Data'!G99</f>
        <v>2892192.1886567175</v>
      </c>
      <c r="H98" s="379">
        <f>'DMI SR Data'!H99</f>
        <v>3.1458143031959776E-2</v>
      </c>
      <c r="I98" s="38"/>
      <c r="J98" s="507" t="s">
        <v>16</v>
      </c>
      <c r="K98" s="508">
        <f>'DMI SR Data'!C117</f>
        <v>25406456.172744505</v>
      </c>
      <c r="L98" s="508">
        <f>'DMI SR Data'!D117</f>
        <v>515974.82050046697</v>
      </c>
      <c r="M98" s="509">
        <f>'DMI SR Data'!E117</f>
        <v>2.0729804827737834E-2</v>
      </c>
      <c r="N98" s="508">
        <f>'DMI SR Data'!F117</f>
        <v>149558530.21186751</v>
      </c>
      <c r="O98" s="508">
        <f>'DMI SR Data'!G117</f>
        <v>3983967.4413281381</v>
      </c>
      <c r="P98" s="509">
        <f>'DMI SR Data'!H117</f>
        <v>2.7367194965289589E-2</v>
      </c>
    </row>
    <row r="99" spans="2:16" ht="15.75" thickBot="1">
      <c r="B99" s="452" t="s">
        <v>442</v>
      </c>
      <c r="C99" s="378">
        <f>'DMI SR Data'!C100</f>
        <v>13730140.848006349</v>
      </c>
      <c r="D99" s="378">
        <f>'DMI SR Data'!D100</f>
        <v>240313.36318131536</v>
      </c>
      <c r="E99" s="379">
        <f>'DMI SR Data'!E100</f>
        <v>1.7814413375682417E-2</v>
      </c>
      <c r="F99" s="378">
        <f>'DMI SR Data'!F100</f>
        <v>74320566.171648487</v>
      </c>
      <c r="G99" s="378">
        <f>'DMI SR Data'!G100</f>
        <v>2869467.5742705911</v>
      </c>
      <c r="H99" s="379">
        <f>'DMI SR Data'!H100</f>
        <v>4.0159880402117348E-2</v>
      </c>
      <c r="I99" s="38"/>
      <c r="J99" s="507" t="s">
        <v>320</v>
      </c>
      <c r="K99" s="508">
        <f>'DMI SR Data'!C119</f>
        <v>116735953.02424428</v>
      </c>
      <c r="L99" s="508">
        <f>'DMI SR Data'!D119</f>
        <v>2004524.9978503883</v>
      </c>
      <c r="M99" s="509">
        <f>'DMI SR Data'!E119</f>
        <v>1.747145513946927E-2</v>
      </c>
      <c r="N99" s="508">
        <f>'DMI SR Data'!F119</f>
        <v>587027791.21125138</v>
      </c>
      <c r="O99" s="508">
        <f>'DMI SR Data'!G119</f>
        <v>22469952.008226991</v>
      </c>
      <c r="P99" s="509">
        <f>'DMI SR Data'!H119</f>
        <v>3.9800974227808789E-2</v>
      </c>
    </row>
    <row r="100" spans="2:16" ht="15.75" thickBot="1">
      <c r="B100" s="456"/>
      <c r="C100" s="59"/>
      <c r="D100" s="59"/>
      <c r="E100" s="458"/>
      <c r="F100" s="59"/>
      <c r="G100" s="59"/>
      <c r="H100" s="458"/>
      <c r="I100" s="38"/>
      <c r="J100" s="507" t="s">
        <v>17</v>
      </c>
      <c r="K100" s="508">
        <f>'DMI SR Data'!C121</f>
        <v>56862693.840012372</v>
      </c>
      <c r="L100" s="508">
        <f>'DMI SR Data'!D121</f>
        <v>-329687.75341421366</v>
      </c>
      <c r="M100" s="509">
        <f>'DMI SR Data'!E121</f>
        <v>-5.7645396856861502E-3</v>
      </c>
      <c r="N100" s="508">
        <f>'DMI SR Data'!F121</f>
        <v>350472925.18675774</v>
      </c>
      <c r="O100" s="508">
        <f>'DMI SR Data'!G121</f>
        <v>2770814.3861868978</v>
      </c>
      <c r="P100" s="509">
        <f>'DMI SR Data'!H121</f>
        <v>7.9689317381686393E-3</v>
      </c>
    </row>
    <row r="101" spans="2:16" ht="15.75" thickBot="1">
      <c r="B101" s="456"/>
      <c r="C101" s="59"/>
      <c r="D101" s="59"/>
      <c r="E101" s="458"/>
      <c r="F101" s="59"/>
      <c r="G101" s="59"/>
      <c r="H101" s="458"/>
      <c r="I101" s="38"/>
      <c r="J101" s="507" t="s">
        <v>18</v>
      </c>
      <c r="K101" s="508">
        <f>'DMI SR Data'!C123</f>
        <v>163493296.68419012</v>
      </c>
      <c r="L101" s="508">
        <f>'DMI SR Data'!D123</f>
        <v>1200983.3537670374</v>
      </c>
      <c r="M101" s="509">
        <f>'DMI SR Data'!E123</f>
        <v>7.4001246831811767E-3</v>
      </c>
      <c r="N101" s="508">
        <f>'DMI SR Data'!F123</f>
        <v>876968010.89031971</v>
      </c>
      <c r="O101" s="508">
        <f>'DMI SR Data'!G123</f>
        <v>28998607.384714127</v>
      </c>
      <c r="P101" s="509">
        <f>'DMI SR Data'!H123</f>
        <v>3.419770485212139E-2</v>
      </c>
    </row>
    <row r="102" spans="2:16" ht="15.75" thickBot="1">
      <c r="B102" s="456"/>
      <c r="C102" s="59"/>
      <c r="D102" s="59"/>
      <c r="E102" s="458"/>
      <c r="F102" s="59"/>
      <c r="G102" s="59"/>
      <c r="H102" s="458"/>
      <c r="I102" s="38"/>
      <c r="J102" s="507" t="s">
        <v>325</v>
      </c>
      <c r="K102" s="508">
        <f>'DMI SR Data'!C125</f>
        <v>90118567.122131273</v>
      </c>
      <c r="L102" s="508">
        <f>'DMI SR Data'!D125</f>
        <v>-768329.72130721807</v>
      </c>
      <c r="M102" s="509">
        <f>'DMI SR Data'!E125</f>
        <v>-8.453690773827835E-3</v>
      </c>
      <c r="N102" s="508">
        <f>'DMI SR Data'!F125</f>
        <v>569665220.28531897</v>
      </c>
      <c r="O102" s="508">
        <f>'DMI SR Data'!G125</f>
        <v>7666874.633549571</v>
      </c>
      <c r="P102" s="509">
        <f>'DMI SR Data'!H125</f>
        <v>1.3642165840645003E-2</v>
      </c>
    </row>
    <row r="103" spans="2:16" ht="15.75" thickBot="1">
      <c r="B103" s="456"/>
      <c r="C103" s="59"/>
      <c r="D103" s="59"/>
      <c r="E103" s="458"/>
      <c r="F103" s="59"/>
      <c r="G103" s="59"/>
      <c r="H103" s="458"/>
      <c r="I103" s="38"/>
      <c r="J103" s="507" t="s">
        <v>319</v>
      </c>
      <c r="K103" s="508">
        <f>'DMI SR Data'!C127</f>
        <v>88566111.616011947</v>
      </c>
      <c r="L103" s="508">
        <f>'DMI SR Data'!D127</f>
        <v>795162.72101382911</v>
      </c>
      <c r="M103" s="509">
        <f>'DMI SR Data'!E127</f>
        <v>9.0595206161562161E-3</v>
      </c>
      <c r="N103" s="508">
        <f>'DMI SR Data'!F127</f>
        <v>473171527.88054776</v>
      </c>
      <c r="O103" s="508">
        <f>'DMI SR Data'!G127</f>
        <v>12070988.042733908</v>
      </c>
      <c r="P103" s="509">
        <f>'DMI SR Data'!H127</f>
        <v>2.6178646520300587E-2</v>
      </c>
    </row>
    <row r="104" spans="2:16">
      <c r="B104" s="456"/>
      <c r="C104" s="59"/>
      <c r="D104" s="59"/>
      <c r="E104" s="458"/>
      <c r="F104" s="59"/>
      <c r="G104" s="59"/>
      <c r="H104" s="458"/>
    </row>
    <row r="105" spans="2:16" ht="15.75">
      <c r="B105" s="456"/>
      <c r="C105" s="59"/>
      <c r="D105" s="59"/>
      <c r="E105" s="458"/>
      <c r="F105" s="59"/>
      <c r="G105" s="59"/>
      <c r="H105" s="458"/>
      <c r="I105" s="409"/>
      <c r="L105" s="486"/>
      <c r="O105" s="486"/>
    </row>
    <row r="106" spans="2:16">
      <c r="B106" s="456"/>
      <c r="C106" s="59"/>
      <c r="D106" s="59"/>
      <c r="E106" s="458"/>
      <c r="F106" s="59"/>
      <c r="G106" s="59"/>
      <c r="H106" s="458"/>
      <c r="I106" s="38"/>
      <c r="L106" s="416"/>
      <c r="O106" s="416"/>
    </row>
    <row r="107" spans="2:16" ht="16.5" thickBot="1">
      <c r="B107" s="456"/>
      <c r="C107" s="38"/>
      <c r="D107" s="45"/>
      <c r="E107" s="38"/>
      <c r="F107" s="38"/>
      <c r="G107" s="45"/>
      <c r="H107" s="38"/>
      <c r="I107" s="40"/>
      <c r="J107" s="409"/>
      <c r="K107" s="409"/>
      <c r="L107" s="409"/>
      <c r="M107" s="409"/>
      <c r="N107" s="409"/>
      <c r="O107" s="409"/>
      <c r="P107" s="409"/>
    </row>
    <row r="108" spans="2:16" ht="15.75" thickBot="1">
      <c r="I108" s="38"/>
      <c r="J108" s="611" t="s">
        <v>321</v>
      </c>
      <c r="K108" s="586" t="s">
        <v>90</v>
      </c>
      <c r="L108" s="587"/>
      <c r="M108" s="588"/>
      <c r="N108" s="598" t="s">
        <v>31</v>
      </c>
      <c r="O108" s="599"/>
      <c r="P108" s="600"/>
    </row>
    <row r="109" spans="2:16" ht="16.5" thickBot="1">
      <c r="B109" s="409" t="str">
        <f>'HOME PAGE'!H7</f>
        <v>YTD ENDING 01-28-2024</v>
      </c>
      <c r="C109" s="409"/>
      <c r="D109" s="409"/>
      <c r="E109" s="409"/>
      <c r="F109" s="409"/>
      <c r="G109" s="409"/>
      <c r="H109" s="409"/>
      <c r="I109" s="38"/>
      <c r="J109" s="617"/>
      <c r="K109" s="377" t="s">
        <v>28</v>
      </c>
      <c r="L109" s="377" t="s">
        <v>34</v>
      </c>
      <c r="M109" s="377" t="s">
        <v>35</v>
      </c>
      <c r="N109" s="377" t="s">
        <v>28</v>
      </c>
      <c r="O109" s="377" t="s">
        <v>34</v>
      </c>
      <c r="P109" s="377" t="s">
        <v>35</v>
      </c>
    </row>
    <row r="110" spans="2:16" ht="15.75" thickBot="1">
      <c r="B110" s="615" t="s">
        <v>61</v>
      </c>
      <c r="C110" s="586" t="s">
        <v>90</v>
      </c>
      <c r="D110" s="587"/>
      <c r="E110" s="588"/>
      <c r="F110" s="604" t="s">
        <v>31</v>
      </c>
      <c r="G110" s="605"/>
      <c r="H110" s="605"/>
      <c r="I110" s="38"/>
      <c r="J110" s="507" t="s">
        <v>321</v>
      </c>
      <c r="K110" s="508">
        <f>'DMI SR Data'!C201</f>
        <v>59246929.766246937</v>
      </c>
      <c r="L110" s="508">
        <f>'DMI SR Data'!D201</f>
        <v>1743708.2666582465</v>
      </c>
      <c r="M110" s="509">
        <f>'DMI SR Data'!E201</f>
        <v>3.0323662243353078E-2</v>
      </c>
      <c r="N110" s="508">
        <f>'DMI SR Data'!F201</f>
        <v>346594190.15285838</v>
      </c>
      <c r="O110" s="508">
        <f>'DMI SR Data'!G201</f>
        <v>7336216.8094404936</v>
      </c>
      <c r="P110" s="509">
        <f>'DMI SR Data'!H201</f>
        <v>2.1624301817114028E-2</v>
      </c>
    </row>
    <row r="111" spans="2:16" ht="15.75" thickBot="1">
      <c r="B111" s="616"/>
      <c r="C111" s="377" t="s">
        <v>28</v>
      </c>
      <c r="D111" s="377" t="s">
        <v>34</v>
      </c>
      <c r="E111" s="377" t="s">
        <v>35</v>
      </c>
      <c r="F111" s="377" t="s">
        <v>28</v>
      </c>
      <c r="G111" s="377" t="s">
        <v>34</v>
      </c>
      <c r="H111" s="377" t="s">
        <v>35</v>
      </c>
      <c r="I111" s="38"/>
      <c r="J111" s="71" t="s">
        <v>181</v>
      </c>
      <c r="K111" s="378">
        <f>'DMI SR Data'!C202</f>
        <v>17669034.516336985</v>
      </c>
      <c r="L111" s="378">
        <f>'DMI SR Data'!D202</f>
        <v>585056.59496961907</v>
      </c>
      <c r="M111" s="379">
        <f>'DMI SR Data'!E202</f>
        <v>3.4245923148722518E-2</v>
      </c>
      <c r="N111" s="378">
        <f>'DMI SR Data'!F202</f>
        <v>95707054.087365583</v>
      </c>
      <c r="O111" s="378">
        <f>'DMI SR Data'!G202</f>
        <v>2065842.6104100794</v>
      </c>
      <c r="P111" s="379">
        <f>'DMI SR Data'!H202</f>
        <v>2.2061254631658304E-2</v>
      </c>
    </row>
    <row r="112" spans="2:16" ht="15.75" thickBot="1">
      <c r="B112" s="507" t="s">
        <v>11</v>
      </c>
      <c r="C112" s="508">
        <f>'DMI SR Data'!C207</f>
        <v>21319216.201719601</v>
      </c>
      <c r="D112" s="508">
        <f>'DMI SR Data'!D207</f>
        <v>548996.2408981137</v>
      </c>
      <c r="E112" s="509">
        <f>'DMI SR Data'!E207</f>
        <v>2.6431893448103871E-2</v>
      </c>
      <c r="F112" s="508">
        <f>'DMI SR Data'!F207</f>
        <v>109811114.49863881</v>
      </c>
      <c r="G112" s="508">
        <f>'DMI SR Data'!G207</f>
        <v>2208539.9774994552</v>
      </c>
      <c r="H112" s="509">
        <f>'DMI SR Data'!H207</f>
        <v>2.0524973378453604E-2</v>
      </c>
      <c r="I112" s="38"/>
      <c r="J112" s="71" t="s">
        <v>178</v>
      </c>
      <c r="K112" s="378">
        <f>'DMI SR Data'!C203</f>
        <v>10302069.41453157</v>
      </c>
      <c r="L112" s="378">
        <f>'DMI SR Data'!D203</f>
        <v>337645.77216477692</v>
      </c>
      <c r="M112" s="379">
        <f>'DMI SR Data'!E203</f>
        <v>3.3885128160265357E-2</v>
      </c>
      <c r="N112" s="378">
        <f>'DMI SR Data'!F203</f>
        <v>61827961.95767507</v>
      </c>
      <c r="O112" s="378">
        <f>'DMI SR Data'!G203</f>
        <v>1805444.165127866</v>
      </c>
      <c r="P112" s="379">
        <f>'DMI SR Data'!H203</f>
        <v>3.0079447372866486E-2</v>
      </c>
    </row>
    <row r="113" spans="2:17" ht="15.75" thickBot="1">
      <c r="B113" s="71" t="s">
        <v>167</v>
      </c>
      <c r="C113" s="378">
        <f>'DMI SR Data'!C208</f>
        <v>18260136.83085449</v>
      </c>
      <c r="D113" s="378">
        <f>'DMI SR Data'!D208</f>
        <v>418189.75223143399</v>
      </c>
      <c r="E113" s="380">
        <f>'DMI SR Data'!E208</f>
        <v>2.3438571496071692E-2</v>
      </c>
      <c r="F113" s="378">
        <f>'DMI SR Data'!F208</f>
        <v>94539194.122016281</v>
      </c>
      <c r="G113" s="378">
        <f>'DMI SR Data'!G208</f>
        <v>1639754.6400486976</v>
      </c>
      <c r="H113" s="380">
        <f>'DMI SR Data'!H208</f>
        <v>1.7650856121333058E-2</v>
      </c>
      <c r="I113" s="38"/>
      <c r="J113" s="71" t="s">
        <v>179</v>
      </c>
      <c r="K113" s="378">
        <f>'DMI SR Data'!C204</f>
        <v>20229468.741827369</v>
      </c>
      <c r="L113" s="378">
        <f>'DMI SR Data'!D204</f>
        <v>422634.27297832072</v>
      </c>
      <c r="M113" s="379">
        <f>'DMI SR Data'!E204</f>
        <v>2.1337800022664576E-2</v>
      </c>
      <c r="N113" s="378">
        <f>'DMI SR Data'!F204</f>
        <v>121702231.29429381</v>
      </c>
      <c r="O113" s="378">
        <f>'DMI SR Data'!G204</f>
        <v>1791171.5371357352</v>
      </c>
      <c r="P113" s="379">
        <f>'DMI SR Data'!H204</f>
        <v>1.4937500683950142E-2</v>
      </c>
    </row>
    <row r="114" spans="2:17" ht="15.75" thickBot="1">
      <c r="B114" s="72" t="s">
        <v>168</v>
      </c>
      <c r="C114" s="378">
        <f>'DMI SR Data'!C209</f>
        <v>3059079.3708651215</v>
      </c>
      <c r="D114" s="378">
        <f>'DMI SR Data'!D209</f>
        <v>130806.48866669787</v>
      </c>
      <c r="E114" s="380">
        <f>'DMI SR Data'!E209</f>
        <v>4.4670184073997192E-2</v>
      </c>
      <c r="F114" s="378">
        <f>'DMI SR Data'!F209</f>
        <v>15271920.376622558</v>
      </c>
      <c r="G114" s="378">
        <f>'DMI SR Data'!G209</f>
        <v>568785.33745082654</v>
      </c>
      <c r="H114" s="380">
        <f>'DMI SR Data'!H209</f>
        <v>3.8684629906171893E-2</v>
      </c>
      <c r="I114" s="38"/>
      <c r="J114" s="71" t="s">
        <v>180</v>
      </c>
      <c r="K114" s="378">
        <f>'DMI SR Data'!C205</f>
        <v>1349951.8477843939</v>
      </c>
      <c r="L114" s="378">
        <f>'DMI SR Data'!D205</f>
        <v>39882.989227123791</v>
      </c>
      <c r="M114" s="379">
        <f>'DMI SR Data'!E205</f>
        <v>3.0443429722499804E-2</v>
      </c>
      <c r="N114" s="378">
        <f>'DMI SR Data'!F205</f>
        <v>7643610.7733210251</v>
      </c>
      <c r="O114" s="378">
        <f>'DMI SR Data'!G205</f>
        <v>92359.211165927351</v>
      </c>
      <c r="P114" s="379">
        <f>'DMI SR Data'!H205</f>
        <v>1.2230980573976322E-2</v>
      </c>
    </row>
    <row r="115" spans="2:17" ht="15.75" thickBot="1">
      <c r="B115" s="38"/>
      <c r="C115" s="38"/>
      <c r="D115" s="45"/>
      <c r="E115" s="38"/>
      <c r="F115" s="38"/>
      <c r="G115" s="45"/>
      <c r="H115" s="38"/>
      <c r="I115" s="38"/>
      <c r="J115" s="72" t="s">
        <v>124</v>
      </c>
      <c r="K115" s="378">
        <f>'DMI SR Data'!C206</f>
        <v>9696405.2457664665</v>
      </c>
      <c r="L115" s="378">
        <f>'DMI SR Data'!D206</f>
        <v>358488.6373181846</v>
      </c>
      <c r="M115" s="379">
        <f>'DMI SR Data'!E206</f>
        <v>3.8390644546327346E-2</v>
      </c>
      <c r="N115" s="378">
        <f>'DMI SR Data'!F206</f>
        <v>59713332.040202759</v>
      </c>
      <c r="O115" s="378">
        <f>'DMI SR Data'!G206</f>
        <v>1581399.285600841</v>
      </c>
      <c r="P115" s="379">
        <f>'DMI SR Data'!H206</f>
        <v>2.7203624766383709E-2</v>
      </c>
      <c r="Q115" s="423"/>
    </row>
    <row r="116" spans="2:17" ht="15.75" thickBot="1">
      <c r="B116" s="611" t="s">
        <v>62</v>
      </c>
      <c r="C116" s="586" t="s">
        <v>90</v>
      </c>
      <c r="D116" s="587"/>
      <c r="E116" s="588"/>
      <c r="F116" s="604" t="s">
        <v>31</v>
      </c>
      <c r="G116" s="605"/>
      <c r="H116" s="605"/>
      <c r="I116" s="38"/>
      <c r="L116" s="376"/>
      <c r="O116" s="376"/>
    </row>
    <row r="117" spans="2:17" ht="30.75" thickBot="1">
      <c r="B117" s="612"/>
      <c r="C117" s="377" t="s">
        <v>28</v>
      </c>
      <c r="D117" s="377" t="s">
        <v>34</v>
      </c>
      <c r="E117" s="377" t="s">
        <v>35</v>
      </c>
      <c r="F117" s="377" t="s">
        <v>28</v>
      </c>
      <c r="G117" s="377" t="s">
        <v>34</v>
      </c>
      <c r="H117" s="377" t="s">
        <v>35</v>
      </c>
      <c r="I117" s="38"/>
      <c r="J117" s="611" t="s">
        <v>318</v>
      </c>
      <c r="K117" s="598" t="s">
        <v>90</v>
      </c>
      <c r="L117" s="609"/>
      <c r="M117" s="610"/>
      <c r="N117" s="598" t="s">
        <v>31</v>
      </c>
      <c r="O117" s="609"/>
      <c r="P117" s="610"/>
    </row>
    <row r="118" spans="2:17" ht="30.75" thickBot="1">
      <c r="B118" s="507" t="s">
        <v>330</v>
      </c>
      <c r="C118" s="529">
        <f>'DMI SR Data'!C151</f>
        <v>60101140.05197534</v>
      </c>
      <c r="D118" s="529">
        <f>'DMI SR Data'!D151</f>
        <v>1217326.437547572</v>
      </c>
      <c r="E118" s="530">
        <f>'DMI SR Data'!E151</f>
        <v>2.0673362726107494E-2</v>
      </c>
      <c r="F118" s="529">
        <f>'DMI SR Data'!F151</f>
        <v>306413798.2411955</v>
      </c>
      <c r="G118" s="529">
        <f>'DMI SR Data'!G151</f>
        <v>45470.152522265911</v>
      </c>
      <c r="H118" s="531">
        <f>'DMI SR Data'!H151</f>
        <v>1.4841662258608315E-4</v>
      </c>
      <c r="I118" s="38"/>
      <c r="J118" s="612"/>
      <c r="K118" s="377" t="s">
        <v>28</v>
      </c>
      <c r="L118" s="377" t="s">
        <v>34</v>
      </c>
      <c r="M118" s="377" t="s">
        <v>35</v>
      </c>
      <c r="N118" s="377" t="s">
        <v>28</v>
      </c>
      <c r="O118" s="377" t="s">
        <v>34</v>
      </c>
      <c r="P118" s="377" t="s">
        <v>35</v>
      </c>
    </row>
    <row r="119" spans="2:17" ht="15.75" thickBot="1">
      <c r="B119" s="527" t="s">
        <v>173</v>
      </c>
      <c r="C119" s="534">
        <f>'DMI SR Data'!C152</f>
        <v>5559194.2930409648</v>
      </c>
      <c r="D119" s="535">
        <f>'DMI SR Data'!D152</f>
        <v>148419.6165144695</v>
      </c>
      <c r="E119" s="536">
        <f>'DMI SR Data'!E152</f>
        <v>2.7430382040922293E-2</v>
      </c>
      <c r="F119" s="535">
        <f>'DMI SR Data'!F152</f>
        <v>28857526.225034099</v>
      </c>
      <c r="G119" s="535">
        <f>'DMI SR Data'!G152</f>
        <v>23575.767961420119</v>
      </c>
      <c r="H119" s="537">
        <f>'DMI SR Data'!H152</f>
        <v>8.1763919226119156E-4</v>
      </c>
      <c r="I119" s="38"/>
      <c r="J119" s="507" t="s">
        <v>317</v>
      </c>
      <c r="K119" s="508">
        <f>'DMI SR Data'!C198</f>
        <v>6886066.3048942201</v>
      </c>
      <c r="L119" s="508">
        <f>'DMI SR Data'!D198</f>
        <v>215399.14634253271</v>
      </c>
      <c r="M119" s="509">
        <f>'DMI SR Data'!E198</f>
        <v>3.2290495271735227E-2</v>
      </c>
      <c r="N119" s="508">
        <f>'DMI SR Data'!F198</f>
        <v>36506653.068992496</v>
      </c>
      <c r="O119" s="508">
        <f>'DMI SR Data'!G198</f>
        <v>999317.64577706903</v>
      </c>
      <c r="P119" s="509">
        <f>'DMI SR Data'!H198</f>
        <v>2.8143977402587485E-2</v>
      </c>
    </row>
    <row r="120" spans="2:17" ht="15.75" thickBot="1">
      <c r="B120" s="527" t="s">
        <v>169</v>
      </c>
      <c r="C120" s="538">
        <f>'DMI SR Data'!C153</f>
        <v>6567030.1829488482</v>
      </c>
      <c r="D120" s="532">
        <f>'DMI SR Data'!D153</f>
        <v>83261.452965277247</v>
      </c>
      <c r="E120" s="533">
        <f>'DMI SR Data'!E153</f>
        <v>1.2841521101800344E-2</v>
      </c>
      <c r="F120" s="532">
        <f>'DMI SR Data'!F153</f>
        <v>31755364.067256376</v>
      </c>
      <c r="G120" s="532">
        <f>'DMI SR Data'!G153</f>
        <v>-263852.79913006723</v>
      </c>
      <c r="H120" s="539">
        <f>'DMI SR Data'!H153</f>
        <v>-8.2404513586669913E-3</v>
      </c>
      <c r="I120" s="38"/>
      <c r="J120" s="71" t="s">
        <v>104</v>
      </c>
      <c r="K120" s="378">
        <f>'DMI SR Data'!C199</f>
        <v>2439446.8569739549</v>
      </c>
      <c r="L120" s="378">
        <f>'DMI SR Data'!D199</f>
        <v>100190.50172498589</v>
      </c>
      <c r="M120" s="379">
        <f>'DMI SR Data'!E199</f>
        <v>4.2830064990599347E-2</v>
      </c>
      <c r="N120" s="378">
        <f>'DMI SR Data'!F199</f>
        <v>13648584.264725365</v>
      </c>
      <c r="O120" s="378">
        <f>'DMI SR Data'!G199</f>
        <v>481467.53659020364</v>
      </c>
      <c r="P120" s="381">
        <f>'DMI SR Data'!H199</f>
        <v>3.6565904786232811E-2</v>
      </c>
    </row>
    <row r="121" spans="2:17" ht="15.75" thickBot="1">
      <c r="B121" s="527" t="s">
        <v>331</v>
      </c>
      <c r="C121" s="538">
        <f>'DMI SR Data'!C154</f>
        <v>32729533.632265151</v>
      </c>
      <c r="D121" s="532">
        <f>'DMI SR Data'!D154</f>
        <v>824039.61148429662</v>
      </c>
      <c r="E121" s="533">
        <f>'DMI SR Data'!E154</f>
        <v>2.5827514563716795E-2</v>
      </c>
      <c r="F121" s="532">
        <f>'DMI SR Data'!F154</f>
        <v>161942311.53258583</v>
      </c>
      <c r="G121" s="532">
        <f>'DMI SR Data'!G154</f>
        <v>-12258.460911363363</v>
      </c>
      <c r="H121" s="539">
        <f>'DMI SR Data'!H154</f>
        <v>-7.5690737914067905E-5</v>
      </c>
      <c r="I121" s="38"/>
      <c r="J121" s="302" t="s">
        <v>189</v>
      </c>
      <c r="K121" s="378">
        <f>'DMI SR Data'!C200</f>
        <v>4446619.4479202619</v>
      </c>
      <c r="L121" s="378">
        <f>'DMI SR Data'!D200</f>
        <v>115208.64461754728</v>
      </c>
      <c r="M121" s="379">
        <f>'DMI SR Data'!E200</f>
        <v>2.6598410968015393E-2</v>
      </c>
      <c r="N121" s="378">
        <f>'DMI SR Data'!F200</f>
        <v>22858068.804267135</v>
      </c>
      <c r="O121" s="378">
        <f>'DMI SR Data'!G200</f>
        <v>517850.10918687657</v>
      </c>
      <c r="P121" s="381">
        <f>'DMI SR Data'!H200</f>
        <v>2.3180171879916153E-2</v>
      </c>
    </row>
    <row r="122" spans="2:17" ht="15.75" thickBot="1">
      <c r="B122" s="527" t="s">
        <v>332</v>
      </c>
      <c r="C122" s="538">
        <f>'DMI SR Data'!C155</f>
        <v>9457904.3155734874</v>
      </c>
      <c r="D122" s="532">
        <f>'DMI SR Data'!D155</f>
        <v>90813.5215191897</v>
      </c>
      <c r="E122" s="533">
        <f>'DMI SR Data'!E155</f>
        <v>9.694954764058978E-3</v>
      </c>
      <c r="F122" s="532">
        <f>'DMI SR Data'!F155</f>
        <v>53879945.305886291</v>
      </c>
      <c r="G122" s="532">
        <f>'DMI SR Data'!G155</f>
        <v>400384.51419214904</v>
      </c>
      <c r="H122" s="539">
        <f>'DMI SR Data'!H155</f>
        <v>7.4866829170805822E-3</v>
      </c>
      <c r="I122" s="38"/>
      <c r="L122" s="376"/>
      <c r="O122" s="376"/>
    </row>
    <row r="123" spans="2:17" ht="15.75" thickBot="1">
      <c r="B123" s="527" t="s">
        <v>333</v>
      </c>
      <c r="C123" s="538">
        <f>'DMI SR Data'!C156</f>
        <v>1524062.8182349652</v>
      </c>
      <c r="D123" s="532">
        <f>'DMI SR Data'!D156</f>
        <v>22307.322184339166</v>
      </c>
      <c r="E123" s="533">
        <f>'DMI SR Data'!E156</f>
        <v>1.4854163838923056E-2</v>
      </c>
      <c r="F123" s="532">
        <f>'DMI SR Data'!F156</f>
        <v>8352588.1903428435</v>
      </c>
      <c r="G123" s="532">
        <f>'DMI SR Data'!G156</f>
        <v>1884.4534918069839</v>
      </c>
      <c r="H123" s="539">
        <f>'DMI SR Data'!H156</f>
        <v>2.2566403397728389E-4</v>
      </c>
      <c r="I123" s="38"/>
      <c r="J123" s="611" t="s">
        <v>13</v>
      </c>
      <c r="K123" s="598" t="s">
        <v>90</v>
      </c>
      <c r="L123" s="609"/>
      <c r="M123" s="610"/>
      <c r="N123" s="598" t="s">
        <v>31</v>
      </c>
      <c r="O123" s="609"/>
      <c r="P123" s="610"/>
    </row>
    <row r="124" spans="2:17" ht="30.75" thickBot="1">
      <c r="B124" s="527" t="s">
        <v>334</v>
      </c>
      <c r="C124" s="538">
        <f>'DMI SR Data'!C157</f>
        <v>1120525.8227932551</v>
      </c>
      <c r="D124" s="532">
        <f>'DMI SR Data'!D157</f>
        <v>16062.023536001099</v>
      </c>
      <c r="E124" s="533">
        <f>'DMI SR Data'!E157</f>
        <v>1.4542824804944014E-2</v>
      </c>
      <c r="F124" s="532">
        <f>'DMI SR Data'!F157</f>
        <v>5935152.1991602145</v>
      </c>
      <c r="G124" s="532">
        <f>'DMI SR Data'!G157</f>
        <v>27433.222448786721</v>
      </c>
      <c r="H124" s="539">
        <f>'DMI SR Data'!H157</f>
        <v>4.6436234622753859E-3</v>
      </c>
      <c r="I124" s="38"/>
      <c r="J124" s="612"/>
      <c r="K124" s="377" t="s">
        <v>28</v>
      </c>
      <c r="L124" s="377" t="s">
        <v>34</v>
      </c>
      <c r="M124" s="377" t="s">
        <v>35</v>
      </c>
      <c r="N124" s="377" t="s">
        <v>28</v>
      </c>
      <c r="O124" s="377" t="s">
        <v>34</v>
      </c>
      <c r="P124" s="377" t="s">
        <v>35</v>
      </c>
    </row>
    <row r="125" spans="2:17" ht="15.75" thickBot="1">
      <c r="B125" s="528" t="s">
        <v>511</v>
      </c>
      <c r="C125" s="540">
        <f>'DMI SR Data'!C158</f>
        <v>3092346.6370265386</v>
      </c>
      <c r="D125" s="541">
        <f>'DMI SR Data'!D158</f>
        <v>19876.461278263014</v>
      </c>
      <c r="E125" s="542">
        <f>'DMI SR Data'!E158</f>
        <v>6.4692121131565616E-3</v>
      </c>
      <c r="F125" s="541">
        <f>'DMI SR Data'!F158</f>
        <v>15641568.081201401</v>
      </c>
      <c r="G125" s="541">
        <f>'DMI SR Data'!G158</f>
        <v>-198152.12553706206</v>
      </c>
      <c r="H125" s="543">
        <f>'DMI SR Data'!H158</f>
        <v>-1.2509824854909058E-2</v>
      </c>
      <c r="I125" s="38"/>
      <c r="J125" s="507" t="s">
        <v>322</v>
      </c>
      <c r="K125" s="508">
        <f>'DMI SR Data'!C173</f>
        <v>18040150.417851571</v>
      </c>
      <c r="L125" s="508">
        <f>'DMI SR Data'!D173</f>
        <v>425459.87621879578</v>
      </c>
      <c r="M125" s="509">
        <f>'DMI SR Data'!E173</f>
        <v>2.4153695758276899E-2</v>
      </c>
      <c r="N125" s="508">
        <f>'DMI SR Data'!F173</f>
        <v>111851511.79813059</v>
      </c>
      <c r="O125" s="508">
        <f>'DMI SR Data'!G173</f>
        <v>1096583.6726281941</v>
      </c>
      <c r="P125" s="509">
        <f>'DMI SR Data'!H173</f>
        <v>9.9009921381159292E-3</v>
      </c>
    </row>
    <row r="126" spans="2:17" ht="15.75" thickBot="1">
      <c r="B126" s="300"/>
      <c r="C126" s="38"/>
      <c r="D126" s="45"/>
      <c r="E126" s="38"/>
      <c r="F126" s="38"/>
      <c r="G126" s="45"/>
      <c r="H126" s="38"/>
      <c r="I126" s="38"/>
      <c r="J126" s="71" t="s">
        <v>182</v>
      </c>
      <c r="K126" s="378">
        <f>'DMI SR Data'!C174</f>
        <v>4534660.3076801058</v>
      </c>
      <c r="L126" s="378">
        <f>'DMI SR Data'!D174</f>
        <v>152848.07950484473</v>
      </c>
      <c r="M126" s="379">
        <f>'DMI SR Data'!E174</f>
        <v>3.488238919094349E-2</v>
      </c>
      <c r="N126" s="378">
        <f>'DMI SR Data'!F174</f>
        <v>28762567.619157314</v>
      </c>
      <c r="O126" s="378">
        <f>'DMI SR Data'!G174</f>
        <v>571446.97188373655</v>
      </c>
      <c r="P126" s="379">
        <f>'DMI SR Data'!H174</f>
        <v>2.0270459590225703E-2</v>
      </c>
    </row>
    <row r="127" spans="2:17" ht="15.75" thickBot="1">
      <c r="B127" s="615" t="s">
        <v>323</v>
      </c>
      <c r="C127" s="586" t="s">
        <v>90</v>
      </c>
      <c r="D127" s="587"/>
      <c r="E127" s="588"/>
      <c r="F127" s="604" t="s">
        <v>31</v>
      </c>
      <c r="G127" s="605"/>
      <c r="H127" s="605"/>
      <c r="I127" s="38"/>
      <c r="J127" s="71" t="s">
        <v>183</v>
      </c>
      <c r="K127" s="378">
        <f>'DMI SR Data'!C175</f>
        <v>8497908.224258557</v>
      </c>
      <c r="L127" s="378">
        <f>'DMI SR Data'!D175</f>
        <v>137538.40716808569</v>
      </c>
      <c r="M127" s="379">
        <f>'DMI SR Data'!E175</f>
        <v>1.6451234834962244E-2</v>
      </c>
      <c r="N127" s="378">
        <f>'DMI SR Data'!F175</f>
        <v>53414816.951785192</v>
      </c>
      <c r="O127" s="378">
        <f>'DMI SR Data'!G175</f>
        <v>65914.849998511374</v>
      </c>
      <c r="P127" s="379">
        <f>'DMI SR Data'!H175</f>
        <v>1.2355427647367434E-3</v>
      </c>
    </row>
    <row r="128" spans="2:17" ht="30.75" thickBot="1">
      <c r="B128" s="616"/>
      <c r="C128" s="377" t="s">
        <v>28</v>
      </c>
      <c r="D128" s="377" t="s">
        <v>34</v>
      </c>
      <c r="E128" s="377" t="s">
        <v>35</v>
      </c>
      <c r="F128" s="377" t="s">
        <v>28</v>
      </c>
      <c r="G128" s="377" t="s">
        <v>34</v>
      </c>
      <c r="H128" s="377" t="s">
        <v>35</v>
      </c>
      <c r="I128" s="38"/>
      <c r="J128" s="71" t="s">
        <v>184</v>
      </c>
      <c r="K128" s="378">
        <f>'DMI SR Data'!C176</f>
        <v>2933701.6215033769</v>
      </c>
      <c r="L128" s="378">
        <f>'DMI SR Data'!D176</f>
        <v>73365.25538417371</v>
      </c>
      <c r="M128" s="379">
        <f>'DMI SR Data'!E176</f>
        <v>2.5649170584686489E-2</v>
      </c>
      <c r="N128" s="378">
        <f>'DMI SR Data'!F176</f>
        <v>16506812.733206065</v>
      </c>
      <c r="O128" s="378">
        <f>'DMI SR Data'!G176</f>
        <v>334689.1910636127</v>
      </c>
      <c r="P128" s="379">
        <f>'DMI SR Data'!H176</f>
        <v>2.0695438678257443E-2</v>
      </c>
    </row>
    <row r="129" spans="2:17" ht="15.75" thickBot="1">
      <c r="B129" s="507" t="s">
        <v>324</v>
      </c>
      <c r="C129" s="508">
        <f>'DMI SR Data'!C142</f>
        <v>80979274.966468826</v>
      </c>
      <c r="D129" s="508">
        <f>'DMI SR Data'!D142</f>
        <v>3020021.1229146719</v>
      </c>
      <c r="E129" s="509">
        <f>'DMI SR Data'!E142</f>
        <v>3.8738455975670862E-2</v>
      </c>
      <c r="F129" s="508">
        <f>'DMI SR Data'!F142</f>
        <v>433703211.41999775</v>
      </c>
      <c r="G129" s="508">
        <f>'DMI SR Data'!G142</f>
        <v>9818078.6527929306</v>
      </c>
      <c r="H129" s="509">
        <f>'DMI SR Data'!H142</f>
        <v>2.3162120805461137E-2</v>
      </c>
      <c r="I129" s="38"/>
      <c r="J129" s="71" t="s">
        <v>185</v>
      </c>
      <c r="K129" s="378">
        <f>'DMI SR Data'!C177</f>
        <v>1145220.9122762771</v>
      </c>
      <c r="L129" s="378">
        <f>'DMI SR Data'!D177</f>
        <v>50781.497854669346</v>
      </c>
      <c r="M129" s="379">
        <f>'DMI SR Data'!E177</f>
        <v>4.6399551391802248E-2</v>
      </c>
      <c r="N129" s="378">
        <f>'DMI SR Data'!F177</f>
        <v>7205251.2901286669</v>
      </c>
      <c r="O129" s="378">
        <f>'DMI SR Data'!G177</f>
        <v>152490.58552431781</v>
      </c>
      <c r="P129" s="379">
        <f>'DMI SR Data'!H177</f>
        <v>2.1621403576724971E-2</v>
      </c>
      <c r="Q129" s="423"/>
    </row>
    <row r="130" spans="2:17" ht="15.75" thickBot="1">
      <c r="B130" s="71" t="s">
        <v>170</v>
      </c>
      <c r="C130" s="378">
        <f>'DMI SR Data'!C143</f>
        <v>7214579.2859717933</v>
      </c>
      <c r="D130" s="378">
        <f>'DMI SR Data'!D143</f>
        <v>259989.33906157222</v>
      </c>
      <c r="E130" s="379">
        <f>'DMI SR Data'!E143</f>
        <v>3.7383848802916127E-2</v>
      </c>
      <c r="F130" s="378">
        <f>'DMI SR Data'!F143</f>
        <v>37474749.081099138</v>
      </c>
      <c r="G130" s="378">
        <f>'DMI SR Data'!G143</f>
        <v>742763.44455704093</v>
      </c>
      <c r="H130" s="379">
        <f>'DMI SR Data'!H143</f>
        <v>2.0221162338093623E-2</v>
      </c>
      <c r="I130" s="38"/>
      <c r="J130" s="72" t="s">
        <v>186</v>
      </c>
      <c r="K130" s="378">
        <f>'DMI SR Data'!C178</f>
        <v>928659.35213325103</v>
      </c>
      <c r="L130" s="378">
        <f>'DMI SR Data'!D178</f>
        <v>10926.636307022884</v>
      </c>
      <c r="M130" s="379">
        <f>'DMI SR Data'!E178</f>
        <v>1.1906120506105866E-2</v>
      </c>
      <c r="N130" s="378">
        <f>'DMI SR Data'!F178</f>
        <v>5962063.2038533725</v>
      </c>
      <c r="O130" s="378">
        <f>'DMI SR Data'!G178</f>
        <v>-27957.925841941498</v>
      </c>
      <c r="P130" s="379">
        <f>'DMI SR Data'!H178</f>
        <v>-4.6674168983045963E-3</v>
      </c>
      <c r="Q130" s="423"/>
    </row>
    <row r="131" spans="2:17" ht="15.75" thickBot="1">
      <c r="B131" s="71" t="s">
        <v>171</v>
      </c>
      <c r="C131" s="378">
        <f>'DMI SR Data'!C144</f>
        <v>14197853.162969444</v>
      </c>
      <c r="D131" s="378">
        <f>'DMI SR Data'!D144</f>
        <v>421215.98443514667</v>
      </c>
      <c r="E131" s="379">
        <f>'DMI SR Data'!E144</f>
        <v>3.0574659038814872E-2</v>
      </c>
      <c r="F131" s="378">
        <f>'DMI SR Data'!F144</f>
        <v>78011472.593338281</v>
      </c>
      <c r="G131" s="378">
        <f>'DMI SR Data'!G144</f>
        <v>831271.75337217748</v>
      </c>
      <c r="H131" s="379">
        <f>'DMI SR Data'!H144</f>
        <v>1.0770531098977411E-2</v>
      </c>
      <c r="I131" s="38"/>
      <c r="L131" s="376"/>
      <c r="O131" s="376"/>
    </row>
    <row r="132" spans="2:17" ht="15.75" thickBot="1">
      <c r="B132" s="71" t="s">
        <v>172</v>
      </c>
      <c r="C132" s="378">
        <f>'DMI SR Data'!C145</f>
        <v>7332912.2878323728</v>
      </c>
      <c r="D132" s="378">
        <f>'DMI SR Data'!D145</f>
        <v>377882.50679153856</v>
      </c>
      <c r="E132" s="379">
        <f>'DMI SR Data'!E145</f>
        <v>5.4332262936045643E-2</v>
      </c>
      <c r="F132" s="378">
        <f>'DMI SR Data'!F145</f>
        <v>37069232.920708515</v>
      </c>
      <c r="G132" s="378">
        <f>'DMI SR Data'!G145</f>
        <v>1924117.9492493272</v>
      </c>
      <c r="H132" s="379">
        <f>'DMI SR Data'!H145</f>
        <v>5.4747806368306777E-2</v>
      </c>
      <c r="I132" s="38"/>
      <c r="J132" s="611" t="s">
        <v>327</v>
      </c>
      <c r="K132" s="598" t="s">
        <v>90</v>
      </c>
      <c r="L132" s="609"/>
      <c r="M132" s="610"/>
      <c r="N132" s="598" t="s">
        <v>31</v>
      </c>
      <c r="O132" s="609"/>
      <c r="P132" s="610"/>
    </row>
    <row r="133" spans="2:17" ht="30.75" thickBot="1">
      <c r="B133" s="71" t="s">
        <v>150</v>
      </c>
      <c r="C133" s="378">
        <f>'DMI SR Data'!C146</f>
        <v>16114369.052498844</v>
      </c>
      <c r="D133" s="378">
        <f>'DMI SR Data'!D146</f>
        <v>280617.53490134329</v>
      </c>
      <c r="E133" s="379">
        <f>'DMI SR Data'!E146</f>
        <v>1.7722744643899918E-2</v>
      </c>
      <c r="F133" s="378">
        <f>'DMI SR Data'!F146</f>
        <v>87197492.485157922</v>
      </c>
      <c r="G133" s="378">
        <f>'DMI SR Data'!G146</f>
        <v>-363345.18684519827</v>
      </c>
      <c r="H133" s="379">
        <f>'DMI SR Data'!H146</f>
        <v>-4.1496312336145565E-3</v>
      </c>
      <c r="I133" s="38"/>
      <c r="J133" s="612"/>
      <c r="K133" s="377" t="s">
        <v>28</v>
      </c>
      <c r="L133" s="377" t="s">
        <v>34</v>
      </c>
      <c r="M133" s="377" t="s">
        <v>35</v>
      </c>
      <c r="N133" s="377" t="s">
        <v>28</v>
      </c>
      <c r="O133" s="377" t="s">
        <v>34</v>
      </c>
      <c r="P133" s="377" t="s">
        <v>35</v>
      </c>
    </row>
    <row r="134" spans="2:17" ht="15.75" thickBot="1">
      <c r="B134" s="71" t="s">
        <v>174</v>
      </c>
      <c r="C134" s="378">
        <f>'DMI SR Data'!C147</f>
        <v>8061302.0387917534</v>
      </c>
      <c r="D134" s="378">
        <f>'DMI SR Data'!D147</f>
        <v>255595.42277252953</v>
      </c>
      <c r="E134" s="379">
        <f>'DMI SR Data'!E147</f>
        <v>3.2744687360909137E-2</v>
      </c>
      <c r="F134" s="378">
        <f>'DMI SR Data'!F147</f>
        <v>43738568.111664899</v>
      </c>
      <c r="G134" s="378">
        <f>'DMI SR Data'!G147</f>
        <v>619550.88643496484</v>
      </c>
      <c r="H134" s="379">
        <f>'DMI SR Data'!H147</f>
        <v>1.4368390707950813E-2</v>
      </c>
      <c r="I134" s="38"/>
      <c r="J134" s="507" t="s">
        <v>328</v>
      </c>
      <c r="K134" s="508">
        <f>'DMI SR Data'!C170</f>
        <v>14670281.423896512</v>
      </c>
      <c r="L134" s="508">
        <f>'DMI SR Data'!D170</f>
        <v>93133.695782259107</v>
      </c>
      <c r="M134" s="509">
        <f>'DMI SR Data'!E170</f>
        <v>6.3890205079445393E-3</v>
      </c>
      <c r="N134" s="508">
        <f>'DMI SR Data'!F170</f>
        <v>81191965.437916264</v>
      </c>
      <c r="O134" s="508">
        <f>'DMI SR Data'!G170</f>
        <v>973519.26618053019</v>
      </c>
      <c r="P134" s="509">
        <f>'DMI SR Data'!H170</f>
        <v>1.2135852944550565E-2</v>
      </c>
    </row>
    <row r="135" spans="2:17" ht="15.75" thickBot="1">
      <c r="B135" s="71" t="s">
        <v>152</v>
      </c>
      <c r="C135" s="378">
        <f>'DMI SR Data'!C148</f>
        <v>11262512.690432265</v>
      </c>
      <c r="D135" s="378">
        <f>'DMI SR Data'!D148</f>
        <v>846044.86512252502</v>
      </c>
      <c r="E135" s="379">
        <f>'DMI SR Data'!E148</f>
        <v>8.122185747714028E-2</v>
      </c>
      <c r="F135" s="378">
        <f>'DMI SR Data'!F148</f>
        <v>59118073.571411751</v>
      </c>
      <c r="G135" s="378">
        <f>'DMI SR Data'!G148</f>
        <v>4007796.5807657391</v>
      </c>
      <c r="H135" s="379">
        <f>'DMI SR Data'!H148</f>
        <v>7.2723216060880821E-2</v>
      </c>
      <c r="I135" s="38"/>
      <c r="J135" s="71" t="s">
        <v>177</v>
      </c>
      <c r="K135" s="378">
        <f>'DMI SR Data'!C171</f>
        <v>3812817.1412739698</v>
      </c>
      <c r="L135" s="378">
        <f>'DMI SR Data'!D171</f>
        <v>18568.644009298645</v>
      </c>
      <c r="M135" s="379">
        <f>'DMI SR Data'!E171</f>
        <v>4.8938924328981222E-3</v>
      </c>
      <c r="N135" s="378">
        <f>'DMI SR Data'!F171</f>
        <v>21614739.590875</v>
      </c>
      <c r="O135" s="378">
        <f>'DMI SR Data'!G171</f>
        <v>3837.2995793670416</v>
      </c>
      <c r="P135" s="379">
        <f>'DMI SR Data'!H171</f>
        <v>1.7756313584891902E-4</v>
      </c>
    </row>
    <row r="136" spans="2:17" ht="15.75" thickBot="1">
      <c r="B136" s="71" t="s">
        <v>175</v>
      </c>
      <c r="C136" s="378">
        <f>'DMI SR Data'!C149</f>
        <v>12551733.648873713</v>
      </c>
      <c r="D136" s="378">
        <f>'DMI SR Data'!D149</f>
        <v>357114.27294759639</v>
      </c>
      <c r="E136" s="379">
        <f>'DMI SR Data'!E149</f>
        <v>2.9284577233512504E-2</v>
      </c>
      <c r="F136" s="378">
        <f>'DMI SR Data'!F149</f>
        <v>70373448.536834016</v>
      </c>
      <c r="G136" s="378">
        <f>'DMI SR Data'!G149</f>
        <v>1083396.7849072218</v>
      </c>
      <c r="H136" s="379">
        <f>'DMI SR Data'!H149</f>
        <v>1.5635675793489286E-2</v>
      </c>
      <c r="I136" s="38"/>
      <c r="J136" s="72" t="s">
        <v>329</v>
      </c>
      <c r="K136" s="378">
        <f>'DMI SR Data'!C172</f>
        <v>10857464.282622535</v>
      </c>
      <c r="L136" s="378">
        <f>'DMI SR Data'!D172</f>
        <v>74565.051772955805</v>
      </c>
      <c r="M136" s="379">
        <f>'DMI SR Data'!E172</f>
        <v>6.9151208943534622E-3</v>
      </c>
      <c r="N136" s="378">
        <f>'DMI SR Data'!F172</f>
        <v>59577225.847041242</v>
      </c>
      <c r="O136" s="378">
        <f>'DMI SR Data'!G172</f>
        <v>969681.96660114825</v>
      </c>
      <c r="P136" s="379">
        <f>'DMI SR Data'!H172</f>
        <v>1.6545343865276251E-2</v>
      </c>
    </row>
    <row r="137" spans="2:17" ht="15.75" thickBot="1">
      <c r="B137" s="72" t="s">
        <v>176</v>
      </c>
      <c r="C137" s="378">
        <f>'DMI SR Data'!C150</f>
        <v>4244012.7990992106</v>
      </c>
      <c r="D137" s="378">
        <f>'DMI SR Data'!D150</f>
        <v>221561.196882152</v>
      </c>
      <c r="E137" s="379">
        <f>'DMI SR Data'!E150</f>
        <v>5.5081134291344584E-2</v>
      </c>
      <c r="F137" s="378">
        <f>'DMI SR Data'!F150</f>
        <v>20720174.119783211</v>
      </c>
      <c r="G137" s="378">
        <f>'DMI SR Data'!G150</f>
        <v>972526.44035161287</v>
      </c>
      <c r="H137" s="379">
        <f>'DMI SR Data'!H150</f>
        <v>4.9247710721746343E-2</v>
      </c>
      <c r="I137" s="38"/>
      <c r="J137" s="457"/>
      <c r="K137" s="59"/>
      <c r="L137" s="59"/>
      <c r="M137" s="458"/>
      <c r="N137" s="59"/>
      <c r="O137" s="59"/>
      <c r="P137" s="458"/>
    </row>
    <row r="138" spans="2:17" ht="15.75" thickBot="1">
      <c r="B138" s="300"/>
      <c r="C138" s="38"/>
      <c r="D138" s="45"/>
      <c r="E138" s="38"/>
      <c r="F138" s="38"/>
      <c r="G138" s="45"/>
      <c r="H138" s="38"/>
      <c r="I138" s="38"/>
      <c r="J138" s="618" t="s">
        <v>450</v>
      </c>
      <c r="K138" s="620" t="s">
        <v>90</v>
      </c>
      <c r="L138" s="621"/>
      <c r="M138" s="622"/>
      <c r="N138" s="620" t="s">
        <v>31</v>
      </c>
      <c r="O138" s="621"/>
      <c r="P138" s="622"/>
    </row>
    <row r="139" spans="2:17" ht="30.75" thickBot="1">
      <c r="B139" s="410" t="s">
        <v>63</v>
      </c>
      <c r="C139" s="586" t="s">
        <v>90</v>
      </c>
      <c r="D139" s="587"/>
      <c r="E139" s="588"/>
      <c r="F139" s="407" t="s">
        <v>31</v>
      </c>
      <c r="G139" s="408"/>
      <c r="H139" s="408"/>
      <c r="I139" s="38"/>
      <c r="J139" s="619"/>
      <c r="K139" s="468" t="s">
        <v>28</v>
      </c>
      <c r="L139" s="470" t="s">
        <v>34</v>
      </c>
      <c r="M139" s="470" t="s">
        <v>35</v>
      </c>
      <c r="N139" s="471" t="s">
        <v>28</v>
      </c>
      <c r="O139" s="471" t="s">
        <v>34</v>
      </c>
      <c r="P139" s="469" t="s">
        <v>35</v>
      </c>
    </row>
    <row r="140" spans="2:17" ht="30.75" thickBot="1">
      <c r="B140" s="411"/>
      <c r="C140" s="410" t="s">
        <v>28</v>
      </c>
      <c r="D140" s="410" t="s">
        <v>34</v>
      </c>
      <c r="E140" s="410" t="s">
        <v>35</v>
      </c>
      <c r="F140" s="410" t="s">
        <v>28</v>
      </c>
      <c r="G140" s="410" t="s">
        <v>34</v>
      </c>
      <c r="H140" s="410" t="s">
        <v>35</v>
      </c>
      <c r="I140" s="38"/>
      <c r="J140" s="507" t="s">
        <v>15</v>
      </c>
      <c r="K140" s="508">
        <f>'DMI SR Data'!C181</f>
        <v>23430878.078465931</v>
      </c>
      <c r="L140" s="508">
        <f>'DMI SR Data'!D181</f>
        <v>650848.45208060741</v>
      </c>
      <c r="M140" s="509">
        <f>'DMI SR Data'!E181</f>
        <v>2.8571009904515315E-2</v>
      </c>
      <c r="N140" s="508">
        <f>'DMI SR Data'!F181</f>
        <v>144498978.72396997</v>
      </c>
      <c r="O140" s="508">
        <f>'DMI SR Data'!G181</f>
        <v>1379601.2030488551</v>
      </c>
      <c r="P140" s="509">
        <f>'DMI SR Data'!H181</f>
        <v>9.6395137188686111E-3</v>
      </c>
    </row>
    <row r="141" spans="2:17" ht="15.75" thickBot="1">
      <c r="B141" s="507" t="s">
        <v>12</v>
      </c>
      <c r="C141" s="508">
        <f>'DMI SR Data'!C159</f>
        <v>60671946.909451492</v>
      </c>
      <c r="D141" s="508">
        <f>'DMI SR Data'!D159</f>
        <v>2001831.697340399</v>
      </c>
      <c r="E141" s="509">
        <f>'DMI SR Data'!E159</f>
        <v>3.4120125554605474E-2</v>
      </c>
      <c r="F141" s="508">
        <f>'DMI SR Data'!F159</f>
        <v>315747125.67934722</v>
      </c>
      <c r="G141" s="508">
        <f>'DMI SR Data'!G159</f>
        <v>7448787.1854519844</v>
      </c>
      <c r="H141" s="509">
        <f>'DMI SR Data'!H159</f>
        <v>2.4160970901889831E-2</v>
      </c>
      <c r="I141" s="38"/>
      <c r="J141" s="466" t="s">
        <v>446</v>
      </c>
      <c r="K141" s="453">
        <f>'DMI SR Data'!C182</f>
        <v>2890288.4071553298</v>
      </c>
      <c r="L141" s="448">
        <f>'DMI SR Data'!D182</f>
        <v>101521.26415656228</v>
      </c>
      <c r="M141" s="449">
        <f>'DMI SR Data'!E182</f>
        <v>3.6403636069591752E-2</v>
      </c>
      <c r="N141" s="448">
        <f>'DMI SR Data'!F182</f>
        <v>17249394.43090298</v>
      </c>
      <c r="O141" s="448">
        <f>'DMI SR Data'!G182</f>
        <v>168141.88402475044</v>
      </c>
      <c r="P141" s="454">
        <f>'DMI SR Data'!H182</f>
        <v>9.8436507254545599E-3</v>
      </c>
    </row>
    <row r="142" spans="2:17" ht="15.75" thickBot="1">
      <c r="B142" s="450" t="s">
        <v>384</v>
      </c>
      <c r="C142" s="378">
        <f>'DMI SR Data'!C160</f>
        <v>5521675.0870707519</v>
      </c>
      <c r="D142" s="378">
        <f>'DMI SR Data'!D160</f>
        <v>260057.06512823887</v>
      </c>
      <c r="E142" s="379">
        <f>'DMI SR Data'!E160</f>
        <v>4.9425303023466073E-2</v>
      </c>
      <c r="F142" s="378">
        <f>'DMI SR Data'!F160</f>
        <v>26038617.114676148</v>
      </c>
      <c r="G142" s="378">
        <f>'DMI SR Data'!G160</f>
        <v>853624.58646331728</v>
      </c>
      <c r="H142" s="379">
        <f>'DMI SR Data'!H160</f>
        <v>3.389417668109556E-2</v>
      </c>
      <c r="I142" s="38"/>
      <c r="J142" s="466" t="s">
        <v>447</v>
      </c>
      <c r="K142" s="453">
        <f>'DMI SR Data'!C183</f>
        <v>7356970.5216737408</v>
      </c>
      <c r="L142" s="448">
        <f>'DMI SR Data'!D183</f>
        <v>99737.794999426231</v>
      </c>
      <c r="M142" s="449">
        <f>'DMI SR Data'!E183</f>
        <v>1.3743226758160183E-2</v>
      </c>
      <c r="N142" s="448">
        <f>'DMI SR Data'!F183</f>
        <v>48843733.378523424</v>
      </c>
      <c r="O142" s="448">
        <f>'DMI SR Data'!G183</f>
        <v>113147.43436431885</v>
      </c>
      <c r="P142" s="454">
        <f>'DMI SR Data'!H183</f>
        <v>2.3218976782666987E-3</v>
      </c>
    </row>
    <row r="143" spans="2:17" ht="15.75" thickBot="1">
      <c r="B143" s="450" t="s">
        <v>385</v>
      </c>
      <c r="C143" s="378">
        <f>'DMI SR Data'!C161</f>
        <v>15798673.370350983</v>
      </c>
      <c r="D143" s="378">
        <f>'DMI SR Data'!D161</f>
        <v>437587.50264920667</v>
      </c>
      <c r="E143" s="379">
        <f>'DMI SR Data'!E161</f>
        <v>2.8486755846426084E-2</v>
      </c>
      <c r="F143" s="378">
        <f>'DMI SR Data'!F161</f>
        <v>87275020.768004149</v>
      </c>
      <c r="G143" s="378">
        <f>'DMI SR Data'!G161</f>
        <v>1919407.285263598</v>
      </c>
      <c r="H143" s="379">
        <f>'DMI SR Data'!H161</f>
        <v>2.2487182821920838E-2</v>
      </c>
      <c r="I143" s="38"/>
      <c r="J143" s="466" t="s">
        <v>448</v>
      </c>
      <c r="K143" s="453">
        <f>'DMI SR Data'!C184</f>
        <v>6564170.5176425483</v>
      </c>
      <c r="L143" s="448">
        <f>'DMI SR Data'!D184</f>
        <v>256893.7054555025</v>
      </c>
      <c r="M143" s="449">
        <f>'DMI SR Data'!E184</f>
        <v>4.0729733782910456E-2</v>
      </c>
      <c r="N143" s="448">
        <f>'DMI SR Data'!F184</f>
        <v>38102133.201580256</v>
      </c>
      <c r="O143" s="448">
        <f>'DMI SR Data'!G184</f>
        <v>701937.10737577081</v>
      </c>
      <c r="P143" s="454">
        <f>'DMI SR Data'!H184</f>
        <v>1.8768273449896233E-2</v>
      </c>
    </row>
    <row r="144" spans="2:17" ht="15.75" thickBot="1">
      <c r="B144" s="451" t="s">
        <v>440</v>
      </c>
      <c r="C144" s="378">
        <f>'DMI SR Data'!C162</f>
        <v>6158982.7033467581</v>
      </c>
      <c r="D144" s="378">
        <f>'DMI SR Data'!D162</f>
        <v>229308.78840792086</v>
      </c>
      <c r="E144" s="379">
        <f>'DMI SR Data'!E162</f>
        <v>3.8671399422186628E-2</v>
      </c>
      <c r="F144" s="378">
        <f>'DMI SR Data'!F162</f>
        <v>31372638.320443626</v>
      </c>
      <c r="G144" s="378">
        <f>'DMI SR Data'!G162</f>
        <v>1063728.1609979942</v>
      </c>
      <c r="H144" s="379">
        <f>'DMI SR Data'!H162</f>
        <v>3.5096219408815937E-2</v>
      </c>
      <c r="I144" s="38"/>
      <c r="J144" s="467" t="s">
        <v>449</v>
      </c>
      <c r="K144" s="455">
        <f>'DMI SR Data'!C185</f>
        <v>6619448.631994362</v>
      </c>
      <c r="L144" s="303">
        <f>'DMI SR Data'!D185</f>
        <v>192695.6874691518</v>
      </c>
      <c r="M144" s="304">
        <f>'DMI SR Data'!E185</f>
        <v>2.9983366271034959E-2</v>
      </c>
      <c r="N144" s="303">
        <f>'DMI SR Data'!F185</f>
        <v>40303717.712963313</v>
      </c>
      <c r="O144" s="303">
        <f>'DMI SR Data'!G185</f>
        <v>396374.77728402615</v>
      </c>
      <c r="P144" s="305">
        <f>'DMI SR Data'!H185</f>
        <v>9.9323770545907738E-3</v>
      </c>
    </row>
    <row r="145" spans="2:16" ht="15.75" thickBot="1">
      <c r="B145" s="450" t="s">
        <v>386</v>
      </c>
      <c r="C145" s="378">
        <f>'DMI SR Data'!C163</f>
        <v>5612084.2224036455</v>
      </c>
      <c r="D145" s="378">
        <f>'DMI SR Data'!D163</f>
        <v>274179.1343067782</v>
      </c>
      <c r="E145" s="379">
        <f>'DMI SR Data'!E163</f>
        <v>5.1364557777203147E-2</v>
      </c>
      <c r="F145" s="378">
        <f>'DMI SR Data'!F163</f>
        <v>27770840.998904601</v>
      </c>
      <c r="G145" s="378">
        <f>'DMI SR Data'!G163</f>
        <v>1221616.5544444434</v>
      </c>
      <c r="H145" s="379">
        <f>'DMI SR Data'!H163</f>
        <v>4.601326705418507E-2</v>
      </c>
      <c r="I145" s="38"/>
      <c r="L145" s="376"/>
      <c r="O145" s="376"/>
    </row>
    <row r="146" spans="2:16" ht="15.75" thickBot="1">
      <c r="B146" s="450" t="s">
        <v>387</v>
      </c>
      <c r="C146" s="378">
        <f>'DMI SR Data'!C164</f>
        <v>8502703.2629377972</v>
      </c>
      <c r="D146" s="378">
        <f>'DMI SR Data'!D164</f>
        <v>91790.241164749488</v>
      </c>
      <c r="E146" s="379">
        <f>'DMI SR Data'!E164</f>
        <v>1.0913231527556543E-2</v>
      </c>
      <c r="F146" s="378">
        <f>'DMI SR Data'!F164</f>
        <v>46781874.45615647</v>
      </c>
      <c r="G146" s="378">
        <f>'DMI SR Data'!G164</f>
        <v>-492011.27150701731</v>
      </c>
      <c r="H146" s="379">
        <f>'DMI SR Data'!H164</f>
        <v>-1.0407675695232828E-2</v>
      </c>
      <c r="I146" s="38"/>
      <c r="J146" s="611" t="s">
        <v>64</v>
      </c>
      <c r="K146" s="598" t="s">
        <v>90</v>
      </c>
      <c r="L146" s="609"/>
      <c r="M146" s="610"/>
      <c r="N146" s="598" t="s">
        <v>31</v>
      </c>
      <c r="O146" s="609"/>
      <c r="P146" s="610"/>
    </row>
    <row r="147" spans="2:16" ht="30.75" thickBot="1">
      <c r="B147" s="450" t="s">
        <v>388</v>
      </c>
      <c r="C147" s="378">
        <f>'DMI SR Data'!C165</f>
        <v>10843521.050888522</v>
      </c>
      <c r="D147" s="378">
        <f>'DMI SR Data'!D165</f>
        <v>450929.94180872105</v>
      </c>
      <c r="E147" s="379">
        <f>'DMI SR Data'!E165</f>
        <v>4.338955868423925E-2</v>
      </c>
      <c r="F147" s="378">
        <f>'DMI SR Data'!F165</f>
        <v>54152154.28709548</v>
      </c>
      <c r="G147" s="378">
        <f>'DMI SR Data'!G165</f>
        <v>1906278.6565950513</v>
      </c>
      <c r="H147" s="379">
        <f>'DMI SR Data'!H165</f>
        <v>3.6486682127348478E-2</v>
      </c>
      <c r="I147" s="38"/>
      <c r="J147" s="612"/>
      <c r="K147" s="377" t="s">
        <v>28</v>
      </c>
      <c r="L147" s="377" t="s">
        <v>34</v>
      </c>
      <c r="M147" s="377" t="s">
        <v>35</v>
      </c>
      <c r="N147" s="377" t="s">
        <v>28</v>
      </c>
      <c r="O147" s="377" t="s">
        <v>34</v>
      </c>
      <c r="P147" s="377" t="s">
        <v>35</v>
      </c>
    </row>
    <row r="148" spans="2:16" ht="15.75" thickBot="1">
      <c r="B148" s="450" t="s">
        <v>389</v>
      </c>
      <c r="C148" s="378">
        <f>'DMI SR Data'!C166</f>
        <v>3553243.7864220394</v>
      </c>
      <c r="D148" s="378">
        <f>'DMI SR Data'!D166</f>
        <v>154239.68879052764</v>
      </c>
      <c r="E148" s="379">
        <f>'DMI SR Data'!E166</f>
        <v>4.5377906104321755E-2</v>
      </c>
      <c r="F148" s="378">
        <f>'DMI SR Data'!F166</f>
        <v>18516184.046874966</v>
      </c>
      <c r="G148" s="378">
        <f>'DMI SR Data'!G166</f>
        <v>709214.46774847806</v>
      </c>
      <c r="H148" s="379">
        <f>'DMI SR Data'!H166</f>
        <v>3.9827914828350498E-2</v>
      </c>
      <c r="J148" s="507" t="s">
        <v>14</v>
      </c>
      <c r="K148" s="508">
        <f>'DMI SR Data'!C179</f>
        <v>33987861.546406977</v>
      </c>
      <c r="L148" s="508">
        <f>'DMI SR Data'!D179</f>
        <v>-292405.93050149083</v>
      </c>
      <c r="M148" s="509">
        <f>'DMI SR Data'!E179</f>
        <v>-8.5298614049163536E-3</v>
      </c>
      <c r="N148" s="508">
        <f>'DMI SR Data'!F179</f>
        <v>219521048.69011891</v>
      </c>
      <c r="O148" s="508">
        <f>'DMI SR Data'!G179</f>
        <v>-5615426.2027442455</v>
      </c>
      <c r="P148" s="509">
        <f>'DMI SR Data'!H179</f>
        <v>-2.4942320898541592E-2</v>
      </c>
    </row>
    <row r="149" spans="2:16" ht="15.75" thickBot="1">
      <c r="B149" s="450" t="s">
        <v>390</v>
      </c>
      <c r="C149" s="378">
        <f>'DMI SR Data'!C167</f>
        <v>1543211.2248496246</v>
      </c>
      <c r="D149" s="378">
        <f>'DMI SR Data'!D167</f>
        <v>62615.553220488597</v>
      </c>
      <c r="E149" s="379">
        <f>'DMI SR Data'!E167</f>
        <v>4.2290784999790762E-2</v>
      </c>
      <c r="F149" s="378">
        <f>'DMI SR Data'!F167</f>
        <v>7868748.2142142653</v>
      </c>
      <c r="G149" s="378">
        <f>'DMI SR Data'!G167</f>
        <v>250269.0312336199</v>
      </c>
      <c r="H149" s="379">
        <f>'DMI SR Data'!H167</f>
        <v>3.2850261216531264E-2</v>
      </c>
      <c r="J149" s="507" t="s">
        <v>16</v>
      </c>
      <c r="K149" s="508">
        <f>'DMI SR Data'!C186</f>
        <v>2384967.9130259552</v>
      </c>
      <c r="L149" s="508">
        <f>'DMI SR Data'!D186</f>
        <v>59451.546140823979</v>
      </c>
      <c r="M149" s="509">
        <f>'DMI SR Data'!E186</f>
        <v>2.5564879691840323E-2</v>
      </c>
      <c r="N149" s="508">
        <f>'DMI SR Data'!F186</f>
        <v>13598145.510408824</v>
      </c>
      <c r="O149" s="508">
        <f>'DMI SR Data'!G186</f>
        <v>74961.869309969246</v>
      </c>
      <c r="P149" s="509">
        <f>'DMI SR Data'!H186</f>
        <v>5.543211665199132E-3</v>
      </c>
    </row>
    <row r="150" spans="2:16" ht="15.75" thickBot="1">
      <c r="B150" s="451" t="s">
        <v>441</v>
      </c>
      <c r="C150" s="378">
        <f>'DMI SR Data'!C168</f>
        <v>1884159.2795811531</v>
      </c>
      <c r="D150" s="378">
        <f>'DMI SR Data'!D168</f>
        <v>43773.2364565772</v>
      </c>
      <c r="E150" s="379">
        <f>'DMI SR Data'!E168</f>
        <v>2.378481222464595E-2</v>
      </c>
      <c r="F150" s="378">
        <f>'DMI SR Data'!F168</f>
        <v>9213353.2793429382</v>
      </c>
      <c r="G150" s="378">
        <f>'DMI SR Data'!G168</f>
        <v>33382.757462613285</v>
      </c>
      <c r="H150" s="379">
        <f>'DMI SR Data'!H168</f>
        <v>3.6364776317141731E-3</v>
      </c>
      <c r="J150" s="507" t="s">
        <v>320</v>
      </c>
      <c r="K150" s="508">
        <f>'DMI SR Data'!C188</f>
        <v>11366883.672993584</v>
      </c>
      <c r="L150" s="508">
        <f>'DMI SR Data'!D188</f>
        <v>492601.80160727352</v>
      </c>
      <c r="M150" s="509">
        <f>'DMI SR Data'!E188</f>
        <v>4.5299708747063593E-2</v>
      </c>
      <c r="N150" s="508">
        <f>'DMI SR Data'!F188</f>
        <v>57262437.866290435</v>
      </c>
      <c r="O150" s="508">
        <f>'DMI SR Data'!G188</f>
        <v>2180940.8960066587</v>
      </c>
      <c r="P150" s="509">
        <f>'DMI SR Data'!H188</f>
        <v>3.9594800721978685E-2</v>
      </c>
    </row>
    <row r="151" spans="2:16" ht="15.75" thickBot="1">
      <c r="B151" s="452" t="s">
        <v>442</v>
      </c>
      <c r="C151" s="378">
        <f>'DMI SR Data'!C169</f>
        <v>1253692.9216002075</v>
      </c>
      <c r="D151" s="378">
        <f>'DMI SR Data'!D169</f>
        <v>-2649.4545928223524</v>
      </c>
      <c r="E151" s="379">
        <f>'DMI SR Data'!E169</f>
        <v>-2.1088635096833501E-3</v>
      </c>
      <c r="F151" s="378">
        <f>'DMI SR Data'!F169</f>
        <v>6757694.1936345398</v>
      </c>
      <c r="G151" s="378">
        <f>'DMI SR Data'!G169</f>
        <v>-16723.043250203133</v>
      </c>
      <c r="H151" s="379">
        <f>'DMI SR Data'!H169</f>
        <v>-2.4685582044092292E-3</v>
      </c>
      <c r="J151" s="507" t="s">
        <v>17</v>
      </c>
      <c r="K151" s="508">
        <f>'DMI SR Data'!C190</f>
        <v>5571436.9844430573</v>
      </c>
      <c r="L151" s="508">
        <f>'DMI SR Data'!D190</f>
        <v>283465.08931549452</v>
      </c>
      <c r="M151" s="509">
        <f>'DMI SR Data'!E190</f>
        <v>5.3605634624625108E-2</v>
      </c>
      <c r="N151" s="508">
        <f>'DMI SR Data'!F190</f>
        <v>34843152.666227013</v>
      </c>
      <c r="O151" s="508">
        <f>'DMI SR Data'!G190</f>
        <v>1953421.0603916198</v>
      </c>
      <c r="P151" s="509">
        <f>'DMI SR Data'!H190</f>
        <v>5.9393037431933256E-2</v>
      </c>
    </row>
    <row r="152" spans="2:16" ht="15.75" thickBot="1">
      <c r="B152" s="300"/>
      <c r="C152" s="38"/>
      <c r="D152" s="45"/>
      <c r="E152" s="38"/>
      <c r="F152" s="38"/>
      <c r="G152" s="45"/>
      <c r="H152" s="38"/>
      <c r="J152" s="507" t="s">
        <v>18</v>
      </c>
      <c r="K152" s="508">
        <f>'DMI SR Data'!C192</f>
        <v>15871841.983817441</v>
      </c>
      <c r="L152" s="508">
        <f>'DMI SR Data'!D192</f>
        <v>680418.86473236606</v>
      </c>
      <c r="M152" s="509">
        <f>'DMI SR Data'!E192</f>
        <v>4.4789672395968733E-2</v>
      </c>
      <c r="N152" s="508">
        <f>'DMI SR Data'!F192</f>
        <v>84969147.601153672</v>
      </c>
      <c r="O152" s="508">
        <f>'DMI SR Data'!G192</f>
        <v>3489775.9526175559</v>
      </c>
      <c r="P152" s="509">
        <f>'DMI SR Data'!H192</f>
        <v>4.2830177528501524E-2</v>
      </c>
    </row>
    <row r="153" spans="2:16" ht="15.75" thickBot="1">
      <c r="J153" s="507" t="s">
        <v>325</v>
      </c>
      <c r="K153" s="508">
        <f>'DMI SR Data'!C194</f>
        <v>8677212.4325393178</v>
      </c>
      <c r="L153" s="508">
        <f>'DMI SR Data'!D194</f>
        <v>230090.78905234113</v>
      </c>
      <c r="M153" s="509">
        <f>'DMI SR Data'!E194</f>
        <v>2.7238957690368895E-2</v>
      </c>
      <c r="N153" s="508">
        <f>'DMI SR Data'!F194</f>
        <v>54227865.266488165</v>
      </c>
      <c r="O153" s="508">
        <f>'DMI SR Data'!G194</f>
        <v>809432.65121614188</v>
      </c>
      <c r="P153" s="509">
        <f>'DMI SR Data'!H194</f>
        <v>1.51526844122478E-2</v>
      </c>
    </row>
    <row r="154" spans="2:16" ht="15.75" thickBot="1">
      <c r="J154" s="507" t="s">
        <v>319</v>
      </c>
      <c r="K154" s="508">
        <f>'DMI SR Data'!C196</f>
        <v>8418272.975769002</v>
      </c>
      <c r="L154" s="508">
        <f>'DMI SR Data'!D196</f>
        <v>297928.41413302813</v>
      </c>
      <c r="M154" s="509">
        <f>'DMI SR Data'!E196</f>
        <v>3.6689134540001056E-2</v>
      </c>
      <c r="N154" s="508">
        <f>'DMI SR Data'!F196</f>
        <v>45158843.805485867</v>
      </c>
      <c r="O154" s="508">
        <f>'DMI SR Data'!G196</f>
        <v>1706509.6324790716</v>
      </c>
      <c r="P154" s="509">
        <f>'DMI SR Data'!H196</f>
        <v>3.9273140671443593E-2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3:XFD5 A6:B6 F6:I6 N6:XFD6 A7:I7 A8:A10 I8:I10 K7:XFD7 J21 N21 K22:P22 N44 J44 K45:P45 J15 N15 K16:P16 F23:H23 J30 N30 K31:P31 B34:H34 A12:B12 F12:I12 A11:I11 C13:I13 K11:P12 C130:H137 B130:B136 J155:P1048576 C81:H85 B78:H80 B81:B84 B67:H67 I148:I1048576 B153:H1048576 I90 F87:H87 B108:H109 B115:H115 B26:H32 B15:H15 B35 F35:H35 F116:H116 B57:H57 B63:H63 J56:P56 J19:P19 K69:P69 K120:P120 Q8:XFD1048576 B111:H111 F110:H110 B59:H59 F64:H64 F58:H58 C117:H117 C65:H65 I111:I113 J121:P121 I66:I68 J70:P70 J40:J42 B47:B56 C39:H56 J86:P86 C105:H106 B99 B105:B107 I135 F139:H139 B100:H104 J137:P137 K39:P42 K141:P144 K90:P93 I104:P107 B24:H24 B23 B22:H22 A13:A1048576 I14:I62 B36:H36 C68:H73 C119:H125">
    <cfRule type="cellIs" dxfId="169" priority="261" operator="lessThan">
      <formula>0</formula>
    </cfRule>
  </conditionalFormatting>
  <conditionalFormatting sqref="J18:P18">
    <cfRule type="cellIs" dxfId="168" priority="244" operator="lessThan">
      <formula>0</formula>
    </cfRule>
  </conditionalFormatting>
  <conditionalFormatting sqref="B15:H15">
    <cfRule type="cellIs" dxfId="167" priority="249" operator="lessThan">
      <formula>0</formula>
    </cfRule>
  </conditionalFormatting>
  <conditionalFormatting sqref="J33:P33">
    <cfRule type="cellIs" dxfId="166" priority="243" operator="lessThan">
      <formula>0</formula>
    </cfRule>
  </conditionalFormatting>
  <conditionalFormatting sqref="B38:H38 B39:B45">
    <cfRule type="cellIs" dxfId="165" priority="242" operator="lessThan">
      <formula>0</formula>
    </cfRule>
  </conditionalFormatting>
  <conditionalFormatting sqref="B16:H19 C20:H21">
    <cfRule type="cellIs" dxfId="164" priority="240" operator="lessThan">
      <formula>0</formula>
    </cfRule>
  </conditionalFormatting>
  <conditionalFormatting sqref="B9:H9">
    <cfRule type="cellIs" dxfId="163" priority="239" operator="lessThan">
      <formula>0</formula>
    </cfRule>
  </conditionalFormatting>
  <conditionalFormatting sqref="B10:H10">
    <cfRule type="cellIs" dxfId="162" priority="238" operator="lessThan">
      <formula>0</formula>
    </cfRule>
  </conditionalFormatting>
  <conditionalFormatting sqref="B33:H33">
    <cfRule type="cellIs" dxfId="161" priority="236" operator="lessThan">
      <formula>0</formula>
    </cfRule>
  </conditionalFormatting>
  <conditionalFormatting sqref="B46">
    <cfRule type="cellIs" dxfId="160" priority="235" operator="lessThan">
      <formula>0</formula>
    </cfRule>
  </conditionalFormatting>
  <conditionalFormatting sqref="J34:P34">
    <cfRule type="cellIs" dxfId="159" priority="234" operator="lessThan">
      <formula>0</formula>
    </cfRule>
  </conditionalFormatting>
  <conditionalFormatting sqref="K9:P10">
    <cfRule type="cellIs" dxfId="158" priority="219" operator="lessThan">
      <formula>0</formula>
    </cfRule>
  </conditionalFormatting>
  <conditionalFormatting sqref="J24:P27">
    <cfRule type="cellIs" dxfId="157" priority="217" operator="lessThan">
      <formula>0</formula>
    </cfRule>
  </conditionalFormatting>
  <conditionalFormatting sqref="K13:P13">
    <cfRule type="cellIs" dxfId="156" priority="215" operator="lessThan">
      <formula>0</formula>
    </cfRule>
  </conditionalFormatting>
  <conditionalFormatting sqref="J28:P28">
    <cfRule type="cellIs" dxfId="155" priority="214" operator="lessThan">
      <formula>0</formula>
    </cfRule>
  </conditionalFormatting>
  <conditionalFormatting sqref="K44">
    <cfRule type="cellIs" dxfId="154" priority="213" operator="lessThan">
      <formula>0</formula>
    </cfRule>
  </conditionalFormatting>
  <conditionalFormatting sqref="K21">
    <cfRule type="cellIs" dxfId="153" priority="211" operator="lessThan">
      <formula>0</formula>
    </cfRule>
  </conditionalFormatting>
  <conditionalFormatting sqref="K6:M6">
    <cfRule type="cellIs" dxfId="152" priority="210" operator="lessThan">
      <formula>0</formula>
    </cfRule>
  </conditionalFormatting>
  <conditionalFormatting sqref="C6:E6">
    <cfRule type="cellIs" dxfId="151" priority="209" operator="lessThan">
      <formula>0</formula>
    </cfRule>
  </conditionalFormatting>
  <conditionalFormatting sqref="C12:E12">
    <cfRule type="cellIs" dxfId="150" priority="208" operator="lessThan">
      <formula>0</formula>
    </cfRule>
  </conditionalFormatting>
  <conditionalFormatting sqref="C23:E23">
    <cfRule type="cellIs" dxfId="149" priority="207" operator="lessThan">
      <formula>0</formula>
    </cfRule>
  </conditionalFormatting>
  <conditionalFormatting sqref="C35:E35">
    <cfRule type="cellIs" dxfId="148" priority="206" operator="lessThan">
      <formula>0</formula>
    </cfRule>
  </conditionalFormatting>
  <conditionalFormatting sqref="K30">
    <cfRule type="cellIs" dxfId="147" priority="205" operator="lessThan">
      <formula>0</formula>
    </cfRule>
  </conditionalFormatting>
  <conditionalFormatting sqref="K15">
    <cfRule type="cellIs" dxfId="146" priority="204" operator="lessThan">
      <formula>0</formula>
    </cfRule>
  </conditionalFormatting>
  <conditionalFormatting sqref="J6:J7">
    <cfRule type="cellIs" dxfId="145" priority="203" operator="lessThan">
      <formula>0</formula>
    </cfRule>
  </conditionalFormatting>
  <conditionalFormatting sqref="B58 N57:P57 I63:I65 K58:P58 J72 N72 K73:P73 N95 J95 K96:P96 J66 N66 K67:P67 F75:H75 J81 N81 K82:P82 B76:H76 B75 B87 B86:H86 C107:H107 B64 B74:H74 I69:I89 B88:H88 I91:I103">
    <cfRule type="cellIs" dxfId="144" priority="202" operator="lessThan">
      <formula>0</formula>
    </cfRule>
  </conditionalFormatting>
  <conditionalFormatting sqref="J69">
    <cfRule type="cellIs" dxfId="143" priority="195" operator="lessThan">
      <formula>0</formula>
    </cfRule>
  </conditionalFormatting>
  <conditionalFormatting sqref="C61:H62">
    <cfRule type="cellIs" dxfId="142" priority="201" operator="lessThan">
      <formula>0</formula>
    </cfRule>
  </conditionalFormatting>
  <conditionalFormatting sqref="B67:H67">
    <cfRule type="cellIs" dxfId="141" priority="200" operator="lessThan">
      <formula>0</formula>
    </cfRule>
  </conditionalFormatting>
  <conditionalFormatting sqref="C90:H99">
    <cfRule type="cellIs" dxfId="140" priority="198" operator="lessThan">
      <formula>0</formula>
    </cfRule>
  </conditionalFormatting>
  <conditionalFormatting sqref="K84:P85">
    <cfRule type="cellIs" dxfId="139" priority="197" operator="lessThan">
      <formula>0</formula>
    </cfRule>
  </conditionalFormatting>
  <conditionalFormatting sqref="J84">
    <cfRule type="cellIs" dxfId="138" priority="194" operator="lessThan">
      <formula>0</formula>
    </cfRule>
  </conditionalFormatting>
  <conditionalFormatting sqref="B68:B73">
    <cfRule type="cellIs" dxfId="137" priority="191" operator="lessThan">
      <formula>0</formula>
    </cfRule>
  </conditionalFormatting>
  <conditionalFormatting sqref="B61">
    <cfRule type="cellIs" dxfId="136" priority="190" operator="lessThan">
      <formula>0</formula>
    </cfRule>
  </conditionalFormatting>
  <conditionalFormatting sqref="B62">
    <cfRule type="cellIs" dxfId="135" priority="189" operator="lessThan">
      <formula>0</formula>
    </cfRule>
  </conditionalFormatting>
  <conditionalFormatting sqref="B85">
    <cfRule type="cellIs" dxfId="134" priority="187" operator="lessThan">
      <formula>0</formula>
    </cfRule>
  </conditionalFormatting>
  <conditionalFormatting sqref="J85">
    <cfRule type="cellIs" dxfId="133" priority="185" operator="lessThan">
      <formula>0</formula>
    </cfRule>
  </conditionalFormatting>
  <conditionalFormatting sqref="K75:P79">
    <cfRule type="cellIs" dxfId="132" priority="175" operator="lessThan">
      <formula>0</formula>
    </cfRule>
  </conditionalFormatting>
  <conditionalFormatting sqref="K60:P64">
    <cfRule type="cellIs" dxfId="131" priority="174" operator="lessThan">
      <formula>0</formula>
    </cfRule>
  </conditionalFormatting>
  <conditionalFormatting sqref="J75:J78">
    <cfRule type="cellIs" dxfId="130" priority="172" operator="lessThan">
      <formula>0</formula>
    </cfRule>
  </conditionalFormatting>
  <conditionalFormatting sqref="J79">
    <cfRule type="cellIs" dxfId="129" priority="170" operator="lessThan">
      <formula>0</formula>
    </cfRule>
  </conditionalFormatting>
  <conditionalFormatting sqref="K95">
    <cfRule type="cellIs" dxfId="128" priority="169" operator="lessThan">
      <formula>0</formula>
    </cfRule>
  </conditionalFormatting>
  <conditionalFormatting sqref="K72">
    <cfRule type="cellIs" dxfId="127" priority="168" operator="lessThan">
      <formula>0</formula>
    </cfRule>
  </conditionalFormatting>
  <conditionalFormatting sqref="K57:M57">
    <cfRule type="cellIs" dxfId="126" priority="167" operator="lessThan">
      <formula>0</formula>
    </cfRule>
  </conditionalFormatting>
  <conditionalFormatting sqref="C58:E58">
    <cfRule type="cellIs" dxfId="125" priority="166" operator="lessThan">
      <formula>0</formula>
    </cfRule>
  </conditionalFormatting>
  <conditionalFormatting sqref="C64:E64">
    <cfRule type="cellIs" dxfId="124" priority="165" operator="lessThan">
      <formula>0</formula>
    </cfRule>
  </conditionalFormatting>
  <conditionalFormatting sqref="C75:E75">
    <cfRule type="cellIs" dxfId="123" priority="164" operator="lessThan">
      <formula>0</formula>
    </cfRule>
  </conditionalFormatting>
  <conditionalFormatting sqref="C87:E87">
    <cfRule type="cellIs" dxfId="122" priority="163" operator="lessThan">
      <formula>0</formula>
    </cfRule>
  </conditionalFormatting>
  <conditionalFormatting sqref="K81">
    <cfRule type="cellIs" dxfId="121" priority="162" operator="lessThan">
      <formula>0</formula>
    </cfRule>
  </conditionalFormatting>
  <conditionalFormatting sqref="K66">
    <cfRule type="cellIs" dxfId="120" priority="161" operator="lessThan">
      <formula>0</formula>
    </cfRule>
  </conditionalFormatting>
  <conditionalFormatting sqref="J57:J58">
    <cfRule type="cellIs" dxfId="119" priority="160" operator="lessThan">
      <formula>0</formula>
    </cfRule>
  </conditionalFormatting>
  <conditionalFormatting sqref="B110 N108:P108 I108:I110 K109:P109 J123 N123 K124:P124 N146 J146 K147:P147 J117 N117 K118:P118 F127:H127 J132 N132 K133:P133 B128:H128 B127 B139 B138:H138 B152:H152 B116 B126:H126 I114:I134 B140:H140 I136:I147">
    <cfRule type="cellIs" dxfId="118" priority="159" operator="lessThan">
      <formula>0</formula>
    </cfRule>
  </conditionalFormatting>
  <conditionalFormatting sqref="J120">
    <cfRule type="cellIs" dxfId="117" priority="152" operator="lessThan">
      <formula>0</formula>
    </cfRule>
  </conditionalFormatting>
  <conditionalFormatting sqref="C113:H114">
    <cfRule type="cellIs" dxfId="116" priority="158" operator="lessThan">
      <formula>0</formula>
    </cfRule>
  </conditionalFormatting>
  <conditionalFormatting sqref="C142:D151 F142:H151">
    <cfRule type="cellIs" dxfId="115" priority="155" operator="lessThan">
      <formula>0</formula>
    </cfRule>
  </conditionalFormatting>
  <conditionalFormatting sqref="K135:P136">
    <cfRule type="cellIs" dxfId="114" priority="154" operator="lessThan">
      <formula>0</formula>
    </cfRule>
  </conditionalFormatting>
  <conditionalFormatting sqref="J135">
    <cfRule type="cellIs" dxfId="113" priority="151" operator="lessThan">
      <formula>0</formula>
    </cfRule>
  </conditionalFormatting>
  <conditionalFormatting sqref="B120:B125">
    <cfRule type="cellIs" dxfId="112" priority="148" operator="lessThan">
      <formula>0</formula>
    </cfRule>
  </conditionalFormatting>
  <conditionalFormatting sqref="B113">
    <cfRule type="cellIs" dxfId="111" priority="147" operator="lessThan">
      <formula>0</formula>
    </cfRule>
  </conditionalFormatting>
  <conditionalFormatting sqref="B114">
    <cfRule type="cellIs" dxfId="110" priority="146" operator="lessThan">
      <formula>0</formula>
    </cfRule>
  </conditionalFormatting>
  <conditionalFormatting sqref="B137">
    <cfRule type="cellIs" dxfId="109" priority="144" operator="lessThan">
      <formula>0</formula>
    </cfRule>
  </conditionalFormatting>
  <conditionalFormatting sqref="J136">
    <cfRule type="cellIs" dxfId="108" priority="142" operator="lessThan">
      <formula>0</formula>
    </cfRule>
  </conditionalFormatting>
  <conditionalFormatting sqref="K126:P130">
    <cfRule type="cellIs" dxfId="107" priority="132" operator="lessThan">
      <formula>0</formula>
    </cfRule>
  </conditionalFormatting>
  <conditionalFormatting sqref="K111:P115">
    <cfRule type="cellIs" dxfId="106" priority="131" operator="lessThan">
      <formula>0</formula>
    </cfRule>
  </conditionalFormatting>
  <conditionalFormatting sqref="J126:J129">
    <cfRule type="cellIs" dxfId="105" priority="129" operator="lessThan">
      <formula>0</formula>
    </cfRule>
  </conditionalFormatting>
  <conditionalFormatting sqref="J130">
    <cfRule type="cellIs" dxfId="104" priority="127" operator="lessThan">
      <formula>0</formula>
    </cfRule>
  </conditionalFormatting>
  <conditionalFormatting sqref="K146">
    <cfRule type="cellIs" dxfId="103" priority="126" operator="lessThan">
      <formula>0</formula>
    </cfRule>
  </conditionalFormatting>
  <conditionalFormatting sqref="K123">
    <cfRule type="cellIs" dxfId="102" priority="125" operator="lessThan">
      <formula>0</formula>
    </cfRule>
  </conditionalFormatting>
  <conditionalFormatting sqref="K108:M108">
    <cfRule type="cellIs" dxfId="101" priority="124" operator="lessThan">
      <formula>0</formula>
    </cfRule>
  </conditionalFormatting>
  <conditionalFormatting sqref="C110:E110">
    <cfRule type="cellIs" dxfId="100" priority="123" operator="lessThan">
      <formula>0</formula>
    </cfRule>
  </conditionalFormatting>
  <conditionalFormatting sqref="C116:E116">
    <cfRule type="cellIs" dxfId="99" priority="122" operator="lessThan">
      <formula>0</formula>
    </cfRule>
  </conditionalFormatting>
  <conditionalFormatting sqref="C127:E127">
    <cfRule type="cellIs" dxfId="98" priority="121" operator="lessThan">
      <formula>0</formula>
    </cfRule>
  </conditionalFormatting>
  <conditionalFormatting sqref="K132">
    <cfRule type="cellIs" dxfId="97" priority="119" operator="lessThan">
      <formula>0</formula>
    </cfRule>
  </conditionalFormatting>
  <conditionalFormatting sqref="K117">
    <cfRule type="cellIs" dxfId="96" priority="118" operator="lessThan">
      <formula>0</formula>
    </cfRule>
  </conditionalFormatting>
  <conditionalFormatting sqref="J108:J109">
    <cfRule type="cellIs" dxfId="95" priority="117" operator="lessThan">
      <formula>0</formula>
    </cfRule>
  </conditionalFormatting>
  <conditionalFormatting sqref="J11">
    <cfRule type="cellIs" dxfId="94" priority="116" operator="lessThan">
      <formula>0</formula>
    </cfRule>
  </conditionalFormatting>
  <conditionalFormatting sqref="J10">
    <cfRule type="cellIs" dxfId="93" priority="114" operator="lessThan">
      <formula>0</formula>
    </cfRule>
  </conditionalFormatting>
  <conditionalFormatting sqref="J12">
    <cfRule type="cellIs" dxfId="92" priority="113" operator="lessThan">
      <formula>0</formula>
    </cfRule>
  </conditionalFormatting>
  <conditionalFormatting sqref="J13">
    <cfRule type="cellIs" dxfId="91" priority="112" operator="lessThan">
      <formula>0</formula>
    </cfRule>
  </conditionalFormatting>
  <conditionalFormatting sqref="J9">
    <cfRule type="cellIs" dxfId="90" priority="111" operator="lessThan">
      <formula>0</formula>
    </cfRule>
  </conditionalFormatting>
  <conditionalFormatting sqref="J62">
    <cfRule type="cellIs" dxfId="89" priority="110" operator="lessThan">
      <formula>0</formula>
    </cfRule>
  </conditionalFormatting>
  <conditionalFormatting sqref="J61">
    <cfRule type="cellIs" dxfId="88" priority="108" operator="lessThan">
      <formula>0</formula>
    </cfRule>
  </conditionalFormatting>
  <conditionalFormatting sqref="J63">
    <cfRule type="cellIs" dxfId="87" priority="107" operator="lessThan">
      <formula>0</formula>
    </cfRule>
  </conditionalFormatting>
  <conditionalFormatting sqref="J64">
    <cfRule type="cellIs" dxfId="86" priority="106" operator="lessThan">
      <formula>0</formula>
    </cfRule>
  </conditionalFormatting>
  <conditionalFormatting sqref="J60">
    <cfRule type="cellIs" dxfId="85" priority="105" operator="lessThan">
      <formula>0</formula>
    </cfRule>
  </conditionalFormatting>
  <conditionalFormatting sqref="J113">
    <cfRule type="cellIs" dxfId="84" priority="104" operator="lessThan">
      <formula>0</formula>
    </cfRule>
  </conditionalFormatting>
  <conditionalFormatting sqref="J112">
    <cfRule type="cellIs" dxfId="83" priority="102" operator="lessThan">
      <formula>0</formula>
    </cfRule>
  </conditionalFormatting>
  <conditionalFormatting sqref="J114">
    <cfRule type="cellIs" dxfId="82" priority="101" operator="lessThan">
      <formula>0</formula>
    </cfRule>
  </conditionalFormatting>
  <conditionalFormatting sqref="J115">
    <cfRule type="cellIs" dxfId="81" priority="100" operator="lessThan">
      <formula>0</formula>
    </cfRule>
  </conditionalFormatting>
  <conditionalFormatting sqref="J111">
    <cfRule type="cellIs" dxfId="80" priority="99" operator="lessThan">
      <formula>0</formula>
    </cfRule>
  </conditionalFormatting>
  <conditionalFormatting sqref="B119">
    <cfRule type="cellIs" dxfId="79" priority="98" operator="lessThan">
      <formula>0</formula>
    </cfRule>
  </conditionalFormatting>
  <conditionalFormatting sqref="C139:E139">
    <cfRule type="cellIs" dxfId="78" priority="97" operator="lessThan">
      <formula>0</formula>
    </cfRule>
  </conditionalFormatting>
  <conditionalFormatting sqref="B90:B97">
    <cfRule type="cellIs" dxfId="77" priority="95" operator="lessThan">
      <formula>0</formula>
    </cfRule>
  </conditionalFormatting>
  <conditionalFormatting sqref="B98">
    <cfRule type="cellIs" dxfId="76" priority="94" operator="lessThan">
      <formula>0</formula>
    </cfRule>
  </conditionalFormatting>
  <conditionalFormatting sqref="B151">
    <cfRule type="cellIs" dxfId="75" priority="93" operator="lessThan">
      <formula>0</formula>
    </cfRule>
  </conditionalFormatting>
  <conditionalFormatting sqref="B142:B149">
    <cfRule type="cellIs" dxfId="74" priority="92" operator="lessThan">
      <formula>0</formula>
    </cfRule>
  </conditionalFormatting>
  <conditionalFormatting sqref="B150">
    <cfRule type="cellIs" dxfId="73" priority="91" operator="lessThan">
      <formula>0</formula>
    </cfRule>
  </conditionalFormatting>
  <conditionalFormatting sqref="E142:E151">
    <cfRule type="cellIs" dxfId="72" priority="90" operator="lessThan">
      <formula>0</formula>
    </cfRule>
  </conditionalFormatting>
  <conditionalFormatting sqref="J36 N36 K37:P37">
    <cfRule type="cellIs" dxfId="71" priority="89" operator="lessThan">
      <formula>0</formula>
    </cfRule>
  </conditionalFormatting>
  <conditionalFormatting sqref="J39">
    <cfRule type="cellIs" dxfId="70" priority="86" operator="lessThan">
      <formula>0</formula>
    </cfRule>
  </conditionalFormatting>
  <conditionalFormatting sqref="K36">
    <cfRule type="cellIs" dxfId="69" priority="85" operator="lessThan">
      <formula>0</formula>
    </cfRule>
  </conditionalFormatting>
  <conditionalFormatting sqref="J91:J93">
    <cfRule type="cellIs" dxfId="68" priority="81" operator="lessThan">
      <formula>0</formula>
    </cfRule>
  </conditionalFormatting>
  <conditionalFormatting sqref="J87 N87 K88:P88">
    <cfRule type="cellIs" dxfId="67" priority="80" operator="lessThan">
      <formula>0</formula>
    </cfRule>
  </conditionalFormatting>
  <conditionalFormatting sqref="J90">
    <cfRule type="cellIs" dxfId="66" priority="78" operator="lessThan">
      <formula>0</formula>
    </cfRule>
  </conditionalFormatting>
  <conditionalFormatting sqref="K87">
    <cfRule type="cellIs" dxfId="65" priority="77" operator="lessThan">
      <formula>0</formula>
    </cfRule>
  </conditionalFormatting>
  <conditionalFormatting sqref="J142:J144">
    <cfRule type="cellIs" dxfId="64" priority="71" operator="lessThan">
      <formula>0</formula>
    </cfRule>
  </conditionalFormatting>
  <conditionalFormatting sqref="J138 N138 K139:P139">
    <cfRule type="cellIs" dxfId="63" priority="70" operator="lessThan">
      <formula>0</formula>
    </cfRule>
  </conditionalFormatting>
  <conditionalFormatting sqref="J141">
    <cfRule type="cellIs" dxfId="62" priority="68" operator="lessThan">
      <formula>0</formula>
    </cfRule>
  </conditionalFormatting>
  <conditionalFormatting sqref="K138">
    <cfRule type="cellIs" dxfId="61" priority="67" operator="lessThan">
      <formula>0</formula>
    </cfRule>
  </conditionalFormatting>
  <conditionalFormatting sqref="B8">
    <cfRule type="cellIs" dxfId="60" priority="61" operator="lessThan">
      <formula>0</formula>
    </cfRule>
  </conditionalFormatting>
  <conditionalFormatting sqref="C8:H8">
    <cfRule type="cellIs" dxfId="59" priority="60" operator="lessThan">
      <formula>0</formula>
    </cfRule>
  </conditionalFormatting>
  <conditionalFormatting sqref="J8">
    <cfRule type="cellIs" dxfId="58" priority="59" operator="lessThan">
      <formula>0</formula>
    </cfRule>
  </conditionalFormatting>
  <conditionalFormatting sqref="K8:P8">
    <cfRule type="cellIs" dxfId="57" priority="58" operator="lessThan">
      <formula>0</formula>
    </cfRule>
  </conditionalFormatting>
  <conditionalFormatting sqref="B14">
    <cfRule type="cellIs" dxfId="56" priority="57" operator="lessThan">
      <formula>0</formula>
    </cfRule>
  </conditionalFormatting>
  <conditionalFormatting sqref="C14:H14">
    <cfRule type="cellIs" dxfId="55" priority="56" operator="lessThan">
      <formula>0</formula>
    </cfRule>
  </conditionalFormatting>
  <conditionalFormatting sqref="B25">
    <cfRule type="cellIs" dxfId="54" priority="55" operator="lessThan">
      <formula>0</formula>
    </cfRule>
  </conditionalFormatting>
  <conditionalFormatting sqref="C25:H25">
    <cfRule type="cellIs" dxfId="53" priority="54" operator="lessThan">
      <formula>0</formula>
    </cfRule>
  </conditionalFormatting>
  <conditionalFormatting sqref="J23">
    <cfRule type="cellIs" dxfId="52" priority="53" operator="lessThan">
      <formula>0</formula>
    </cfRule>
  </conditionalFormatting>
  <conditionalFormatting sqref="K23:P23">
    <cfRule type="cellIs" dxfId="51" priority="52" operator="lessThan">
      <formula>0</formula>
    </cfRule>
  </conditionalFormatting>
  <conditionalFormatting sqref="J17">
    <cfRule type="cellIs" dxfId="50" priority="51" operator="lessThan">
      <formula>0</formula>
    </cfRule>
  </conditionalFormatting>
  <conditionalFormatting sqref="K17:P17">
    <cfRule type="cellIs" dxfId="49" priority="50" operator="lessThan">
      <formula>0</formula>
    </cfRule>
  </conditionalFormatting>
  <conditionalFormatting sqref="B37">
    <cfRule type="cellIs" dxfId="48" priority="49" operator="lessThan">
      <formula>0</formula>
    </cfRule>
  </conditionalFormatting>
  <conditionalFormatting sqref="C37:H37">
    <cfRule type="cellIs" dxfId="47" priority="48" operator="lessThan">
      <formula>0</formula>
    </cfRule>
  </conditionalFormatting>
  <conditionalFormatting sqref="J32">
    <cfRule type="cellIs" dxfId="46" priority="47" operator="lessThan">
      <formula>0</formula>
    </cfRule>
  </conditionalFormatting>
  <conditionalFormatting sqref="K32:P32">
    <cfRule type="cellIs" dxfId="45" priority="46" operator="lessThan">
      <formula>0</formula>
    </cfRule>
  </conditionalFormatting>
  <conditionalFormatting sqref="J38">
    <cfRule type="cellIs" dxfId="44" priority="45" operator="lessThan">
      <formula>0</formula>
    </cfRule>
  </conditionalFormatting>
  <conditionalFormatting sqref="K38:P38">
    <cfRule type="cellIs" dxfId="43" priority="44" operator="lessThan">
      <formula>0</formula>
    </cfRule>
  </conditionalFormatting>
  <conditionalFormatting sqref="J46:J52">
    <cfRule type="cellIs" dxfId="42" priority="43" operator="lessThan">
      <formula>0</formula>
    </cfRule>
  </conditionalFormatting>
  <conditionalFormatting sqref="K46:P52">
    <cfRule type="cellIs" dxfId="41" priority="42" operator="lessThan">
      <formula>0</formula>
    </cfRule>
  </conditionalFormatting>
  <conditionalFormatting sqref="J97:J103">
    <cfRule type="cellIs" dxfId="40" priority="41" operator="lessThan">
      <formula>0</formula>
    </cfRule>
  </conditionalFormatting>
  <conditionalFormatting sqref="K97:P103">
    <cfRule type="cellIs" dxfId="39" priority="40" operator="lessThan">
      <formula>0</formula>
    </cfRule>
  </conditionalFormatting>
  <conditionalFormatting sqref="J148:J154">
    <cfRule type="cellIs" dxfId="38" priority="39" operator="lessThan">
      <formula>0</formula>
    </cfRule>
  </conditionalFormatting>
  <conditionalFormatting sqref="K148:P154">
    <cfRule type="cellIs" dxfId="37" priority="38" operator="lessThan">
      <formula>0</formula>
    </cfRule>
  </conditionalFormatting>
  <conditionalFormatting sqref="B60">
    <cfRule type="cellIs" dxfId="36" priority="37" operator="lessThan">
      <formula>0</formula>
    </cfRule>
  </conditionalFormatting>
  <conditionalFormatting sqref="C60:H60">
    <cfRule type="cellIs" dxfId="35" priority="36" operator="lessThan">
      <formula>0</formula>
    </cfRule>
  </conditionalFormatting>
  <conditionalFormatting sqref="J59">
    <cfRule type="cellIs" dxfId="34" priority="35" operator="lessThan">
      <formula>0</formula>
    </cfRule>
  </conditionalFormatting>
  <conditionalFormatting sqref="K59:P59">
    <cfRule type="cellIs" dxfId="33" priority="34" operator="lessThan">
      <formula>0</formula>
    </cfRule>
  </conditionalFormatting>
  <conditionalFormatting sqref="B66">
    <cfRule type="cellIs" dxfId="32" priority="33" operator="lessThan">
      <formula>0</formula>
    </cfRule>
  </conditionalFormatting>
  <conditionalFormatting sqref="C66:H66">
    <cfRule type="cellIs" dxfId="31" priority="32" operator="lessThan">
      <formula>0</formula>
    </cfRule>
  </conditionalFormatting>
  <conditionalFormatting sqref="B77">
    <cfRule type="cellIs" dxfId="30" priority="31" operator="lessThan">
      <formula>0</formula>
    </cfRule>
  </conditionalFormatting>
  <conditionalFormatting sqref="C77:H77">
    <cfRule type="cellIs" dxfId="29" priority="30" operator="lessThan">
      <formula>0</formula>
    </cfRule>
  </conditionalFormatting>
  <conditionalFormatting sqref="J83">
    <cfRule type="cellIs" dxfId="28" priority="29" operator="lessThan">
      <formula>0</formula>
    </cfRule>
  </conditionalFormatting>
  <conditionalFormatting sqref="K83:P83">
    <cfRule type="cellIs" dxfId="27" priority="28" operator="lessThan">
      <formula>0</formula>
    </cfRule>
  </conditionalFormatting>
  <conditionalFormatting sqref="J74">
    <cfRule type="cellIs" dxfId="26" priority="27" operator="lessThan">
      <formula>0</formula>
    </cfRule>
  </conditionalFormatting>
  <conditionalFormatting sqref="K74:P74">
    <cfRule type="cellIs" dxfId="25" priority="26" operator="lessThan">
      <formula>0</formula>
    </cfRule>
  </conditionalFormatting>
  <conditionalFormatting sqref="J68">
    <cfRule type="cellIs" dxfId="24" priority="25" operator="lessThan">
      <formula>0</formula>
    </cfRule>
  </conditionalFormatting>
  <conditionalFormatting sqref="K68:P68">
    <cfRule type="cellIs" dxfId="23" priority="24" operator="lessThan">
      <formula>0</formula>
    </cfRule>
  </conditionalFormatting>
  <conditionalFormatting sqref="B89">
    <cfRule type="cellIs" dxfId="22" priority="23" operator="lessThan">
      <formula>0</formula>
    </cfRule>
  </conditionalFormatting>
  <conditionalFormatting sqref="C89:H89">
    <cfRule type="cellIs" dxfId="21" priority="22" operator="lessThan">
      <formula>0</formula>
    </cfRule>
  </conditionalFormatting>
  <conditionalFormatting sqref="J89">
    <cfRule type="cellIs" dxfId="20" priority="21" operator="lessThan">
      <formula>0</formula>
    </cfRule>
  </conditionalFormatting>
  <conditionalFormatting sqref="K89:P89">
    <cfRule type="cellIs" dxfId="19" priority="20" operator="lessThan">
      <formula>0</formula>
    </cfRule>
  </conditionalFormatting>
  <conditionalFormatting sqref="J110">
    <cfRule type="cellIs" dxfId="18" priority="19" operator="lessThan">
      <formula>0</formula>
    </cfRule>
  </conditionalFormatting>
  <conditionalFormatting sqref="K110:P110">
    <cfRule type="cellIs" dxfId="17" priority="18" operator="lessThan">
      <formula>0</formula>
    </cfRule>
  </conditionalFormatting>
  <conditionalFormatting sqref="B112">
    <cfRule type="cellIs" dxfId="16" priority="17" operator="lessThan">
      <formula>0</formula>
    </cfRule>
  </conditionalFormatting>
  <conditionalFormatting sqref="C112:H112">
    <cfRule type="cellIs" dxfId="15" priority="16" operator="lessThan">
      <formula>0</formula>
    </cfRule>
  </conditionalFormatting>
  <conditionalFormatting sqref="B118">
    <cfRule type="cellIs" dxfId="14" priority="15" operator="lessThan">
      <formula>0</formula>
    </cfRule>
  </conditionalFormatting>
  <conditionalFormatting sqref="C118:H118">
    <cfRule type="cellIs" dxfId="13" priority="14" operator="lessThan">
      <formula>0</formula>
    </cfRule>
  </conditionalFormatting>
  <conditionalFormatting sqref="J125">
    <cfRule type="cellIs" dxfId="12" priority="13" operator="lessThan">
      <formula>0</formula>
    </cfRule>
  </conditionalFormatting>
  <conditionalFormatting sqref="K125:P125">
    <cfRule type="cellIs" dxfId="11" priority="12" operator="lessThan">
      <formula>0</formula>
    </cfRule>
  </conditionalFormatting>
  <conditionalFormatting sqref="B129">
    <cfRule type="cellIs" dxfId="10" priority="11" operator="lessThan">
      <formula>0</formula>
    </cfRule>
  </conditionalFormatting>
  <conditionalFormatting sqref="C129:H129">
    <cfRule type="cellIs" dxfId="9" priority="10" operator="lessThan">
      <formula>0</formula>
    </cfRule>
  </conditionalFormatting>
  <conditionalFormatting sqref="J119">
    <cfRule type="cellIs" dxfId="8" priority="9" operator="lessThan">
      <formula>0</formula>
    </cfRule>
  </conditionalFormatting>
  <conditionalFormatting sqref="K119:P119">
    <cfRule type="cellIs" dxfId="7" priority="8" operator="lessThan">
      <formula>0</formula>
    </cfRule>
  </conditionalFormatting>
  <conditionalFormatting sqref="B141">
    <cfRule type="cellIs" dxfId="6" priority="7" operator="lessThan">
      <formula>0</formula>
    </cfRule>
  </conditionalFormatting>
  <conditionalFormatting sqref="C141:H141">
    <cfRule type="cellIs" dxfId="5" priority="6" operator="lessThan">
      <formula>0</formula>
    </cfRule>
  </conditionalFormatting>
  <conditionalFormatting sqref="J134">
    <cfRule type="cellIs" dxfId="4" priority="5" operator="lessThan">
      <formula>0</formula>
    </cfRule>
  </conditionalFormatting>
  <conditionalFormatting sqref="K134:P134">
    <cfRule type="cellIs" dxfId="3" priority="4" operator="lessThan">
      <formula>0</formula>
    </cfRule>
  </conditionalFormatting>
  <conditionalFormatting sqref="J140">
    <cfRule type="cellIs" dxfId="2" priority="3" operator="lessThan">
      <formula>0</formula>
    </cfRule>
  </conditionalFormatting>
  <conditionalFormatting sqref="K140:P140">
    <cfRule type="cellIs" dxfId="1" priority="2" operator="lessThan">
      <formula>0</formula>
    </cfRule>
  </conditionalFormatting>
  <conditionalFormatting sqref="B20:B21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5"/>
  <cols>
    <col min="1" max="1" width="13.28515625" style="93" bestFit="1" customWidth="1"/>
    <col min="2" max="2" width="47.85546875" bestFit="1" customWidth="1"/>
    <col min="3" max="3" width="13" style="93" bestFit="1" customWidth="1"/>
    <col min="4" max="4" width="11.85546875" style="93" bestFit="1" customWidth="1"/>
    <col min="5" max="5" width="8.42578125" style="93" bestFit="1" customWidth="1"/>
    <col min="6" max="6" width="15.28515625" style="93" bestFit="1" customWidth="1"/>
    <col min="7" max="7" width="14.140625" style="93" bestFit="1" customWidth="1"/>
    <col min="8" max="8" width="8.42578125" style="93" bestFit="1" customWidth="1"/>
    <col min="9" max="9" width="13.85546875" bestFit="1" customWidth="1"/>
    <col min="10" max="11" width="47.85546875" bestFit="1" customWidth="1"/>
    <col min="12" max="12" width="13" bestFit="1" customWidth="1"/>
    <col min="13" max="13" width="11" bestFit="1" customWidth="1"/>
    <col min="14" max="14" width="6.28515625" bestFit="1" customWidth="1"/>
    <col min="15" max="15" width="15.28515625" bestFit="1" customWidth="1"/>
    <col min="16" max="16" width="14.140625" bestFit="1" customWidth="1"/>
    <col min="17" max="17" width="6.85546875" bestFit="1" customWidth="1"/>
    <col min="18" max="18" width="19.85546875" customWidth="1"/>
    <col min="19" max="19" width="22.42578125" bestFit="1" customWidth="1"/>
    <col min="20" max="20" width="20.7109375" bestFit="1" customWidth="1"/>
    <col min="21" max="21" width="19.85546875" customWidth="1"/>
    <col min="22" max="22" width="24" bestFit="1" customWidth="1"/>
    <col min="23" max="23" width="22.42578125" bestFit="1" customWidth="1"/>
    <col min="24" max="25" width="19.85546875" customWidth="1"/>
  </cols>
  <sheetData>
    <row r="1" spans="1:17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  <c r="J1" t="s">
        <v>444</v>
      </c>
    </row>
    <row r="2" spans="1:17" ht="15" customHeight="1">
      <c r="A2" s="547"/>
      <c r="B2" s="548"/>
      <c r="C2" s="547" t="s">
        <v>2</v>
      </c>
      <c r="D2" s="547"/>
      <c r="E2" s="547"/>
      <c r="F2" s="547" t="s">
        <v>5</v>
      </c>
      <c r="G2" s="547"/>
      <c r="H2" s="547"/>
      <c r="J2" t="s">
        <v>439</v>
      </c>
    </row>
    <row r="3" spans="1:17" ht="30.75" thickBot="1">
      <c r="A3" s="62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J3" s="310"/>
    </row>
    <row r="4" spans="1:17">
      <c r="A4" s="629" t="s">
        <v>437</v>
      </c>
      <c r="B4" s="413" t="s">
        <v>336</v>
      </c>
      <c r="C4" s="510">
        <v>64969322.08113306</v>
      </c>
      <c r="D4" s="510">
        <v>2984005.8204658404</v>
      </c>
      <c r="E4" s="511">
        <v>4.8140527474558374E-2</v>
      </c>
      <c r="F4" s="514">
        <v>349102326.35360479</v>
      </c>
      <c r="G4" s="514">
        <v>11022133.203460991</v>
      </c>
      <c r="H4" s="511">
        <v>3.2602126438581347E-2</v>
      </c>
      <c r="J4" s="434" t="s">
        <v>336</v>
      </c>
      <c r="K4" s="520" t="s">
        <v>336</v>
      </c>
      <c r="L4" s="510">
        <v>64969322.08113306</v>
      </c>
      <c r="M4" s="510">
        <v>2984005.8204658404</v>
      </c>
      <c r="N4" s="511">
        <v>4.8140527474558374E-2</v>
      </c>
      <c r="O4" s="514">
        <v>349102326.35360479</v>
      </c>
      <c r="P4" s="514">
        <v>11022133.203460991</v>
      </c>
      <c r="Q4" s="511">
        <v>3.2602126438581347E-2</v>
      </c>
    </row>
    <row r="5" spans="1:17">
      <c r="A5" s="546"/>
      <c r="B5" s="413" t="s">
        <v>369</v>
      </c>
      <c r="C5" s="544">
        <v>5818366.5297729243</v>
      </c>
      <c r="D5" s="544">
        <v>321820.49017917551</v>
      </c>
      <c r="E5" s="515">
        <v>5.8549585114174962E-2</v>
      </c>
      <c r="F5" s="518">
        <v>30301779.067929398</v>
      </c>
      <c r="G5" s="518">
        <v>1142124.3735423908</v>
      </c>
      <c r="H5" s="515">
        <v>3.916796633954106E-2</v>
      </c>
      <c r="J5" s="434" t="s">
        <v>369</v>
      </c>
      <c r="K5" s="519" t="s">
        <v>369</v>
      </c>
      <c r="L5" s="544">
        <v>5818366.5297729243</v>
      </c>
      <c r="M5" s="544">
        <v>321820.49017917551</v>
      </c>
      <c r="N5" s="515">
        <v>5.8549585114174962E-2</v>
      </c>
      <c r="O5" s="518">
        <v>30301779.067929398</v>
      </c>
      <c r="P5" s="518">
        <v>1142124.3735423908</v>
      </c>
      <c r="Q5" s="515">
        <v>3.916796633954106E-2</v>
      </c>
    </row>
    <row r="6" spans="1:17">
      <c r="A6" s="546"/>
      <c r="B6" s="413" t="s">
        <v>370</v>
      </c>
      <c r="C6" s="510">
        <v>11374994.402588435</v>
      </c>
      <c r="D6" s="510">
        <v>352995.829045102</v>
      </c>
      <c r="E6" s="511">
        <v>3.2026481104109009E-2</v>
      </c>
      <c r="F6" s="514">
        <v>62783206.121535294</v>
      </c>
      <c r="G6" s="514">
        <v>760298.48690552264</v>
      </c>
      <c r="H6" s="511">
        <v>1.2258349630822835E-2</v>
      </c>
      <c r="J6" s="434" t="s">
        <v>370</v>
      </c>
      <c r="K6" s="520" t="s">
        <v>370</v>
      </c>
      <c r="L6" s="510">
        <v>11374994.402588435</v>
      </c>
      <c r="M6" s="510">
        <v>352995.829045102</v>
      </c>
      <c r="N6" s="511">
        <v>3.2026481104109009E-2</v>
      </c>
      <c r="O6" s="514">
        <v>62783206.121535294</v>
      </c>
      <c r="P6" s="514">
        <v>760298.48690552264</v>
      </c>
      <c r="Q6" s="511">
        <v>1.2258349630822835E-2</v>
      </c>
    </row>
    <row r="7" spans="1:17">
      <c r="A7" s="546"/>
      <c r="B7" s="413" t="s">
        <v>371</v>
      </c>
      <c r="C7" s="544">
        <v>5928825.3609846532</v>
      </c>
      <c r="D7" s="544">
        <v>397453.80679304339</v>
      </c>
      <c r="E7" s="515">
        <v>7.1854476398689485E-2</v>
      </c>
      <c r="F7" s="518">
        <v>30017000.626520015</v>
      </c>
      <c r="G7" s="518">
        <v>2040218.8371485099</v>
      </c>
      <c r="H7" s="515">
        <v>7.2925429826371152E-2</v>
      </c>
      <c r="J7" s="434" t="s">
        <v>371</v>
      </c>
      <c r="K7" s="519" t="s">
        <v>371</v>
      </c>
      <c r="L7" s="544">
        <v>5928825.3609846532</v>
      </c>
      <c r="M7" s="544">
        <v>397453.80679304339</v>
      </c>
      <c r="N7" s="515">
        <v>7.1854476398689485E-2</v>
      </c>
      <c r="O7" s="518">
        <v>30017000.626520015</v>
      </c>
      <c r="P7" s="518">
        <v>2040218.8371485099</v>
      </c>
      <c r="Q7" s="515">
        <v>7.2925429826371152E-2</v>
      </c>
    </row>
    <row r="8" spans="1:17" s="306" customFormat="1">
      <c r="A8" s="546"/>
      <c r="B8" s="413" t="s">
        <v>373</v>
      </c>
      <c r="C8" s="510">
        <v>12890349.031458529</v>
      </c>
      <c r="D8" s="510">
        <v>306772.06665007025</v>
      </c>
      <c r="E8" s="511">
        <v>2.4378765076734268E-2</v>
      </c>
      <c r="F8" s="514">
        <v>69956022.572292045</v>
      </c>
      <c r="G8" s="514">
        <v>158071.07177214324</v>
      </c>
      <c r="H8" s="511">
        <v>2.2646949999809928E-3</v>
      </c>
      <c r="J8" s="434" t="s">
        <v>373</v>
      </c>
      <c r="K8" s="520" t="s">
        <v>374</v>
      </c>
      <c r="L8" s="510">
        <v>12890349.031458529</v>
      </c>
      <c r="M8" s="510">
        <v>306772.06665007025</v>
      </c>
      <c r="N8" s="511">
        <v>2.4378765076734268E-2</v>
      </c>
      <c r="O8" s="514">
        <v>69956022.572292045</v>
      </c>
      <c r="P8" s="514">
        <v>158071.07177214324</v>
      </c>
      <c r="Q8" s="511">
        <v>2.2646949999809928E-3</v>
      </c>
    </row>
    <row r="9" spans="1:17">
      <c r="A9" s="546"/>
      <c r="B9" s="413" t="s">
        <v>374</v>
      </c>
      <c r="C9" s="544">
        <v>6424278.7153598489</v>
      </c>
      <c r="D9" s="544">
        <v>208667.23434553109</v>
      </c>
      <c r="E9" s="515">
        <v>3.3571473214326283E-2</v>
      </c>
      <c r="F9" s="518">
        <v>34975774.492768489</v>
      </c>
      <c r="G9" s="518">
        <v>516982.60822993517</v>
      </c>
      <c r="H9" s="515">
        <v>1.5002923200621611E-2</v>
      </c>
      <c r="J9" s="434" t="s">
        <v>374</v>
      </c>
      <c r="K9" s="519" t="s">
        <v>375</v>
      </c>
      <c r="L9" s="544">
        <v>6424278.7153598489</v>
      </c>
      <c r="M9" s="544">
        <v>208667.23434553109</v>
      </c>
      <c r="N9" s="515">
        <v>3.3571473214326283E-2</v>
      </c>
      <c r="O9" s="518">
        <v>34975774.492768489</v>
      </c>
      <c r="P9" s="518">
        <v>516982.60822993517</v>
      </c>
      <c r="Q9" s="515">
        <v>1.5002923200621611E-2</v>
      </c>
    </row>
    <row r="10" spans="1:17">
      <c r="A10" s="546"/>
      <c r="B10" s="413" t="s">
        <v>375</v>
      </c>
      <c r="C10" s="510">
        <v>9094986.7326855268</v>
      </c>
      <c r="D10" s="510">
        <v>826565.75819929875</v>
      </c>
      <c r="E10" s="511">
        <v>9.9966578957436159E-2</v>
      </c>
      <c r="F10" s="514">
        <v>47942129.917229347</v>
      </c>
      <c r="G10" s="514">
        <v>4095845.5047805533</v>
      </c>
      <c r="H10" s="511">
        <v>9.3413742114432499E-2</v>
      </c>
      <c r="J10" s="434" t="s">
        <v>375</v>
      </c>
      <c r="K10" s="520" t="s">
        <v>376</v>
      </c>
      <c r="L10" s="510">
        <v>9094986.7326855268</v>
      </c>
      <c r="M10" s="510">
        <v>826565.75819929875</v>
      </c>
      <c r="N10" s="511">
        <v>9.9966578957436159E-2</v>
      </c>
      <c r="O10" s="514">
        <v>47942129.917229347</v>
      </c>
      <c r="P10" s="514">
        <v>4095845.5047805533</v>
      </c>
      <c r="Q10" s="511">
        <v>9.3413742114432499E-2</v>
      </c>
    </row>
    <row r="11" spans="1:17">
      <c r="A11" s="546"/>
      <c r="B11" s="413" t="s">
        <v>376</v>
      </c>
      <c r="C11" s="544">
        <v>10023174.184861535</v>
      </c>
      <c r="D11" s="544">
        <v>348004.50224145874</v>
      </c>
      <c r="E11" s="515">
        <v>3.5968826765549571E-2</v>
      </c>
      <c r="F11" s="518">
        <v>56407342.950383663</v>
      </c>
      <c r="G11" s="518">
        <v>1280894.8091868237</v>
      </c>
      <c r="H11" s="515">
        <v>2.323557661299044E-2</v>
      </c>
      <c r="J11" s="434" t="s">
        <v>376</v>
      </c>
      <c r="K11" s="519" t="s">
        <v>377</v>
      </c>
      <c r="L11" s="544">
        <v>10023174.184861535</v>
      </c>
      <c r="M11" s="544">
        <v>348004.50224145874</v>
      </c>
      <c r="N11" s="515">
        <v>3.5968826765549571E-2</v>
      </c>
      <c r="O11" s="518">
        <v>56407342.950383663</v>
      </c>
      <c r="P11" s="518">
        <v>1280894.8091868237</v>
      </c>
      <c r="Q11" s="515">
        <v>2.323557661299044E-2</v>
      </c>
    </row>
    <row r="12" spans="1:17">
      <c r="A12" s="546"/>
      <c r="B12" s="413" t="s">
        <v>377</v>
      </c>
      <c r="C12" s="510">
        <v>3414347.1234219768</v>
      </c>
      <c r="D12" s="510">
        <v>221726.13301205356</v>
      </c>
      <c r="E12" s="511">
        <v>6.944956312637178E-2</v>
      </c>
      <c r="F12" s="514">
        <v>16719070.604946479</v>
      </c>
      <c r="G12" s="514">
        <v>1027697.511895027</v>
      </c>
      <c r="H12" s="511">
        <v>6.54944284225909E-2</v>
      </c>
      <c r="J12" s="434" t="s">
        <v>377</v>
      </c>
      <c r="K12" s="520" t="s">
        <v>373</v>
      </c>
      <c r="L12" s="510">
        <v>3414347.1234219768</v>
      </c>
      <c r="M12" s="510">
        <v>221726.13301205356</v>
      </c>
      <c r="N12" s="511">
        <v>6.944956312637178E-2</v>
      </c>
      <c r="O12" s="514">
        <v>16719070.604946479</v>
      </c>
      <c r="P12" s="514">
        <v>1027697.511895027</v>
      </c>
      <c r="Q12" s="511">
        <v>6.54944284225909E-2</v>
      </c>
    </row>
    <row r="13" spans="1:17">
      <c r="A13" s="546"/>
      <c r="B13" s="413" t="s">
        <v>378</v>
      </c>
      <c r="C13" s="544">
        <v>48192767.452794492</v>
      </c>
      <c r="D13" s="544">
        <v>1433561.8178104088</v>
      </c>
      <c r="E13" s="515">
        <v>3.0658386906766723E-2</v>
      </c>
      <c r="F13" s="518">
        <v>245976407.55177182</v>
      </c>
      <c r="G13" s="518">
        <v>2461528.5123656988</v>
      </c>
      <c r="H13" s="515">
        <v>1.0108328994415855E-2</v>
      </c>
      <c r="J13" s="434" t="s">
        <v>378</v>
      </c>
      <c r="K13" s="519" t="s">
        <v>378</v>
      </c>
      <c r="L13" s="544">
        <v>48192767.452794492</v>
      </c>
      <c r="M13" s="544">
        <v>1433561.8178104088</v>
      </c>
      <c r="N13" s="515">
        <v>3.0658386906766723E-2</v>
      </c>
      <c r="O13" s="518">
        <v>245976407.55177182</v>
      </c>
      <c r="P13" s="518">
        <v>2461528.5123656988</v>
      </c>
      <c r="Q13" s="515">
        <v>1.0108328994415855E-2</v>
      </c>
    </row>
    <row r="14" spans="1:17">
      <c r="A14" s="546"/>
      <c r="B14" s="424" t="s">
        <v>418</v>
      </c>
      <c r="C14" s="510">
        <v>4449905.8243331378</v>
      </c>
      <c r="D14" s="510">
        <v>130944.982649846</v>
      </c>
      <c r="E14" s="511">
        <v>3.031863159907949E-2</v>
      </c>
      <c r="F14" s="514">
        <v>23100985.967804704</v>
      </c>
      <c r="G14" s="514">
        <v>62908.923167280853</v>
      </c>
      <c r="H14" s="511">
        <v>2.7306499168915739E-3</v>
      </c>
      <c r="I14" s="441"/>
      <c r="J14" s="435" t="s">
        <v>418</v>
      </c>
      <c r="K14" s="520" t="s">
        <v>418</v>
      </c>
      <c r="L14" s="510">
        <v>4449905.8243331378</v>
      </c>
      <c r="M14" s="510">
        <v>130944.982649846</v>
      </c>
      <c r="N14" s="511">
        <v>3.031863159907949E-2</v>
      </c>
      <c r="O14" s="514">
        <v>23100985.967804704</v>
      </c>
      <c r="P14" s="514">
        <v>62908.923167280853</v>
      </c>
      <c r="Q14" s="511">
        <v>2.7306499168915739E-3</v>
      </c>
    </row>
    <row r="15" spans="1:17">
      <c r="A15" s="546"/>
      <c r="B15" s="413" t="s">
        <v>379</v>
      </c>
      <c r="C15" s="544">
        <v>5313770.9934484251</v>
      </c>
      <c r="D15" s="544">
        <v>183060.4330393523</v>
      </c>
      <c r="E15" s="515">
        <v>3.5679352963687128E-2</v>
      </c>
      <c r="F15" s="518">
        <v>25708643.199136533</v>
      </c>
      <c r="G15" s="518">
        <v>322783.38344973326</v>
      </c>
      <c r="H15" s="515">
        <v>1.2715085712805925E-2</v>
      </c>
      <c r="J15" s="434" t="s">
        <v>379</v>
      </c>
      <c r="K15" s="519" t="s">
        <v>379</v>
      </c>
      <c r="L15" s="544">
        <v>5313770.9934484251</v>
      </c>
      <c r="M15" s="544">
        <v>183060.4330393523</v>
      </c>
      <c r="N15" s="515">
        <v>3.5679352963687128E-2</v>
      </c>
      <c r="O15" s="518">
        <v>25708643.199136533</v>
      </c>
      <c r="P15" s="518">
        <v>322783.38344973326</v>
      </c>
      <c r="Q15" s="515">
        <v>1.2715085712805925E-2</v>
      </c>
    </row>
    <row r="16" spans="1:17">
      <c r="A16" s="546"/>
      <c r="B16" s="413" t="s">
        <v>380</v>
      </c>
      <c r="C16" s="510">
        <v>26275699.530910622</v>
      </c>
      <c r="D16" s="510">
        <v>1046671.3489507884</v>
      </c>
      <c r="E16" s="511">
        <v>4.1486788210860097E-2</v>
      </c>
      <c r="F16" s="514">
        <v>130227124.44650508</v>
      </c>
      <c r="G16" s="514">
        <v>2157760.6352872252</v>
      </c>
      <c r="H16" s="511">
        <v>1.6848374748451921E-2</v>
      </c>
      <c r="J16" s="434" t="s">
        <v>380</v>
      </c>
      <c r="K16" s="520" t="s">
        <v>380</v>
      </c>
      <c r="L16" s="510">
        <v>26275699.530910622</v>
      </c>
      <c r="M16" s="510">
        <v>1046671.3489507884</v>
      </c>
      <c r="N16" s="511">
        <v>4.1486788210860097E-2</v>
      </c>
      <c r="O16" s="514">
        <v>130227124.44650508</v>
      </c>
      <c r="P16" s="514">
        <v>2157760.6352872252</v>
      </c>
      <c r="Q16" s="511">
        <v>1.6848374748451921E-2</v>
      </c>
    </row>
    <row r="17" spans="1:24">
      <c r="A17" s="546"/>
      <c r="B17" s="413" t="s">
        <v>381</v>
      </c>
      <c r="C17" s="544">
        <v>7521822.5928293969</v>
      </c>
      <c r="D17" s="544">
        <v>23634.081708217971</v>
      </c>
      <c r="E17" s="515">
        <v>3.1519721961063428E-3</v>
      </c>
      <c r="F17" s="518">
        <v>42954062.546334162</v>
      </c>
      <c r="G17" s="518">
        <v>36204.986784525216</v>
      </c>
      <c r="H17" s="515">
        <v>8.4358793386389011E-4</v>
      </c>
      <c r="J17" s="434" t="s">
        <v>381</v>
      </c>
      <c r="K17" s="519" t="s">
        <v>381</v>
      </c>
      <c r="L17" s="544">
        <v>7521822.5928293969</v>
      </c>
      <c r="M17" s="544">
        <v>23634.081708217971</v>
      </c>
      <c r="N17" s="515">
        <v>3.1519721961063428E-3</v>
      </c>
      <c r="O17" s="518">
        <v>42954062.546334162</v>
      </c>
      <c r="P17" s="518">
        <v>36204.986784525216</v>
      </c>
      <c r="Q17" s="515">
        <v>8.4358793386389011E-4</v>
      </c>
    </row>
    <row r="18" spans="1:24">
      <c r="A18" s="546"/>
      <c r="B18" s="424" t="s">
        <v>445</v>
      </c>
      <c r="C18" s="524">
        <v>1229243.1088240966</v>
      </c>
      <c r="D18" s="524">
        <v>32666.275064393878</v>
      </c>
      <c r="E18" s="524">
        <v>2.7299772269328372E-2</v>
      </c>
      <c r="F18" s="524">
        <v>6709137.2870754004</v>
      </c>
      <c r="G18" s="524">
        <v>67605.166243642569</v>
      </c>
      <c r="H18" s="524">
        <v>1.0179152191644596E-2</v>
      </c>
      <c r="J18" s="435" t="s">
        <v>445</v>
      </c>
      <c r="K18" s="520" t="s">
        <v>382</v>
      </c>
      <c r="L18" s="524">
        <v>1229243.1088240966</v>
      </c>
      <c r="M18" s="524">
        <v>32666.275064393878</v>
      </c>
      <c r="N18" s="524">
        <v>2.7299772269328372E-2</v>
      </c>
      <c r="O18" s="524">
        <v>6709137.2870754004</v>
      </c>
      <c r="P18" s="524">
        <v>67605.166243642569</v>
      </c>
      <c r="Q18" s="524">
        <v>1.0179152191644596E-2</v>
      </c>
    </row>
    <row r="19" spans="1:24">
      <c r="A19" s="546"/>
      <c r="B19" s="413" t="s">
        <v>383</v>
      </c>
      <c r="C19" s="544">
        <v>885531.97987132589</v>
      </c>
      <c r="D19" s="544">
        <v>7294.2111852158559</v>
      </c>
      <c r="E19" s="515">
        <v>8.3055084229961777E-3</v>
      </c>
      <c r="F19" s="518">
        <v>4704436.9422605047</v>
      </c>
      <c r="G19" s="518">
        <v>-2000.9635190777481</v>
      </c>
      <c r="H19" s="515">
        <v>-4.2515455619217501E-4</v>
      </c>
      <c r="J19" s="434" t="s">
        <v>383</v>
      </c>
      <c r="K19" s="519" t="s">
        <v>383</v>
      </c>
      <c r="L19" s="544">
        <v>885531.97987132589</v>
      </c>
      <c r="M19" s="544">
        <v>7294.2111852158559</v>
      </c>
      <c r="N19" s="515">
        <v>8.3055084229961777E-3</v>
      </c>
      <c r="O19" s="518">
        <v>4704436.9422605047</v>
      </c>
      <c r="P19" s="518">
        <v>-2000.9635190777481</v>
      </c>
      <c r="Q19" s="515">
        <v>-4.2515455619217501E-4</v>
      </c>
    </row>
    <row r="20" spans="1:24" s="490" customFormat="1">
      <c r="A20" s="546"/>
      <c r="B20" s="520" t="s">
        <v>512</v>
      </c>
      <c r="C20" s="510">
        <v>2477048.6721895244</v>
      </c>
      <c r="D20" s="510">
        <v>1703.6481217043474</v>
      </c>
      <c r="E20" s="511">
        <v>6.8824673132017922E-4</v>
      </c>
      <c r="F20" s="514">
        <v>12526465.958626205</v>
      </c>
      <c r="G20" s="514">
        <v>-230052.49126716889</v>
      </c>
      <c r="H20" s="511">
        <v>-1.8034112690762563E-2</v>
      </c>
      <c r="J20" s="525" t="s">
        <v>512</v>
      </c>
      <c r="K20" s="520" t="s">
        <v>513</v>
      </c>
      <c r="L20" s="510">
        <v>2477048.6721895244</v>
      </c>
      <c r="M20" s="510">
        <v>1703.6481217043474</v>
      </c>
      <c r="N20" s="511">
        <v>6.8824673132017922E-4</v>
      </c>
      <c r="O20" s="514">
        <v>12526465.958626205</v>
      </c>
      <c r="P20" s="514">
        <v>-230052.49126716889</v>
      </c>
      <c r="Q20" s="511">
        <v>-1.8034112690762563E-2</v>
      </c>
    </row>
    <row r="21" spans="1:24" s="308" customFormat="1">
      <c r="A21" s="546"/>
      <c r="B21" s="413" t="s">
        <v>337</v>
      </c>
      <c r="C21" s="523">
        <v>48922084.051867068</v>
      </c>
      <c r="D21" s="523">
        <v>1928664.1042435765</v>
      </c>
      <c r="E21" s="523">
        <v>4.1041152280322839E-2</v>
      </c>
      <c r="F21" s="523">
        <v>255620901.3992224</v>
      </c>
      <c r="G21" s="523">
        <v>8683745.5738682449</v>
      </c>
      <c r="H21" s="523">
        <v>3.5165811904020662E-2</v>
      </c>
      <c r="J21" s="434" t="s">
        <v>337</v>
      </c>
      <c r="K21" s="519" t="s">
        <v>514</v>
      </c>
      <c r="L21" s="523">
        <v>48922084.051867068</v>
      </c>
      <c r="M21" s="523">
        <v>1928664.1042435765</v>
      </c>
      <c r="N21" s="523">
        <v>4.1041152280322839E-2</v>
      </c>
      <c r="O21" s="523">
        <v>255620901.3992224</v>
      </c>
      <c r="P21" s="523">
        <v>8683745.5738682449</v>
      </c>
      <c r="Q21" s="523">
        <v>3.5165811904020662E-2</v>
      </c>
      <c r="S21" s="439"/>
    </row>
    <row r="22" spans="1:24" s="308" customFormat="1">
      <c r="A22" s="546"/>
      <c r="B22" s="413" t="s">
        <v>384</v>
      </c>
      <c r="C22" s="510">
        <v>4482152.7756233653</v>
      </c>
      <c r="D22" s="510">
        <v>349995.06119029224</v>
      </c>
      <c r="E22" s="511">
        <v>8.4700315277852628E-2</v>
      </c>
      <c r="F22" s="514">
        <v>21156837.087625593</v>
      </c>
      <c r="G22" s="514">
        <v>1375043.0938991681</v>
      </c>
      <c r="H22" s="511">
        <v>6.9510535512362914E-2</v>
      </c>
      <c r="J22" s="434" t="s">
        <v>384</v>
      </c>
      <c r="K22" s="520" t="s">
        <v>515</v>
      </c>
      <c r="L22" s="510">
        <v>4482152.7756233653</v>
      </c>
      <c r="M22" s="510">
        <v>349995.06119029224</v>
      </c>
      <c r="N22" s="511">
        <v>8.4700315277852628E-2</v>
      </c>
      <c r="O22" s="514">
        <v>21156837.087625593</v>
      </c>
      <c r="P22" s="514">
        <v>1375043.0938991681</v>
      </c>
      <c r="Q22" s="511">
        <v>6.9510535512362914E-2</v>
      </c>
      <c r="R22" s="439"/>
      <c r="S22" s="439"/>
      <c r="U22" s="440"/>
      <c r="V22" s="440"/>
    </row>
    <row r="23" spans="1:24" s="308" customFormat="1">
      <c r="A23" s="546"/>
      <c r="B23" s="413" t="s">
        <v>385</v>
      </c>
      <c r="C23" s="544">
        <v>12745586.977945969</v>
      </c>
      <c r="D23" s="544">
        <v>451396.43143569492</v>
      </c>
      <c r="E23" s="515">
        <v>3.6716238432128789E-2</v>
      </c>
      <c r="F23" s="518">
        <v>70698467.590965346</v>
      </c>
      <c r="G23" s="518">
        <v>2414132.304443419</v>
      </c>
      <c r="H23" s="515">
        <v>3.5354115908336654E-2</v>
      </c>
      <c r="J23" s="434" t="s">
        <v>385</v>
      </c>
      <c r="K23" s="519" t="s">
        <v>516</v>
      </c>
      <c r="L23" s="544">
        <v>12745586.977945969</v>
      </c>
      <c r="M23" s="544">
        <v>451396.43143569492</v>
      </c>
      <c r="N23" s="515">
        <v>3.6716238432128789E-2</v>
      </c>
      <c r="O23" s="518">
        <v>70698467.590965346</v>
      </c>
      <c r="P23" s="518">
        <v>2414132.304443419</v>
      </c>
      <c r="Q23" s="515">
        <v>3.5354115908336654E-2</v>
      </c>
    </row>
    <row r="24" spans="1:24" s="425" customFormat="1">
      <c r="A24" s="546"/>
      <c r="B24" s="424" t="s">
        <v>440</v>
      </c>
      <c r="C24" s="510">
        <v>4933034.520558523</v>
      </c>
      <c r="D24" s="510">
        <v>140650.98510444723</v>
      </c>
      <c r="E24" s="511">
        <v>2.9348858258924936E-2</v>
      </c>
      <c r="F24" s="514">
        <v>25332678.12344823</v>
      </c>
      <c r="G24" s="514">
        <v>951830.82379863411</v>
      </c>
      <c r="H24" s="511">
        <v>3.9040104394251873E-2</v>
      </c>
      <c r="J24" s="435" t="s">
        <v>440</v>
      </c>
      <c r="K24" s="520" t="s">
        <v>517</v>
      </c>
      <c r="L24" s="510">
        <v>4933034.520558523</v>
      </c>
      <c r="M24" s="510">
        <v>140650.98510444723</v>
      </c>
      <c r="N24" s="511">
        <v>2.9348858258924936E-2</v>
      </c>
      <c r="O24" s="514">
        <v>25332678.12344823</v>
      </c>
      <c r="P24" s="514">
        <v>951830.82379863411</v>
      </c>
      <c r="Q24" s="511">
        <v>3.9040104394251873E-2</v>
      </c>
    </row>
    <row r="25" spans="1:24" s="308" customFormat="1">
      <c r="A25" s="546"/>
      <c r="B25" s="413" t="s">
        <v>386</v>
      </c>
      <c r="C25" s="544">
        <v>4538973.3819521423</v>
      </c>
      <c r="D25" s="544">
        <v>273937.75951384194</v>
      </c>
      <c r="E25" s="515">
        <v>6.4228715481919718E-2</v>
      </c>
      <c r="F25" s="518">
        <v>22539674.644882344</v>
      </c>
      <c r="G25" s="518">
        <v>1272932.5592060946</v>
      </c>
      <c r="H25" s="515">
        <v>5.9855550703436171E-2</v>
      </c>
      <c r="J25" s="434" t="s">
        <v>386</v>
      </c>
      <c r="K25" s="519" t="s">
        <v>518</v>
      </c>
      <c r="L25" s="544">
        <v>4538973.3819521423</v>
      </c>
      <c r="M25" s="544">
        <v>273937.75951384194</v>
      </c>
      <c r="N25" s="515">
        <v>6.4228715481919718E-2</v>
      </c>
      <c r="O25" s="518">
        <v>22539674.644882344</v>
      </c>
      <c r="P25" s="518">
        <v>1272932.5592060946</v>
      </c>
      <c r="Q25" s="515">
        <v>5.9855550703436171E-2</v>
      </c>
    </row>
    <row r="26" spans="1:24" s="308" customFormat="1">
      <c r="A26" s="546"/>
      <c r="B26" s="413" t="s">
        <v>387</v>
      </c>
      <c r="C26" s="510">
        <v>6846717.3523382051</v>
      </c>
      <c r="D26" s="510">
        <v>77748.158802523278</v>
      </c>
      <c r="E26" s="511">
        <v>1.1485967298650469E-2</v>
      </c>
      <c r="F26" s="514">
        <v>37813553.201955602</v>
      </c>
      <c r="G26" s="514">
        <v>-246674.77955249697</v>
      </c>
      <c r="H26" s="511">
        <v>-6.4811692581648777E-3</v>
      </c>
      <c r="J26" s="434" t="s">
        <v>387</v>
      </c>
      <c r="K26" s="520" t="s">
        <v>519</v>
      </c>
      <c r="L26" s="510">
        <v>6846717.3523382051</v>
      </c>
      <c r="M26" s="510">
        <v>77748.158802523278</v>
      </c>
      <c r="N26" s="511">
        <v>1.1485967298650469E-2</v>
      </c>
      <c r="O26" s="514">
        <v>37813553.201955602</v>
      </c>
      <c r="P26" s="514">
        <v>-246674.77955249697</v>
      </c>
      <c r="Q26" s="511">
        <v>-6.4811692581648777E-3</v>
      </c>
    </row>
    <row r="27" spans="1:24" s="308" customFormat="1">
      <c r="A27" s="546"/>
      <c r="B27" s="413" t="s">
        <v>388</v>
      </c>
      <c r="C27" s="544">
        <v>8751536.4863619953</v>
      </c>
      <c r="D27" s="544">
        <v>414871.12406378146</v>
      </c>
      <c r="E27" s="515">
        <v>4.9764636822295538E-2</v>
      </c>
      <c r="F27" s="518">
        <v>43866053.426097937</v>
      </c>
      <c r="G27" s="518">
        <v>1920836.581173785</v>
      </c>
      <c r="H27" s="515">
        <v>4.579393613043696E-2</v>
      </c>
      <c r="J27" s="434" t="s">
        <v>388</v>
      </c>
      <c r="K27" s="519" t="s">
        <v>520</v>
      </c>
      <c r="L27" s="544">
        <v>8751536.4863619953</v>
      </c>
      <c r="M27" s="544">
        <v>414871.12406378146</v>
      </c>
      <c r="N27" s="515">
        <v>4.9764636822295538E-2</v>
      </c>
      <c r="O27" s="518">
        <v>43866053.426097937</v>
      </c>
      <c r="P27" s="518">
        <v>1920836.581173785</v>
      </c>
      <c r="Q27" s="515">
        <v>4.579393613043696E-2</v>
      </c>
    </row>
    <row r="28" spans="1:24">
      <c r="A28" s="546"/>
      <c r="B28" s="413" t="s">
        <v>389</v>
      </c>
      <c r="C28" s="510">
        <v>2854962.3405312686</v>
      </c>
      <c r="D28" s="510">
        <v>113772.41268224781</v>
      </c>
      <c r="E28" s="511">
        <v>4.1504753656936011E-2</v>
      </c>
      <c r="F28" s="514">
        <v>14971200.512265563</v>
      </c>
      <c r="G28" s="514">
        <v>619610.32828508876</v>
      </c>
      <c r="H28" s="511">
        <v>4.3173635837003621E-2</v>
      </c>
      <c r="J28" s="434" t="s">
        <v>389</v>
      </c>
      <c r="K28" s="520" t="s">
        <v>521</v>
      </c>
      <c r="L28" s="510">
        <v>2854962.3405312686</v>
      </c>
      <c r="M28" s="510">
        <v>113772.41268224781</v>
      </c>
      <c r="N28" s="511">
        <v>4.1504753656936011E-2</v>
      </c>
      <c r="O28" s="514">
        <v>14971200.512265563</v>
      </c>
      <c r="P28" s="514">
        <v>619610.32828508876</v>
      </c>
      <c r="Q28" s="511">
        <v>4.3173635837003621E-2</v>
      </c>
    </row>
    <row r="29" spans="1:24">
      <c r="A29" s="546"/>
      <c r="B29" s="413" t="s">
        <v>390</v>
      </c>
      <c r="C29" s="544">
        <v>1240155.8033037486</v>
      </c>
      <c r="D29" s="544">
        <v>37802.511608317029</v>
      </c>
      <c r="E29" s="515">
        <v>3.14404359096584E-2</v>
      </c>
      <c r="F29" s="518">
        <v>6353689.4326949967</v>
      </c>
      <c r="G29" s="518">
        <v>174572.52637937758</v>
      </c>
      <c r="H29" s="515">
        <v>2.8252018698812543E-2</v>
      </c>
      <c r="J29" s="434" t="s">
        <v>390</v>
      </c>
      <c r="K29" s="519" t="s">
        <v>522</v>
      </c>
      <c r="L29" s="544">
        <v>1240155.8033037486</v>
      </c>
      <c r="M29" s="544">
        <v>37802.511608317029</v>
      </c>
      <c r="N29" s="515">
        <v>3.14404359096584E-2</v>
      </c>
      <c r="O29" s="518">
        <v>6353689.4326949967</v>
      </c>
      <c r="P29" s="518">
        <v>174572.52637937758</v>
      </c>
      <c r="Q29" s="515">
        <v>2.8252018698812543E-2</v>
      </c>
    </row>
    <row r="30" spans="1:24">
      <c r="A30" s="546"/>
      <c r="B30" s="424" t="s">
        <v>441</v>
      </c>
      <c r="C30" s="510">
        <v>1531265.9675676338</v>
      </c>
      <c r="D30" s="510">
        <v>78372.816015065415</v>
      </c>
      <c r="E30" s="511">
        <v>5.3942587540808391E-2</v>
      </c>
      <c r="F30" s="514">
        <v>7486066.8183060037</v>
      </c>
      <c r="G30" s="514">
        <v>228150.60420127865</v>
      </c>
      <c r="H30" s="511">
        <v>3.1434725542560063E-2</v>
      </c>
      <c r="J30" s="435" t="s">
        <v>441</v>
      </c>
      <c r="K30" s="520" t="s">
        <v>523</v>
      </c>
      <c r="L30" s="510">
        <v>1531265.9675676338</v>
      </c>
      <c r="M30" s="510">
        <v>78372.816015065415</v>
      </c>
      <c r="N30" s="511">
        <v>5.3942587540808391E-2</v>
      </c>
      <c r="O30" s="514">
        <v>7486066.8183060037</v>
      </c>
      <c r="P30" s="514">
        <v>228150.60420127865</v>
      </c>
      <c r="Q30" s="511">
        <v>3.1434725542560063E-2</v>
      </c>
    </row>
    <row r="31" spans="1:24" s="425" customFormat="1">
      <c r="A31" s="546"/>
      <c r="B31" s="428" t="s">
        <v>442</v>
      </c>
      <c r="C31" s="523">
        <v>997698.44568421319</v>
      </c>
      <c r="D31" s="523">
        <v>-9883.1561726427171</v>
      </c>
      <c r="E31" s="523">
        <v>-9.8087898334280887E-3</v>
      </c>
      <c r="F31" s="523">
        <v>5402680.5609808182</v>
      </c>
      <c r="G31" s="523">
        <v>-26688.467966101132</v>
      </c>
      <c r="H31" s="523">
        <v>-4.9155745030058547E-3</v>
      </c>
      <c r="J31" s="436" t="s">
        <v>442</v>
      </c>
      <c r="K31" s="519" t="s">
        <v>524</v>
      </c>
      <c r="L31" s="523">
        <v>997698.44568421319</v>
      </c>
      <c r="M31" s="523">
        <v>-9883.1561726427171</v>
      </c>
      <c r="N31" s="523">
        <v>-9.8087898334280887E-3</v>
      </c>
      <c r="O31" s="523">
        <v>5402680.5609808182</v>
      </c>
      <c r="P31" s="523">
        <v>-26688.467966101132</v>
      </c>
      <c r="Q31" s="523">
        <v>-4.9155745030058547E-3</v>
      </c>
      <c r="R31" s="442" t="s">
        <v>443</v>
      </c>
      <c r="S31" s="443">
        <f>(L21-(SUM(L22:L30)))</f>
        <v>997698.44568422437</v>
      </c>
      <c r="T31" s="446">
        <f>(M21-(SUM(M22:M30)))</f>
        <v>-9883.1561726348009</v>
      </c>
      <c r="U31" s="447">
        <f>(((S31+T31)-(S31))/S31)</f>
        <v>-9.9059552667308259E-3</v>
      </c>
      <c r="V31" s="443">
        <f>(O21-(SUM(O22:O30)))</f>
        <v>5402680.560980767</v>
      </c>
      <c r="W31" s="443">
        <f>(P21-(SUM(P22:P30)))</f>
        <v>-26688.467966105789</v>
      </c>
      <c r="X31" s="447">
        <f>(((V31+W31)-(V31))/V31)</f>
        <v>-4.9398567368308258E-3</v>
      </c>
    </row>
    <row r="32" spans="1:24">
      <c r="A32" s="546"/>
      <c r="B32" s="413" t="s">
        <v>338</v>
      </c>
      <c r="C32" s="510">
        <v>11670673.326715719</v>
      </c>
      <c r="D32" s="510">
        <v>50108.657671906054</v>
      </c>
      <c r="E32" s="511">
        <v>4.3120673649698982E-3</v>
      </c>
      <c r="F32" s="514">
        <v>64765243.318698734</v>
      </c>
      <c r="G32" s="514">
        <v>732103.94722096622</v>
      </c>
      <c r="H32" s="511">
        <v>1.1433204031646568E-2</v>
      </c>
      <c r="J32" s="434" t="s">
        <v>338</v>
      </c>
      <c r="K32" s="520" t="s">
        <v>338</v>
      </c>
      <c r="L32" s="510">
        <v>11670673.326715719</v>
      </c>
      <c r="M32" s="510">
        <v>50108.657671906054</v>
      </c>
      <c r="N32" s="511">
        <v>4.3120673649698982E-3</v>
      </c>
      <c r="O32" s="514">
        <v>64765243.318698734</v>
      </c>
      <c r="P32" s="514">
        <v>732103.94722096622</v>
      </c>
      <c r="Q32" s="511">
        <v>1.1433204031646568E-2</v>
      </c>
    </row>
    <row r="33" spans="1:22">
      <c r="A33" s="546"/>
      <c r="B33" s="413" t="s">
        <v>391</v>
      </c>
      <c r="C33" s="544">
        <v>3044557.6596496128</v>
      </c>
      <c r="D33" s="544">
        <v>7052.8251852900721</v>
      </c>
      <c r="E33" s="515">
        <v>2.3219140609314843E-3</v>
      </c>
      <c r="F33" s="518">
        <v>17273983.341060977</v>
      </c>
      <c r="G33" s="518">
        <v>-69102.882458571345</v>
      </c>
      <c r="H33" s="515">
        <v>-3.9844628325066264E-3</v>
      </c>
      <c r="J33" s="434" t="s">
        <v>391</v>
      </c>
      <c r="K33" s="519" t="s">
        <v>391</v>
      </c>
      <c r="L33" s="544">
        <v>3044557.6596496128</v>
      </c>
      <c r="M33" s="544">
        <v>7052.8251852900721</v>
      </c>
      <c r="N33" s="515">
        <v>2.3219140609314843E-3</v>
      </c>
      <c r="O33" s="518">
        <v>17273983.341060977</v>
      </c>
      <c r="P33" s="518">
        <v>-69102.882458571345</v>
      </c>
      <c r="Q33" s="515">
        <v>-3.9844628325066264E-3</v>
      </c>
      <c r="S33" s="445"/>
      <c r="T33" s="439"/>
      <c r="V33" s="444"/>
    </row>
    <row r="34" spans="1:22">
      <c r="A34" s="546"/>
      <c r="B34" s="413" t="s">
        <v>392</v>
      </c>
      <c r="C34" s="510">
        <v>8626115.6670661028</v>
      </c>
      <c r="D34" s="510">
        <v>43055.832486616448</v>
      </c>
      <c r="E34" s="511">
        <v>5.0163733349676571E-3</v>
      </c>
      <c r="F34" s="514">
        <v>47491259.97763776</v>
      </c>
      <c r="G34" s="514">
        <v>801206.82967954129</v>
      </c>
      <c r="H34" s="511">
        <v>1.7160118176361049E-2</v>
      </c>
      <c r="J34" s="434" t="s">
        <v>392</v>
      </c>
      <c r="K34" s="520" t="s">
        <v>392</v>
      </c>
      <c r="L34" s="510">
        <v>8626115.6670661028</v>
      </c>
      <c r="M34" s="510">
        <v>43055.832486616448</v>
      </c>
      <c r="N34" s="511">
        <v>5.0163733349676571E-3</v>
      </c>
      <c r="O34" s="514">
        <v>47491259.97763776</v>
      </c>
      <c r="P34" s="514">
        <v>801206.82967954129</v>
      </c>
      <c r="Q34" s="511">
        <v>1.7160118176361049E-2</v>
      </c>
      <c r="S34" s="445"/>
    </row>
    <row r="35" spans="1:22">
      <c r="A35" s="546"/>
      <c r="B35" s="413" t="s">
        <v>339</v>
      </c>
      <c r="C35" s="544">
        <v>14545115.817125548</v>
      </c>
      <c r="D35" s="544">
        <v>577266.49421593361</v>
      </c>
      <c r="E35" s="515">
        <v>4.1328230343172428E-2</v>
      </c>
      <c r="F35" s="518">
        <v>90378845.162228271</v>
      </c>
      <c r="G35" s="518">
        <v>2087330.9017412066</v>
      </c>
      <c r="H35" s="515">
        <v>2.3641353523317539E-2</v>
      </c>
      <c r="J35" s="434" t="s">
        <v>339</v>
      </c>
      <c r="K35" s="519" t="s">
        <v>339</v>
      </c>
      <c r="L35" s="544">
        <v>14545115.817125548</v>
      </c>
      <c r="M35" s="544">
        <v>577266.49421593361</v>
      </c>
      <c r="N35" s="515">
        <v>4.1328230343172428E-2</v>
      </c>
      <c r="O35" s="518">
        <v>90378845.162228271</v>
      </c>
      <c r="P35" s="518">
        <v>2087330.9017412066</v>
      </c>
      <c r="Q35" s="515">
        <v>2.3641353523317539E-2</v>
      </c>
    </row>
    <row r="36" spans="1:22">
      <c r="A36" s="546"/>
      <c r="B36" s="413" t="s">
        <v>393</v>
      </c>
      <c r="C36" s="510">
        <v>3639438.2060373477</v>
      </c>
      <c r="D36" s="510">
        <v>175025.23004923994</v>
      </c>
      <c r="E36" s="511">
        <v>5.0520890916395396E-2</v>
      </c>
      <c r="F36" s="514">
        <v>23182190.282721329</v>
      </c>
      <c r="G36" s="514">
        <v>722057.82723343</v>
      </c>
      <c r="H36" s="511">
        <v>3.2148422484347489E-2</v>
      </c>
      <c r="J36" s="434" t="s">
        <v>393</v>
      </c>
      <c r="K36" s="520" t="s">
        <v>393</v>
      </c>
      <c r="L36" s="510">
        <v>3639438.2060373477</v>
      </c>
      <c r="M36" s="510">
        <v>175025.23004923994</v>
      </c>
      <c r="N36" s="511">
        <v>5.0520890916395396E-2</v>
      </c>
      <c r="O36" s="514">
        <v>23182190.282721329</v>
      </c>
      <c r="P36" s="514">
        <v>722057.82723343</v>
      </c>
      <c r="Q36" s="511">
        <v>3.2148422484347489E-2</v>
      </c>
    </row>
    <row r="37" spans="1:22">
      <c r="A37" s="546"/>
      <c r="B37" s="413" t="s">
        <v>394</v>
      </c>
      <c r="C37" s="544">
        <v>6887097.1605336666</v>
      </c>
      <c r="D37" s="544">
        <v>255356.18797770422</v>
      </c>
      <c r="E37" s="515">
        <v>3.8505151065827366E-2</v>
      </c>
      <c r="F37" s="518">
        <v>43328525.232155725</v>
      </c>
      <c r="G37" s="518">
        <v>773347.42323809117</v>
      </c>
      <c r="H37" s="515">
        <v>1.817281616612192E-2</v>
      </c>
      <c r="J37" s="434" t="s">
        <v>394</v>
      </c>
      <c r="K37" s="519" t="s">
        <v>394</v>
      </c>
      <c r="L37" s="544">
        <v>6887097.1605336666</v>
      </c>
      <c r="M37" s="544">
        <v>255356.18797770422</v>
      </c>
      <c r="N37" s="515">
        <v>3.8505151065827366E-2</v>
      </c>
      <c r="O37" s="518">
        <v>43328525.232155725</v>
      </c>
      <c r="P37" s="518">
        <v>773347.42323809117</v>
      </c>
      <c r="Q37" s="515">
        <v>1.817281616612192E-2</v>
      </c>
    </row>
    <row r="38" spans="1:22">
      <c r="A38" s="546"/>
      <c r="B38" s="413" t="s">
        <v>395</v>
      </c>
      <c r="C38" s="510">
        <v>2360558.6651629736</v>
      </c>
      <c r="D38" s="510">
        <v>81710.737689704169</v>
      </c>
      <c r="E38" s="511">
        <v>3.5856160783972552E-2</v>
      </c>
      <c r="F38" s="514">
        <v>13306719.221850021</v>
      </c>
      <c r="G38" s="514">
        <v>395532.23239212669</v>
      </c>
      <c r="H38" s="511">
        <v>3.063484656484973E-2</v>
      </c>
      <c r="J38" s="434" t="s">
        <v>395</v>
      </c>
      <c r="K38" s="520" t="s">
        <v>395</v>
      </c>
      <c r="L38" s="510">
        <v>2360558.6651629736</v>
      </c>
      <c r="M38" s="510">
        <v>81710.737689704169</v>
      </c>
      <c r="N38" s="511">
        <v>3.5856160783972552E-2</v>
      </c>
      <c r="O38" s="514">
        <v>13306719.221850021</v>
      </c>
      <c r="P38" s="514">
        <v>395532.23239212669</v>
      </c>
      <c r="Q38" s="511">
        <v>3.063484656484973E-2</v>
      </c>
    </row>
    <row r="39" spans="1:22">
      <c r="A39" s="546"/>
      <c r="B39" s="413" t="s">
        <v>396</v>
      </c>
      <c r="C39" s="544">
        <v>917720.20675076777</v>
      </c>
      <c r="D39" s="544">
        <v>52625.533586806618</v>
      </c>
      <c r="E39" s="515">
        <v>6.0832109154407558E-2</v>
      </c>
      <c r="F39" s="518">
        <v>5795369.2137850085</v>
      </c>
      <c r="G39" s="518">
        <v>186863.81003897544</v>
      </c>
      <c r="H39" s="515">
        <v>3.3317933493327005E-2</v>
      </c>
      <c r="J39" s="434" t="s">
        <v>396</v>
      </c>
      <c r="K39" s="519" t="s">
        <v>396</v>
      </c>
      <c r="L39" s="544">
        <v>917720.20675076777</v>
      </c>
      <c r="M39" s="544">
        <v>52625.533586806618</v>
      </c>
      <c r="N39" s="515">
        <v>6.0832109154407558E-2</v>
      </c>
      <c r="O39" s="518">
        <v>5795369.2137850085</v>
      </c>
      <c r="P39" s="518">
        <v>186863.81003897544</v>
      </c>
      <c r="Q39" s="515">
        <v>3.3317933493327005E-2</v>
      </c>
    </row>
    <row r="40" spans="1:22">
      <c r="A40" s="546"/>
      <c r="B40" s="413" t="s">
        <v>397</v>
      </c>
      <c r="C40" s="510">
        <v>740301.57864077121</v>
      </c>
      <c r="D40" s="510">
        <v>12548.804912480176</v>
      </c>
      <c r="E40" s="511">
        <v>1.7243225124642828E-2</v>
      </c>
      <c r="F40" s="514">
        <v>4766041.211716163</v>
      </c>
      <c r="G40" s="514">
        <v>9529.6088385833427</v>
      </c>
      <c r="H40" s="511">
        <v>2.0034869320655394E-3</v>
      </c>
      <c r="J40" s="434" t="s">
        <v>397</v>
      </c>
      <c r="K40" s="520" t="s">
        <v>397</v>
      </c>
      <c r="L40" s="510">
        <v>740301.57864077121</v>
      </c>
      <c r="M40" s="510">
        <v>12548.804912480176</v>
      </c>
      <c r="N40" s="511">
        <v>1.7243225124642828E-2</v>
      </c>
      <c r="O40" s="514">
        <v>4766041.211716163</v>
      </c>
      <c r="P40" s="514">
        <v>9529.6088385833427</v>
      </c>
      <c r="Q40" s="511">
        <v>2.0034869320655394E-3</v>
      </c>
    </row>
    <row r="41" spans="1:22">
      <c r="A41" s="546"/>
      <c r="B41" s="413" t="s">
        <v>340</v>
      </c>
      <c r="C41" s="544">
        <v>27182832.958946738</v>
      </c>
      <c r="D41" s="544">
        <v>-386226.85405377299</v>
      </c>
      <c r="E41" s="515">
        <v>-1.4009431466779408E-2</v>
      </c>
      <c r="F41" s="518">
        <v>175074916.6124987</v>
      </c>
      <c r="G41" s="518">
        <v>-5932375.3458510637</v>
      </c>
      <c r="H41" s="515">
        <v>-3.2774234019346128E-2</v>
      </c>
      <c r="J41" s="434" t="s">
        <v>340</v>
      </c>
      <c r="K41" s="519" t="s">
        <v>340</v>
      </c>
      <c r="L41" s="544">
        <v>27182832.958946738</v>
      </c>
      <c r="M41" s="544">
        <v>-386226.85405377299</v>
      </c>
      <c r="N41" s="515">
        <v>-1.4009431466779408E-2</v>
      </c>
      <c r="O41" s="518">
        <v>175074916.6124987</v>
      </c>
      <c r="P41" s="518">
        <v>-5932375.3458510637</v>
      </c>
      <c r="Q41" s="515">
        <v>-3.2774234019346128E-2</v>
      </c>
    </row>
    <row r="42" spans="1:22">
      <c r="A42" s="546"/>
      <c r="B42" s="413" t="s">
        <v>398</v>
      </c>
      <c r="C42" s="510">
        <v>27182832.958946735</v>
      </c>
      <c r="D42" s="510">
        <v>-386226.85405375808</v>
      </c>
      <c r="E42" s="511">
        <v>-1.4009431466778877E-2</v>
      </c>
      <c r="F42" s="514">
        <v>175074916.61249873</v>
      </c>
      <c r="G42" s="514">
        <v>-5932375.3458510935</v>
      </c>
      <c r="H42" s="511">
        <v>-3.2774234019346281E-2</v>
      </c>
      <c r="J42" s="434" t="s">
        <v>398</v>
      </c>
      <c r="K42" s="520" t="s">
        <v>398</v>
      </c>
      <c r="L42" s="510">
        <v>27182832.958946735</v>
      </c>
      <c r="M42" s="510">
        <v>-386226.85405375808</v>
      </c>
      <c r="N42" s="511">
        <v>-1.4009431466778877E-2</v>
      </c>
      <c r="O42" s="514">
        <v>175074916.61249873</v>
      </c>
      <c r="P42" s="514">
        <v>-5932375.3458510935</v>
      </c>
      <c r="Q42" s="511">
        <v>-3.2774234019346281E-2</v>
      </c>
    </row>
    <row r="43" spans="1:22">
      <c r="A43" s="546"/>
      <c r="B43" s="413" t="s">
        <v>341</v>
      </c>
      <c r="C43" s="544">
        <v>18501749.420990251</v>
      </c>
      <c r="D43" s="544">
        <v>476539.58128835261</v>
      </c>
      <c r="E43" s="515">
        <v>2.6437394378551859E-2</v>
      </c>
      <c r="F43" s="518">
        <v>114526400.96870819</v>
      </c>
      <c r="G43" s="518">
        <v>687799.20331898332</v>
      </c>
      <c r="H43" s="515">
        <v>6.0418802818438836E-3</v>
      </c>
      <c r="J43" s="434" t="s">
        <v>341</v>
      </c>
      <c r="K43" s="519" t="s">
        <v>341</v>
      </c>
      <c r="L43" s="544">
        <v>18501749.420990251</v>
      </c>
      <c r="M43" s="544">
        <v>476539.58128835261</v>
      </c>
      <c r="N43" s="515">
        <v>2.6437394378551859E-2</v>
      </c>
      <c r="O43" s="518">
        <v>114526400.96870819</v>
      </c>
      <c r="P43" s="518">
        <v>687799.20331898332</v>
      </c>
      <c r="Q43" s="515">
        <v>6.0418802818438836E-3</v>
      </c>
    </row>
    <row r="44" spans="1:22">
      <c r="A44" s="546"/>
      <c r="B44" s="463" t="s">
        <v>446</v>
      </c>
      <c r="C44" s="510">
        <v>2280393.9818520094</v>
      </c>
      <c r="D44" s="510">
        <v>70720.510764894541</v>
      </c>
      <c r="E44" s="511">
        <v>3.2004959868618718E-2</v>
      </c>
      <c r="F44" s="514">
        <v>13660479.233682171</v>
      </c>
      <c r="G44" s="514">
        <v>43993.225965889171</v>
      </c>
      <c r="H44" s="511">
        <v>3.2308795338943392E-3</v>
      </c>
      <c r="J44" s="434" t="s">
        <v>446</v>
      </c>
      <c r="K44" s="520" t="s">
        <v>446</v>
      </c>
      <c r="L44" s="510">
        <v>2280393.9818520094</v>
      </c>
      <c r="M44" s="510">
        <v>70720.510764894541</v>
      </c>
      <c r="N44" s="511">
        <v>3.2004959868618718E-2</v>
      </c>
      <c r="O44" s="514">
        <v>13660479.233682171</v>
      </c>
      <c r="P44" s="514">
        <v>43993.225965889171</v>
      </c>
      <c r="Q44" s="511">
        <v>3.2308795338943392E-3</v>
      </c>
    </row>
    <row r="45" spans="1:22" s="459" customFormat="1">
      <c r="A45" s="546"/>
      <c r="B45" s="463" t="s">
        <v>447</v>
      </c>
      <c r="C45" s="544">
        <v>5814279.7428596821</v>
      </c>
      <c r="D45" s="544">
        <v>82657.906635724008</v>
      </c>
      <c r="E45" s="515">
        <v>1.4421381765510851E-2</v>
      </c>
      <c r="F45" s="518">
        <v>38752632.502465278</v>
      </c>
      <c r="G45" s="518">
        <v>19587.346537560225</v>
      </c>
      <c r="H45" s="515">
        <v>5.0570117734630453E-4</v>
      </c>
      <c r="J45" s="434" t="s">
        <v>447</v>
      </c>
      <c r="K45" s="519" t="s">
        <v>447</v>
      </c>
      <c r="L45" s="544">
        <v>5814279.7428596821</v>
      </c>
      <c r="M45" s="544">
        <v>82657.906635724008</v>
      </c>
      <c r="N45" s="515">
        <v>1.4421381765510851E-2</v>
      </c>
      <c r="O45" s="518">
        <v>38752632.502465278</v>
      </c>
      <c r="P45" s="518">
        <v>19587.346537560225</v>
      </c>
      <c r="Q45" s="515">
        <v>5.0570117734630453E-4</v>
      </c>
    </row>
    <row r="46" spans="1:22" s="459" customFormat="1">
      <c r="A46" s="546"/>
      <c r="B46" s="463" t="s">
        <v>448</v>
      </c>
      <c r="C46" s="510">
        <v>5189110.6284605693</v>
      </c>
      <c r="D46" s="510">
        <v>190828.78417535312</v>
      </c>
      <c r="E46" s="511">
        <v>3.8178876285965578E-2</v>
      </c>
      <c r="F46" s="514">
        <v>30227183.111591607</v>
      </c>
      <c r="G46" s="514">
        <v>467730.05138297752</v>
      </c>
      <c r="H46" s="511">
        <v>1.5717024450572967E-2</v>
      </c>
      <c r="J46" s="434" t="s">
        <v>448</v>
      </c>
      <c r="K46" s="520" t="s">
        <v>448</v>
      </c>
      <c r="L46" s="510">
        <v>5189110.6284605693</v>
      </c>
      <c r="M46" s="510">
        <v>190828.78417535312</v>
      </c>
      <c r="N46" s="511">
        <v>3.8178876285965578E-2</v>
      </c>
      <c r="O46" s="514">
        <v>30227183.111591607</v>
      </c>
      <c r="P46" s="514">
        <v>467730.05138297752</v>
      </c>
      <c r="Q46" s="511">
        <v>1.5717024450572967E-2</v>
      </c>
    </row>
    <row r="47" spans="1:22" s="459" customFormat="1">
      <c r="A47" s="546"/>
      <c r="B47" s="463" t="s">
        <v>449</v>
      </c>
      <c r="C47" s="544">
        <v>5217965.0678179907</v>
      </c>
      <c r="D47" s="544">
        <v>132332.37971239816</v>
      </c>
      <c r="E47" s="515">
        <v>2.6020829231710049E-2</v>
      </c>
      <c r="F47" s="518">
        <v>31886106.120969124</v>
      </c>
      <c r="G47" s="518">
        <v>156488.57943254337</v>
      </c>
      <c r="H47" s="515">
        <v>4.9319402992389506E-3</v>
      </c>
      <c r="J47" s="434" t="s">
        <v>449</v>
      </c>
      <c r="K47" s="519" t="s">
        <v>449</v>
      </c>
      <c r="L47" s="544">
        <v>5217965.0678179907</v>
      </c>
      <c r="M47" s="544">
        <v>132332.37971239816</v>
      </c>
      <c r="N47" s="515">
        <v>2.6020829231710049E-2</v>
      </c>
      <c r="O47" s="518">
        <v>31886106.120969124</v>
      </c>
      <c r="P47" s="518">
        <v>156488.57943254337</v>
      </c>
      <c r="Q47" s="515">
        <v>4.9319402992389506E-3</v>
      </c>
    </row>
    <row r="48" spans="1:22" s="459" customFormat="1">
      <c r="A48" s="546"/>
      <c r="B48" s="413" t="s">
        <v>342</v>
      </c>
      <c r="C48" s="510">
        <v>1916704.1897430052</v>
      </c>
      <c r="D48" s="510">
        <v>60925.933739618864</v>
      </c>
      <c r="E48" s="511">
        <v>3.2830395303170147E-2</v>
      </c>
      <c r="F48" s="514">
        <v>10937115.819273852</v>
      </c>
      <c r="G48" s="514">
        <v>129485.49121732824</v>
      </c>
      <c r="H48" s="511">
        <v>1.1980932663951775E-2</v>
      </c>
      <c r="J48" s="434" t="s">
        <v>342</v>
      </c>
      <c r="K48" s="520" t="s">
        <v>342</v>
      </c>
      <c r="L48" s="510">
        <v>1916704.1897430052</v>
      </c>
      <c r="M48" s="510">
        <v>60925.933739618864</v>
      </c>
      <c r="N48" s="511">
        <v>3.2830395303170147E-2</v>
      </c>
      <c r="O48" s="514">
        <v>10937115.819273852</v>
      </c>
      <c r="P48" s="514">
        <v>129485.49121732824</v>
      </c>
      <c r="Q48" s="511">
        <v>1.1980932663951775E-2</v>
      </c>
    </row>
    <row r="49" spans="1:17">
      <c r="A49" s="546"/>
      <c r="B49" s="413" t="s">
        <v>399</v>
      </c>
      <c r="C49" s="544">
        <v>1916704.1897430047</v>
      </c>
      <c r="D49" s="544">
        <v>60925.933739618398</v>
      </c>
      <c r="E49" s="515">
        <v>3.2830395303169897E-2</v>
      </c>
      <c r="F49" s="518">
        <v>10937115.819273852</v>
      </c>
      <c r="G49" s="518">
        <v>129485.49121732824</v>
      </c>
      <c r="H49" s="515">
        <v>1.1980932663951775E-2</v>
      </c>
      <c r="J49" s="434" t="s">
        <v>399</v>
      </c>
      <c r="K49" s="519" t="s">
        <v>399</v>
      </c>
      <c r="L49" s="544">
        <v>1916704.1897430047</v>
      </c>
      <c r="M49" s="544">
        <v>60925.933739618398</v>
      </c>
      <c r="N49" s="515">
        <v>3.2830395303169897E-2</v>
      </c>
      <c r="O49" s="518">
        <v>10937115.819273852</v>
      </c>
      <c r="P49" s="518">
        <v>129485.49121732824</v>
      </c>
      <c r="Q49" s="515">
        <v>1.1980932663951775E-2</v>
      </c>
    </row>
    <row r="50" spans="1:17">
      <c r="A50" s="546"/>
      <c r="B50" s="413" t="s">
        <v>343</v>
      </c>
      <c r="C50" s="510">
        <v>9158772.299025733</v>
      </c>
      <c r="D50" s="510">
        <v>437175.88448322378</v>
      </c>
      <c r="E50" s="511">
        <v>5.0125672377395347E-2</v>
      </c>
      <c r="F50" s="514">
        <v>46256905.543768443</v>
      </c>
      <c r="G50" s="514">
        <v>2073555.0495540872</v>
      </c>
      <c r="H50" s="511">
        <v>4.6930688287788666E-2</v>
      </c>
      <c r="J50" s="434" t="s">
        <v>343</v>
      </c>
      <c r="K50" s="520" t="s">
        <v>343</v>
      </c>
      <c r="L50" s="510">
        <v>9158772.299025733</v>
      </c>
      <c r="M50" s="510">
        <v>437175.88448322378</v>
      </c>
      <c r="N50" s="511">
        <v>5.0125672377395347E-2</v>
      </c>
      <c r="O50" s="514">
        <v>46256905.543768443</v>
      </c>
      <c r="P50" s="514">
        <v>2073555.0495540872</v>
      </c>
      <c r="Q50" s="511">
        <v>4.6930688287788666E-2</v>
      </c>
    </row>
    <row r="51" spans="1:17">
      <c r="A51" s="546"/>
      <c r="B51" s="413" t="s">
        <v>400</v>
      </c>
      <c r="C51" s="544">
        <v>9158772.2990257349</v>
      </c>
      <c r="D51" s="544">
        <v>437175.88448322378</v>
      </c>
      <c r="E51" s="515">
        <v>5.012567237739534E-2</v>
      </c>
      <c r="F51" s="518">
        <v>46256905.543768451</v>
      </c>
      <c r="G51" s="518">
        <v>2073555.0495540947</v>
      </c>
      <c r="H51" s="515">
        <v>4.6930688287788833E-2</v>
      </c>
      <c r="J51" s="434" t="s">
        <v>400</v>
      </c>
      <c r="K51" s="519" t="s">
        <v>400</v>
      </c>
      <c r="L51" s="544">
        <v>9158772.2990257349</v>
      </c>
      <c r="M51" s="544">
        <v>437175.88448322378</v>
      </c>
      <c r="N51" s="515">
        <v>5.012567237739534E-2</v>
      </c>
      <c r="O51" s="518">
        <v>46256905.543768451</v>
      </c>
      <c r="P51" s="518">
        <v>2073555.0495540947</v>
      </c>
      <c r="Q51" s="515">
        <v>4.6930688287788833E-2</v>
      </c>
    </row>
    <row r="52" spans="1:17">
      <c r="A52" s="546"/>
      <c r="B52" s="413" t="s">
        <v>344</v>
      </c>
      <c r="C52" s="510">
        <v>4414043.7934220107</v>
      </c>
      <c r="D52" s="510">
        <v>176010.31201145332</v>
      </c>
      <c r="E52" s="511">
        <v>4.1531128242259963E-2</v>
      </c>
      <c r="F52" s="514">
        <v>27911177.114042234</v>
      </c>
      <c r="G52" s="514">
        <v>1629525.0940651894</v>
      </c>
      <c r="H52" s="511">
        <v>6.2002384508651323E-2</v>
      </c>
      <c r="J52" s="434" t="s">
        <v>344</v>
      </c>
      <c r="K52" s="520" t="s">
        <v>344</v>
      </c>
      <c r="L52" s="510">
        <v>4414043.7934220107</v>
      </c>
      <c r="M52" s="510">
        <v>176010.31201145332</v>
      </c>
      <c r="N52" s="511">
        <v>4.1531128242259963E-2</v>
      </c>
      <c r="O52" s="514">
        <v>27911177.114042234</v>
      </c>
      <c r="P52" s="514">
        <v>1629525.0940651894</v>
      </c>
      <c r="Q52" s="511">
        <v>6.2002384508651323E-2</v>
      </c>
    </row>
    <row r="53" spans="1:17">
      <c r="A53" s="546"/>
      <c r="B53" s="413" t="s">
        <v>401</v>
      </c>
      <c r="C53" s="544">
        <v>4414043.7934220117</v>
      </c>
      <c r="D53" s="544">
        <v>176010.31201145332</v>
      </c>
      <c r="E53" s="515">
        <v>4.1531128242259956E-2</v>
      </c>
      <c r="F53" s="518">
        <v>27911177.114042245</v>
      </c>
      <c r="G53" s="518">
        <v>1629525.0940652005</v>
      </c>
      <c r="H53" s="515">
        <v>6.2002384508651746E-2</v>
      </c>
      <c r="J53" s="434" t="s">
        <v>401</v>
      </c>
      <c r="K53" s="519" t="s">
        <v>401</v>
      </c>
      <c r="L53" s="544">
        <v>4414043.7934220117</v>
      </c>
      <c r="M53" s="544">
        <v>176010.31201145332</v>
      </c>
      <c r="N53" s="515">
        <v>4.1531128242259956E-2</v>
      </c>
      <c r="O53" s="518">
        <v>27911177.114042245</v>
      </c>
      <c r="P53" s="518">
        <v>1629525.0940652005</v>
      </c>
      <c r="Q53" s="515">
        <v>6.2002384508651746E-2</v>
      </c>
    </row>
    <row r="54" spans="1:17">
      <c r="A54" s="546"/>
      <c r="B54" s="413" t="s">
        <v>345</v>
      </c>
      <c r="C54" s="510">
        <v>12848860.590220001</v>
      </c>
      <c r="D54" s="510">
        <v>670288.99091424979</v>
      </c>
      <c r="E54" s="511">
        <v>5.5038391444236376E-2</v>
      </c>
      <c r="F54" s="514">
        <v>68771644.838745609</v>
      </c>
      <c r="G54" s="514">
        <v>3565388.3719453737</v>
      </c>
      <c r="H54" s="511">
        <v>5.4678623879607181E-2</v>
      </c>
      <c r="J54" s="434" t="s">
        <v>345</v>
      </c>
      <c r="K54" s="520" t="s">
        <v>345</v>
      </c>
      <c r="L54" s="510">
        <v>12848860.590220001</v>
      </c>
      <c r="M54" s="510">
        <v>670288.99091424979</v>
      </c>
      <c r="N54" s="511">
        <v>5.5038391444236376E-2</v>
      </c>
      <c r="O54" s="514">
        <v>68771644.838745609</v>
      </c>
      <c r="P54" s="514">
        <v>3565388.3719453737</v>
      </c>
      <c r="Q54" s="511">
        <v>5.4678623879607181E-2</v>
      </c>
    </row>
    <row r="55" spans="1:17">
      <c r="A55" s="546"/>
      <c r="B55" s="413" t="s">
        <v>402</v>
      </c>
      <c r="C55" s="544">
        <v>12848860.590220004</v>
      </c>
      <c r="D55" s="544">
        <v>670288.99091424979</v>
      </c>
      <c r="E55" s="515">
        <v>5.5038391444236362E-2</v>
      </c>
      <c r="F55" s="518">
        <v>68771644.838745609</v>
      </c>
      <c r="G55" s="518">
        <v>3565388.3719453737</v>
      </c>
      <c r="H55" s="515">
        <v>5.4678623879607181E-2</v>
      </c>
      <c r="J55" s="434" t="s">
        <v>402</v>
      </c>
      <c r="K55" s="519" t="s">
        <v>402</v>
      </c>
      <c r="L55" s="544">
        <v>12848860.590220004</v>
      </c>
      <c r="M55" s="544">
        <v>670288.99091424979</v>
      </c>
      <c r="N55" s="515">
        <v>5.5038391444236362E-2</v>
      </c>
      <c r="O55" s="518">
        <v>68771644.838745609</v>
      </c>
      <c r="P55" s="518">
        <v>3565388.3719453737</v>
      </c>
      <c r="Q55" s="515">
        <v>5.4678623879607181E-2</v>
      </c>
    </row>
    <row r="56" spans="1:17">
      <c r="A56" s="546"/>
      <c r="B56" s="413" t="s">
        <v>346</v>
      </c>
      <c r="C56" s="510">
        <v>6929129.9307276607</v>
      </c>
      <c r="D56" s="510">
        <v>142674.50135768298</v>
      </c>
      <c r="E56" s="511">
        <v>2.1023419787040171E-2</v>
      </c>
      <c r="F56" s="514">
        <v>43688828.74651707</v>
      </c>
      <c r="G56" s="514">
        <v>869324.67463068664</v>
      </c>
      <c r="H56" s="511">
        <v>2.0302072466118339E-2</v>
      </c>
      <c r="J56" s="434" t="s">
        <v>346</v>
      </c>
      <c r="K56" s="520" t="s">
        <v>346</v>
      </c>
      <c r="L56" s="510">
        <v>6929129.9307276607</v>
      </c>
      <c r="M56" s="510">
        <v>142674.50135768298</v>
      </c>
      <c r="N56" s="511">
        <v>2.1023419787040171E-2</v>
      </c>
      <c r="O56" s="514">
        <v>43688828.74651707</v>
      </c>
      <c r="P56" s="514">
        <v>869324.67463068664</v>
      </c>
      <c r="Q56" s="511">
        <v>2.0302072466118339E-2</v>
      </c>
    </row>
    <row r="57" spans="1:17">
      <c r="A57" s="546"/>
      <c r="B57" s="413" t="s">
        <v>403</v>
      </c>
      <c r="C57" s="544">
        <v>6929129.9307276597</v>
      </c>
      <c r="D57" s="544">
        <v>142674.50135768298</v>
      </c>
      <c r="E57" s="515">
        <v>2.1023419787040174E-2</v>
      </c>
      <c r="F57" s="518">
        <v>43688828.74651707</v>
      </c>
      <c r="G57" s="518">
        <v>869324.67463068664</v>
      </c>
      <c r="H57" s="515">
        <v>2.0302072466118339E-2</v>
      </c>
      <c r="J57" s="434" t="s">
        <v>403</v>
      </c>
      <c r="K57" s="519" t="s">
        <v>403</v>
      </c>
      <c r="L57" s="544">
        <v>6929129.9307276597</v>
      </c>
      <c r="M57" s="544">
        <v>142674.50135768298</v>
      </c>
      <c r="N57" s="515">
        <v>2.1023419787040174E-2</v>
      </c>
      <c r="O57" s="518">
        <v>43688828.74651707</v>
      </c>
      <c r="P57" s="518">
        <v>869324.67463068664</v>
      </c>
      <c r="Q57" s="515">
        <v>2.0302072466118339E-2</v>
      </c>
    </row>
    <row r="58" spans="1:17" s="310" customFormat="1">
      <c r="A58" s="546"/>
      <c r="B58" s="413" t="s">
        <v>347</v>
      </c>
      <c r="C58" s="510">
        <v>6794384.0131448619</v>
      </c>
      <c r="D58" s="510">
        <v>299409.61701714899</v>
      </c>
      <c r="E58" s="511">
        <v>4.609866009566662E-2</v>
      </c>
      <c r="F58" s="514">
        <v>36539569.872422628</v>
      </c>
      <c r="G58" s="514">
        <v>1767675.1035621762</v>
      </c>
      <c r="H58" s="511">
        <v>5.0836318104390335E-2</v>
      </c>
      <c r="J58" s="434" t="s">
        <v>347</v>
      </c>
      <c r="K58" s="520" t="s">
        <v>347</v>
      </c>
      <c r="L58" s="510">
        <v>6794384.0131448619</v>
      </c>
      <c r="M58" s="510">
        <v>299409.61701714899</v>
      </c>
      <c r="N58" s="511">
        <v>4.609866009566662E-2</v>
      </c>
      <c r="O58" s="514">
        <v>36539569.872422628</v>
      </c>
      <c r="P58" s="514">
        <v>1767675.1035621762</v>
      </c>
      <c r="Q58" s="511">
        <v>5.0836318104390335E-2</v>
      </c>
    </row>
    <row r="59" spans="1:17">
      <c r="A59" s="546"/>
      <c r="B59" s="413" t="s">
        <v>404</v>
      </c>
      <c r="C59" s="544">
        <v>6794384.0131448619</v>
      </c>
      <c r="D59" s="544">
        <v>299409.61701714993</v>
      </c>
      <c r="E59" s="515">
        <v>4.6098660095666766E-2</v>
      </c>
      <c r="F59" s="518">
        <v>36539569.872422628</v>
      </c>
      <c r="G59" s="518">
        <v>1767675.1035621762</v>
      </c>
      <c r="H59" s="515">
        <v>5.0836318104390335E-2</v>
      </c>
      <c r="J59" s="434" t="s">
        <v>404</v>
      </c>
      <c r="K59" s="519" t="s">
        <v>404</v>
      </c>
      <c r="L59" s="544">
        <v>6794384.0131448619</v>
      </c>
      <c r="M59" s="544">
        <v>299409.61701714993</v>
      </c>
      <c r="N59" s="515">
        <v>4.6098660095666766E-2</v>
      </c>
      <c r="O59" s="518">
        <v>36539569.872422628</v>
      </c>
      <c r="P59" s="518">
        <v>1767675.1035621762</v>
      </c>
      <c r="Q59" s="515">
        <v>5.0836318104390335E-2</v>
      </c>
    </row>
    <row r="60" spans="1:17">
      <c r="A60" s="546"/>
      <c r="B60" s="413" t="s">
        <v>348</v>
      </c>
      <c r="C60" s="510">
        <v>5522431.4318667743</v>
      </c>
      <c r="D60" s="510">
        <v>217227.38342931587</v>
      </c>
      <c r="E60" s="511">
        <v>4.0946093957176979E-2</v>
      </c>
      <c r="F60" s="514">
        <v>29278145.848533027</v>
      </c>
      <c r="G60" s="514">
        <v>1018346.9796098284</v>
      </c>
      <c r="H60" s="511">
        <v>3.6035181436824965E-2</v>
      </c>
      <c r="J60" s="434" t="s">
        <v>348</v>
      </c>
      <c r="K60" s="520" t="s">
        <v>348</v>
      </c>
      <c r="L60" s="510">
        <v>5522431.4318667743</v>
      </c>
      <c r="M60" s="510">
        <v>217227.38342931587</v>
      </c>
      <c r="N60" s="511">
        <v>4.0946093957176979E-2</v>
      </c>
      <c r="O60" s="514">
        <v>29278145.848533027</v>
      </c>
      <c r="P60" s="514">
        <v>1018346.9796098284</v>
      </c>
      <c r="Q60" s="511">
        <v>3.6035181436824965E-2</v>
      </c>
    </row>
    <row r="61" spans="1:17">
      <c r="A61" s="546"/>
      <c r="B61" s="413" t="s">
        <v>405</v>
      </c>
      <c r="C61" s="544">
        <v>1965536.2351053597</v>
      </c>
      <c r="D61" s="544">
        <v>109630.14113076823</v>
      </c>
      <c r="E61" s="515">
        <v>5.9070952720450057E-2</v>
      </c>
      <c r="F61" s="518">
        <v>10998353.654629802</v>
      </c>
      <c r="G61" s="518">
        <v>530022.42095202394</v>
      </c>
      <c r="H61" s="515">
        <v>5.0631032694770227E-2</v>
      </c>
      <c r="J61" s="434" t="s">
        <v>405</v>
      </c>
      <c r="K61" s="519" t="s">
        <v>405</v>
      </c>
      <c r="L61" s="544">
        <v>1965536.2351053597</v>
      </c>
      <c r="M61" s="544">
        <v>109630.14113076823</v>
      </c>
      <c r="N61" s="515">
        <v>5.9070952720450057E-2</v>
      </c>
      <c r="O61" s="518">
        <v>10998353.654629802</v>
      </c>
      <c r="P61" s="518">
        <v>530022.42095202394</v>
      </c>
      <c r="Q61" s="515">
        <v>5.0631032694770227E-2</v>
      </c>
    </row>
    <row r="62" spans="1:17">
      <c r="A62" s="546"/>
      <c r="B62" s="413" t="s">
        <v>406</v>
      </c>
      <c r="C62" s="510">
        <v>3556895.1967614135</v>
      </c>
      <c r="D62" s="510">
        <v>107597.24229854904</v>
      </c>
      <c r="E62" s="511">
        <v>3.1193954166625314E-2</v>
      </c>
      <c r="F62" s="514">
        <v>18279792.193903226</v>
      </c>
      <c r="G62" s="514">
        <v>488324.55865780264</v>
      </c>
      <c r="H62" s="511">
        <v>2.7447120646214549E-2</v>
      </c>
      <c r="J62" s="434" t="s">
        <v>406</v>
      </c>
      <c r="K62" s="520" t="s">
        <v>406</v>
      </c>
      <c r="L62" s="510">
        <v>3556895.1967614135</v>
      </c>
      <c r="M62" s="510">
        <v>107597.24229854904</v>
      </c>
      <c r="N62" s="511">
        <v>3.1193954166625314E-2</v>
      </c>
      <c r="O62" s="514">
        <v>18279792.193903226</v>
      </c>
      <c r="P62" s="514">
        <v>488324.55865780264</v>
      </c>
      <c r="Q62" s="511">
        <v>2.7447120646214549E-2</v>
      </c>
    </row>
    <row r="63" spans="1:17" ht="12" customHeight="1">
      <c r="A63" s="546"/>
      <c r="B63" s="413" t="s">
        <v>349</v>
      </c>
      <c r="C63" s="544">
        <v>47761838.31912604</v>
      </c>
      <c r="D63" s="544">
        <v>2048701.9275520593</v>
      </c>
      <c r="E63" s="515">
        <v>4.4816481415825227E-2</v>
      </c>
      <c r="F63" s="518">
        <v>280115937.72154516</v>
      </c>
      <c r="G63" s="518">
        <v>9441728.2457957268</v>
      </c>
      <c r="H63" s="515">
        <v>3.488226035307454E-2</v>
      </c>
      <c r="J63" s="434" t="s">
        <v>349</v>
      </c>
      <c r="K63" s="519" t="s">
        <v>349</v>
      </c>
      <c r="L63" s="544">
        <v>47761838.31912604</v>
      </c>
      <c r="M63" s="544">
        <v>2048701.9275520593</v>
      </c>
      <c r="N63" s="515">
        <v>4.4816481415825227E-2</v>
      </c>
      <c r="O63" s="518">
        <v>280115937.72154516</v>
      </c>
      <c r="P63" s="518">
        <v>9441728.2457957268</v>
      </c>
      <c r="Q63" s="515">
        <v>3.488226035307454E-2</v>
      </c>
    </row>
    <row r="64" spans="1:17">
      <c r="A64" s="546"/>
      <c r="B64" s="413" t="s">
        <v>407</v>
      </c>
      <c r="C64" s="510">
        <v>14271884.10591267</v>
      </c>
      <c r="D64" s="510">
        <v>684727.42017629556</v>
      </c>
      <c r="E64" s="511">
        <v>5.039519569941471E-2</v>
      </c>
      <c r="F64" s="514">
        <v>77422883.271516949</v>
      </c>
      <c r="G64" s="514">
        <v>2720371.9825287461</v>
      </c>
      <c r="H64" s="511">
        <v>3.6416071368804877E-2</v>
      </c>
      <c r="J64" s="434" t="s">
        <v>407</v>
      </c>
      <c r="K64" s="520" t="s">
        <v>407</v>
      </c>
      <c r="L64" s="510">
        <v>14271884.10591267</v>
      </c>
      <c r="M64" s="510">
        <v>684727.42017629556</v>
      </c>
      <c r="N64" s="511">
        <v>5.039519569941471E-2</v>
      </c>
      <c r="O64" s="514">
        <v>77422883.271516949</v>
      </c>
      <c r="P64" s="514">
        <v>2720371.9825287461</v>
      </c>
      <c r="Q64" s="511">
        <v>3.6416071368804877E-2</v>
      </c>
    </row>
    <row r="65" spans="1:17">
      <c r="A65" s="546"/>
      <c r="B65" s="413" t="s">
        <v>408</v>
      </c>
      <c r="C65" s="544">
        <v>8269019.1136527015</v>
      </c>
      <c r="D65" s="544">
        <v>399618.9007080961</v>
      </c>
      <c r="E65" s="515">
        <v>5.0781367053965736E-2</v>
      </c>
      <c r="F65" s="518">
        <v>49789556.880628221</v>
      </c>
      <c r="G65" s="518">
        <v>2203178.9387806803</v>
      </c>
      <c r="H65" s="515">
        <v>4.6298521427141463E-2</v>
      </c>
      <c r="J65" s="434" t="s">
        <v>408</v>
      </c>
      <c r="K65" s="519" t="s">
        <v>408</v>
      </c>
      <c r="L65" s="544">
        <v>8269019.1136527015</v>
      </c>
      <c r="M65" s="544">
        <v>399618.9007080961</v>
      </c>
      <c r="N65" s="515">
        <v>5.0781367053965736E-2</v>
      </c>
      <c r="O65" s="518">
        <v>49789556.880628221</v>
      </c>
      <c r="P65" s="518">
        <v>2203178.9387806803</v>
      </c>
      <c r="Q65" s="515">
        <v>4.6298521427141463E-2</v>
      </c>
    </row>
    <row r="66" spans="1:17">
      <c r="A66" s="546"/>
      <c r="B66" s="413" t="s">
        <v>409</v>
      </c>
      <c r="C66" s="510">
        <v>16283290.576096332</v>
      </c>
      <c r="D66" s="510">
        <v>532108.65721136704</v>
      </c>
      <c r="E66" s="511">
        <v>3.3782141553034349E-2</v>
      </c>
      <c r="F66" s="514">
        <v>98274071.796228394</v>
      </c>
      <c r="G66" s="514">
        <v>2534116.3308217824</v>
      </c>
      <c r="H66" s="511">
        <v>2.6468743572138239E-2</v>
      </c>
      <c r="J66" s="434" t="s">
        <v>409</v>
      </c>
      <c r="K66" s="520" t="s">
        <v>409</v>
      </c>
      <c r="L66" s="510">
        <v>16283290.576096332</v>
      </c>
      <c r="M66" s="510">
        <v>532108.65721136704</v>
      </c>
      <c r="N66" s="511">
        <v>3.3782141553034349E-2</v>
      </c>
      <c r="O66" s="514">
        <v>98274071.796228394</v>
      </c>
      <c r="P66" s="514">
        <v>2534116.3308217824</v>
      </c>
      <c r="Q66" s="511">
        <v>2.6468743572138239E-2</v>
      </c>
    </row>
    <row r="67" spans="1:17">
      <c r="A67" s="546"/>
      <c r="B67" s="413" t="s">
        <v>410</v>
      </c>
      <c r="C67" s="544">
        <v>1090455.9084487103</v>
      </c>
      <c r="D67" s="544">
        <v>51623.79051813751</v>
      </c>
      <c r="E67" s="515">
        <v>4.9694064735864886E-2</v>
      </c>
      <c r="F67" s="518">
        <v>6180564.2942388197</v>
      </c>
      <c r="G67" s="518">
        <v>165181.15961587243</v>
      </c>
      <c r="H67" s="515">
        <v>2.7459790327424623E-2</v>
      </c>
      <c r="J67" s="434" t="s">
        <v>410</v>
      </c>
      <c r="K67" s="519" t="s">
        <v>410</v>
      </c>
      <c r="L67" s="544">
        <v>1090455.9084487103</v>
      </c>
      <c r="M67" s="544">
        <v>51623.79051813751</v>
      </c>
      <c r="N67" s="515">
        <v>4.9694064735864886E-2</v>
      </c>
      <c r="O67" s="518">
        <v>6180564.2942388197</v>
      </c>
      <c r="P67" s="518">
        <v>165181.15961587243</v>
      </c>
      <c r="Q67" s="515">
        <v>2.7459790327424623E-2</v>
      </c>
    </row>
    <row r="68" spans="1:17">
      <c r="A68" s="546"/>
      <c r="B68" s="413" t="s">
        <v>411</v>
      </c>
      <c r="C68" s="510">
        <v>7847188.6150155347</v>
      </c>
      <c r="D68" s="510">
        <v>380623.1589379888</v>
      </c>
      <c r="E68" s="511">
        <v>5.0977006921994326E-2</v>
      </c>
      <c r="F68" s="514">
        <v>48448861.478932835</v>
      </c>
      <c r="G68" s="514">
        <v>1818879.8340487182</v>
      </c>
      <c r="H68" s="511">
        <v>3.9006659876055769E-2</v>
      </c>
      <c r="J68" s="434" t="s">
        <v>411</v>
      </c>
      <c r="K68" s="520" t="s">
        <v>411</v>
      </c>
      <c r="L68" s="510">
        <v>7847188.6150155347</v>
      </c>
      <c r="M68" s="510">
        <v>380623.1589379888</v>
      </c>
      <c r="N68" s="511">
        <v>5.0977006921994326E-2</v>
      </c>
      <c r="O68" s="514">
        <v>48448861.478932835</v>
      </c>
      <c r="P68" s="514">
        <v>1818879.8340487182</v>
      </c>
      <c r="Q68" s="511">
        <v>3.9006659876055769E-2</v>
      </c>
    </row>
    <row r="69" spans="1:17">
      <c r="A69" s="546"/>
      <c r="B69" s="413" t="s">
        <v>350</v>
      </c>
      <c r="C69" s="544">
        <v>17151089.944973975</v>
      </c>
      <c r="D69" s="544">
        <v>541682.22265454195</v>
      </c>
      <c r="E69" s="515">
        <v>3.261297643543537E-2</v>
      </c>
      <c r="F69" s="518">
        <v>88534771.63811864</v>
      </c>
      <c r="G69" s="518">
        <v>2427528.5195357651</v>
      </c>
      <c r="H69" s="515">
        <v>2.8191920117482869E-2</v>
      </c>
      <c r="J69" s="434" t="s">
        <v>350</v>
      </c>
      <c r="K69" s="519" t="s">
        <v>350</v>
      </c>
      <c r="L69" s="544">
        <v>17151089.944973975</v>
      </c>
      <c r="M69" s="544">
        <v>541682.22265454195</v>
      </c>
      <c r="N69" s="515">
        <v>3.261297643543537E-2</v>
      </c>
      <c r="O69" s="518">
        <v>88534771.63811864</v>
      </c>
      <c r="P69" s="518">
        <v>2427528.5195357651</v>
      </c>
      <c r="Q69" s="515">
        <v>2.8191920117482869E-2</v>
      </c>
    </row>
    <row r="70" spans="1:17">
      <c r="A70" s="546"/>
      <c r="B70" s="413" t="s">
        <v>412</v>
      </c>
      <c r="C70" s="510">
        <v>14681005.116749333</v>
      </c>
      <c r="D70" s="510">
        <v>423891.8993994575</v>
      </c>
      <c r="E70" s="511">
        <v>2.9731958562523843E-2</v>
      </c>
      <c r="F70" s="514">
        <v>76174156.733629435</v>
      </c>
      <c r="G70" s="514">
        <v>1887838.1595863849</v>
      </c>
      <c r="H70" s="511">
        <v>2.5412999268562875E-2</v>
      </c>
      <c r="J70" s="434" t="s">
        <v>412</v>
      </c>
      <c r="K70" s="520" t="s">
        <v>412</v>
      </c>
      <c r="L70" s="510">
        <v>14681005.116749333</v>
      </c>
      <c r="M70" s="510">
        <v>423891.8993994575</v>
      </c>
      <c r="N70" s="511">
        <v>2.9731958562523843E-2</v>
      </c>
      <c r="O70" s="514">
        <v>76174156.733629435</v>
      </c>
      <c r="P70" s="514">
        <v>1887838.1595863849</v>
      </c>
      <c r="Q70" s="511">
        <v>2.5412999268562875E-2</v>
      </c>
    </row>
    <row r="71" spans="1:17">
      <c r="A71" s="546"/>
      <c r="B71" s="413" t="s">
        <v>413</v>
      </c>
      <c r="C71" s="544">
        <v>2470084.8282246478</v>
      </c>
      <c r="D71" s="544">
        <v>117790.32325509284</v>
      </c>
      <c r="E71" s="515">
        <v>5.0074649669182202E-2</v>
      </c>
      <c r="F71" s="518">
        <v>12360614.904489214</v>
      </c>
      <c r="G71" s="518">
        <v>539690.35994935408</v>
      </c>
      <c r="H71" s="515">
        <v>4.5655511793165078E-2</v>
      </c>
      <c r="J71" s="434" t="s">
        <v>413</v>
      </c>
      <c r="K71" s="519" t="s">
        <v>413</v>
      </c>
      <c r="L71" s="544">
        <v>2470084.8282246478</v>
      </c>
      <c r="M71" s="544">
        <v>117790.32325509284</v>
      </c>
      <c r="N71" s="515">
        <v>5.0074649669182202E-2</v>
      </c>
      <c r="O71" s="518">
        <v>12360614.904489214</v>
      </c>
      <c r="P71" s="518">
        <v>539690.35994935408</v>
      </c>
      <c r="Q71" s="515">
        <v>4.5655511793165078E-2</v>
      </c>
    </row>
    <row r="72" spans="1:17">
      <c r="A72" s="546"/>
      <c r="B72" s="430" t="s">
        <v>100</v>
      </c>
      <c r="C72" s="510">
        <v>351376093.80604917</v>
      </c>
      <c r="D72" s="510">
        <v>11802961.750415802</v>
      </c>
      <c r="E72" s="511">
        <v>3.4758232133872372E-2</v>
      </c>
      <c r="F72" s="514">
        <v>1956339249.2494516</v>
      </c>
      <c r="G72" s="514">
        <v>42871795.403820515</v>
      </c>
      <c r="H72" s="511">
        <v>2.2405291147052451E-2</v>
      </c>
      <c r="J72" s="437" t="s">
        <v>100</v>
      </c>
      <c r="K72" s="520" t="s">
        <v>100</v>
      </c>
      <c r="L72" s="510">
        <v>351376093.80604917</v>
      </c>
      <c r="M72" s="510">
        <v>11802961.750415802</v>
      </c>
      <c r="N72" s="511">
        <v>3.4758232133872372E-2</v>
      </c>
      <c r="O72" s="514">
        <v>1956339249.2494516</v>
      </c>
      <c r="P72" s="514">
        <v>42871795.403820515</v>
      </c>
      <c r="Q72" s="511">
        <v>2.2405291147052451E-2</v>
      </c>
    </row>
    <row r="73" spans="1:17">
      <c r="A73" s="630"/>
      <c r="B73" s="429" t="s">
        <v>336</v>
      </c>
      <c r="C73" s="544">
        <v>844683309.29059088</v>
      </c>
      <c r="D73" s="544">
        <v>13947845.933300018</v>
      </c>
      <c r="E73" s="515">
        <v>1.6789756244342723E-2</v>
      </c>
      <c r="F73" s="518">
        <v>4520825373.6124392</v>
      </c>
      <c r="G73" s="518">
        <v>173315587.71474934</v>
      </c>
      <c r="H73" s="515">
        <v>3.986548535829517E-2</v>
      </c>
      <c r="J73" s="438" t="s">
        <v>336</v>
      </c>
      <c r="K73" s="519" t="s">
        <v>336</v>
      </c>
      <c r="L73" s="544">
        <v>844683309.29059088</v>
      </c>
      <c r="M73" s="544">
        <v>13947845.933300018</v>
      </c>
      <c r="N73" s="515">
        <v>1.6789756244342723E-2</v>
      </c>
      <c r="O73" s="518">
        <v>4520825373.6124392</v>
      </c>
      <c r="P73" s="518">
        <v>173315587.71474934</v>
      </c>
      <c r="Q73" s="515">
        <v>3.986548535829517E-2</v>
      </c>
    </row>
    <row r="74" spans="1:17" s="405" customFormat="1">
      <c r="A74" s="623" t="s">
        <v>419</v>
      </c>
      <c r="B74" s="413" t="s">
        <v>369</v>
      </c>
      <c r="C74" s="510">
        <v>75531224.142013207</v>
      </c>
      <c r="D74" s="510">
        <v>1098359.0075762421</v>
      </c>
      <c r="E74" s="511">
        <v>1.4756371471022113E-2</v>
      </c>
      <c r="F74" s="514">
        <v>390187650.0804081</v>
      </c>
      <c r="G74" s="514">
        <v>9834355.5250127316</v>
      </c>
      <c r="H74" s="511">
        <v>2.5855844200083397E-2</v>
      </c>
      <c r="J74" s="434" t="s">
        <v>369</v>
      </c>
      <c r="K74" s="520" t="s">
        <v>369</v>
      </c>
      <c r="L74" s="510">
        <v>75531224.142013207</v>
      </c>
      <c r="M74" s="510">
        <v>1098359.0075762421</v>
      </c>
      <c r="N74" s="511">
        <v>1.4756371471022113E-2</v>
      </c>
      <c r="O74" s="514">
        <v>390187650.0804081</v>
      </c>
      <c r="P74" s="514">
        <v>9834355.5250127316</v>
      </c>
      <c r="Q74" s="511">
        <v>2.5855844200083397E-2</v>
      </c>
    </row>
    <row r="75" spans="1:17">
      <c r="A75" s="624"/>
      <c r="B75" s="413" t="s">
        <v>370</v>
      </c>
      <c r="C75" s="544">
        <v>149770072.12024948</v>
      </c>
      <c r="D75" s="544">
        <v>1870603.2112166286</v>
      </c>
      <c r="E75" s="515">
        <v>1.2647802084855105E-2</v>
      </c>
      <c r="F75" s="518">
        <v>818943506.27193618</v>
      </c>
      <c r="G75" s="518">
        <v>25895611.460337043</v>
      </c>
      <c r="H75" s="515">
        <v>3.2653275583675749E-2</v>
      </c>
      <c r="I75" s="375"/>
      <c r="J75" s="434" t="s">
        <v>370</v>
      </c>
      <c r="K75" s="519" t="s">
        <v>370</v>
      </c>
      <c r="L75" s="544">
        <v>149770072.12024948</v>
      </c>
      <c r="M75" s="544">
        <v>1870603.2112166286</v>
      </c>
      <c r="N75" s="515">
        <v>1.2647802084855105E-2</v>
      </c>
      <c r="O75" s="518">
        <v>818943506.27193618</v>
      </c>
      <c r="P75" s="518">
        <v>25895611.460337043</v>
      </c>
      <c r="Q75" s="515">
        <v>3.2653275583675749E-2</v>
      </c>
    </row>
    <row r="76" spans="1:17">
      <c r="A76" s="624"/>
      <c r="B76" s="413" t="s">
        <v>371</v>
      </c>
      <c r="C76" s="510">
        <v>74464238.472892433</v>
      </c>
      <c r="D76" s="510">
        <v>1743379.7110277414</v>
      </c>
      <c r="E76" s="511">
        <v>2.3973585305650729E-2</v>
      </c>
      <c r="F76" s="514">
        <v>373389450.55200571</v>
      </c>
      <c r="G76" s="514">
        <v>20311140.165445864</v>
      </c>
      <c r="H76" s="511">
        <v>5.7525879013096755E-2</v>
      </c>
      <c r="I76" s="375"/>
      <c r="J76" s="434" t="s">
        <v>371</v>
      </c>
      <c r="K76" s="520" t="s">
        <v>371</v>
      </c>
      <c r="L76" s="510">
        <v>74464238.472892433</v>
      </c>
      <c r="M76" s="510">
        <v>1743379.7110277414</v>
      </c>
      <c r="N76" s="511">
        <v>2.3973585305650729E-2</v>
      </c>
      <c r="O76" s="514">
        <v>373389450.55200571</v>
      </c>
      <c r="P76" s="514">
        <v>20311140.165445864</v>
      </c>
      <c r="Q76" s="511">
        <v>5.7525879013096755E-2</v>
      </c>
    </row>
    <row r="77" spans="1:17">
      <c r="A77" s="624"/>
      <c r="B77" s="413" t="s">
        <v>373</v>
      </c>
      <c r="C77" s="544">
        <v>171385238.9174886</v>
      </c>
      <c r="D77" s="544">
        <v>2039433.5084929466</v>
      </c>
      <c r="E77" s="515">
        <v>1.2043011656340747E-2</v>
      </c>
      <c r="F77" s="518">
        <v>932344699.60873652</v>
      </c>
      <c r="G77" s="518">
        <v>33590216.662107229</v>
      </c>
      <c r="H77" s="515">
        <v>3.7374185385956972E-2</v>
      </c>
      <c r="I77" s="375"/>
      <c r="J77" s="434" t="s">
        <v>373</v>
      </c>
      <c r="K77" s="519" t="s">
        <v>374</v>
      </c>
      <c r="L77" s="544">
        <v>171385238.9174886</v>
      </c>
      <c r="M77" s="544">
        <v>2039433.5084929466</v>
      </c>
      <c r="N77" s="515">
        <v>1.2043011656340747E-2</v>
      </c>
      <c r="O77" s="518">
        <v>932344699.60873652</v>
      </c>
      <c r="P77" s="518">
        <v>33590216.662107229</v>
      </c>
      <c r="Q77" s="515">
        <v>3.7374185385956972E-2</v>
      </c>
    </row>
    <row r="78" spans="1:17">
      <c r="A78" s="624"/>
      <c r="B78" s="413" t="s">
        <v>374</v>
      </c>
      <c r="C78" s="510">
        <v>86989545.248415634</v>
      </c>
      <c r="D78" s="510">
        <v>1639332.7772022188</v>
      </c>
      <c r="E78" s="511">
        <v>1.9207131766135047E-2</v>
      </c>
      <c r="F78" s="514">
        <v>472968590.53347033</v>
      </c>
      <c r="G78" s="514">
        <v>20355006.824055493</v>
      </c>
      <c r="H78" s="511">
        <v>4.4972151867902696E-2</v>
      </c>
      <c r="I78" s="314"/>
      <c r="J78" s="434" t="s">
        <v>374</v>
      </c>
      <c r="K78" s="520" t="s">
        <v>375</v>
      </c>
      <c r="L78" s="510">
        <v>86989545.248415634</v>
      </c>
      <c r="M78" s="510">
        <v>1639332.7772022188</v>
      </c>
      <c r="N78" s="511">
        <v>1.9207131766135047E-2</v>
      </c>
      <c r="O78" s="514">
        <v>472968590.53347033</v>
      </c>
      <c r="P78" s="514">
        <v>20355006.824055493</v>
      </c>
      <c r="Q78" s="511">
        <v>4.4972151867902696E-2</v>
      </c>
    </row>
    <row r="79" spans="1:17">
      <c r="A79" s="624"/>
      <c r="B79" s="413" t="s">
        <v>375</v>
      </c>
      <c r="C79" s="544">
        <v>113035495.78955963</v>
      </c>
      <c r="D79" s="544">
        <v>3831919.7976829708</v>
      </c>
      <c r="E79" s="515">
        <v>3.508969154973475E-2</v>
      </c>
      <c r="F79" s="518">
        <v>591087846.42734206</v>
      </c>
      <c r="G79" s="518">
        <v>31507630.210082889</v>
      </c>
      <c r="H79" s="515">
        <v>5.630583301009686E-2</v>
      </c>
      <c r="I79" s="314"/>
      <c r="J79" s="434" t="s">
        <v>375</v>
      </c>
      <c r="K79" s="519" t="s">
        <v>376</v>
      </c>
      <c r="L79" s="544">
        <v>113035495.78955963</v>
      </c>
      <c r="M79" s="544">
        <v>3831919.7976829708</v>
      </c>
      <c r="N79" s="515">
        <v>3.508969154973475E-2</v>
      </c>
      <c r="O79" s="518">
        <v>591087846.42734206</v>
      </c>
      <c r="P79" s="518">
        <v>31507630.210082889</v>
      </c>
      <c r="Q79" s="515">
        <v>5.630583301009686E-2</v>
      </c>
    </row>
    <row r="80" spans="1:17">
      <c r="A80" s="624"/>
      <c r="B80" s="413" t="s">
        <v>376</v>
      </c>
      <c r="C80" s="510">
        <v>129780277.3200583</v>
      </c>
      <c r="D80" s="510">
        <v>1064743.3174723685</v>
      </c>
      <c r="E80" s="511">
        <v>8.2720654171467567E-3</v>
      </c>
      <c r="F80" s="514">
        <v>729207325.43511546</v>
      </c>
      <c r="G80" s="514">
        <v>23723125.54286921</v>
      </c>
      <c r="H80" s="511">
        <v>3.3626728346988662E-2</v>
      </c>
      <c r="I80" s="314"/>
      <c r="J80" s="434" t="s">
        <v>376</v>
      </c>
      <c r="K80" s="520" t="s">
        <v>377</v>
      </c>
      <c r="L80" s="510">
        <v>129780277.3200583</v>
      </c>
      <c r="M80" s="510">
        <v>1064743.3174723685</v>
      </c>
      <c r="N80" s="511">
        <v>8.2720654171467567E-3</v>
      </c>
      <c r="O80" s="514">
        <v>729207325.43511546</v>
      </c>
      <c r="P80" s="514">
        <v>23723125.54286921</v>
      </c>
      <c r="Q80" s="511">
        <v>3.3626728346988662E-2</v>
      </c>
    </row>
    <row r="81" spans="1:17">
      <c r="A81" s="624"/>
      <c r="B81" s="413" t="s">
        <v>377</v>
      </c>
      <c r="C81" s="544">
        <v>43727217.279887542</v>
      </c>
      <c r="D81" s="544">
        <v>660074.60266502202</v>
      </c>
      <c r="E81" s="515">
        <v>1.5326640255939808E-2</v>
      </c>
      <c r="F81" s="518">
        <v>212696304.70342442</v>
      </c>
      <c r="G81" s="518">
        <v>8098501.3248380423</v>
      </c>
      <c r="H81" s="515">
        <v>3.9582542877318341E-2</v>
      </c>
      <c r="I81" s="314"/>
      <c r="J81" s="434" t="s">
        <v>377</v>
      </c>
      <c r="K81" s="519" t="s">
        <v>373</v>
      </c>
      <c r="L81" s="544">
        <v>43727217.279887542</v>
      </c>
      <c r="M81" s="544">
        <v>660074.60266502202</v>
      </c>
      <c r="N81" s="515">
        <v>1.5326640255939808E-2</v>
      </c>
      <c r="O81" s="518">
        <v>212696304.70342442</v>
      </c>
      <c r="P81" s="518">
        <v>8098501.3248380423</v>
      </c>
      <c r="Q81" s="515">
        <v>3.9582542877318341E-2</v>
      </c>
    </row>
    <row r="82" spans="1:17">
      <c r="A82" s="624"/>
      <c r="B82" s="413" t="s">
        <v>378</v>
      </c>
      <c r="C82" s="510">
        <v>617218349.00822127</v>
      </c>
      <c r="D82" s="510">
        <v>3201399.1871103048</v>
      </c>
      <c r="E82" s="511">
        <v>5.2138612591118329E-3</v>
      </c>
      <c r="F82" s="514">
        <v>3157502095.3929658</v>
      </c>
      <c r="G82" s="514">
        <v>58931100.164484978</v>
      </c>
      <c r="H82" s="511">
        <v>1.9018799393408621E-2</v>
      </c>
      <c r="I82" s="314"/>
      <c r="J82" s="434" t="s">
        <v>378</v>
      </c>
      <c r="K82" s="520" t="s">
        <v>378</v>
      </c>
      <c r="L82" s="510">
        <v>617218349.00822127</v>
      </c>
      <c r="M82" s="510">
        <v>3201399.1871103048</v>
      </c>
      <c r="N82" s="511">
        <v>5.2138612591118329E-3</v>
      </c>
      <c r="O82" s="514">
        <v>3157502095.3929658</v>
      </c>
      <c r="P82" s="514">
        <v>58931100.164484978</v>
      </c>
      <c r="Q82" s="511">
        <v>1.9018799393408621E-2</v>
      </c>
    </row>
    <row r="83" spans="1:17">
      <c r="A83" s="624"/>
      <c r="B83" s="413" t="s">
        <v>372</v>
      </c>
      <c r="C83" s="544">
        <v>58125788.047921419</v>
      </c>
      <c r="D83" s="544">
        <v>37084.000734113157</v>
      </c>
      <c r="E83" s="515">
        <v>6.384029622005105E-4</v>
      </c>
      <c r="F83" s="518">
        <v>301814716.71507877</v>
      </c>
      <c r="G83" s="518">
        <v>4111325.7097351551</v>
      </c>
      <c r="H83" s="515">
        <v>1.3810140676769648E-2</v>
      </c>
      <c r="I83" s="314"/>
      <c r="J83" s="434" t="s">
        <v>372</v>
      </c>
      <c r="K83" s="519" t="s">
        <v>418</v>
      </c>
      <c r="L83" s="544">
        <v>58125788.047921419</v>
      </c>
      <c r="M83" s="544">
        <v>37084.000734113157</v>
      </c>
      <c r="N83" s="515">
        <v>6.384029622005105E-4</v>
      </c>
      <c r="O83" s="518">
        <v>301814716.71507877</v>
      </c>
      <c r="P83" s="518">
        <v>4111325.7097351551</v>
      </c>
      <c r="Q83" s="515">
        <v>1.3810140676769648E-2</v>
      </c>
    </row>
    <row r="84" spans="1:17">
      <c r="A84" s="624"/>
      <c r="B84" s="413" t="s">
        <v>379</v>
      </c>
      <c r="C84" s="510">
        <v>66923448.539565042</v>
      </c>
      <c r="D84" s="510">
        <v>1050154.9458668604</v>
      </c>
      <c r="E84" s="511">
        <v>1.5942044014743546E-2</v>
      </c>
      <c r="F84" s="514">
        <v>325436778.76485872</v>
      </c>
      <c r="G84" s="514">
        <v>8833058.0832508802</v>
      </c>
      <c r="H84" s="511">
        <v>2.7899413387291915E-2</v>
      </c>
      <c r="I84" s="314"/>
      <c r="J84" s="434" t="s">
        <v>379</v>
      </c>
      <c r="K84" s="520" t="s">
        <v>379</v>
      </c>
      <c r="L84" s="510">
        <v>66923448.539565042</v>
      </c>
      <c r="M84" s="510">
        <v>1050154.9458668604</v>
      </c>
      <c r="N84" s="511">
        <v>1.5942044014743546E-2</v>
      </c>
      <c r="O84" s="514">
        <v>325436778.76485872</v>
      </c>
      <c r="P84" s="514">
        <v>8833058.0832508802</v>
      </c>
      <c r="Q84" s="511">
        <v>2.7899413387291915E-2</v>
      </c>
    </row>
    <row r="85" spans="1:17">
      <c r="A85" s="624"/>
      <c r="B85" s="413" t="s">
        <v>380</v>
      </c>
      <c r="C85" s="544">
        <v>334759534.46091741</v>
      </c>
      <c r="D85" s="544">
        <v>855927.67254537344</v>
      </c>
      <c r="E85" s="515">
        <v>2.5633975049807116E-3</v>
      </c>
      <c r="F85" s="518">
        <v>1660103636.2063272</v>
      </c>
      <c r="G85" s="518">
        <v>29769423.732742548</v>
      </c>
      <c r="H85" s="515">
        <v>1.8259706203168993E-2</v>
      </c>
      <c r="I85" s="314"/>
      <c r="J85" s="434" t="s">
        <v>380</v>
      </c>
      <c r="K85" s="519" t="s">
        <v>380</v>
      </c>
      <c r="L85" s="544">
        <v>334759534.46091741</v>
      </c>
      <c r="M85" s="544">
        <v>855927.67254537344</v>
      </c>
      <c r="N85" s="515">
        <v>2.5633975049807116E-3</v>
      </c>
      <c r="O85" s="518">
        <v>1660103636.2063272</v>
      </c>
      <c r="P85" s="518">
        <v>29769423.732742548</v>
      </c>
      <c r="Q85" s="515">
        <v>1.8259706203168993E-2</v>
      </c>
    </row>
    <row r="86" spans="1:17">
      <c r="A86" s="624"/>
      <c r="B86" s="413" t="s">
        <v>381</v>
      </c>
      <c r="C86" s="510">
        <v>97168408.512973443</v>
      </c>
      <c r="D86" s="510">
        <v>-49882.033709943295</v>
      </c>
      <c r="E86" s="511">
        <v>-5.1309309626248133E-4</v>
      </c>
      <c r="F86" s="514">
        <v>554950112.75253642</v>
      </c>
      <c r="G86" s="514">
        <v>7022068.0507065058</v>
      </c>
      <c r="H86" s="511">
        <v>1.2815675559238361E-2</v>
      </c>
      <c r="I86" s="314"/>
      <c r="J86" s="434" t="s">
        <v>381</v>
      </c>
      <c r="K86" s="520" t="s">
        <v>381</v>
      </c>
      <c r="L86" s="510">
        <v>97168408.512973443</v>
      </c>
      <c r="M86" s="510">
        <v>-49882.033709943295</v>
      </c>
      <c r="N86" s="511">
        <v>-5.1309309626248133E-4</v>
      </c>
      <c r="O86" s="514">
        <v>554950112.75253642</v>
      </c>
      <c r="P86" s="514">
        <v>7022068.0507065058</v>
      </c>
      <c r="Q86" s="511">
        <v>1.2815675559238361E-2</v>
      </c>
    </row>
    <row r="87" spans="1:17">
      <c r="A87" s="624"/>
      <c r="B87" s="424" t="s">
        <v>382</v>
      </c>
      <c r="C87" s="523">
        <v>15984904.493427634</v>
      </c>
      <c r="D87" s="523">
        <v>312253.70596802235</v>
      </c>
      <c r="E87" s="523">
        <v>1.9923477540753378E-2</v>
      </c>
      <c r="F87" s="523">
        <v>88862157.556712151</v>
      </c>
      <c r="G87" s="523">
        <v>2679462.2829236984</v>
      </c>
      <c r="H87" s="523">
        <v>3.1090490665341589E-2</v>
      </c>
      <c r="I87" s="314"/>
      <c r="J87" s="435" t="s">
        <v>382</v>
      </c>
      <c r="K87" s="519" t="s">
        <v>382</v>
      </c>
      <c r="L87" s="523">
        <v>15984904.493427634</v>
      </c>
      <c r="M87" s="523">
        <v>312253.70596802235</v>
      </c>
      <c r="N87" s="523">
        <v>1.9923477540753378E-2</v>
      </c>
      <c r="O87" s="523">
        <v>88862157.556712151</v>
      </c>
      <c r="P87" s="523">
        <v>2679462.2829236984</v>
      </c>
      <c r="Q87" s="523">
        <v>3.1090490665341589E-2</v>
      </c>
    </row>
    <row r="88" spans="1:17">
      <c r="A88" s="624"/>
      <c r="B88" s="413" t="s">
        <v>383</v>
      </c>
      <c r="C88" s="510">
        <v>11702148.078149412</v>
      </c>
      <c r="D88" s="510">
        <v>256103.08615527116</v>
      </c>
      <c r="E88" s="511">
        <v>2.2374810367633603E-2</v>
      </c>
      <c r="F88" s="514">
        <v>62568206.280061014</v>
      </c>
      <c r="G88" s="514">
        <v>2247234.6852393895</v>
      </c>
      <c r="H88" s="511">
        <v>3.7254616857535963E-2</v>
      </c>
      <c r="I88" s="314"/>
      <c r="J88" s="434" t="s">
        <v>383</v>
      </c>
      <c r="K88" s="520" t="s">
        <v>383</v>
      </c>
      <c r="L88" s="510">
        <v>11702148.078149412</v>
      </c>
      <c r="M88" s="510">
        <v>256103.08615527116</v>
      </c>
      <c r="N88" s="511">
        <v>2.2374810367633603E-2</v>
      </c>
      <c r="O88" s="514">
        <v>62568206.280061014</v>
      </c>
      <c r="P88" s="514">
        <v>2247234.6852393895</v>
      </c>
      <c r="Q88" s="511">
        <v>3.7254616857535963E-2</v>
      </c>
    </row>
    <row r="89" spans="1:17" s="490" customFormat="1">
      <c r="A89" s="624"/>
      <c r="B89" s="520" t="s">
        <v>512</v>
      </c>
      <c r="C89" s="544">
        <v>32215525.361448653</v>
      </c>
      <c r="D89" s="544">
        <v>157986.2660581395</v>
      </c>
      <c r="E89" s="515">
        <v>4.9282094170745635E-3</v>
      </c>
      <c r="F89" s="518">
        <v>163718540.79394469</v>
      </c>
      <c r="G89" s="518">
        <v>1160872.4731462002</v>
      </c>
      <c r="H89" s="515">
        <v>7.1412962866524579E-3</v>
      </c>
      <c r="J89" s="525" t="s">
        <v>512</v>
      </c>
      <c r="K89" s="519" t="s">
        <v>513</v>
      </c>
      <c r="L89" s="544">
        <v>32215525.361448653</v>
      </c>
      <c r="M89" s="544">
        <v>157986.2660581395</v>
      </c>
      <c r="N89" s="515">
        <v>4.9282094170745635E-3</v>
      </c>
      <c r="O89" s="518">
        <v>163718540.79394469</v>
      </c>
      <c r="P89" s="518">
        <v>1160872.4731462002</v>
      </c>
      <c r="Q89" s="515">
        <v>7.1412962866524579E-3</v>
      </c>
    </row>
    <row r="90" spans="1:17">
      <c r="A90" s="624"/>
      <c r="B90" s="413" t="s">
        <v>337</v>
      </c>
      <c r="C90" s="524">
        <v>620626056.46833122</v>
      </c>
      <c r="D90" s="524">
        <v>9122426.0992922783</v>
      </c>
      <c r="E90" s="524">
        <v>1.4918024433946445E-2</v>
      </c>
      <c r="F90" s="524">
        <v>3243627397.6089492</v>
      </c>
      <c r="G90" s="524">
        <v>88254513.23094368</v>
      </c>
      <c r="H90" s="524">
        <v>2.7969598670218851E-2</v>
      </c>
      <c r="I90" s="314"/>
      <c r="J90" s="434" t="s">
        <v>337</v>
      </c>
      <c r="K90" s="520" t="s">
        <v>514</v>
      </c>
      <c r="L90" s="524">
        <v>620626056.46833122</v>
      </c>
      <c r="M90" s="524">
        <v>9122426.0992922783</v>
      </c>
      <c r="N90" s="524">
        <v>1.4918024433946445E-2</v>
      </c>
      <c r="O90" s="524">
        <v>3243627397.6089492</v>
      </c>
      <c r="P90" s="524">
        <v>88254513.23094368</v>
      </c>
      <c r="Q90" s="524">
        <v>2.7969598670218851E-2</v>
      </c>
    </row>
    <row r="91" spans="1:17">
      <c r="A91" s="624"/>
      <c r="B91" s="413" t="s">
        <v>384</v>
      </c>
      <c r="C91" s="544">
        <v>55293378.275034003</v>
      </c>
      <c r="D91" s="544">
        <v>1285195.5780518577</v>
      </c>
      <c r="E91" s="515">
        <v>2.3796312222956383E-2</v>
      </c>
      <c r="F91" s="518">
        <v>260975320.13019934</v>
      </c>
      <c r="G91" s="518">
        <v>11388539.699587554</v>
      </c>
      <c r="H91" s="515">
        <v>4.5629578938191036E-2</v>
      </c>
      <c r="I91" s="314"/>
      <c r="J91" s="434" t="s">
        <v>384</v>
      </c>
      <c r="K91" s="519" t="s">
        <v>515</v>
      </c>
      <c r="L91" s="544">
        <v>55293378.275034003</v>
      </c>
      <c r="M91" s="544">
        <v>1285195.5780518577</v>
      </c>
      <c r="N91" s="515">
        <v>2.3796312222956383E-2</v>
      </c>
      <c r="O91" s="518">
        <v>260975320.13019934</v>
      </c>
      <c r="P91" s="518">
        <v>11388539.699587554</v>
      </c>
      <c r="Q91" s="515">
        <v>4.5629578938191036E-2</v>
      </c>
    </row>
    <row r="92" spans="1:17">
      <c r="A92" s="624"/>
      <c r="B92" s="413" t="s">
        <v>385</v>
      </c>
      <c r="C92" s="510">
        <v>163194483.97624072</v>
      </c>
      <c r="D92" s="510">
        <v>355112.5534516573</v>
      </c>
      <c r="E92" s="511">
        <v>2.1807536491261592E-3</v>
      </c>
      <c r="F92" s="514">
        <v>901623926.16022503</v>
      </c>
      <c r="G92" s="514">
        <v>17073597.810208559</v>
      </c>
      <c r="H92" s="511">
        <v>1.9302008334626426E-2</v>
      </c>
      <c r="I92" s="314"/>
      <c r="J92" s="434" t="s">
        <v>385</v>
      </c>
      <c r="K92" s="520" t="s">
        <v>516</v>
      </c>
      <c r="L92" s="510">
        <v>163194483.97624072</v>
      </c>
      <c r="M92" s="510">
        <v>355112.5534516573</v>
      </c>
      <c r="N92" s="511">
        <v>2.1807536491261592E-3</v>
      </c>
      <c r="O92" s="514">
        <v>901623926.16022503</v>
      </c>
      <c r="P92" s="514">
        <v>17073597.810208559</v>
      </c>
      <c r="Q92" s="511">
        <v>1.9302008334626426E-2</v>
      </c>
    </row>
    <row r="93" spans="1:17">
      <c r="A93" s="624"/>
      <c r="B93" s="428" t="s">
        <v>440</v>
      </c>
      <c r="C93" s="544">
        <v>62348426.957271665</v>
      </c>
      <c r="D93" s="544">
        <v>886292.71243103594</v>
      </c>
      <c r="E93" s="515">
        <v>1.4420142146388853E-2</v>
      </c>
      <c r="F93" s="518">
        <v>319281035.18835336</v>
      </c>
      <c r="G93" s="518">
        <v>6558102.5810348988</v>
      </c>
      <c r="H93" s="515">
        <v>2.0970967899146081E-2</v>
      </c>
      <c r="I93" s="314"/>
      <c r="J93" s="436" t="s">
        <v>440</v>
      </c>
      <c r="K93" s="519" t="s">
        <v>517</v>
      </c>
      <c r="L93" s="544">
        <v>62348426.957271665</v>
      </c>
      <c r="M93" s="544">
        <v>886292.71243103594</v>
      </c>
      <c r="N93" s="515">
        <v>1.4420142146388853E-2</v>
      </c>
      <c r="O93" s="518">
        <v>319281035.18835336</v>
      </c>
      <c r="P93" s="518">
        <v>6558102.5810348988</v>
      </c>
      <c r="Q93" s="515">
        <v>2.0970967899146081E-2</v>
      </c>
    </row>
    <row r="94" spans="1:17" s="425" customFormat="1">
      <c r="A94" s="624"/>
      <c r="B94" s="413" t="s">
        <v>386</v>
      </c>
      <c r="C94" s="510">
        <v>55585930.315211862</v>
      </c>
      <c r="D94" s="510">
        <v>874123.46283165365</v>
      </c>
      <c r="E94" s="511">
        <v>1.5976870681499441E-2</v>
      </c>
      <c r="F94" s="514">
        <v>274685634.79418552</v>
      </c>
      <c r="G94" s="514">
        <v>9882994.8442668617</v>
      </c>
      <c r="H94" s="511">
        <v>3.732211599603389E-2</v>
      </c>
      <c r="J94" s="434" t="s">
        <v>386</v>
      </c>
      <c r="K94" s="520" t="s">
        <v>518</v>
      </c>
      <c r="L94" s="510">
        <v>55585930.315211862</v>
      </c>
      <c r="M94" s="510">
        <v>874123.46283165365</v>
      </c>
      <c r="N94" s="511">
        <v>1.5976870681499441E-2</v>
      </c>
      <c r="O94" s="514">
        <v>274685634.79418552</v>
      </c>
      <c r="P94" s="514">
        <v>9882994.8442668617</v>
      </c>
      <c r="Q94" s="511">
        <v>3.732211599603389E-2</v>
      </c>
    </row>
    <row r="95" spans="1:17">
      <c r="A95" s="624"/>
      <c r="B95" s="413" t="s">
        <v>387</v>
      </c>
      <c r="C95" s="544">
        <v>90208766.0200506</v>
      </c>
      <c r="D95" s="544">
        <v>792462.0283023715</v>
      </c>
      <c r="E95" s="515">
        <v>8.8626122186341288E-3</v>
      </c>
      <c r="F95" s="518">
        <v>501437579.4296093</v>
      </c>
      <c r="G95" s="518">
        <v>4015567.5764498115</v>
      </c>
      <c r="H95" s="515">
        <v>8.072758102299701E-3</v>
      </c>
      <c r="I95" s="314"/>
      <c r="J95" s="434" t="s">
        <v>387</v>
      </c>
      <c r="K95" s="519" t="s">
        <v>519</v>
      </c>
      <c r="L95" s="544">
        <v>90208766.0200506</v>
      </c>
      <c r="M95" s="544">
        <v>792462.0283023715</v>
      </c>
      <c r="N95" s="515">
        <v>8.8626122186341288E-3</v>
      </c>
      <c r="O95" s="518">
        <v>501437579.4296093</v>
      </c>
      <c r="P95" s="518">
        <v>4015567.5764498115</v>
      </c>
      <c r="Q95" s="515">
        <v>8.072758102299701E-3</v>
      </c>
    </row>
    <row r="96" spans="1:17">
      <c r="A96" s="624"/>
      <c r="B96" s="413" t="s">
        <v>388</v>
      </c>
      <c r="C96" s="510">
        <v>109246439.43192591</v>
      </c>
      <c r="D96" s="510">
        <v>2870329.0959817767</v>
      </c>
      <c r="E96" s="511">
        <v>2.6982835590783037E-2</v>
      </c>
      <c r="F96" s="514">
        <v>547086810.48979628</v>
      </c>
      <c r="G96" s="514">
        <v>23953938.399679482</v>
      </c>
      <c r="H96" s="511">
        <v>4.5789396303800016E-2</v>
      </c>
      <c r="I96" s="314"/>
      <c r="J96" s="434" t="s">
        <v>388</v>
      </c>
      <c r="K96" s="520" t="s">
        <v>520</v>
      </c>
      <c r="L96" s="510">
        <v>109246439.43192591</v>
      </c>
      <c r="M96" s="510">
        <v>2870329.0959817767</v>
      </c>
      <c r="N96" s="511">
        <v>2.6982835590783037E-2</v>
      </c>
      <c r="O96" s="514">
        <v>547086810.48979628</v>
      </c>
      <c r="P96" s="514">
        <v>23953938.399679482</v>
      </c>
      <c r="Q96" s="511">
        <v>4.5789396303800016E-2</v>
      </c>
    </row>
    <row r="97" spans="1:24">
      <c r="A97" s="624"/>
      <c r="B97" s="413" t="s">
        <v>389</v>
      </c>
      <c r="C97" s="544">
        <v>35724420.905825473</v>
      </c>
      <c r="D97" s="544">
        <v>1035108.265688017</v>
      </c>
      <c r="E97" s="515">
        <v>2.9839399714433643E-2</v>
      </c>
      <c r="F97" s="518">
        <v>186712520.09290627</v>
      </c>
      <c r="G97" s="518">
        <v>6693961.5338208675</v>
      </c>
      <c r="H97" s="515">
        <v>3.7184841315256872E-2</v>
      </c>
      <c r="I97" s="314"/>
      <c r="J97" s="434" t="s">
        <v>389</v>
      </c>
      <c r="K97" s="519" t="s">
        <v>521</v>
      </c>
      <c r="L97" s="544">
        <v>35724420.905825473</v>
      </c>
      <c r="M97" s="544">
        <v>1035108.265688017</v>
      </c>
      <c r="N97" s="515">
        <v>2.9839399714433643E-2</v>
      </c>
      <c r="O97" s="518">
        <v>186712520.09290627</v>
      </c>
      <c r="P97" s="518">
        <v>6693961.5338208675</v>
      </c>
      <c r="Q97" s="515">
        <v>3.7184841315256872E-2</v>
      </c>
    </row>
    <row r="98" spans="1:24">
      <c r="A98" s="624"/>
      <c r="B98" s="413" t="s">
        <v>390</v>
      </c>
      <c r="C98" s="510">
        <v>16097612.273213534</v>
      </c>
      <c r="D98" s="510">
        <v>510781.42897718959</v>
      </c>
      <c r="E98" s="511">
        <v>3.2770063015475977E-2</v>
      </c>
      <c r="F98" s="514">
        <v>82674021.666584328</v>
      </c>
      <c r="G98" s="514">
        <v>2926151.022969231</v>
      </c>
      <c r="H98" s="511">
        <v>3.6692528582310292E-2</v>
      </c>
      <c r="I98" s="314"/>
      <c r="J98" s="434" t="s">
        <v>390</v>
      </c>
      <c r="K98" s="520" t="s">
        <v>522</v>
      </c>
      <c r="L98" s="510">
        <v>16097612.273213534</v>
      </c>
      <c r="M98" s="510">
        <v>510781.42897718959</v>
      </c>
      <c r="N98" s="511">
        <v>3.2770063015475977E-2</v>
      </c>
      <c r="O98" s="514">
        <v>82674021.666584328</v>
      </c>
      <c r="P98" s="514">
        <v>2926151.022969231</v>
      </c>
      <c r="Q98" s="511">
        <v>3.6692528582310292E-2</v>
      </c>
    </row>
    <row r="99" spans="1:24">
      <c r="A99" s="624"/>
      <c r="B99" s="428" t="s">
        <v>441</v>
      </c>
      <c r="C99" s="544">
        <v>19196457.465550974</v>
      </c>
      <c r="D99" s="544">
        <v>272707.61039543524</v>
      </c>
      <c r="E99" s="515">
        <v>1.4410865313839449E-2</v>
      </c>
      <c r="F99" s="518">
        <v>94829983.485441342</v>
      </c>
      <c r="G99" s="518">
        <v>2892192.1886567175</v>
      </c>
      <c r="H99" s="515">
        <v>3.1458143031959776E-2</v>
      </c>
      <c r="I99" s="314"/>
      <c r="J99" s="436" t="s">
        <v>441</v>
      </c>
      <c r="K99" s="519" t="s">
        <v>523</v>
      </c>
      <c r="L99" s="544">
        <v>19196457.465550974</v>
      </c>
      <c r="M99" s="544">
        <v>272707.61039543524</v>
      </c>
      <c r="N99" s="515">
        <v>1.4410865313839449E-2</v>
      </c>
      <c r="O99" s="518">
        <v>94829983.485441342</v>
      </c>
      <c r="P99" s="518">
        <v>2892192.1886567175</v>
      </c>
      <c r="Q99" s="515">
        <v>3.1458143031959776E-2</v>
      </c>
    </row>
    <row r="100" spans="1:24" s="425" customFormat="1">
      <c r="A100" s="624"/>
      <c r="B100" s="428" t="s">
        <v>442</v>
      </c>
      <c r="C100" s="524">
        <v>13730140.848006349</v>
      </c>
      <c r="D100" s="524">
        <v>240313.36318131536</v>
      </c>
      <c r="E100" s="524">
        <v>1.7814413375682417E-2</v>
      </c>
      <c r="F100" s="524">
        <v>74320566.171648487</v>
      </c>
      <c r="G100" s="524">
        <v>2869467.5742705911</v>
      </c>
      <c r="H100" s="524">
        <v>4.0159880402117348E-2</v>
      </c>
      <c r="J100" s="436" t="s">
        <v>442</v>
      </c>
      <c r="K100" s="520" t="s">
        <v>524</v>
      </c>
      <c r="L100" s="524">
        <v>13730140.848006349</v>
      </c>
      <c r="M100" s="524">
        <v>240313.36318131536</v>
      </c>
      <c r="N100" s="524">
        <v>1.7814413375682417E-2</v>
      </c>
      <c r="O100" s="524">
        <v>74320566.171648487</v>
      </c>
      <c r="P100" s="524">
        <v>2869467.5742705911</v>
      </c>
      <c r="Q100" s="524">
        <v>4.0159880402117348E-2</v>
      </c>
    </row>
    <row r="101" spans="1:24">
      <c r="A101" s="624"/>
      <c r="B101" s="413" t="s">
        <v>338</v>
      </c>
      <c r="C101" s="544">
        <v>148646317.00689736</v>
      </c>
      <c r="D101" s="544">
        <v>2037216.6724771857</v>
      </c>
      <c r="E101" s="515">
        <v>1.3895567654601437E-2</v>
      </c>
      <c r="F101" s="518">
        <v>817021810.45558262</v>
      </c>
      <c r="G101" s="518">
        <v>27076574.976001263</v>
      </c>
      <c r="H101" s="515">
        <v>3.4276521662369268E-2</v>
      </c>
      <c r="I101" s="314"/>
      <c r="J101" s="434" t="s">
        <v>338</v>
      </c>
      <c r="K101" s="519" t="s">
        <v>338</v>
      </c>
      <c r="L101" s="544">
        <v>148646317.00689736</v>
      </c>
      <c r="M101" s="544">
        <v>2037216.6724771857</v>
      </c>
      <c r="N101" s="515">
        <v>1.3895567654601437E-2</v>
      </c>
      <c r="O101" s="518">
        <v>817021810.45558262</v>
      </c>
      <c r="P101" s="518">
        <v>27076574.976001263</v>
      </c>
      <c r="Q101" s="515">
        <v>3.4276521662369268E-2</v>
      </c>
      <c r="R101" s="442" t="s">
        <v>443</v>
      </c>
      <c r="S101" s="443">
        <f>(L90-(SUM(L91:L99)))</f>
        <v>13730140.848006487</v>
      </c>
      <c r="T101" s="446">
        <f>(M90-(SUM(M91:M99)))</f>
        <v>240313.3631812837</v>
      </c>
      <c r="U101" s="447">
        <f>(((S101+T101)-(S101))/S101)</f>
        <v>1.7502614564669627E-2</v>
      </c>
      <c r="V101" s="443">
        <f>(O90-(SUM(O91:O99)))</f>
        <v>74320566.171648502</v>
      </c>
      <c r="W101" s="443">
        <f>(P90-(SUM(P91:P99)))</f>
        <v>2869467.5742696971</v>
      </c>
      <c r="X101" s="447">
        <f>(((V101+W101)-(V101))/V101)</f>
        <v>3.8609334159840261E-2</v>
      </c>
    </row>
    <row r="102" spans="1:24">
      <c r="A102" s="624"/>
      <c r="B102" s="413" t="s">
        <v>391</v>
      </c>
      <c r="C102" s="510">
        <v>39276556.393932372</v>
      </c>
      <c r="D102" s="510">
        <v>42828.244946978986</v>
      </c>
      <c r="E102" s="511">
        <v>1.0916180278444057E-3</v>
      </c>
      <c r="F102" s="514">
        <v>223889104.64006156</v>
      </c>
      <c r="G102" s="514">
        <v>3466448.2038638592</v>
      </c>
      <c r="H102" s="511">
        <v>1.5726369783893961E-2</v>
      </c>
      <c r="I102" s="314"/>
      <c r="J102" s="434" t="s">
        <v>391</v>
      </c>
      <c r="K102" s="520" t="s">
        <v>391</v>
      </c>
      <c r="L102" s="510">
        <v>39276556.393932372</v>
      </c>
      <c r="M102" s="510">
        <v>42828.244946978986</v>
      </c>
      <c r="N102" s="511">
        <v>1.0916180278444057E-3</v>
      </c>
      <c r="O102" s="514">
        <v>223889104.64006156</v>
      </c>
      <c r="P102" s="514">
        <v>3466448.2038638592</v>
      </c>
      <c r="Q102" s="511">
        <v>1.5726369783893961E-2</v>
      </c>
    </row>
    <row r="103" spans="1:24">
      <c r="A103" s="624"/>
      <c r="B103" s="413" t="s">
        <v>392</v>
      </c>
      <c r="C103" s="544">
        <v>109369760.61296469</v>
      </c>
      <c r="D103" s="544">
        <v>1994388.4275297225</v>
      </c>
      <c r="E103" s="515">
        <v>1.8573983837610886E-2</v>
      </c>
      <c r="F103" s="518">
        <v>593132705.81552088</v>
      </c>
      <c r="G103" s="518">
        <v>23610126.772137284</v>
      </c>
      <c r="H103" s="515">
        <v>4.1455997779394051E-2</v>
      </c>
      <c r="I103" s="314"/>
      <c r="J103" s="434" t="s">
        <v>392</v>
      </c>
      <c r="K103" s="519" t="s">
        <v>392</v>
      </c>
      <c r="L103" s="544">
        <v>109369760.61296469</v>
      </c>
      <c r="M103" s="544">
        <v>1994388.4275297225</v>
      </c>
      <c r="N103" s="515">
        <v>1.8573983837610886E-2</v>
      </c>
      <c r="O103" s="518">
        <v>593132705.81552088</v>
      </c>
      <c r="P103" s="518">
        <v>23610126.772137284</v>
      </c>
      <c r="Q103" s="515">
        <v>4.1455997779394051E-2</v>
      </c>
    </row>
    <row r="104" spans="1:24">
      <c r="A104" s="624"/>
      <c r="B104" s="413" t="s">
        <v>339</v>
      </c>
      <c r="C104" s="510">
        <v>189250357.80285317</v>
      </c>
      <c r="D104" s="510">
        <v>2666104.0253361464</v>
      </c>
      <c r="E104" s="511">
        <v>1.4289008699068505E-2</v>
      </c>
      <c r="F104" s="514">
        <v>1179506068.1421707</v>
      </c>
      <c r="G104" s="514">
        <v>41133162.144256115</v>
      </c>
      <c r="H104" s="511">
        <v>3.6133293341339828E-2</v>
      </c>
      <c r="I104" s="314"/>
      <c r="J104" s="434" t="s">
        <v>339</v>
      </c>
      <c r="K104" s="520" t="s">
        <v>339</v>
      </c>
      <c r="L104" s="510">
        <v>189250357.80285317</v>
      </c>
      <c r="M104" s="510">
        <v>2666104.0253361464</v>
      </c>
      <c r="N104" s="511">
        <v>1.4289008699068505E-2</v>
      </c>
      <c r="O104" s="514">
        <v>1179506068.1421707</v>
      </c>
      <c r="P104" s="514">
        <v>41133162.144256115</v>
      </c>
      <c r="Q104" s="511">
        <v>3.6133293341339828E-2</v>
      </c>
    </row>
    <row r="105" spans="1:24">
      <c r="A105" s="624"/>
      <c r="B105" s="413" t="s">
        <v>393</v>
      </c>
      <c r="C105" s="544">
        <v>47980509.92405238</v>
      </c>
      <c r="D105" s="544">
        <v>643218.65372946113</v>
      </c>
      <c r="E105" s="515">
        <v>1.3587990281410821E-2</v>
      </c>
      <c r="F105" s="518">
        <v>303443958.09214997</v>
      </c>
      <c r="G105" s="518">
        <v>12509219.488047779</v>
      </c>
      <c r="H105" s="515">
        <v>4.2996651235485697E-2</v>
      </c>
      <c r="I105" s="314"/>
      <c r="J105" s="434" t="s">
        <v>393</v>
      </c>
      <c r="K105" s="519" t="s">
        <v>393</v>
      </c>
      <c r="L105" s="544">
        <v>47980509.92405238</v>
      </c>
      <c r="M105" s="544">
        <v>643218.65372946113</v>
      </c>
      <c r="N105" s="515">
        <v>1.3587990281410821E-2</v>
      </c>
      <c r="O105" s="518">
        <v>303443958.09214997</v>
      </c>
      <c r="P105" s="518">
        <v>12509219.488047779</v>
      </c>
      <c r="Q105" s="515">
        <v>4.2996651235485697E-2</v>
      </c>
    </row>
    <row r="106" spans="1:24">
      <c r="A106" s="624"/>
      <c r="B106" s="413" t="s">
        <v>394</v>
      </c>
      <c r="C106" s="510">
        <v>89095719.303085551</v>
      </c>
      <c r="D106" s="510">
        <v>1015756.9961128682</v>
      </c>
      <c r="E106" s="511">
        <v>1.1532214246105073E-2</v>
      </c>
      <c r="F106" s="514">
        <v>563318009.57541585</v>
      </c>
      <c r="G106" s="514">
        <v>16779684.739440203</v>
      </c>
      <c r="H106" s="511">
        <v>3.070175315605916E-2</v>
      </c>
      <c r="I106" s="314"/>
      <c r="J106" s="434" t="s">
        <v>394</v>
      </c>
      <c r="K106" s="520" t="s">
        <v>394</v>
      </c>
      <c r="L106" s="510">
        <v>89095719.303085551</v>
      </c>
      <c r="M106" s="510">
        <v>1015756.9961128682</v>
      </c>
      <c r="N106" s="511">
        <v>1.1532214246105073E-2</v>
      </c>
      <c r="O106" s="514">
        <v>563318009.57541585</v>
      </c>
      <c r="P106" s="514">
        <v>16779684.739440203</v>
      </c>
      <c r="Q106" s="511">
        <v>3.070175315605916E-2</v>
      </c>
    </row>
    <row r="107" spans="1:24">
      <c r="A107" s="624"/>
      <c r="B107" s="413" t="s">
        <v>395</v>
      </c>
      <c r="C107" s="544">
        <v>30832740.805966426</v>
      </c>
      <c r="D107" s="544">
        <v>729528.44294581562</v>
      </c>
      <c r="E107" s="515">
        <v>2.4234238995768539E-2</v>
      </c>
      <c r="F107" s="518">
        <v>175207659.1806635</v>
      </c>
      <c r="G107" s="518">
        <v>7726947.7883684039</v>
      </c>
      <c r="H107" s="515">
        <v>4.6136344443088388E-2</v>
      </c>
      <c r="I107" s="314"/>
      <c r="J107" s="434" t="s">
        <v>395</v>
      </c>
      <c r="K107" s="519" t="s">
        <v>395</v>
      </c>
      <c r="L107" s="544">
        <v>30832740.805966426</v>
      </c>
      <c r="M107" s="544">
        <v>729528.44294581562</v>
      </c>
      <c r="N107" s="515">
        <v>2.4234238995768539E-2</v>
      </c>
      <c r="O107" s="518">
        <v>175207659.1806635</v>
      </c>
      <c r="P107" s="518">
        <v>7726947.7883684039</v>
      </c>
      <c r="Q107" s="515">
        <v>4.6136344443088388E-2</v>
      </c>
    </row>
    <row r="108" spans="1:24">
      <c r="A108" s="624"/>
      <c r="B108" s="413" t="s">
        <v>396</v>
      </c>
      <c r="C108" s="510">
        <v>11745331.139712943</v>
      </c>
      <c r="D108" s="510">
        <v>255509.87506077625</v>
      </c>
      <c r="E108" s="511">
        <v>2.2237932964791977E-2</v>
      </c>
      <c r="F108" s="514">
        <v>74807163.416011393</v>
      </c>
      <c r="G108" s="514">
        <v>2518612.0721377432</v>
      </c>
      <c r="H108" s="511">
        <v>3.4841092058364949E-2</v>
      </c>
      <c r="I108" s="314"/>
      <c r="J108" s="434" t="s">
        <v>396</v>
      </c>
      <c r="K108" s="520" t="s">
        <v>396</v>
      </c>
      <c r="L108" s="510">
        <v>11745331.139712943</v>
      </c>
      <c r="M108" s="510">
        <v>255509.87506077625</v>
      </c>
      <c r="N108" s="511">
        <v>2.2237932964791977E-2</v>
      </c>
      <c r="O108" s="514">
        <v>74807163.416011393</v>
      </c>
      <c r="P108" s="514">
        <v>2518612.0721377432</v>
      </c>
      <c r="Q108" s="511">
        <v>3.4841092058364949E-2</v>
      </c>
    </row>
    <row r="109" spans="1:24">
      <c r="A109" s="624"/>
      <c r="B109" s="413" t="s">
        <v>397</v>
      </c>
      <c r="C109" s="544">
        <v>9596056.630035948</v>
      </c>
      <c r="D109" s="544">
        <v>22090.057486956939</v>
      </c>
      <c r="E109" s="515">
        <v>2.3073046390505248E-3</v>
      </c>
      <c r="F109" s="518">
        <v>62729277.877929792</v>
      </c>
      <c r="G109" s="518">
        <v>1598698.0562619045</v>
      </c>
      <c r="H109" s="515">
        <v>2.6152182114510911E-2</v>
      </c>
      <c r="I109" s="314"/>
      <c r="J109" s="434" t="s">
        <v>397</v>
      </c>
      <c r="K109" s="519" t="s">
        <v>397</v>
      </c>
      <c r="L109" s="544">
        <v>9596056.630035948</v>
      </c>
      <c r="M109" s="544">
        <v>22090.057486956939</v>
      </c>
      <c r="N109" s="515">
        <v>2.3073046390505248E-3</v>
      </c>
      <c r="O109" s="518">
        <v>62729277.877929792</v>
      </c>
      <c r="P109" s="518">
        <v>1598698.0562619045</v>
      </c>
      <c r="Q109" s="515">
        <v>2.6152182114510911E-2</v>
      </c>
    </row>
    <row r="110" spans="1:24">
      <c r="A110" s="624"/>
      <c r="B110" s="413" t="s">
        <v>340</v>
      </c>
      <c r="C110" s="510">
        <v>353754477.75045055</v>
      </c>
      <c r="D110" s="510">
        <v>-308612.7200627923</v>
      </c>
      <c r="E110" s="511">
        <v>-8.7163200110092751E-4</v>
      </c>
      <c r="F110" s="514">
        <v>2296711239.6647882</v>
      </c>
      <c r="G110" s="514">
        <v>32968985.921510696</v>
      </c>
      <c r="H110" s="511">
        <v>1.4563930971820604E-2</v>
      </c>
      <c r="I110" s="314"/>
      <c r="J110" s="434" t="s">
        <v>340</v>
      </c>
      <c r="K110" s="520" t="s">
        <v>340</v>
      </c>
      <c r="L110" s="510">
        <v>353754477.75045055</v>
      </c>
      <c r="M110" s="510">
        <v>-308612.7200627923</v>
      </c>
      <c r="N110" s="511">
        <v>-8.7163200110092751E-4</v>
      </c>
      <c r="O110" s="514">
        <v>2296711239.6647882</v>
      </c>
      <c r="P110" s="514">
        <v>32968985.921510696</v>
      </c>
      <c r="Q110" s="511">
        <v>1.4563930971820604E-2</v>
      </c>
    </row>
    <row r="111" spans="1:24">
      <c r="A111" s="624"/>
      <c r="B111" s="406" t="s">
        <v>398</v>
      </c>
      <c r="C111" s="544">
        <v>353754477.75045049</v>
      </c>
      <c r="D111" s="544">
        <v>-308612.72006285191</v>
      </c>
      <c r="E111" s="515">
        <v>-8.7163200110109589E-4</v>
      </c>
      <c r="F111" s="518">
        <v>2296711239.6647882</v>
      </c>
      <c r="G111" s="518">
        <v>32968985.921510696</v>
      </c>
      <c r="H111" s="515">
        <v>1.4563930971820604E-2</v>
      </c>
      <c r="I111" s="314"/>
      <c r="J111" s="434" t="s">
        <v>398</v>
      </c>
      <c r="K111" s="519" t="s">
        <v>398</v>
      </c>
      <c r="L111" s="544">
        <v>353754477.75045049</v>
      </c>
      <c r="M111" s="544">
        <v>-308612.72006285191</v>
      </c>
      <c r="N111" s="515">
        <v>-8.7163200110109589E-4</v>
      </c>
      <c r="O111" s="518">
        <v>2296711239.6647882</v>
      </c>
      <c r="P111" s="518">
        <v>32968985.921510696</v>
      </c>
      <c r="Q111" s="515">
        <v>1.4563930971820604E-2</v>
      </c>
    </row>
    <row r="112" spans="1:24">
      <c r="A112" s="624"/>
      <c r="B112" s="406" t="s">
        <v>341</v>
      </c>
      <c r="C112" s="510">
        <v>240361883.71998623</v>
      </c>
      <c r="D112" s="510">
        <v>6386678.4100294411</v>
      </c>
      <c r="E112" s="511">
        <v>2.7296389810060172E-2</v>
      </c>
      <c r="F112" s="514">
        <v>1470269978.4466262</v>
      </c>
      <c r="G112" s="514">
        <v>44057967.395518064</v>
      </c>
      <c r="H112" s="511">
        <v>3.0891597500323709E-2</v>
      </c>
      <c r="I112" s="314"/>
      <c r="J112" s="434" t="s">
        <v>341</v>
      </c>
      <c r="K112" s="520" t="s">
        <v>341</v>
      </c>
      <c r="L112" s="510">
        <v>240361883.71998623</v>
      </c>
      <c r="M112" s="510">
        <v>6386678.4100294411</v>
      </c>
      <c r="N112" s="511">
        <v>2.7296389810060172E-2</v>
      </c>
      <c r="O112" s="514">
        <v>1470269978.4466262</v>
      </c>
      <c r="P112" s="514">
        <v>44057967.395518064</v>
      </c>
      <c r="Q112" s="511">
        <v>3.0891597500323709E-2</v>
      </c>
    </row>
    <row r="113" spans="1:17">
      <c r="A113" s="624"/>
      <c r="B113" s="463" t="s">
        <v>446</v>
      </c>
      <c r="C113" s="544">
        <v>30063280.66835843</v>
      </c>
      <c r="D113" s="544">
        <v>1008943.530625511</v>
      </c>
      <c r="E113" s="515">
        <v>3.4726090147663161E-2</v>
      </c>
      <c r="F113" s="518">
        <v>179089289.70460728</v>
      </c>
      <c r="G113" s="518">
        <v>5994142.7696017325</v>
      </c>
      <c r="H113" s="515">
        <v>3.4629178666993117E-2</v>
      </c>
      <c r="I113" s="314"/>
      <c r="J113" s="434" t="s">
        <v>446</v>
      </c>
      <c r="K113" s="519" t="s">
        <v>446</v>
      </c>
      <c r="L113" s="544">
        <v>30063280.66835843</v>
      </c>
      <c r="M113" s="544">
        <v>1008943.530625511</v>
      </c>
      <c r="N113" s="515">
        <v>3.4726090147663161E-2</v>
      </c>
      <c r="O113" s="518">
        <v>179089289.70460728</v>
      </c>
      <c r="P113" s="518">
        <v>5994142.7696017325</v>
      </c>
      <c r="Q113" s="515">
        <v>3.4629178666993117E-2</v>
      </c>
    </row>
    <row r="114" spans="1:17">
      <c r="A114" s="624"/>
      <c r="B114" s="463" t="s">
        <v>447</v>
      </c>
      <c r="C114" s="510">
        <v>76387259.045032695</v>
      </c>
      <c r="D114" s="510">
        <v>1728679.6629374176</v>
      </c>
      <c r="E114" s="511">
        <v>2.3154467674641983E-2</v>
      </c>
      <c r="F114" s="514">
        <v>498443804.48961568</v>
      </c>
      <c r="G114" s="514">
        <v>15863345.937576354</v>
      </c>
      <c r="H114" s="511">
        <v>3.2871919400080142E-2</v>
      </c>
      <c r="I114" s="314"/>
      <c r="J114" s="434" t="s">
        <v>447</v>
      </c>
      <c r="K114" s="520" t="s">
        <v>447</v>
      </c>
      <c r="L114" s="510">
        <v>76387259.045032695</v>
      </c>
      <c r="M114" s="510">
        <v>1728679.6629374176</v>
      </c>
      <c r="N114" s="511">
        <v>2.3154467674641983E-2</v>
      </c>
      <c r="O114" s="514">
        <v>498443804.48961568</v>
      </c>
      <c r="P114" s="514">
        <v>15863345.937576354</v>
      </c>
      <c r="Q114" s="511">
        <v>3.2871919400080142E-2</v>
      </c>
    </row>
    <row r="115" spans="1:17" s="459" customFormat="1">
      <c r="A115" s="624"/>
      <c r="B115" s="463" t="s">
        <v>448</v>
      </c>
      <c r="C115" s="544">
        <v>67297563.602264732</v>
      </c>
      <c r="D115" s="544">
        <v>1906250.5350488201</v>
      </c>
      <c r="E115" s="515">
        <v>2.915143381643644E-2</v>
      </c>
      <c r="F115" s="518">
        <v>389459782.55975908</v>
      </c>
      <c r="G115" s="518">
        <v>11095861.766725779</v>
      </c>
      <c r="H115" s="515">
        <v>2.9325898049341926E-2</v>
      </c>
      <c r="J115" s="434" t="s">
        <v>448</v>
      </c>
      <c r="K115" s="519" t="s">
        <v>448</v>
      </c>
      <c r="L115" s="544">
        <v>67297563.602264732</v>
      </c>
      <c r="M115" s="544">
        <v>1906250.5350488201</v>
      </c>
      <c r="N115" s="515">
        <v>2.915143381643644E-2</v>
      </c>
      <c r="O115" s="518">
        <v>389459782.55975908</v>
      </c>
      <c r="P115" s="518">
        <v>11095861.766725779</v>
      </c>
      <c r="Q115" s="515">
        <v>2.9325898049341926E-2</v>
      </c>
    </row>
    <row r="116" spans="1:17" s="459" customFormat="1">
      <c r="A116" s="624"/>
      <c r="B116" s="463" t="s">
        <v>449</v>
      </c>
      <c r="C116" s="510">
        <v>66613780.404327646</v>
      </c>
      <c r="D116" s="510">
        <v>1742804.681413807</v>
      </c>
      <c r="E116" s="511">
        <v>2.686570784533784E-2</v>
      </c>
      <c r="F116" s="514">
        <v>403277101.69264412</v>
      </c>
      <c r="G116" s="514">
        <v>11104616.921613991</v>
      </c>
      <c r="H116" s="511">
        <v>2.8315645163370963E-2</v>
      </c>
      <c r="J116" s="434" t="s">
        <v>449</v>
      </c>
      <c r="K116" s="520" t="s">
        <v>449</v>
      </c>
      <c r="L116" s="510">
        <v>66613780.404327646</v>
      </c>
      <c r="M116" s="510">
        <v>1742804.681413807</v>
      </c>
      <c r="N116" s="511">
        <v>2.686570784533784E-2</v>
      </c>
      <c r="O116" s="514">
        <v>403277101.69264412</v>
      </c>
      <c r="P116" s="514">
        <v>11104616.921613991</v>
      </c>
      <c r="Q116" s="511">
        <v>2.8315645163370963E-2</v>
      </c>
    </row>
    <row r="117" spans="1:17" s="459" customFormat="1">
      <c r="A117" s="624"/>
      <c r="B117" s="406" t="s">
        <v>342</v>
      </c>
      <c r="C117" s="544">
        <v>25406456.172744505</v>
      </c>
      <c r="D117" s="544">
        <v>515974.82050046697</v>
      </c>
      <c r="E117" s="515">
        <v>2.0729804827737834E-2</v>
      </c>
      <c r="F117" s="518">
        <v>149558530.21186751</v>
      </c>
      <c r="G117" s="518">
        <v>3983967.4413281381</v>
      </c>
      <c r="H117" s="515">
        <v>2.7367194965289589E-2</v>
      </c>
      <c r="J117" s="434" t="s">
        <v>342</v>
      </c>
      <c r="K117" s="519" t="s">
        <v>342</v>
      </c>
      <c r="L117" s="544">
        <v>25406456.172744505</v>
      </c>
      <c r="M117" s="544">
        <v>515974.82050046697</v>
      </c>
      <c r="N117" s="515">
        <v>2.0729804827737834E-2</v>
      </c>
      <c r="O117" s="518">
        <v>149558530.21186751</v>
      </c>
      <c r="P117" s="518">
        <v>3983967.4413281381</v>
      </c>
      <c r="Q117" s="515">
        <v>2.7367194965289589E-2</v>
      </c>
    </row>
    <row r="118" spans="1:17" s="459" customFormat="1">
      <c r="A118" s="624"/>
      <c r="B118" s="406" t="s">
        <v>399</v>
      </c>
      <c r="C118" s="510">
        <v>25406456.172744527</v>
      </c>
      <c r="D118" s="510">
        <v>515974.82050047442</v>
      </c>
      <c r="E118" s="511">
        <v>2.0729804827738119E-2</v>
      </c>
      <c r="F118" s="514">
        <v>149558530.21186745</v>
      </c>
      <c r="G118" s="514">
        <v>3983967.4413280785</v>
      </c>
      <c r="H118" s="511">
        <v>2.7367194965289179E-2</v>
      </c>
      <c r="J118" s="434" t="s">
        <v>399</v>
      </c>
      <c r="K118" s="520" t="s">
        <v>399</v>
      </c>
      <c r="L118" s="510">
        <v>25406456.172744527</v>
      </c>
      <c r="M118" s="510">
        <v>515974.82050047442</v>
      </c>
      <c r="N118" s="511">
        <v>2.0729804827738119E-2</v>
      </c>
      <c r="O118" s="514">
        <v>149558530.21186745</v>
      </c>
      <c r="P118" s="514">
        <v>3983967.4413280785</v>
      </c>
      <c r="Q118" s="511">
        <v>2.7367194965289179E-2</v>
      </c>
    </row>
    <row r="119" spans="1:17">
      <c r="A119" s="624"/>
      <c r="B119" s="406" t="s">
        <v>343</v>
      </c>
      <c r="C119" s="544">
        <v>116735953.02424428</v>
      </c>
      <c r="D119" s="544">
        <v>2004524.9978503883</v>
      </c>
      <c r="E119" s="515">
        <v>1.747145513946927E-2</v>
      </c>
      <c r="F119" s="518">
        <v>587027791.21125138</v>
      </c>
      <c r="G119" s="518">
        <v>22469952.008226991</v>
      </c>
      <c r="H119" s="515">
        <v>3.9800974227808789E-2</v>
      </c>
      <c r="I119" s="314"/>
      <c r="J119" s="434" t="s">
        <v>343</v>
      </c>
      <c r="K119" s="519" t="s">
        <v>343</v>
      </c>
      <c r="L119" s="544">
        <v>116735953.02424428</v>
      </c>
      <c r="M119" s="544">
        <v>2004524.9978503883</v>
      </c>
      <c r="N119" s="515">
        <v>1.747145513946927E-2</v>
      </c>
      <c r="O119" s="518">
        <v>587027791.21125138</v>
      </c>
      <c r="P119" s="518">
        <v>22469952.008226991</v>
      </c>
      <c r="Q119" s="515">
        <v>3.9800974227808789E-2</v>
      </c>
    </row>
    <row r="120" spans="1:17">
      <c r="A120" s="624"/>
      <c r="B120" s="406" t="s">
        <v>400</v>
      </c>
      <c r="C120" s="510">
        <v>116735953.02424428</v>
      </c>
      <c r="D120" s="510">
        <v>2004524.9978503585</v>
      </c>
      <c r="E120" s="511">
        <v>1.7471455139469006E-2</v>
      </c>
      <c r="F120" s="514">
        <v>587027791.2112515</v>
      </c>
      <c r="G120" s="514">
        <v>22469952.00822711</v>
      </c>
      <c r="H120" s="511">
        <v>3.9800974227808997E-2</v>
      </c>
      <c r="I120" s="314"/>
      <c r="J120" s="434" t="s">
        <v>400</v>
      </c>
      <c r="K120" s="520" t="s">
        <v>400</v>
      </c>
      <c r="L120" s="510">
        <v>116735953.02424428</v>
      </c>
      <c r="M120" s="510">
        <v>2004524.9978503585</v>
      </c>
      <c r="N120" s="511">
        <v>1.7471455139469006E-2</v>
      </c>
      <c r="O120" s="514">
        <v>587027791.2112515</v>
      </c>
      <c r="P120" s="514">
        <v>22469952.00822711</v>
      </c>
      <c r="Q120" s="511">
        <v>3.9800974227808997E-2</v>
      </c>
    </row>
    <row r="121" spans="1:17">
      <c r="A121" s="624"/>
      <c r="B121" s="406" t="s">
        <v>344</v>
      </c>
      <c r="C121" s="544">
        <v>56862693.840012372</v>
      </c>
      <c r="D121" s="544">
        <v>-329687.75341421366</v>
      </c>
      <c r="E121" s="515">
        <v>-5.7645396856861502E-3</v>
      </c>
      <c r="F121" s="518">
        <v>350472925.18675774</v>
      </c>
      <c r="G121" s="518">
        <v>2770814.3861868978</v>
      </c>
      <c r="H121" s="515">
        <v>7.9689317381686393E-3</v>
      </c>
      <c r="I121" s="314"/>
      <c r="J121" s="434" t="s">
        <v>344</v>
      </c>
      <c r="K121" s="519" t="s">
        <v>344</v>
      </c>
      <c r="L121" s="544">
        <v>56862693.840012372</v>
      </c>
      <c r="M121" s="544">
        <v>-329687.75341421366</v>
      </c>
      <c r="N121" s="515">
        <v>-5.7645396856861502E-3</v>
      </c>
      <c r="O121" s="518">
        <v>350472925.18675774</v>
      </c>
      <c r="P121" s="518">
        <v>2770814.3861868978</v>
      </c>
      <c r="Q121" s="515">
        <v>7.9689317381686393E-3</v>
      </c>
    </row>
    <row r="122" spans="1:17">
      <c r="A122" s="624"/>
      <c r="B122" s="406" t="s">
        <v>401</v>
      </c>
      <c r="C122" s="510">
        <v>56862693.840012372</v>
      </c>
      <c r="D122" s="510">
        <v>-329687.75341421366</v>
      </c>
      <c r="E122" s="511">
        <v>-5.7645396856861502E-3</v>
      </c>
      <c r="F122" s="514">
        <v>350472925.18675774</v>
      </c>
      <c r="G122" s="514">
        <v>2770814.3861868978</v>
      </c>
      <c r="H122" s="511">
        <v>7.9689317381686393E-3</v>
      </c>
      <c r="I122" s="314"/>
      <c r="J122" s="434" t="s">
        <v>401</v>
      </c>
      <c r="K122" s="520" t="s">
        <v>401</v>
      </c>
      <c r="L122" s="510">
        <v>56862693.840012372</v>
      </c>
      <c r="M122" s="510">
        <v>-329687.75341421366</v>
      </c>
      <c r="N122" s="511">
        <v>-5.7645396856861502E-3</v>
      </c>
      <c r="O122" s="514">
        <v>350472925.18675774</v>
      </c>
      <c r="P122" s="514">
        <v>2770814.3861868978</v>
      </c>
      <c r="Q122" s="511">
        <v>7.9689317381686393E-3</v>
      </c>
    </row>
    <row r="123" spans="1:17">
      <c r="A123" s="624"/>
      <c r="B123" s="406" t="s">
        <v>345</v>
      </c>
      <c r="C123" s="544">
        <v>163493296.68419012</v>
      </c>
      <c r="D123" s="544">
        <v>1200983.3537670374</v>
      </c>
      <c r="E123" s="515">
        <v>7.4001246831811767E-3</v>
      </c>
      <c r="F123" s="518">
        <v>876968010.89031971</v>
      </c>
      <c r="G123" s="518">
        <v>28998607.384714127</v>
      </c>
      <c r="H123" s="515">
        <v>3.419770485212139E-2</v>
      </c>
      <c r="I123" s="314"/>
      <c r="J123" s="434" t="s">
        <v>345</v>
      </c>
      <c r="K123" s="519" t="s">
        <v>345</v>
      </c>
      <c r="L123" s="544">
        <v>163493296.68419012</v>
      </c>
      <c r="M123" s="544">
        <v>1200983.3537670374</v>
      </c>
      <c r="N123" s="515">
        <v>7.4001246831811767E-3</v>
      </c>
      <c r="O123" s="518">
        <v>876968010.89031971</v>
      </c>
      <c r="P123" s="518">
        <v>28998607.384714127</v>
      </c>
      <c r="Q123" s="515">
        <v>3.419770485212139E-2</v>
      </c>
    </row>
    <row r="124" spans="1:17">
      <c r="A124" s="624"/>
      <c r="B124" s="406" t="s">
        <v>402</v>
      </c>
      <c r="C124" s="510">
        <v>163493296.68419006</v>
      </c>
      <c r="D124" s="510">
        <v>1200983.3537669182</v>
      </c>
      <c r="E124" s="511">
        <v>7.4001246831804394E-3</v>
      </c>
      <c r="F124" s="514">
        <v>876968010.89031971</v>
      </c>
      <c r="G124" s="514">
        <v>28998607.384714246</v>
      </c>
      <c r="H124" s="511">
        <v>3.4197704852121535E-2</v>
      </c>
      <c r="I124" s="314"/>
      <c r="J124" s="434" t="s">
        <v>402</v>
      </c>
      <c r="K124" s="520" t="s">
        <v>402</v>
      </c>
      <c r="L124" s="510">
        <v>163493296.68419006</v>
      </c>
      <c r="M124" s="510">
        <v>1200983.3537669182</v>
      </c>
      <c r="N124" s="511">
        <v>7.4001246831804394E-3</v>
      </c>
      <c r="O124" s="514">
        <v>876968010.89031971</v>
      </c>
      <c r="P124" s="514">
        <v>28998607.384714246</v>
      </c>
      <c r="Q124" s="511">
        <v>3.4197704852121535E-2</v>
      </c>
    </row>
    <row r="125" spans="1:17">
      <c r="A125" s="624"/>
      <c r="B125" s="406" t="s">
        <v>346</v>
      </c>
      <c r="C125" s="544">
        <v>90118567.122131273</v>
      </c>
      <c r="D125" s="544">
        <v>-768329.72130721807</v>
      </c>
      <c r="E125" s="515">
        <v>-8.453690773827835E-3</v>
      </c>
      <c r="F125" s="518">
        <v>569665220.28531897</v>
      </c>
      <c r="G125" s="518">
        <v>7666874.633549571</v>
      </c>
      <c r="H125" s="515">
        <v>1.3642165840645003E-2</v>
      </c>
      <c r="I125" s="314"/>
      <c r="J125" s="434" t="s">
        <v>346</v>
      </c>
      <c r="K125" s="519" t="s">
        <v>346</v>
      </c>
      <c r="L125" s="544">
        <v>90118567.122131273</v>
      </c>
      <c r="M125" s="544">
        <v>-768329.72130721807</v>
      </c>
      <c r="N125" s="515">
        <v>-8.453690773827835E-3</v>
      </c>
      <c r="O125" s="518">
        <v>569665220.28531897</v>
      </c>
      <c r="P125" s="518">
        <v>7666874.633549571</v>
      </c>
      <c r="Q125" s="515">
        <v>1.3642165840645003E-2</v>
      </c>
    </row>
    <row r="126" spans="1:17">
      <c r="A126" s="624"/>
      <c r="B126" s="406" t="s">
        <v>403</v>
      </c>
      <c r="C126" s="510">
        <v>90118567.122131258</v>
      </c>
      <c r="D126" s="510">
        <v>-768329.72130721807</v>
      </c>
      <c r="E126" s="511">
        <v>-8.453690773827835E-3</v>
      </c>
      <c r="F126" s="514">
        <v>569665220.28531885</v>
      </c>
      <c r="G126" s="514">
        <v>7666874.633549571</v>
      </c>
      <c r="H126" s="511">
        <v>1.3642165840645004E-2</v>
      </c>
      <c r="I126" s="314"/>
      <c r="J126" s="434" t="s">
        <v>403</v>
      </c>
      <c r="K126" s="520" t="s">
        <v>403</v>
      </c>
      <c r="L126" s="510">
        <v>90118567.122131258</v>
      </c>
      <c r="M126" s="510">
        <v>-768329.72130721807</v>
      </c>
      <c r="N126" s="511">
        <v>-8.453690773827835E-3</v>
      </c>
      <c r="O126" s="514">
        <v>569665220.28531885</v>
      </c>
      <c r="P126" s="514">
        <v>7666874.633549571</v>
      </c>
      <c r="Q126" s="511">
        <v>1.3642165840645004E-2</v>
      </c>
    </row>
    <row r="127" spans="1:17">
      <c r="A127" s="624"/>
      <c r="B127" s="406" t="s">
        <v>347</v>
      </c>
      <c r="C127" s="544">
        <v>88566111.616011947</v>
      </c>
      <c r="D127" s="544">
        <v>795162.72101382911</v>
      </c>
      <c r="E127" s="515">
        <v>9.0595206161562161E-3</v>
      </c>
      <c r="F127" s="518">
        <v>473171527.88054776</v>
      </c>
      <c r="G127" s="518">
        <v>12070988.042733908</v>
      </c>
      <c r="H127" s="515">
        <v>2.6178646520300587E-2</v>
      </c>
      <c r="I127" s="314"/>
      <c r="J127" s="434" t="s">
        <v>347</v>
      </c>
      <c r="K127" s="519" t="s">
        <v>347</v>
      </c>
      <c r="L127" s="544">
        <v>88566111.616011947</v>
      </c>
      <c r="M127" s="544">
        <v>795162.72101382911</v>
      </c>
      <c r="N127" s="515">
        <v>9.0595206161562161E-3</v>
      </c>
      <c r="O127" s="518">
        <v>473171527.88054776</v>
      </c>
      <c r="P127" s="518">
        <v>12070988.042733908</v>
      </c>
      <c r="Q127" s="515">
        <v>2.6178646520300587E-2</v>
      </c>
    </row>
    <row r="128" spans="1:17">
      <c r="A128" s="624"/>
      <c r="B128" s="406" t="s">
        <v>404</v>
      </c>
      <c r="C128" s="510">
        <v>88566111.616011962</v>
      </c>
      <c r="D128" s="510">
        <v>795162.72101382911</v>
      </c>
      <c r="E128" s="511">
        <v>9.0595206161562143E-3</v>
      </c>
      <c r="F128" s="514">
        <v>473171527.88054776</v>
      </c>
      <c r="G128" s="514">
        <v>12070988.042733967</v>
      </c>
      <c r="H128" s="511">
        <v>2.6178646520300719E-2</v>
      </c>
      <c r="I128" s="314"/>
      <c r="J128" s="434" t="s">
        <v>404</v>
      </c>
      <c r="K128" s="520" t="s">
        <v>404</v>
      </c>
      <c r="L128" s="510">
        <v>88566111.616011962</v>
      </c>
      <c r="M128" s="510">
        <v>795162.72101382911</v>
      </c>
      <c r="N128" s="511">
        <v>9.0595206161562143E-3</v>
      </c>
      <c r="O128" s="514">
        <v>473171527.88054776</v>
      </c>
      <c r="P128" s="514">
        <v>12070988.042733967</v>
      </c>
      <c r="Q128" s="511">
        <v>2.6178646520300719E-2</v>
      </c>
    </row>
    <row r="129" spans="1:17">
      <c r="A129" s="624"/>
      <c r="B129" s="406" t="s">
        <v>348</v>
      </c>
      <c r="C129" s="544">
        <v>71021468.013394281</v>
      </c>
      <c r="D129" s="544">
        <v>1169295.4258211702</v>
      </c>
      <c r="E129" s="515">
        <v>1.6739571333378844E-2</v>
      </c>
      <c r="F129" s="518">
        <v>377172841.48140991</v>
      </c>
      <c r="G129" s="518">
        <v>13070599.980492413</v>
      </c>
      <c r="H129" s="515">
        <v>3.5898158513422603E-2</v>
      </c>
      <c r="I129" s="314"/>
      <c r="J129" s="434" t="s">
        <v>348</v>
      </c>
      <c r="K129" s="519" t="s">
        <v>348</v>
      </c>
      <c r="L129" s="544">
        <v>71021468.013394281</v>
      </c>
      <c r="M129" s="544">
        <v>1169295.4258211702</v>
      </c>
      <c r="N129" s="515">
        <v>1.6739571333378844E-2</v>
      </c>
      <c r="O129" s="518">
        <v>377172841.48140991</v>
      </c>
      <c r="P129" s="518">
        <v>13070599.980492413</v>
      </c>
      <c r="Q129" s="515">
        <v>3.5898158513422603E-2</v>
      </c>
    </row>
    <row r="130" spans="1:17">
      <c r="A130" s="624"/>
      <c r="B130" s="406" t="s">
        <v>405</v>
      </c>
      <c r="C130" s="510">
        <v>25056433.287440818</v>
      </c>
      <c r="D130" s="510">
        <v>531984.10233677179</v>
      </c>
      <c r="E130" s="511">
        <v>2.1691989831106775E-2</v>
      </c>
      <c r="F130" s="514">
        <v>141618557.59021676</v>
      </c>
      <c r="G130" s="514">
        <v>5802251.787209481</v>
      </c>
      <c r="H130" s="511">
        <v>4.2721319453536528E-2</v>
      </c>
      <c r="I130" s="314"/>
      <c r="J130" s="434" t="s">
        <v>405</v>
      </c>
      <c r="K130" s="520" t="s">
        <v>405</v>
      </c>
      <c r="L130" s="510">
        <v>25056433.287440818</v>
      </c>
      <c r="M130" s="510">
        <v>531984.10233677179</v>
      </c>
      <c r="N130" s="511">
        <v>2.1691989831106775E-2</v>
      </c>
      <c r="O130" s="514">
        <v>141618557.59021676</v>
      </c>
      <c r="P130" s="514">
        <v>5802251.787209481</v>
      </c>
      <c r="Q130" s="511">
        <v>4.2721319453536528E-2</v>
      </c>
    </row>
    <row r="131" spans="1:17">
      <c r="A131" s="624"/>
      <c r="B131" s="406" t="s">
        <v>406</v>
      </c>
      <c r="C131" s="544">
        <v>45965034.725953542</v>
      </c>
      <c r="D131" s="544">
        <v>637311.32348439842</v>
      </c>
      <c r="E131" s="515">
        <v>1.4060077931239805E-2</v>
      </c>
      <c r="F131" s="518">
        <v>235554283.89119324</v>
      </c>
      <c r="G131" s="518">
        <v>7268348.1932830513</v>
      </c>
      <c r="H131" s="515">
        <v>3.1838790992806607E-2</v>
      </c>
      <c r="I131" s="314"/>
      <c r="J131" s="434" t="s">
        <v>406</v>
      </c>
      <c r="K131" s="519" t="s">
        <v>406</v>
      </c>
      <c r="L131" s="544">
        <v>45965034.725953542</v>
      </c>
      <c r="M131" s="544">
        <v>637311.32348439842</v>
      </c>
      <c r="N131" s="515">
        <v>1.4060077931239805E-2</v>
      </c>
      <c r="O131" s="518">
        <v>235554283.89119324</v>
      </c>
      <c r="P131" s="518">
        <v>7268348.1932830513</v>
      </c>
      <c r="Q131" s="515">
        <v>3.1838790992806607E-2</v>
      </c>
    </row>
    <row r="132" spans="1:17">
      <c r="A132" s="624"/>
      <c r="B132" s="406" t="s">
        <v>349</v>
      </c>
      <c r="C132" s="510">
        <v>623813804.61666918</v>
      </c>
      <c r="D132" s="510">
        <v>3290247.933804512</v>
      </c>
      <c r="E132" s="511">
        <v>5.3023739362824578E-3</v>
      </c>
      <c r="F132" s="514">
        <v>3634146791.9329319</v>
      </c>
      <c r="G132" s="514">
        <v>111552948.56114388</v>
      </c>
      <c r="H132" s="511">
        <v>3.166784293654662E-2</v>
      </c>
      <c r="I132" s="314"/>
      <c r="J132" s="434" t="s">
        <v>349</v>
      </c>
      <c r="K132" s="520" t="s">
        <v>349</v>
      </c>
      <c r="L132" s="510">
        <v>623813804.61666918</v>
      </c>
      <c r="M132" s="510">
        <v>3290247.933804512</v>
      </c>
      <c r="N132" s="511">
        <v>5.3023739362824578E-3</v>
      </c>
      <c r="O132" s="514">
        <v>3634146791.9329319</v>
      </c>
      <c r="P132" s="514">
        <v>111552948.56114388</v>
      </c>
      <c r="Q132" s="511">
        <v>3.166784293654662E-2</v>
      </c>
    </row>
    <row r="133" spans="1:17">
      <c r="A133" s="624"/>
      <c r="B133" s="406" t="s">
        <v>407</v>
      </c>
      <c r="C133" s="544">
        <v>183809303.24862972</v>
      </c>
      <c r="D133" s="544">
        <v>1617726.5665389299</v>
      </c>
      <c r="E133" s="515">
        <v>8.879261028415868E-3</v>
      </c>
      <c r="F133" s="518">
        <v>994189501.80426359</v>
      </c>
      <c r="G133" s="518">
        <v>34099763.227186203</v>
      </c>
      <c r="H133" s="515">
        <v>3.5517266623143501E-2</v>
      </c>
      <c r="I133" s="314"/>
      <c r="J133" s="434" t="s">
        <v>407</v>
      </c>
      <c r="K133" s="519" t="s">
        <v>407</v>
      </c>
      <c r="L133" s="544">
        <v>183809303.24862972</v>
      </c>
      <c r="M133" s="544">
        <v>1617726.5665389299</v>
      </c>
      <c r="N133" s="515">
        <v>8.879261028415868E-3</v>
      </c>
      <c r="O133" s="518">
        <v>994189501.80426359</v>
      </c>
      <c r="P133" s="518">
        <v>34099763.227186203</v>
      </c>
      <c r="Q133" s="515">
        <v>3.5517266623143501E-2</v>
      </c>
    </row>
    <row r="134" spans="1:17">
      <c r="A134" s="624"/>
      <c r="B134" s="406" t="s">
        <v>408</v>
      </c>
      <c r="C134" s="510">
        <v>110656231.4509618</v>
      </c>
      <c r="D134" s="510">
        <v>696372.02301478386</v>
      </c>
      <c r="E134" s="511">
        <v>6.3329657443868684E-3</v>
      </c>
      <c r="F134" s="514">
        <v>657689284.19662952</v>
      </c>
      <c r="G134" s="514">
        <v>25381089.81260848</v>
      </c>
      <c r="H134" s="511">
        <v>4.0140377806322923E-2</v>
      </c>
      <c r="I134" s="314"/>
      <c r="J134" s="434" t="s">
        <v>408</v>
      </c>
      <c r="K134" s="520" t="s">
        <v>408</v>
      </c>
      <c r="L134" s="510">
        <v>110656231.4509618</v>
      </c>
      <c r="M134" s="510">
        <v>696372.02301478386</v>
      </c>
      <c r="N134" s="511">
        <v>6.3329657443868684E-3</v>
      </c>
      <c r="O134" s="514">
        <v>657689284.19662952</v>
      </c>
      <c r="P134" s="514">
        <v>25381089.81260848</v>
      </c>
      <c r="Q134" s="511">
        <v>4.0140377806322923E-2</v>
      </c>
    </row>
    <row r="135" spans="1:17">
      <c r="A135" s="624"/>
      <c r="B135" s="406" t="s">
        <v>409</v>
      </c>
      <c r="C135" s="544">
        <v>215326300.66838533</v>
      </c>
      <c r="D135" s="544">
        <v>269560.82788100839</v>
      </c>
      <c r="E135" s="515">
        <v>1.2534405017063251E-3</v>
      </c>
      <c r="F135" s="518">
        <v>1285222131.8731785</v>
      </c>
      <c r="G135" s="518">
        <v>34470725.37037921</v>
      </c>
      <c r="H135" s="515">
        <v>2.7560013277748062E-2</v>
      </c>
      <c r="J135" s="434" t="s">
        <v>409</v>
      </c>
      <c r="K135" s="519" t="s">
        <v>409</v>
      </c>
      <c r="L135" s="544">
        <v>215326300.66838533</v>
      </c>
      <c r="M135" s="544">
        <v>269560.82788100839</v>
      </c>
      <c r="N135" s="515">
        <v>1.2534405017063251E-3</v>
      </c>
      <c r="O135" s="518">
        <v>1285222131.8731785</v>
      </c>
      <c r="P135" s="518">
        <v>34470725.37037921</v>
      </c>
      <c r="Q135" s="515">
        <v>2.7560013277748062E-2</v>
      </c>
    </row>
    <row r="136" spans="1:17">
      <c r="A136" s="624"/>
      <c r="B136" s="406" t="s">
        <v>410</v>
      </c>
      <c r="C136" s="510">
        <v>14784889.013249569</v>
      </c>
      <c r="D136" s="510">
        <v>220320.76136927679</v>
      </c>
      <c r="E136" s="511">
        <v>1.5127174218901635E-2</v>
      </c>
      <c r="F136" s="514">
        <v>84859323.550372079</v>
      </c>
      <c r="G136" s="514">
        <v>2318449.8450680971</v>
      </c>
      <c r="H136" s="511">
        <v>2.8088506227177436E-2</v>
      </c>
      <c r="J136" s="434" t="s">
        <v>410</v>
      </c>
      <c r="K136" s="520" t="s">
        <v>410</v>
      </c>
      <c r="L136" s="510">
        <v>14784889.013249569</v>
      </c>
      <c r="M136" s="510">
        <v>220320.76136927679</v>
      </c>
      <c r="N136" s="511">
        <v>1.5127174218901635E-2</v>
      </c>
      <c r="O136" s="514">
        <v>84859323.550372079</v>
      </c>
      <c r="P136" s="514">
        <v>2318449.8450680971</v>
      </c>
      <c r="Q136" s="511">
        <v>2.8088506227177436E-2</v>
      </c>
    </row>
    <row r="137" spans="1:17">
      <c r="A137" s="624"/>
      <c r="B137" s="406" t="s">
        <v>411</v>
      </c>
      <c r="C137" s="544">
        <v>99237080.235444546</v>
      </c>
      <c r="D137" s="544">
        <v>486267.75500968099</v>
      </c>
      <c r="E137" s="515">
        <v>4.9241899159667511E-3</v>
      </c>
      <c r="F137" s="518">
        <v>612186550.50848818</v>
      </c>
      <c r="G137" s="518">
        <v>15282920.305902243</v>
      </c>
      <c r="H137" s="515">
        <v>2.5603664532439348E-2</v>
      </c>
      <c r="J137" s="434" t="s">
        <v>411</v>
      </c>
      <c r="K137" s="519" t="s">
        <v>411</v>
      </c>
      <c r="L137" s="544">
        <v>99237080.235444546</v>
      </c>
      <c r="M137" s="544">
        <v>486267.75500968099</v>
      </c>
      <c r="N137" s="515">
        <v>4.9241899159667511E-3</v>
      </c>
      <c r="O137" s="518">
        <v>612186550.50848818</v>
      </c>
      <c r="P137" s="518">
        <v>15282920.305902243</v>
      </c>
      <c r="Q137" s="515">
        <v>2.5603664532439348E-2</v>
      </c>
    </row>
    <row r="138" spans="1:17">
      <c r="A138" s="624"/>
      <c r="B138" s="406" t="s">
        <v>350</v>
      </c>
      <c r="C138" s="510">
        <v>219857551.15108034</v>
      </c>
      <c r="D138" s="510">
        <v>887979.24275660515</v>
      </c>
      <c r="E138" s="511">
        <v>4.0552631811710191E-3</v>
      </c>
      <c r="F138" s="514">
        <v>1133777171.9198658</v>
      </c>
      <c r="G138" s="514">
        <v>38420563.077697277</v>
      </c>
      <c r="H138" s="511">
        <v>3.507584905915636E-2</v>
      </c>
      <c r="J138" s="434" t="s">
        <v>350</v>
      </c>
      <c r="K138" s="520" t="s">
        <v>350</v>
      </c>
      <c r="L138" s="510">
        <v>219857551.15108034</v>
      </c>
      <c r="M138" s="510">
        <v>887979.24275660515</v>
      </c>
      <c r="N138" s="511">
        <v>4.0552631811710191E-3</v>
      </c>
      <c r="O138" s="514">
        <v>1133777171.9198658</v>
      </c>
      <c r="P138" s="514">
        <v>38420563.077697277</v>
      </c>
      <c r="Q138" s="511">
        <v>3.507584905915636E-2</v>
      </c>
    </row>
    <row r="139" spans="1:17">
      <c r="A139" s="624"/>
      <c r="B139" s="406" t="s">
        <v>412</v>
      </c>
      <c r="C139" s="544">
        <v>188971123.68920994</v>
      </c>
      <c r="D139" s="544">
        <v>897830.86757621169</v>
      </c>
      <c r="E139" s="515">
        <v>4.7738349986124976E-3</v>
      </c>
      <c r="F139" s="518">
        <v>980236195.88109279</v>
      </c>
      <c r="G139" s="518">
        <v>32248953.496902227</v>
      </c>
      <c r="H139" s="515">
        <v>3.4018341233998065E-2</v>
      </c>
      <c r="J139" s="434" t="s">
        <v>412</v>
      </c>
      <c r="K139" s="519" t="s">
        <v>412</v>
      </c>
      <c r="L139" s="544">
        <v>188971123.68920994</v>
      </c>
      <c r="M139" s="544">
        <v>897830.86757621169</v>
      </c>
      <c r="N139" s="515">
        <v>4.7738349986124976E-3</v>
      </c>
      <c r="O139" s="518">
        <v>980236195.88109279</v>
      </c>
      <c r="P139" s="518">
        <v>32248953.496902227</v>
      </c>
      <c r="Q139" s="515">
        <v>3.4018341233998065E-2</v>
      </c>
    </row>
    <row r="140" spans="1:17">
      <c r="A140" s="624"/>
      <c r="B140" s="406" t="s">
        <v>413</v>
      </c>
      <c r="C140" s="510">
        <v>30886427.461870216</v>
      </c>
      <c r="D140" s="510">
        <v>-9851.6248202733696</v>
      </c>
      <c r="E140" s="511">
        <v>-3.1886120631649967E-4</v>
      </c>
      <c r="F140" s="514">
        <v>153540976.03877321</v>
      </c>
      <c r="G140" s="514">
        <v>6171609.5807953179</v>
      </c>
      <c r="H140" s="511">
        <v>4.1878510637114945E-2</v>
      </c>
      <c r="J140" s="434" t="s">
        <v>413</v>
      </c>
      <c r="K140" s="520" t="s">
        <v>413</v>
      </c>
      <c r="L140" s="510">
        <v>30886427.461870216</v>
      </c>
      <c r="M140" s="510">
        <v>-9851.6248202733696</v>
      </c>
      <c r="N140" s="511">
        <v>-3.1886120631649967E-4</v>
      </c>
      <c r="O140" s="514">
        <v>153540976.03877321</v>
      </c>
      <c r="P140" s="514">
        <v>6171609.5807953179</v>
      </c>
      <c r="Q140" s="511">
        <v>4.1878510637114945E-2</v>
      </c>
    </row>
    <row r="141" spans="1:17">
      <c r="A141" s="624"/>
      <c r="B141" s="432" t="s">
        <v>100</v>
      </c>
      <c r="C141" s="544">
        <v>4533299291.3058271</v>
      </c>
      <c r="D141" s="544">
        <v>48167470.995189667</v>
      </c>
      <c r="E141" s="515">
        <v>1.0739365736602502E-2</v>
      </c>
      <c r="F141" s="518">
        <v>25201010866.257515</v>
      </c>
      <c r="G141" s="518">
        <v>718929302.32311249</v>
      </c>
      <c r="H141" s="515">
        <v>2.9365530069232263E-2</v>
      </c>
      <c r="J141" s="437" t="s">
        <v>100</v>
      </c>
      <c r="K141" s="519" t="s">
        <v>100</v>
      </c>
      <c r="L141" s="544">
        <v>4533299291.3058271</v>
      </c>
      <c r="M141" s="544">
        <v>48167470.995189667</v>
      </c>
      <c r="N141" s="515">
        <v>1.0739365736602502E-2</v>
      </c>
      <c r="O141" s="518">
        <v>25201010866.257515</v>
      </c>
      <c r="P141" s="518">
        <v>718929302.32311249</v>
      </c>
      <c r="Q141" s="515">
        <v>2.9365530069232263E-2</v>
      </c>
    </row>
    <row r="142" spans="1:17">
      <c r="A142" s="624"/>
      <c r="B142" s="431" t="s">
        <v>336</v>
      </c>
      <c r="C142" s="510">
        <v>80979274.966468826</v>
      </c>
      <c r="D142" s="510">
        <v>3020021.1229146719</v>
      </c>
      <c r="E142" s="511">
        <v>3.8738455975670862E-2</v>
      </c>
      <c r="F142" s="514">
        <v>433703211.41999775</v>
      </c>
      <c r="G142" s="514">
        <v>9818078.6527929306</v>
      </c>
      <c r="H142" s="511">
        <v>2.3162120805461137E-2</v>
      </c>
      <c r="J142" s="438" t="s">
        <v>336</v>
      </c>
      <c r="K142" s="520" t="s">
        <v>336</v>
      </c>
      <c r="L142" s="510">
        <v>80979274.966468826</v>
      </c>
      <c r="M142" s="510">
        <v>3020021.1229146719</v>
      </c>
      <c r="N142" s="511">
        <v>3.8738455975670862E-2</v>
      </c>
      <c r="O142" s="514">
        <v>433703211.41999775</v>
      </c>
      <c r="P142" s="514">
        <v>9818078.6527929306</v>
      </c>
      <c r="Q142" s="511">
        <v>2.3162120805461137E-2</v>
      </c>
    </row>
    <row r="143" spans="1:17">
      <c r="A143" s="625"/>
      <c r="B143" s="406" t="s">
        <v>369</v>
      </c>
      <c r="C143" s="544">
        <v>7214579.2859717933</v>
      </c>
      <c r="D143" s="544">
        <v>259989.33906157222</v>
      </c>
      <c r="E143" s="515">
        <v>3.7383848802916127E-2</v>
      </c>
      <c r="F143" s="518">
        <v>37474749.081099138</v>
      </c>
      <c r="G143" s="518">
        <v>742763.44455704093</v>
      </c>
      <c r="H143" s="515">
        <v>2.0221162338093623E-2</v>
      </c>
      <c r="J143" s="434" t="s">
        <v>369</v>
      </c>
      <c r="K143" s="519" t="s">
        <v>369</v>
      </c>
      <c r="L143" s="544">
        <v>7214579.2859717933</v>
      </c>
      <c r="M143" s="544">
        <v>259989.33906157222</v>
      </c>
      <c r="N143" s="515">
        <v>3.7383848802916127E-2</v>
      </c>
      <c r="O143" s="518">
        <v>37474749.081099138</v>
      </c>
      <c r="P143" s="518">
        <v>742763.44455704093</v>
      </c>
      <c r="Q143" s="515">
        <v>2.0221162338093623E-2</v>
      </c>
    </row>
    <row r="144" spans="1:17">
      <c r="A144" s="626" t="s">
        <v>363</v>
      </c>
      <c r="B144" s="406" t="s">
        <v>370</v>
      </c>
      <c r="C144" s="510">
        <v>14197853.162969444</v>
      </c>
      <c r="D144" s="510">
        <v>421215.98443514667</v>
      </c>
      <c r="E144" s="511">
        <v>3.0574659038814872E-2</v>
      </c>
      <c r="F144" s="514">
        <v>78011472.593338281</v>
      </c>
      <c r="G144" s="514">
        <v>831271.75337217748</v>
      </c>
      <c r="H144" s="511">
        <v>1.0770531098977411E-2</v>
      </c>
      <c r="J144" s="434" t="s">
        <v>370</v>
      </c>
      <c r="K144" s="520" t="s">
        <v>370</v>
      </c>
      <c r="L144" s="510">
        <v>14197853.162969444</v>
      </c>
      <c r="M144" s="510">
        <v>421215.98443514667</v>
      </c>
      <c r="N144" s="511">
        <v>3.0574659038814872E-2</v>
      </c>
      <c r="O144" s="514">
        <v>78011472.593338281</v>
      </c>
      <c r="P144" s="514">
        <v>831271.75337217748</v>
      </c>
      <c r="Q144" s="511">
        <v>1.0770531098977411E-2</v>
      </c>
    </row>
    <row r="145" spans="1:17">
      <c r="A145" s="627"/>
      <c r="B145" s="406" t="s">
        <v>371</v>
      </c>
      <c r="C145" s="544">
        <v>7332912.2878323728</v>
      </c>
      <c r="D145" s="544">
        <v>377882.50679153856</v>
      </c>
      <c r="E145" s="515">
        <v>5.4332262936045643E-2</v>
      </c>
      <c r="F145" s="518">
        <v>37069232.920708515</v>
      </c>
      <c r="G145" s="518">
        <v>1924117.9492493272</v>
      </c>
      <c r="H145" s="515">
        <v>5.4747806368306777E-2</v>
      </c>
      <c r="J145" s="434" t="s">
        <v>371</v>
      </c>
      <c r="K145" s="519" t="s">
        <v>371</v>
      </c>
      <c r="L145" s="544">
        <v>7332912.2878323728</v>
      </c>
      <c r="M145" s="544">
        <v>377882.50679153856</v>
      </c>
      <c r="N145" s="515">
        <v>5.4332262936045643E-2</v>
      </c>
      <c r="O145" s="518">
        <v>37069232.920708515</v>
      </c>
      <c r="P145" s="518">
        <v>1924117.9492493272</v>
      </c>
      <c r="Q145" s="515">
        <v>5.4747806368306777E-2</v>
      </c>
    </row>
    <row r="146" spans="1:17">
      <c r="A146" s="627"/>
      <c r="B146" s="406" t="s">
        <v>373</v>
      </c>
      <c r="C146" s="510">
        <v>16114369.052498844</v>
      </c>
      <c r="D146" s="510">
        <v>280617.53490134329</v>
      </c>
      <c r="E146" s="511">
        <v>1.7722744643899918E-2</v>
      </c>
      <c r="F146" s="514">
        <v>87197492.485157922</v>
      </c>
      <c r="G146" s="514">
        <v>-363345.18684519827</v>
      </c>
      <c r="H146" s="511">
        <v>-4.1496312336145565E-3</v>
      </c>
      <c r="J146" s="434" t="s">
        <v>373</v>
      </c>
      <c r="K146" s="520" t="s">
        <v>374</v>
      </c>
      <c r="L146" s="510">
        <v>16114369.052498844</v>
      </c>
      <c r="M146" s="510">
        <v>280617.53490134329</v>
      </c>
      <c r="N146" s="511">
        <v>1.7722744643899918E-2</v>
      </c>
      <c r="O146" s="514">
        <v>87197492.485157922</v>
      </c>
      <c r="P146" s="514">
        <v>-363345.18684519827</v>
      </c>
      <c r="Q146" s="511">
        <v>-4.1496312336145565E-3</v>
      </c>
    </row>
    <row r="147" spans="1:17">
      <c r="A147" s="627"/>
      <c r="B147" s="406" t="s">
        <v>374</v>
      </c>
      <c r="C147" s="544">
        <v>8061302.0387917534</v>
      </c>
      <c r="D147" s="544">
        <v>255595.42277252953</v>
      </c>
      <c r="E147" s="515">
        <v>3.2744687360909137E-2</v>
      </c>
      <c r="F147" s="518">
        <v>43738568.111664899</v>
      </c>
      <c r="G147" s="518">
        <v>619550.88643496484</v>
      </c>
      <c r="H147" s="515">
        <v>1.4368390707950813E-2</v>
      </c>
      <c r="J147" s="434" t="s">
        <v>374</v>
      </c>
      <c r="K147" s="519" t="s">
        <v>375</v>
      </c>
      <c r="L147" s="544">
        <v>8061302.0387917534</v>
      </c>
      <c r="M147" s="544">
        <v>255595.42277252953</v>
      </c>
      <c r="N147" s="515">
        <v>3.2744687360909137E-2</v>
      </c>
      <c r="O147" s="518">
        <v>43738568.111664899</v>
      </c>
      <c r="P147" s="518">
        <v>619550.88643496484</v>
      </c>
      <c r="Q147" s="515">
        <v>1.4368390707950813E-2</v>
      </c>
    </row>
    <row r="148" spans="1:17">
      <c r="A148" s="627"/>
      <c r="B148" s="406" t="s">
        <v>375</v>
      </c>
      <c r="C148" s="510">
        <v>11262512.690432265</v>
      </c>
      <c r="D148" s="510">
        <v>846044.86512252502</v>
      </c>
      <c r="E148" s="511">
        <v>8.122185747714028E-2</v>
      </c>
      <c r="F148" s="514">
        <v>59118073.571411751</v>
      </c>
      <c r="G148" s="514">
        <v>4007796.5807657391</v>
      </c>
      <c r="H148" s="511">
        <v>7.2723216060880821E-2</v>
      </c>
      <c r="J148" s="434" t="s">
        <v>375</v>
      </c>
      <c r="K148" s="520" t="s">
        <v>376</v>
      </c>
      <c r="L148" s="510">
        <v>11262512.690432265</v>
      </c>
      <c r="M148" s="510">
        <v>846044.86512252502</v>
      </c>
      <c r="N148" s="511">
        <v>8.122185747714028E-2</v>
      </c>
      <c r="O148" s="514">
        <v>59118073.571411751</v>
      </c>
      <c r="P148" s="514">
        <v>4007796.5807657391</v>
      </c>
      <c r="Q148" s="511">
        <v>7.2723216060880821E-2</v>
      </c>
    </row>
    <row r="149" spans="1:17">
      <c r="A149" s="627"/>
      <c r="B149" s="406" t="s">
        <v>376</v>
      </c>
      <c r="C149" s="544">
        <v>12551733.648873713</v>
      </c>
      <c r="D149" s="544">
        <v>357114.27294759639</v>
      </c>
      <c r="E149" s="515">
        <v>2.9284577233512504E-2</v>
      </c>
      <c r="F149" s="518">
        <v>70373448.536834016</v>
      </c>
      <c r="G149" s="518">
        <v>1083396.7849072218</v>
      </c>
      <c r="H149" s="515">
        <v>1.5635675793489286E-2</v>
      </c>
      <c r="J149" s="434" t="s">
        <v>376</v>
      </c>
      <c r="K149" s="519" t="s">
        <v>377</v>
      </c>
      <c r="L149" s="544">
        <v>12551733.648873713</v>
      </c>
      <c r="M149" s="544">
        <v>357114.27294759639</v>
      </c>
      <c r="N149" s="515">
        <v>2.9284577233512504E-2</v>
      </c>
      <c r="O149" s="518">
        <v>70373448.536834016</v>
      </c>
      <c r="P149" s="518">
        <v>1083396.7849072218</v>
      </c>
      <c r="Q149" s="515">
        <v>1.5635675793489286E-2</v>
      </c>
    </row>
    <row r="150" spans="1:17">
      <c r="A150" s="627"/>
      <c r="B150" s="406" t="s">
        <v>377</v>
      </c>
      <c r="C150" s="510">
        <v>4244012.7990992106</v>
      </c>
      <c r="D150" s="510">
        <v>221561.196882152</v>
      </c>
      <c r="E150" s="511">
        <v>5.5081134291344584E-2</v>
      </c>
      <c r="F150" s="514">
        <v>20720174.119783211</v>
      </c>
      <c r="G150" s="514">
        <v>972526.44035161287</v>
      </c>
      <c r="H150" s="511">
        <v>4.9247710721746343E-2</v>
      </c>
      <c r="J150" s="434" t="s">
        <v>377</v>
      </c>
      <c r="K150" s="520" t="s">
        <v>373</v>
      </c>
      <c r="L150" s="510">
        <v>4244012.7990992106</v>
      </c>
      <c r="M150" s="510">
        <v>221561.196882152</v>
      </c>
      <c r="N150" s="511">
        <v>5.5081134291344584E-2</v>
      </c>
      <c r="O150" s="514">
        <v>20720174.119783211</v>
      </c>
      <c r="P150" s="514">
        <v>972526.44035161287</v>
      </c>
      <c r="Q150" s="511">
        <v>4.9247710721746343E-2</v>
      </c>
    </row>
    <row r="151" spans="1:17">
      <c r="A151" s="627"/>
      <c r="B151" s="406" t="s">
        <v>378</v>
      </c>
      <c r="C151" s="544">
        <v>60101140.05197534</v>
      </c>
      <c r="D151" s="544">
        <v>1217326.437547572</v>
      </c>
      <c r="E151" s="515">
        <v>2.0673362726107494E-2</v>
      </c>
      <c r="F151" s="518">
        <v>306413798.2411955</v>
      </c>
      <c r="G151" s="518">
        <v>45470.152522265911</v>
      </c>
      <c r="H151" s="515">
        <v>1.4841662258608315E-4</v>
      </c>
      <c r="J151" s="434" t="s">
        <v>378</v>
      </c>
      <c r="K151" s="519" t="s">
        <v>378</v>
      </c>
      <c r="L151" s="544">
        <v>60101140.05197534</v>
      </c>
      <c r="M151" s="544">
        <v>1217326.437547572</v>
      </c>
      <c r="N151" s="515">
        <v>2.0673362726107494E-2</v>
      </c>
      <c r="O151" s="518">
        <v>306413798.2411955</v>
      </c>
      <c r="P151" s="518">
        <v>45470.152522265911</v>
      </c>
      <c r="Q151" s="515">
        <v>1.4841662258608315E-4</v>
      </c>
    </row>
    <row r="152" spans="1:17">
      <c r="A152" s="627"/>
      <c r="B152" s="406" t="s">
        <v>372</v>
      </c>
      <c r="C152" s="510">
        <v>5559194.2930409648</v>
      </c>
      <c r="D152" s="510">
        <v>148419.6165144695</v>
      </c>
      <c r="E152" s="511">
        <v>2.7430382040922293E-2</v>
      </c>
      <c r="F152" s="514">
        <v>28857526.225034099</v>
      </c>
      <c r="G152" s="514">
        <v>23575.767961420119</v>
      </c>
      <c r="H152" s="511">
        <v>8.1763919226119156E-4</v>
      </c>
      <c r="J152" s="434" t="s">
        <v>372</v>
      </c>
      <c r="K152" s="520" t="s">
        <v>418</v>
      </c>
      <c r="L152" s="510">
        <v>5559194.2930409648</v>
      </c>
      <c r="M152" s="510">
        <v>148419.6165144695</v>
      </c>
      <c r="N152" s="511">
        <v>2.7430382040922293E-2</v>
      </c>
      <c r="O152" s="514">
        <v>28857526.225034099</v>
      </c>
      <c r="P152" s="514">
        <v>23575.767961420119</v>
      </c>
      <c r="Q152" s="511">
        <v>8.1763919226119156E-4</v>
      </c>
    </row>
    <row r="153" spans="1:17">
      <c r="A153" s="627"/>
      <c r="B153" s="406" t="s">
        <v>379</v>
      </c>
      <c r="C153" s="544">
        <v>6567030.1829488482</v>
      </c>
      <c r="D153" s="544">
        <v>83261.452965277247</v>
      </c>
      <c r="E153" s="515">
        <v>1.2841521101800344E-2</v>
      </c>
      <c r="F153" s="518">
        <v>31755364.067256376</v>
      </c>
      <c r="G153" s="518">
        <v>-263852.79913006723</v>
      </c>
      <c r="H153" s="515">
        <v>-8.2404513586669913E-3</v>
      </c>
      <c r="J153" s="434" t="s">
        <v>379</v>
      </c>
      <c r="K153" s="519" t="s">
        <v>379</v>
      </c>
      <c r="L153" s="544">
        <v>6567030.1829488482</v>
      </c>
      <c r="M153" s="544">
        <v>83261.452965277247</v>
      </c>
      <c r="N153" s="515">
        <v>1.2841521101800344E-2</v>
      </c>
      <c r="O153" s="518">
        <v>31755364.067256376</v>
      </c>
      <c r="P153" s="518">
        <v>-263852.79913006723</v>
      </c>
      <c r="Q153" s="515">
        <v>-8.2404513586669913E-3</v>
      </c>
    </row>
    <row r="154" spans="1:17">
      <c r="A154" s="627"/>
      <c r="B154" s="406" t="s">
        <v>380</v>
      </c>
      <c r="C154" s="510">
        <v>32729533.632265151</v>
      </c>
      <c r="D154" s="510">
        <v>824039.61148429662</v>
      </c>
      <c r="E154" s="511">
        <v>2.5827514563716795E-2</v>
      </c>
      <c r="F154" s="514">
        <v>161942311.53258583</v>
      </c>
      <c r="G154" s="514">
        <v>-12258.460911363363</v>
      </c>
      <c r="H154" s="511">
        <v>-7.5690737914067905E-5</v>
      </c>
      <c r="J154" s="434" t="s">
        <v>380</v>
      </c>
      <c r="K154" s="520" t="s">
        <v>380</v>
      </c>
      <c r="L154" s="510">
        <v>32729533.632265151</v>
      </c>
      <c r="M154" s="510">
        <v>824039.61148429662</v>
      </c>
      <c r="N154" s="511">
        <v>2.5827514563716795E-2</v>
      </c>
      <c r="O154" s="514">
        <v>161942311.53258583</v>
      </c>
      <c r="P154" s="514">
        <v>-12258.460911363363</v>
      </c>
      <c r="Q154" s="511">
        <v>-7.5690737914067905E-5</v>
      </c>
    </row>
    <row r="155" spans="1:17">
      <c r="A155" s="627"/>
      <c r="B155" s="406" t="s">
        <v>381</v>
      </c>
      <c r="C155" s="544">
        <v>9457904.3155734874</v>
      </c>
      <c r="D155" s="544">
        <v>90813.5215191897</v>
      </c>
      <c r="E155" s="515">
        <v>9.694954764058978E-3</v>
      </c>
      <c r="F155" s="518">
        <v>53879945.305886291</v>
      </c>
      <c r="G155" s="518">
        <v>400384.51419214904</v>
      </c>
      <c r="H155" s="515">
        <v>7.4866829170805822E-3</v>
      </c>
      <c r="J155" s="434" t="s">
        <v>381</v>
      </c>
      <c r="K155" s="519" t="s">
        <v>381</v>
      </c>
      <c r="L155" s="544">
        <v>9457904.3155734874</v>
      </c>
      <c r="M155" s="544">
        <v>90813.5215191897</v>
      </c>
      <c r="N155" s="515">
        <v>9.694954764058978E-3</v>
      </c>
      <c r="O155" s="518">
        <v>53879945.305886291</v>
      </c>
      <c r="P155" s="518">
        <v>400384.51419214904</v>
      </c>
      <c r="Q155" s="515">
        <v>7.4866829170805822E-3</v>
      </c>
    </row>
    <row r="156" spans="1:17">
      <c r="A156" s="627"/>
      <c r="B156" s="406" t="s">
        <v>382</v>
      </c>
      <c r="C156" s="524">
        <v>1524062.8182349652</v>
      </c>
      <c r="D156" s="524">
        <v>22307.322184339166</v>
      </c>
      <c r="E156" s="524">
        <v>1.4854163838923056E-2</v>
      </c>
      <c r="F156" s="524">
        <v>8352588.1903428435</v>
      </c>
      <c r="G156" s="524">
        <v>1884.4534918069839</v>
      </c>
      <c r="H156" s="524">
        <v>2.2566403397728389E-4</v>
      </c>
      <c r="J156" s="434" t="s">
        <v>382</v>
      </c>
      <c r="K156" s="520" t="s">
        <v>382</v>
      </c>
      <c r="L156" s="524">
        <v>1524062.8182349652</v>
      </c>
      <c r="M156" s="524">
        <v>22307.322184339166</v>
      </c>
      <c r="N156" s="524">
        <v>1.4854163838923056E-2</v>
      </c>
      <c r="O156" s="524">
        <v>8352588.1903428435</v>
      </c>
      <c r="P156" s="524">
        <v>1884.4534918069839</v>
      </c>
      <c r="Q156" s="524">
        <v>2.2566403397728389E-4</v>
      </c>
    </row>
    <row r="157" spans="1:17">
      <c r="A157" s="627"/>
      <c r="B157" s="406" t="s">
        <v>383</v>
      </c>
      <c r="C157" s="544">
        <v>1120525.8227932551</v>
      </c>
      <c r="D157" s="544">
        <v>16062.023536001099</v>
      </c>
      <c r="E157" s="515">
        <v>1.4542824804944014E-2</v>
      </c>
      <c r="F157" s="518">
        <v>5935152.1991602145</v>
      </c>
      <c r="G157" s="518">
        <v>27433.222448786721</v>
      </c>
      <c r="H157" s="515">
        <v>4.6436234622753859E-3</v>
      </c>
      <c r="J157" s="434" t="s">
        <v>383</v>
      </c>
      <c r="K157" s="519" t="s">
        <v>383</v>
      </c>
      <c r="L157" s="544">
        <v>1120525.8227932551</v>
      </c>
      <c r="M157" s="544">
        <v>16062.023536001099</v>
      </c>
      <c r="N157" s="515">
        <v>1.4542824804944014E-2</v>
      </c>
      <c r="O157" s="518">
        <v>5935152.1991602145</v>
      </c>
      <c r="P157" s="518">
        <v>27433.222448786721</v>
      </c>
      <c r="Q157" s="515">
        <v>4.6436234622753859E-3</v>
      </c>
    </row>
    <row r="158" spans="1:17" s="490" customFormat="1">
      <c r="A158" s="627"/>
      <c r="B158" s="520" t="s">
        <v>512</v>
      </c>
      <c r="C158" s="510">
        <v>3092346.6370265386</v>
      </c>
      <c r="D158" s="510">
        <v>19876.461278263014</v>
      </c>
      <c r="E158" s="511">
        <v>6.4692121131565616E-3</v>
      </c>
      <c r="F158" s="514">
        <v>15641568.081201401</v>
      </c>
      <c r="G158" s="514">
        <v>-198152.12553706206</v>
      </c>
      <c r="H158" s="511">
        <v>-1.2509824854909058E-2</v>
      </c>
      <c r="J158" s="525" t="s">
        <v>512</v>
      </c>
      <c r="K158" s="520" t="s">
        <v>513</v>
      </c>
      <c r="L158" s="510">
        <v>3092346.6370265386</v>
      </c>
      <c r="M158" s="510">
        <v>19876.461278263014</v>
      </c>
      <c r="N158" s="511">
        <v>6.4692121131565616E-3</v>
      </c>
      <c r="O158" s="514">
        <v>15641568.081201401</v>
      </c>
      <c r="P158" s="514">
        <v>-198152.12553706206</v>
      </c>
      <c r="Q158" s="511">
        <v>-1.2509824854909058E-2</v>
      </c>
    </row>
    <row r="159" spans="1:17">
      <c r="A159" s="627"/>
      <c r="B159" s="406" t="s">
        <v>337</v>
      </c>
      <c r="C159" s="523">
        <v>60671946.909451492</v>
      </c>
      <c r="D159" s="523">
        <v>2001831.697340399</v>
      </c>
      <c r="E159" s="523">
        <v>3.4120125554605474E-2</v>
      </c>
      <c r="F159" s="523">
        <v>315747125.67934722</v>
      </c>
      <c r="G159" s="523">
        <v>7448787.1854519844</v>
      </c>
      <c r="H159" s="523">
        <v>2.4160970901889831E-2</v>
      </c>
      <c r="J159" s="434" t="s">
        <v>337</v>
      </c>
      <c r="K159" s="519" t="s">
        <v>514</v>
      </c>
      <c r="L159" s="523">
        <v>60671946.909451492</v>
      </c>
      <c r="M159" s="523">
        <v>2001831.697340399</v>
      </c>
      <c r="N159" s="523">
        <v>3.4120125554605474E-2</v>
      </c>
      <c r="O159" s="523">
        <v>315747125.67934722</v>
      </c>
      <c r="P159" s="523">
        <v>7448787.1854519844</v>
      </c>
      <c r="Q159" s="523">
        <v>2.4160970901889831E-2</v>
      </c>
    </row>
    <row r="160" spans="1:17">
      <c r="A160" s="627"/>
      <c r="B160" s="406" t="s">
        <v>384</v>
      </c>
      <c r="C160" s="510">
        <v>5521675.0870707519</v>
      </c>
      <c r="D160" s="510">
        <v>260057.06512823887</v>
      </c>
      <c r="E160" s="511">
        <v>4.9425303023466073E-2</v>
      </c>
      <c r="F160" s="514">
        <v>26038617.114676148</v>
      </c>
      <c r="G160" s="514">
        <v>853624.58646331728</v>
      </c>
      <c r="H160" s="511">
        <v>3.389417668109556E-2</v>
      </c>
      <c r="J160" s="434" t="s">
        <v>384</v>
      </c>
      <c r="K160" s="520" t="s">
        <v>515</v>
      </c>
      <c r="L160" s="510">
        <v>5521675.0870707519</v>
      </c>
      <c r="M160" s="510">
        <v>260057.06512823887</v>
      </c>
      <c r="N160" s="511">
        <v>4.9425303023466073E-2</v>
      </c>
      <c r="O160" s="514">
        <v>26038617.114676148</v>
      </c>
      <c r="P160" s="514">
        <v>853624.58646331728</v>
      </c>
      <c r="Q160" s="511">
        <v>3.389417668109556E-2</v>
      </c>
    </row>
    <row r="161" spans="1:24">
      <c r="A161" s="627"/>
      <c r="B161" s="406" t="s">
        <v>385</v>
      </c>
      <c r="C161" s="544">
        <v>15798673.370350983</v>
      </c>
      <c r="D161" s="544">
        <v>437587.50264920667</v>
      </c>
      <c r="E161" s="515">
        <v>2.8486755846426084E-2</v>
      </c>
      <c r="F161" s="518">
        <v>87275020.768004149</v>
      </c>
      <c r="G161" s="518">
        <v>1919407.285263598</v>
      </c>
      <c r="H161" s="515">
        <v>2.2487182821920838E-2</v>
      </c>
      <c r="J161" s="434" t="s">
        <v>385</v>
      </c>
      <c r="K161" s="519" t="s">
        <v>516</v>
      </c>
      <c r="L161" s="544">
        <v>15798673.370350983</v>
      </c>
      <c r="M161" s="544">
        <v>437587.50264920667</v>
      </c>
      <c r="N161" s="515">
        <v>2.8486755846426084E-2</v>
      </c>
      <c r="O161" s="518">
        <v>87275020.768004149</v>
      </c>
      <c r="P161" s="518">
        <v>1919407.285263598</v>
      </c>
      <c r="Q161" s="515">
        <v>2.2487182821920838E-2</v>
      </c>
    </row>
    <row r="162" spans="1:24">
      <c r="A162" s="627"/>
      <c r="B162" s="426" t="s">
        <v>440</v>
      </c>
      <c r="C162" s="510">
        <v>6158982.7033467581</v>
      </c>
      <c r="D162" s="510">
        <v>229308.78840792086</v>
      </c>
      <c r="E162" s="511">
        <v>3.8671399422186628E-2</v>
      </c>
      <c r="F162" s="514">
        <v>31372638.320443626</v>
      </c>
      <c r="G162" s="514">
        <v>1063728.1609979942</v>
      </c>
      <c r="H162" s="511">
        <v>3.5096219408815937E-2</v>
      </c>
      <c r="J162" s="436" t="s">
        <v>440</v>
      </c>
      <c r="K162" s="520" t="s">
        <v>517</v>
      </c>
      <c r="L162" s="510">
        <v>6158982.7033467581</v>
      </c>
      <c r="M162" s="510">
        <v>229308.78840792086</v>
      </c>
      <c r="N162" s="511">
        <v>3.8671399422186628E-2</v>
      </c>
      <c r="O162" s="514">
        <v>31372638.320443626</v>
      </c>
      <c r="P162" s="514">
        <v>1063728.1609979942</v>
      </c>
      <c r="Q162" s="511">
        <v>3.5096219408815937E-2</v>
      </c>
    </row>
    <row r="163" spans="1:24">
      <c r="A163" s="627"/>
      <c r="B163" s="406" t="s">
        <v>386</v>
      </c>
      <c r="C163" s="544">
        <v>5612084.2224036455</v>
      </c>
      <c r="D163" s="544">
        <v>274179.1343067782</v>
      </c>
      <c r="E163" s="515">
        <v>5.1364557777203147E-2</v>
      </c>
      <c r="F163" s="518">
        <v>27770840.998904601</v>
      </c>
      <c r="G163" s="518">
        <v>1221616.5544444434</v>
      </c>
      <c r="H163" s="515">
        <v>4.601326705418507E-2</v>
      </c>
      <c r="J163" s="434" t="s">
        <v>386</v>
      </c>
      <c r="K163" s="519" t="s">
        <v>518</v>
      </c>
      <c r="L163" s="544">
        <v>5612084.2224036455</v>
      </c>
      <c r="M163" s="544">
        <v>274179.1343067782</v>
      </c>
      <c r="N163" s="515">
        <v>5.1364557777203147E-2</v>
      </c>
      <c r="O163" s="518">
        <v>27770840.998904601</v>
      </c>
      <c r="P163" s="518">
        <v>1221616.5544444434</v>
      </c>
      <c r="Q163" s="515">
        <v>4.601326705418507E-2</v>
      </c>
    </row>
    <row r="164" spans="1:24" s="425" customFormat="1">
      <c r="A164" s="627"/>
      <c r="B164" s="406" t="s">
        <v>387</v>
      </c>
      <c r="C164" s="510">
        <v>8502703.2629377972</v>
      </c>
      <c r="D164" s="510">
        <v>91790.241164749488</v>
      </c>
      <c r="E164" s="511">
        <v>1.0913231527556543E-2</v>
      </c>
      <c r="F164" s="514">
        <v>46781874.45615647</v>
      </c>
      <c r="G164" s="514">
        <v>-492011.27150701731</v>
      </c>
      <c r="H164" s="511">
        <v>-1.0407675695232828E-2</v>
      </c>
      <c r="J164" s="434" t="s">
        <v>387</v>
      </c>
      <c r="K164" s="520" t="s">
        <v>519</v>
      </c>
      <c r="L164" s="510">
        <v>8502703.2629377972</v>
      </c>
      <c r="M164" s="510">
        <v>91790.241164749488</v>
      </c>
      <c r="N164" s="511">
        <v>1.0913231527556543E-2</v>
      </c>
      <c r="O164" s="514">
        <v>46781874.45615647</v>
      </c>
      <c r="P164" s="514">
        <v>-492011.27150701731</v>
      </c>
      <c r="Q164" s="511">
        <v>-1.0407675695232828E-2</v>
      </c>
    </row>
    <row r="165" spans="1:24">
      <c r="A165" s="627"/>
      <c r="B165" s="406" t="s">
        <v>388</v>
      </c>
      <c r="C165" s="544">
        <v>10843521.050888522</v>
      </c>
      <c r="D165" s="544">
        <v>450929.94180872105</v>
      </c>
      <c r="E165" s="515">
        <v>4.338955868423925E-2</v>
      </c>
      <c r="F165" s="518">
        <v>54152154.28709548</v>
      </c>
      <c r="G165" s="518">
        <v>1906278.6565950513</v>
      </c>
      <c r="H165" s="515">
        <v>3.6486682127348478E-2</v>
      </c>
      <c r="J165" s="434" t="s">
        <v>388</v>
      </c>
      <c r="K165" s="519" t="s">
        <v>520</v>
      </c>
      <c r="L165" s="544">
        <v>10843521.050888522</v>
      </c>
      <c r="M165" s="544">
        <v>450929.94180872105</v>
      </c>
      <c r="N165" s="515">
        <v>4.338955868423925E-2</v>
      </c>
      <c r="O165" s="518">
        <v>54152154.28709548</v>
      </c>
      <c r="P165" s="518">
        <v>1906278.6565950513</v>
      </c>
      <c r="Q165" s="515">
        <v>3.6486682127348478E-2</v>
      </c>
    </row>
    <row r="166" spans="1:24">
      <c r="A166" s="627"/>
      <c r="B166" s="406" t="s">
        <v>389</v>
      </c>
      <c r="C166" s="510">
        <v>3553243.7864220394</v>
      </c>
      <c r="D166" s="510">
        <v>154239.68879052764</v>
      </c>
      <c r="E166" s="511">
        <v>4.5377906104321755E-2</v>
      </c>
      <c r="F166" s="514">
        <v>18516184.046874966</v>
      </c>
      <c r="G166" s="514">
        <v>709214.46774847806</v>
      </c>
      <c r="H166" s="511">
        <v>3.9827914828350498E-2</v>
      </c>
      <c r="J166" s="434" t="s">
        <v>389</v>
      </c>
      <c r="K166" s="520" t="s">
        <v>521</v>
      </c>
      <c r="L166" s="510">
        <v>3553243.7864220394</v>
      </c>
      <c r="M166" s="510">
        <v>154239.68879052764</v>
      </c>
      <c r="N166" s="511">
        <v>4.5377906104321755E-2</v>
      </c>
      <c r="O166" s="514">
        <v>18516184.046874966</v>
      </c>
      <c r="P166" s="514">
        <v>709214.46774847806</v>
      </c>
      <c r="Q166" s="511">
        <v>3.9827914828350498E-2</v>
      </c>
    </row>
    <row r="167" spans="1:24">
      <c r="A167" s="627"/>
      <c r="B167" s="406" t="s">
        <v>390</v>
      </c>
      <c r="C167" s="544">
        <v>1543211.2248496246</v>
      </c>
      <c r="D167" s="544">
        <v>62615.553220488597</v>
      </c>
      <c r="E167" s="515">
        <v>4.2290784999790762E-2</v>
      </c>
      <c r="F167" s="518">
        <v>7868748.2142142653</v>
      </c>
      <c r="G167" s="518">
        <v>250269.0312336199</v>
      </c>
      <c r="H167" s="515">
        <v>3.2850261216531264E-2</v>
      </c>
      <c r="J167" s="434" t="s">
        <v>390</v>
      </c>
      <c r="K167" s="519" t="s">
        <v>522</v>
      </c>
      <c r="L167" s="544">
        <v>1543211.2248496246</v>
      </c>
      <c r="M167" s="544">
        <v>62615.553220488597</v>
      </c>
      <c r="N167" s="515">
        <v>4.2290784999790762E-2</v>
      </c>
      <c r="O167" s="518">
        <v>7868748.2142142653</v>
      </c>
      <c r="P167" s="518">
        <v>250269.0312336199</v>
      </c>
      <c r="Q167" s="515">
        <v>3.2850261216531264E-2</v>
      </c>
    </row>
    <row r="168" spans="1:24">
      <c r="A168" s="627"/>
      <c r="B168" s="433" t="s">
        <v>441</v>
      </c>
      <c r="C168" s="510">
        <v>1884159.2795811531</v>
      </c>
      <c r="D168" s="510">
        <v>43773.2364565772</v>
      </c>
      <c r="E168" s="511">
        <v>2.378481222464595E-2</v>
      </c>
      <c r="F168" s="514">
        <v>9213353.2793429382</v>
      </c>
      <c r="G168" s="514">
        <v>33382.757462613285</v>
      </c>
      <c r="H168" s="511">
        <v>3.6364776317141731E-3</v>
      </c>
      <c r="J168" s="435" t="s">
        <v>441</v>
      </c>
      <c r="K168" s="520" t="s">
        <v>523</v>
      </c>
      <c r="L168" s="510">
        <v>1884159.2795811531</v>
      </c>
      <c r="M168" s="510">
        <v>43773.2364565772</v>
      </c>
      <c r="N168" s="511">
        <v>2.378481222464595E-2</v>
      </c>
      <c r="O168" s="514">
        <v>9213353.2793429382</v>
      </c>
      <c r="P168" s="514">
        <v>33382.757462613285</v>
      </c>
      <c r="Q168" s="511">
        <v>3.6364776317141731E-3</v>
      </c>
    </row>
    <row r="169" spans="1:24">
      <c r="A169" s="627"/>
      <c r="B169" s="426" t="s">
        <v>442</v>
      </c>
      <c r="C169" s="523">
        <v>1253692.9216002075</v>
      </c>
      <c r="D169" s="523">
        <v>-2649.4545928223524</v>
      </c>
      <c r="E169" s="523">
        <v>-2.1088635096833501E-3</v>
      </c>
      <c r="F169" s="523">
        <v>6757694.1936345398</v>
      </c>
      <c r="G169" s="523">
        <v>-16723.043250203133</v>
      </c>
      <c r="H169" s="523">
        <v>-2.4685582044092292E-3</v>
      </c>
      <c r="J169" s="436" t="s">
        <v>442</v>
      </c>
      <c r="K169" s="519" t="s">
        <v>524</v>
      </c>
      <c r="L169" s="523">
        <v>1253692.9216002075</v>
      </c>
      <c r="M169" s="523">
        <v>-2649.4545928223524</v>
      </c>
      <c r="N169" s="523">
        <v>-2.1088635096833501E-3</v>
      </c>
      <c r="O169" s="523">
        <v>6757694.1936345398</v>
      </c>
      <c r="P169" s="523">
        <v>-16723.043250203133</v>
      </c>
      <c r="Q169" s="523">
        <v>-2.4685582044092292E-3</v>
      </c>
    </row>
    <row r="170" spans="1:24">
      <c r="A170" s="627"/>
      <c r="B170" s="406" t="s">
        <v>338</v>
      </c>
      <c r="C170" s="510">
        <v>14670281.423896512</v>
      </c>
      <c r="D170" s="510">
        <v>93133.695782259107</v>
      </c>
      <c r="E170" s="511">
        <v>6.3890205079445393E-3</v>
      </c>
      <c r="F170" s="514">
        <v>81191965.437916264</v>
      </c>
      <c r="G170" s="514">
        <v>973519.26618053019</v>
      </c>
      <c r="H170" s="511">
        <v>1.2135852944550565E-2</v>
      </c>
      <c r="J170" s="434" t="s">
        <v>338</v>
      </c>
      <c r="K170" s="520" t="s">
        <v>338</v>
      </c>
      <c r="L170" s="510">
        <v>14670281.423896512</v>
      </c>
      <c r="M170" s="510">
        <v>93133.695782259107</v>
      </c>
      <c r="N170" s="511">
        <v>6.3890205079445393E-3</v>
      </c>
      <c r="O170" s="514">
        <v>81191965.437916264</v>
      </c>
      <c r="P170" s="514">
        <v>973519.26618053019</v>
      </c>
      <c r="Q170" s="511">
        <v>1.2135852944550565E-2</v>
      </c>
    </row>
    <row r="171" spans="1:24" s="425" customFormat="1">
      <c r="A171" s="627"/>
      <c r="B171" s="406" t="s">
        <v>391</v>
      </c>
      <c r="C171" s="544">
        <v>3812817.1412739698</v>
      </c>
      <c r="D171" s="544">
        <v>18568.644009298645</v>
      </c>
      <c r="E171" s="515">
        <v>4.8938924328981222E-3</v>
      </c>
      <c r="F171" s="518">
        <v>21614739.590875</v>
      </c>
      <c r="G171" s="518">
        <v>3837.2995793670416</v>
      </c>
      <c r="H171" s="515">
        <v>1.7756313584891902E-4</v>
      </c>
      <c r="J171" s="434" t="s">
        <v>391</v>
      </c>
      <c r="K171" s="519" t="s">
        <v>391</v>
      </c>
      <c r="L171" s="544">
        <v>3812817.1412739698</v>
      </c>
      <c r="M171" s="544">
        <v>18568.644009298645</v>
      </c>
      <c r="N171" s="515">
        <v>4.8938924328981222E-3</v>
      </c>
      <c r="O171" s="518">
        <v>21614739.590875</v>
      </c>
      <c r="P171" s="518">
        <v>3837.2995793670416</v>
      </c>
      <c r="Q171" s="515">
        <v>1.7756313584891902E-4</v>
      </c>
      <c r="R171" s="442" t="s">
        <v>443</v>
      </c>
      <c r="S171" s="443">
        <f>(L159-(SUM(L160:L168)))</f>
        <v>1253692.9216002151</v>
      </c>
      <c r="T171" s="446">
        <f>(M159-(SUM(M160:M168)))</f>
        <v>-2649.4545928095467</v>
      </c>
      <c r="U171" s="447">
        <f>(N161-(SUM(N162:N171)))</f>
        <v>-0.23647954432467727</v>
      </c>
      <c r="V171" s="443">
        <f>(O159-(SUM(O160:O168)))</f>
        <v>6757694.1936346292</v>
      </c>
      <c r="W171" s="443">
        <f>(P159-(SUM(P160:P168)))</f>
        <v>-16723.043250113726</v>
      </c>
      <c r="X171" s="447">
        <f>(Q161-(SUM(Q162:Q171)))</f>
        <v>-0.17086082162578203</v>
      </c>
    </row>
    <row r="172" spans="1:24">
      <c r="A172" s="627"/>
      <c r="B172" s="406" t="s">
        <v>392</v>
      </c>
      <c r="C172" s="510">
        <v>10857464.282622535</v>
      </c>
      <c r="D172" s="510">
        <v>74565.051772955805</v>
      </c>
      <c r="E172" s="511">
        <v>6.9151208943534622E-3</v>
      </c>
      <c r="F172" s="514">
        <v>59577225.847041242</v>
      </c>
      <c r="G172" s="514">
        <v>969681.96660114825</v>
      </c>
      <c r="H172" s="511">
        <v>1.6545343865276251E-2</v>
      </c>
      <c r="J172" s="434" t="s">
        <v>392</v>
      </c>
      <c r="K172" s="520" t="s">
        <v>392</v>
      </c>
      <c r="L172" s="510">
        <v>10857464.282622535</v>
      </c>
      <c r="M172" s="510">
        <v>74565.051772955805</v>
      </c>
      <c r="N172" s="511">
        <v>6.9151208943534622E-3</v>
      </c>
      <c r="O172" s="514">
        <v>59577225.847041242</v>
      </c>
      <c r="P172" s="514">
        <v>969681.96660114825</v>
      </c>
      <c r="Q172" s="511">
        <v>1.6545343865276251E-2</v>
      </c>
    </row>
    <row r="173" spans="1:24">
      <c r="A173" s="627"/>
      <c r="B173" s="406" t="s">
        <v>339</v>
      </c>
      <c r="C173" s="544">
        <v>18040150.417851571</v>
      </c>
      <c r="D173" s="544">
        <v>425459.87621879578</v>
      </c>
      <c r="E173" s="515">
        <v>2.4153695758276899E-2</v>
      </c>
      <c r="F173" s="518">
        <v>111851511.79813059</v>
      </c>
      <c r="G173" s="518">
        <v>1096583.6726281941</v>
      </c>
      <c r="H173" s="515">
        <v>9.9009921381159292E-3</v>
      </c>
      <c r="J173" s="434" t="s">
        <v>339</v>
      </c>
      <c r="K173" s="519" t="s">
        <v>339</v>
      </c>
      <c r="L173" s="544">
        <v>18040150.417851571</v>
      </c>
      <c r="M173" s="544">
        <v>425459.87621879578</v>
      </c>
      <c r="N173" s="515">
        <v>2.4153695758276899E-2</v>
      </c>
      <c r="O173" s="518">
        <v>111851511.79813059</v>
      </c>
      <c r="P173" s="518">
        <v>1096583.6726281941</v>
      </c>
      <c r="Q173" s="515">
        <v>9.9009921381159292E-3</v>
      </c>
    </row>
    <row r="174" spans="1:24">
      <c r="A174" s="627"/>
      <c r="B174" s="406" t="s">
        <v>393</v>
      </c>
      <c r="C174" s="510">
        <v>4534660.3076801058</v>
      </c>
      <c r="D174" s="510">
        <v>152848.07950484473</v>
      </c>
      <c r="E174" s="511">
        <v>3.488238919094349E-2</v>
      </c>
      <c r="F174" s="514">
        <v>28762567.619157314</v>
      </c>
      <c r="G174" s="514">
        <v>571446.97188373655</v>
      </c>
      <c r="H174" s="511">
        <v>2.0270459590225703E-2</v>
      </c>
      <c r="J174" s="434" t="s">
        <v>393</v>
      </c>
      <c r="K174" s="520" t="s">
        <v>393</v>
      </c>
      <c r="L174" s="510">
        <v>4534660.3076801058</v>
      </c>
      <c r="M174" s="510">
        <v>152848.07950484473</v>
      </c>
      <c r="N174" s="511">
        <v>3.488238919094349E-2</v>
      </c>
      <c r="O174" s="514">
        <v>28762567.619157314</v>
      </c>
      <c r="P174" s="514">
        <v>571446.97188373655</v>
      </c>
      <c r="Q174" s="511">
        <v>2.0270459590225703E-2</v>
      </c>
    </row>
    <row r="175" spans="1:24">
      <c r="A175" s="627"/>
      <c r="B175" s="406" t="s">
        <v>394</v>
      </c>
      <c r="C175" s="544">
        <v>8497908.224258557</v>
      </c>
      <c r="D175" s="544">
        <v>137538.40716808569</v>
      </c>
      <c r="E175" s="515">
        <v>1.6451234834962244E-2</v>
      </c>
      <c r="F175" s="518">
        <v>53414816.951785192</v>
      </c>
      <c r="G175" s="518">
        <v>65914.849998511374</v>
      </c>
      <c r="H175" s="515">
        <v>1.2355427647367434E-3</v>
      </c>
      <c r="J175" s="434" t="s">
        <v>394</v>
      </c>
      <c r="K175" s="519" t="s">
        <v>394</v>
      </c>
      <c r="L175" s="544">
        <v>8497908.224258557</v>
      </c>
      <c r="M175" s="544">
        <v>137538.40716808569</v>
      </c>
      <c r="N175" s="515">
        <v>1.6451234834962244E-2</v>
      </c>
      <c r="O175" s="518">
        <v>53414816.951785192</v>
      </c>
      <c r="P175" s="518">
        <v>65914.849998511374</v>
      </c>
      <c r="Q175" s="515">
        <v>1.2355427647367434E-3</v>
      </c>
    </row>
    <row r="176" spans="1:24">
      <c r="A176" s="627"/>
      <c r="B176" s="406" t="s">
        <v>395</v>
      </c>
      <c r="C176" s="510">
        <v>2933701.6215033769</v>
      </c>
      <c r="D176" s="510">
        <v>73365.25538417371</v>
      </c>
      <c r="E176" s="511">
        <v>2.5649170584686489E-2</v>
      </c>
      <c r="F176" s="514">
        <v>16506812.733206065</v>
      </c>
      <c r="G176" s="514">
        <v>334689.1910636127</v>
      </c>
      <c r="H176" s="511">
        <v>2.0695438678257443E-2</v>
      </c>
      <c r="J176" s="434" t="s">
        <v>395</v>
      </c>
      <c r="K176" s="520" t="s">
        <v>395</v>
      </c>
      <c r="L176" s="510">
        <v>2933701.6215033769</v>
      </c>
      <c r="M176" s="510">
        <v>73365.25538417371</v>
      </c>
      <c r="N176" s="511">
        <v>2.5649170584686489E-2</v>
      </c>
      <c r="O176" s="514">
        <v>16506812.733206065</v>
      </c>
      <c r="P176" s="514">
        <v>334689.1910636127</v>
      </c>
      <c r="Q176" s="511">
        <v>2.0695438678257443E-2</v>
      </c>
    </row>
    <row r="177" spans="1:17">
      <c r="A177" s="627"/>
      <c r="B177" s="406" t="s">
        <v>396</v>
      </c>
      <c r="C177" s="544">
        <v>1145220.9122762771</v>
      </c>
      <c r="D177" s="544">
        <v>50781.497854669346</v>
      </c>
      <c r="E177" s="515">
        <v>4.6399551391802248E-2</v>
      </c>
      <c r="F177" s="518">
        <v>7205251.2901286669</v>
      </c>
      <c r="G177" s="518">
        <v>152490.58552431781</v>
      </c>
      <c r="H177" s="515">
        <v>2.1621403576724971E-2</v>
      </c>
      <c r="J177" s="434" t="s">
        <v>396</v>
      </c>
      <c r="K177" s="519" t="s">
        <v>396</v>
      </c>
      <c r="L177" s="544">
        <v>1145220.9122762771</v>
      </c>
      <c r="M177" s="544">
        <v>50781.497854669346</v>
      </c>
      <c r="N177" s="515">
        <v>4.6399551391802248E-2</v>
      </c>
      <c r="O177" s="518">
        <v>7205251.2901286669</v>
      </c>
      <c r="P177" s="518">
        <v>152490.58552431781</v>
      </c>
      <c r="Q177" s="515">
        <v>2.1621403576724971E-2</v>
      </c>
    </row>
    <row r="178" spans="1:17">
      <c r="A178" s="627"/>
      <c r="B178" s="406" t="s">
        <v>397</v>
      </c>
      <c r="C178" s="510">
        <v>928659.35213325103</v>
      </c>
      <c r="D178" s="510">
        <v>10926.636307022884</v>
      </c>
      <c r="E178" s="511">
        <v>1.1906120506105866E-2</v>
      </c>
      <c r="F178" s="514">
        <v>5962063.2038533725</v>
      </c>
      <c r="G178" s="514">
        <v>-27957.925841941498</v>
      </c>
      <c r="H178" s="511">
        <v>-4.6674168983045963E-3</v>
      </c>
      <c r="J178" s="434" t="s">
        <v>397</v>
      </c>
      <c r="K178" s="520" t="s">
        <v>397</v>
      </c>
      <c r="L178" s="510">
        <v>928659.35213325103</v>
      </c>
      <c r="M178" s="510">
        <v>10926.636307022884</v>
      </c>
      <c r="N178" s="511">
        <v>1.1906120506105866E-2</v>
      </c>
      <c r="O178" s="514">
        <v>5962063.2038533725</v>
      </c>
      <c r="P178" s="514">
        <v>-27957.925841941498</v>
      </c>
      <c r="Q178" s="511">
        <v>-4.6674168983045963E-3</v>
      </c>
    </row>
    <row r="179" spans="1:17">
      <c r="A179" s="627"/>
      <c r="B179" s="406" t="s">
        <v>340</v>
      </c>
      <c r="C179" s="544">
        <v>33987861.546406977</v>
      </c>
      <c r="D179" s="544">
        <v>-292405.93050149083</v>
      </c>
      <c r="E179" s="515">
        <v>-8.5298614049163536E-3</v>
      </c>
      <c r="F179" s="518">
        <v>219521048.69011891</v>
      </c>
      <c r="G179" s="518">
        <v>-5615426.2027442455</v>
      </c>
      <c r="H179" s="515">
        <v>-2.4942320898541592E-2</v>
      </c>
      <c r="J179" s="434" t="s">
        <v>340</v>
      </c>
      <c r="K179" s="519" t="s">
        <v>340</v>
      </c>
      <c r="L179" s="544">
        <v>33987861.546406977</v>
      </c>
      <c r="M179" s="544">
        <v>-292405.93050149083</v>
      </c>
      <c r="N179" s="515">
        <v>-8.5298614049163536E-3</v>
      </c>
      <c r="O179" s="518">
        <v>219521048.69011891</v>
      </c>
      <c r="P179" s="518">
        <v>-5615426.2027442455</v>
      </c>
      <c r="Q179" s="515">
        <v>-2.4942320898541592E-2</v>
      </c>
    </row>
    <row r="180" spans="1:17">
      <c r="A180" s="627"/>
      <c r="B180" s="406" t="s">
        <v>398</v>
      </c>
      <c r="C180" s="510">
        <v>33987861.546406969</v>
      </c>
      <c r="D180" s="510">
        <v>-292405.93050149828</v>
      </c>
      <c r="E180" s="511">
        <v>-8.5298614049165705E-3</v>
      </c>
      <c r="F180" s="514">
        <v>219521048.69011894</v>
      </c>
      <c r="G180" s="514">
        <v>-5615426.2027443349</v>
      </c>
      <c r="H180" s="511">
        <v>-2.4942320898541977E-2</v>
      </c>
      <c r="J180" s="434" t="s">
        <v>398</v>
      </c>
      <c r="K180" s="520" t="s">
        <v>398</v>
      </c>
      <c r="L180" s="510">
        <v>33987861.546406969</v>
      </c>
      <c r="M180" s="510">
        <v>-292405.93050149828</v>
      </c>
      <c r="N180" s="511">
        <v>-8.5298614049165705E-3</v>
      </c>
      <c r="O180" s="514">
        <v>219521048.69011894</v>
      </c>
      <c r="P180" s="514">
        <v>-5615426.2027443349</v>
      </c>
      <c r="Q180" s="511">
        <v>-2.4942320898541977E-2</v>
      </c>
    </row>
    <row r="181" spans="1:17">
      <c r="A181" s="627"/>
      <c r="B181" s="406" t="s">
        <v>341</v>
      </c>
      <c r="C181" s="544">
        <v>23430878.078465931</v>
      </c>
      <c r="D181" s="544">
        <v>650848.45208060741</v>
      </c>
      <c r="E181" s="515">
        <v>2.8571009904515315E-2</v>
      </c>
      <c r="F181" s="518">
        <v>144498978.72396997</v>
      </c>
      <c r="G181" s="518">
        <v>1379601.2030488551</v>
      </c>
      <c r="H181" s="515">
        <v>9.6395137188686111E-3</v>
      </c>
      <c r="J181" s="434" t="s">
        <v>341</v>
      </c>
      <c r="K181" s="519" t="s">
        <v>341</v>
      </c>
      <c r="L181" s="544">
        <v>23430878.078465931</v>
      </c>
      <c r="M181" s="544">
        <v>650848.45208060741</v>
      </c>
      <c r="N181" s="515">
        <v>2.8571009904515315E-2</v>
      </c>
      <c r="O181" s="518">
        <v>144498978.72396997</v>
      </c>
      <c r="P181" s="518">
        <v>1379601.2030488551</v>
      </c>
      <c r="Q181" s="515">
        <v>9.6395137188686111E-3</v>
      </c>
    </row>
    <row r="182" spans="1:17">
      <c r="A182" s="627"/>
      <c r="B182" s="463" t="s">
        <v>446</v>
      </c>
      <c r="C182" s="510">
        <v>2890288.4071553298</v>
      </c>
      <c r="D182" s="510">
        <v>101521.26415656228</v>
      </c>
      <c r="E182" s="511">
        <v>3.6403636069591752E-2</v>
      </c>
      <c r="F182" s="514">
        <v>17249394.43090298</v>
      </c>
      <c r="G182" s="514">
        <v>168141.88402475044</v>
      </c>
      <c r="H182" s="511">
        <v>9.8436507254545599E-3</v>
      </c>
      <c r="J182" s="434" t="s">
        <v>446</v>
      </c>
      <c r="K182" s="520" t="s">
        <v>446</v>
      </c>
      <c r="L182" s="510">
        <v>2890288.4071553298</v>
      </c>
      <c r="M182" s="510">
        <v>101521.26415656228</v>
      </c>
      <c r="N182" s="511">
        <v>3.6403636069591752E-2</v>
      </c>
      <c r="O182" s="514">
        <v>17249394.43090298</v>
      </c>
      <c r="P182" s="514">
        <v>168141.88402475044</v>
      </c>
      <c r="Q182" s="511">
        <v>9.8436507254545599E-3</v>
      </c>
    </row>
    <row r="183" spans="1:17">
      <c r="A183" s="627"/>
      <c r="B183" s="463" t="s">
        <v>447</v>
      </c>
      <c r="C183" s="544">
        <v>7356970.5216737408</v>
      </c>
      <c r="D183" s="544">
        <v>99737.794999426231</v>
      </c>
      <c r="E183" s="515">
        <v>1.3743226758160183E-2</v>
      </c>
      <c r="F183" s="518">
        <v>48843733.378523424</v>
      </c>
      <c r="G183" s="518">
        <v>113147.43436431885</v>
      </c>
      <c r="H183" s="515">
        <v>2.3218976782666987E-3</v>
      </c>
      <c r="J183" s="434" t="s">
        <v>447</v>
      </c>
      <c r="K183" s="519" t="s">
        <v>447</v>
      </c>
      <c r="L183" s="544">
        <v>7356970.5216737408</v>
      </c>
      <c r="M183" s="544">
        <v>99737.794999426231</v>
      </c>
      <c r="N183" s="515">
        <v>1.3743226758160183E-2</v>
      </c>
      <c r="O183" s="518">
        <v>48843733.378523424</v>
      </c>
      <c r="P183" s="518">
        <v>113147.43436431885</v>
      </c>
      <c r="Q183" s="515">
        <v>2.3218976782666987E-3</v>
      </c>
    </row>
    <row r="184" spans="1:17">
      <c r="A184" s="627"/>
      <c r="B184" s="463" t="s">
        <v>448</v>
      </c>
      <c r="C184" s="510">
        <v>6564170.5176425483</v>
      </c>
      <c r="D184" s="510">
        <v>256893.7054555025</v>
      </c>
      <c r="E184" s="511">
        <v>4.0729733782910456E-2</v>
      </c>
      <c r="F184" s="514">
        <v>38102133.201580256</v>
      </c>
      <c r="G184" s="514">
        <v>701937.10737577081</v>
      </c>
      <c r="H184" s="511">
        <v>1.8768273449896233E-2</v>
      </c>
      <c r="J184" s="434" t="s">
        <v>448</v>
      </c>
      <c r="K184" s="520" t="s">
        <v>448</v>
      </c>
      <c r="L184" s="510">
        <v>6564170.5176425483</v>
      </c>
      <c r="M184" s="510">
        <v>256893.7054555025</v>
      </c>
      <c r="N184" s="511">
        <v>4.0729733782910456E-2</v>
      </c>
      <c r="O184" s="514">
        <v>38102133.201580256</v>
      </c>
      <c r="P184" s="514">
        <v>701937.10737577081</v>
      </c>
      <c r="Q184" s="511">
        <v>1.8768273449896233E-2</v>
      </c>
    </row>
    <row r="185" spans="1:17" s="459" customFormat="1">
      <c r="A185" s="627"/>
      <c r="B185" s="463" t="s">
        <v>449</v>
      </c>
      <c r="C185" s="544">
        <v>6619448.631994362</v>
      </c>
      <c r="D185" s="544">
        <v>192695.6874691518</v>
      </c>
      <c r="E185" s="515">
        <v>2.9983366271034959E-2</v>
      </c>
      <c r="F185" s="518">
        <v>40303717.712963313</v>
      </c>
      <c r="G185" s="518">
        <v>396374.77728402615</v>
      </c>
      <c r="H185" s="515">
        <v>9.9323770545907738E-3</v>
      </c>
      <c r="J185" s="434" t="s">
        <v>449</v>
      </c>
      <c r="K185" s="519" t="s">
        <v>449</v>
      </c>
      <c r="L185" s="544">
        <v>6619448.631994362</v>
      </c>
      <c r="M185" s="544">
        <v>192695.6874691518</v>
      </c>
      <c r="N185" s="515">
        <v>2.9983366271034959E-2</v>
      </c>
      <c r="O185" s="518">
        <v>40303717.712963313</v>
      </c>
      <c r="P185" s="518">
        <v>396374.77728402615</v>
      </c>
      <c r="Q185" s="515">
        <v>9.9323770545907738E-3</v>
      </c>
    </row>
    <row r="186" spans="1:17" s="459" customFormat="1">
      <c r="A186" s="627"/>
      <c r="B186" s="406" t="s">
        <v>342</v>
      </c>
      <c r="C186" s="510">
        <v>2384967.9130259552</v>
      </c>
      <c r="D186" s="510">
        <v>59451.546140823979</v>
      </c>
      <c r="E186" s="511">
        <v>2.5564879691840323E-2</v>
      </c>
      <c r="F186" s="514">
        <v>13598145.510408824</v>
      </c>
      <c r="G186" s="514">
        <v>74961.869309969246</v>
      </c>
      <c r="H186" s="511">
        <v>5.543211665199132E-3</v>
      </c>
      <c r="J186" s="434" t="s">
        <v>342</v>
      </c>
      <c r="K186" s="520" t="s">
        <v>342</v>
      </c>
      <c r="L186" s="510">
        <v>2384967.9130259552</v>
      </c>
      <c r="M186" s="510">
        <v>59451.546140823979</v>
      </c>
      <c r="N186" s="511">
        <v>2.5564879691840323E-2</v>
      </c>
      <c r="O186" s="514">
        <v>13598145.510408824</v>
      </c>
      <c r="P186" s="514">
        <v>74961.869309969246</v>
      </c>
      <c r="Q186" s="511">
        <v>5.543211665199132E-3</v>
      </c>
    </row>
    <row r="187" spans="1:17" s="459" customFormat="1">
      <c r="A187" s="627"/>
      <c r="B187" s="406" t="s">
        <v>399</v>
      </c>
      <c r="C187" s="544">
        <v>2384967.9130259557</v>
      </c>
      <c r="D187" s="544">
        <v>59451.546140824445</v>
      </c>
      <c r="E187" s="515">
        <v>2.5564879691840521E-2</v>
      </c>
      <c r="F187" s="518">
        <v>13598145.510408826</v>
      </c>
      <c r="G187" s="518">
        <v>74961.86930997856</v>
      </c>
      <c r="H187" s="515">
        <v>5.5432116651998242E-3</v>
      </c>
      <c r="J187" s="434" t="s">
        <v>399</v>
      </c>
      <c r="K187" s="519" t="s">
        <v>399</v>
      </c>
      <c r="L187" s="544">
        <v>2384967.9130259557</v>
      </c>
      <c r="M187" s="544">
        <v>59451.546140824445</v>
      </c>
      <c r="N187" s="515">
        <v>2.5564879691840521E-2</v>
      </c>
      <c r="O187" s="518">
        <v>13598145.510408826</v>
      </c>
      <c r="P187" s="518">
        <v>74961.86930997856</v>
      </c>
      <c r="Q187" s="515">
        <v>5.5432116651998242E-3</v>
      </c>
    </row>
    <row r="188" spans="1:17" s="459" customFormat="1">
      <c r="A188" s="627"/>
      <c r="B188" s="406" t="s">
        <v>343</v>
      </c>
      <c r="C188" s="510">
        <v>11366883.672993584</v>
      </c>
      <c r="D188" s="510">
        <v>492601.80160727352</v>
      </c>
      <c r="E188" s="511">
        <v>4.5299708747063593E-2</v>
      </c>
      <c r="F188" s="514">
        <v>57262437.866290435</v>
      </c>
      <c r="G188" s="514">
        <v>2180940.8960066587</v>
      </c>
      <c r="H188" s="511">
        <v>3.9594800721978685E-2</v>
      </c>
      <c r="J188" s="434" t="s">
        <v>343</v>
      </c>
      <c r="K188" s="520" t="s">
        <v>343</v>
      </c>
      <c r="L188" s="510">
        <v>11366883.672993584</v>
      </c>
      <c r="M188" s="510">
        <v>492601.80160727352</v>
      </c>
      <c r="N188" s="511">
        <v>4.5299708747063593E-2</v>
      </c>
      <c r="O188" s="514">
        <v>57262437.866290435</v>
      </c>
      <c r="P188" s="514">
        <v>2180940.8960066587</v>
      </c>
      <c r="Q188" s="511">
        <v>3.9594800721978685E-2</v>
      </c>
    </row>
    <row r="189" spans="1:17">
      <c r="A189" s="627"/>
      <c r="B189" s="406" t="s">
        <v>400</v>
      </c>
      <c r="C189" s="544">
        <v>11366883.672993587</v>
      </c>
      <c r="D189" s="544">
        <v>492601.80160727724</v>
      </c>
      <c r="E189" s="515">
        <v>4.529970874706394E-2</v>
      </c>
      <c r="F189" s="518">
        <v>57262437.866290428</v>
      </c>
      <c r="G189" s="518">
        <v>2180940.8960066438</v>
      </c>
      <c r="H189" s="515">
        <v>3.9594800721978407E-2</v>
      </c>
      <c r="J189" s="434" t="s">
        <v>400</v>
      </c>
      <c r="K189" s="519" t="s">
        <v>400</v>
      </c>
      <c r="L189" s="544">
        <v>11366883.672993587</v>
      </c>
      <c r="M189" s="544">
        <v>492601.80160727724</v>
      </c>
      <c r="N189" s="515">
        <v>4.529970874706394E-2</v>
      </c>
      <c r="O189" s="518">
        <v>57262437.866290428</v>
      </c>
      <c r="P189" s="518">
        <v>2180940.8960066438</v>
      </c>
      <c r="Q189" s="515">
        <v>3.9594800721978407E-2</v>
      </c>
    </row>
    <row r="190" spans="1:17">
      <c r="A190" s="627"/>
      <c r="B190" s="406" t="s">
        <v>344</v>
      </c>
      <c r="C190" s="510">
        <v>5571436.9844430573</v>
      </c>
      <c r="D190" s="510">
        <v>283465.08931549452</v>
      </c>
      <c r="E190" s="511">
        <v>5.3605634624625108E-2</v>
      </c>
      <c r="F190" s="514">
        <v>34843152.666227013</v>
      </c>
      <c r="G190" s="514">
        <v>1953421.0603916198</v>
      </c>
      <c r="H190" s="511">
        <v>5.9393037431933256E-2</v>
      </c>
      <c r="J190" s="434" t="s">
        <v>344</v>
      </c>
      <c r="K190" s="520" t="s">
        <v>344</v>
      </c>
      <c r="L190" s="510">
        <v>5571436.9844430573</v>
      </c>
      <c r="M190" s="510">
        <v>283465.08931549452</v>
      </c>
      <c r="N190" s="511">
        <v>5.3605634624625108E-2</v>
      </c>
      <c r="O190" s="514">
        <v>34843152.666227013</v>
      </c>
      <c r="P190" s="514">
        <v>1953421.0603916198</v>
      </c>
      <c r="Q190" s="511">
        <v>5.9393037431933256E-2</v>
      </c>
    </row>
    <row r="191" spans="1:17">
      <c r="A191" s="627"/>
      <c r="B191" s="406" t="s">
        <v>401</v>
      </c>
      <c r="C191" s="544">
        <v>5571436.9844430555</v>
      </c>
      <c r="D191" s="544">
        <v>283465.08931549452</v>
      </c>
      <c r="E191" s="515">
        <v>5.3605634624625129E-2</v>
      </c>
      <c r="F191" s="518">
        <v>34843152.666227013</v>
      </c>
      <c r="G191" s="518">
        <v>1953421.0603916124</v>
      </c>
      <c r="H191" s="515">
        <v>5.939303743193302E-2</v>
      </c>
      <c r="J191" s="434" t="s">
        <v>401</v>
      </c>
      <c r="K191" s="519" t="s">
        <v>401</v>
      </c>
      <c r="L191" s="544">
        <v>5571436.9844430555</v>
      </c>
      <c r="M191" s="544">
        <v>283465.08931549452</v>
      </c>
      <c r="N191" s="515">
        <v>5.3605634624625129E-2</v>
      </c>
      <c r="O191" s="518">
        <v>34843152.666227013</v>
      </c>
      <c r="P191" s="518">
        <v>1953421.0603916124</v>
      </c>
      <c r="Q191" s="515">
        <v>5.939303743193302E-2</v>
      </c>
    </row>
    <row r="192" spans="1:17">
      <c r="A192" s="627"/>
      <c r="B192" s="406" t="s">
        <v>345</v>
      </c>
      <c r="C192" s="510">
        <v>15871841.983817441</v>
      </c>
      <c r="D192" s="510">
        <v>680418.86473236606</v>
      </c>
      <c r="E192" s="511">
        <v>4.4789672395968733E-2</v>
      </c>
      <c r="F192" s="514">
        <v>84969147.601153672</v>
      </c>
      <c r="G192" s="514">
        <v>3489775.9526175559</v>
      </c>
      <c r="H192" s="511">
        <v>4.2830177528501524E-2</v>
      </c>
      <c r="J192" s="434" t="s">
        <v>345</v>
      </c>
      <c r="K192" s="520" t="s">
        <v>345</v>
      </c>
      <c r="L192" s="510">
        <v>15871841.983817441</v>
      </c>
      <c r="M192" s="510">
        <v>680418.86473236606</v>
      </c>
      <c r="N192" s="511">
        <v>4.4789672395968733E-2</v>
      </c>
      <c r="O192" s="514">
        <v>84969147.601153672</v>
      </c>
      <c r="P192" s="514">
        <v>3489775.9526175559</v>
      </c>
      <c r="Q192" s="511">
        <v>4.2830177528501524E-2</v>
      </c>
    </row>
    <row r="193" spans="1:17">
      <c r="A193" s="627"/>
      <c r="B193" s="406" t="s">
        <v>402</v>
      </c>
      <c r="C193" s="544">
        <v>15871841.983817438</v>
      </c>
      <c r="D193" s="544">
        <v>680418.86473236233</v>
      </c>
      <c r="E193" s="515">
        <v>4.478967239596849E-2</v>
      </c>
      <c r="F193" s="518">
        <v>84969147.601153627</v>
      </c>
      <c r="G193" s="518">
        <v>3489775.9526175559</v>
      </c>
      <c r="H193" s="515">
        <v>4.2830177528501552E-2</v>
      </c>
      <c r="J193" s="434" t="s">
        <v>402</v>
      </c>
      <c r="K193" s="519" t="s">
        <v>402</v>
      </c>
      <c r="L193" s="544">
        <v>15871841.983817438</v>
      </c>
      <c r="M193" s="544">
        <v>680418.86473236233</v>
      </c>
      <c r="N193" s="515">
        <v>4.478967239596849E-2</v>
      </c>
      <c r="O193" s="518">
        <v>84969147.601153627</v>
      </c>
      <c r="P193" s="518">
        <v>3489775.9526175559</v>
      </c>
      <c r="Q193" s="515">
        <v>4.2830177528501552E-2</v>
      </c>
    </row>
    <row r="194" spans="1:17">
      <c r="A194" s="627"/>
      <c r="B194" s="406" t="s">
        <v>346</v>
      </c>
      <c r="C194" s="510">
        <v>8677212.4325393178</v>
      </c>
      <c r="D194" s="510">
        <v>230090.78905234113</v>
      </c>
      <c r="E194" s="511">
        <v>2.7238957690368895E-2</v>
      </c>
      <c r="F194" s="514">
        <v>54227865.266488165</v>
      </c>
      <c r="G194" s="514">
        <v>809432.65121614188</v>
      </c>
      <c r="H194" s="511">
        <v>1.51526844122478E-2</v>
      </c>
      <c r="J194" s="434" t="s">
        <v>346</v>
      </c>
      <c r="K194" s="520" t="s">
        <v>346</v>
      </c>
      <c r="L194" s="510">
        <v>8677212.4325393178</v>
      </c>
      <c r="M194" s="510">
        <v>230090.78905234113</v>
      </c>
      <c r="N194" s="511">
        <v>2.7238957690368895E-2</v>
      </c>
      <c r="O194" s="514">
        <v>54227865.266488165</v>
      </c>
      <c r="P194" s="514">
        <v>809432.65121614188</v>
      </c>
      <c r="Q194" s="511">
        <v>1.51526844122478E-2</v>
      </c>
    </row>
    <row r="195" spans="1:17">
      <c r="A195" s="627"/>
      <c r="B195" s="406" t="s">
        <v>403</v>
      </c>
      <c r="C195" s="544">
        <v>8677212.4325393215</v>
      </c>
      <c r="D195" s="544">
        <v>230090.78905234486</v>
      </c>
      <c r="E195" s="515">
        <v>2.7238957690369336E-2</v>
      </c>
      <c r="F195" s="518">
        <v>54227865.26648815</v>
      </c>
      <c r="G195" s="518">
        <v>809432.65121612698</v>
      </c>
      <c r="H195" s="515">
        <v>1.5152684412247522E-2</v>
      </c>
      <c r="J195" s="434" t="s">
        <v>403</v>
      </c>
      <c r="K195" s="519" t="s">
        <v>403</v>
      </c>
      <c r="L195" s="544">
        <v>8677212.4325393215</v>
      </c>
      <c r="M195" s="544">
        <v>230090.78905234486</v>
      </c>
      <c r="N195" s="515">
        <v>2.7238957690369336E-2</v>
      </c>
      <c r="O195" s="518">
        <v>54227865.26648815</v>
      </c>
      <c r="P195" s="518">
        <v>809432.65121612698</v>
      </c>
      <c r="Q195" s="515">
        <v>1.5152684412247522E-2</v>
      </c>
    </row>
    <row r="196" spans="1:17">
      <c r="A196" s="627"/>
      <c r="B196" s="406" t="s">
        <v>347</v>
      </c>
      <c r="C196" s="510">
        <v>8418272.975769002</v>
      </c>
      <c r="D196" s="510">
        <v>297928.41413302813</v>
      </c>
      <c r="E196" s="511">
        <v>3.6689134540001056E-2</v>
      </c>
      <c r="F196" s="514">
        <v>45158843.805485867</v>
      </c>
      <c r="G196" s="514">
        <v>1706509.6324790716</v>
      </c>
      <c r="H196" s="511">
        <v>3.9273140671443593E-2</v>
      </c>
      <c r="J196" s="434" t="s">
        <v>347</v>
      </c>
      <c r="K196" s="520" t="s">
        <v>347</v>
      </c>
      <c r="L196" s="510">
        <v>8418272.975769002</v>
      </c>
      <c r="M196" s="510">
        <v>297928.41413302813</v>
      </c>
      <c r="N196" s="511">
        <v>3.6689134540001056E-2</v>
      </c>
      <c r="O196" s="514">
        <v>45158843.805485867</v>
      </c>
      <c r="P196" s="514">
        <v>1706509.6324790716</v>
      </c>
      <c r="Q196" s="511">
        <v>3.9273140671443593E-2</v>
      </c>
    </row>
    <row r="197" spans="1:17">
      <c r="A197" s="627"/>
      <c r="B197" s="406" t="s">
        <v>404</v>
      </c>
      <c r="C197" s="544">
        <v>8418272.9757690039</v>
      </c>
      <c r="D197" s="544">
        <v>297928.41413303092</v>
      </c>
      <c r="E197" s="515">
        <v>3.6689134540001403E-2</v>
      </c>
      <c r="F197" s="518">
        <v>45158843.80548586</v>
      </c>
      <c r="G197" s="518">
        <v>1706509.6324790642</v>
      </c>
      <c r="H197" s="515">
        <v>3.9273140671443427E-2</v>
      </c>
      <c r="J197" s="434" t="s">
        <v>404</v>
      </c>
      <c r="K197" s="519" t="s">
        <v>404</v>
      </c>
      <c r="L197" s="544">
        <v>8418272.9757690039</v>
      </c>
      <c r="M197" s="544">
        <v>297928.41413303092</v>
      </c>
      <c r="N197" s="515">
        <v>3.6689134540001403E-2</v>
      </c>
      <c r="O197" s="518">
        <v>45158843.80548586</v>
      </c>
      <c r="P197" s="518">
        <v>1706509.6324790642</v>
      </c>
      <c r="Q197" s="515">
        <v>3.9273140671443427E-2</v>
      </c>
    </row>
    <row r="198" spans="1:17">
      <c r="A198" s="627"/>
      <c r="B198" s="406" t="s">
        <v>348</v>
      </c>
      <c r="C198" s="510">
        <v>6886066.3048942201</v>
      </c>
      <c r="D198" s="510">
        <v>215399.14634253271</v>
      </c>
      <c r="E198" s="511">
        <v>3.2290495271735227E-2</v>
      </c>
      <c r="F198" s="514">
        <v>36506653.068992496</v>
      </c>
      <c r="G198" s="514">
        <v>999317.64577706903</v>
      </c>
      <c r="H198" s="511">
        <v>2.8143977402587485E-2</v>
      </c>
      <c r="J198" s="434" t="s">
        <v>348</v>
      </c>
      <c r="K198" s="520" t="s">
        <v>348</v>
      </c>
      <c r="L198" s="510">
        <v>6886066.3048942201</v>
      </c>
      <c r="M198" s="510">
        <v>215399.14634253271</v>
      </c>
      <c r="N198" s="511">
        <v>3.2290495271735227E-2</v>
      </c>
      <c r="O198" s="514">
        <v>36506653.068992496</v>
      </c>
      <c r="P198" s="514">
        <v>999317.64577706903</v>
      </c>
      <c r="Q198" s="511">
        <v>2.8143977402587485E-2</v>
      </c>
    </row>
    <row r="199" spans="1:17">
      <c r="A199" s="627"/>
      <c r="B199" s="406" t="s">
        <v>405</v>
      </c>
      <c r="C199" s="544">
        <v>2439446.8569739549</v>
      </c>
      <c r="D199" s="544">
        <v>100190.50172498589</v>
      </c>
      <c r="E199" s="515">
        <v>4.2830064990599347E-2</v>
      </c>
      <c r="F199" s="518">
        <v>13648584.264725365</v>
      </c>
      <c r="G199" s="518">
        <v>481467.53659020364</v>
      </c>
      <c r="H199" s="515">
        <v>3.6565904786232811E-2</v>
      </c>
      <c r="J199" s="434" t="s">
        <v>405</v>
      </c>
      <c r="K199" s="519" t="s">
        <v>405</v>
      </c>
      <c r="L199" s="544">
        <v>2439446.8569739549</v>
      </c>
      <c r="M199" s="544">
        <v>100190.50172498589</v>
      </c>
      <c r="N199" s="515">
        <v>4.2830064990599347E-2</v>
      </c>
      <c r="O199" s="518">
        <v>13648584.264725365</v>
      </c>
      <c r="P199" s="518">
        <v>481467.53659020364</v>
      </c>
      <c r="Q199" s="515">
        <v>3.6565904786232811E-2</v>
      </c>
    </row>
    <row r="200" spans="1:17">
      <c r="A200" s="627"/>
      <c r="B200" s="406" t="s">
        <v>406</v>
      </c>
      <c r="C200" s="510">
        <v>4446619.4479202619</v>
      </c>
      <c r="D200" s="510">
        <v>115208.64461754728</v>
      </c>
      <c r="E200" s="511">
        <v>2.6598410968015393E-2</v>
      </c>
      <c r="F200" s="514">
        <v>22858068.804267135</v>
      </c>
      <c r="G200" s="514">
        <v>517850.10918687657</v>
      </c>
      <c r="H200" s="511">
        <v>2.3180171879916153E-2</v>
      </c>
      <c r="J200" s="434" t="s">
        <v>406</v>
      </c>
      <c r="K200" s="520" t="s">
        <v>406</v>
      </c>
      <c r="L200" s="510">
        <v>4446619.4479202619</v>
      </c>
      <c r="M200" s="510">
        <v>115208.64461754728</v>
      </c>
      <c r="N200" s="511">
        <v>2.6598410968015393E-2</v>
      </c>
      <c r="O200" s="514">
        <v>22858068.804267135</v>
      </c>
      <c r="P200" s="514">
        <v>517850.10918687657</v>
      </c>
      <c r="Q200" s="511">
        <v>2.3180171879916153E-2</v>
      </c>
    </row>
    <row r="201" spans="1:17">
      <c r="A201" s="627"/>
      <c r="B201" s="406" t="s">
        <v>349</v>
      </c>
      <c r="C201" s="544">
        <v>59246929.766246937</v>
      </c>
      <c r="D201" s="544">
        <v>1743708.2666582465</v>
      </c>
      <c r="E201" s="515">
        <v>3.0323662243353078E-2</v>
      </c>
      <c r="F201" s="518">
        <v>346594190.15285838</v>
      </c>
      <c r="G201" s="518">
        <v>7336216.8094404936</v>
      </c>
      <c r="H201" s="515">
        <v>2.1624301817114028E-2</v>
      </c>
      <c r="J201" s="434" t="s">
        <v>349</v>
      </c>
      <c r="K201" s="519" t="s">
        <v>349</v>
      </c>
      <c r="L201" s="544">
        <v>59246929.766246937</v>
      </c>
      <c r="M201" s="544">
        <v>1743708.2666582465</v>
      </c>
      <c r="N201" s="515">
        <v>3.0323662243353078E-2</v>
      </c>
      <c r="O201" s="518">
        <v>346594190.15285838</v>
      </c>
      <c r="P201" s="518">
        <v>7336216.8094404936</v>
      </c>
      <c r="Q201" s="515">
        <v>2.1624301817114028E-2</v>
      </c>
    </row>
    <row r="202" spans="1:17">
      <c r="A202" s="627"/>
      <c r="B202" s="406" t="s">
        <v>407</v>
      </c>
      <c r="C202" s="510">
        <v>17669034.516336985</v>
      </c>
      <c r="D202" s="510">
        <v>585056.59496961907</v>
      </c>
      <c r="E202" s="511">
        <v>3.4245923148722518E-2</v>
      </c>
      <c r="F202" s="514">
        <v>95707054.087365583</v>
      </c>
      <c r="G202" s="514">
        <v>2065842.6104100794</v>
      </c>
      <c r="H202" s="511">
        <v>2.2061254631658304E-2</v>
      </c>
      <c r="J202" s="434" t="s">
        <v>407</v>
      </c>
      <c r="K202" s="520" t="s">
        <v>407</v>
      </c>
      <c r="L202" s="510">
        <v>17669034.516336985</v>
      </c>
      <c r="M202" s="510">
        <v>585056.59496961907</v>
      </c>
      <c r="N202" s="511">
        <v>3.4245923148722518E-2</v>
      </c>
      <c r="O202" s="514">
        <v>95707054.087365583</v>
      </c>
      <c r="P202" s="514">
        <v>2065842.6104100794</v>
      </c>
      <c r="Q202" s="511">
        <v>2.2061254631658304E-2</v>
      </c>
    </row>
    <row r="203" spans="1:17">
      <c r="A203" s="627"/>
      <c r="B203" s="406" t="s">
        <v>408</v>
      </c>
      <c r="C203" s="544">
        <v>10302069.41453157</v>
      </c>
      <c r="D203" s="544">
        <v>337645.77216477692</v>
      </c>
      <c r="E203" s="515">
        <v>3.3885128160265357E-2</v>
      </c>
      <c r="F203" s="518">
        <v>61827961.95767507</v>
      </c>
      <c r="G203" s="518">
        <v>1805444.165127866</v>
      </c>
      <c r="H203" s="515">
        <v>3.0079447372866486E-2</v>
      </c>
      <c r="J203" s="434" t="s">
        <v>408</v>
      </c>
      <c r="K203" s="519" t="s">
        <v>408</v>
      </c>
      <c r="L203" s="544">
        <v>10302069.41453157</v>
      </c>
      <c r="M203" s="544">
        <v>337645.77216477692</v>
      </c>
      <c r="N203" s="515">
        <v>3.3885128160265357E-2</v>
      </c>
      <c r="O203" s="518">
        <v>61827961.95767507</v>
      </c>
      <c r="P203" s="518">
        <v>1805444.165127866</v>
      </c>
      <c r="Q203" s="515">
        <v>3.0079447372866486E-2</v>
      </c>
    </row>
    <row r="204" spans="1:17">
      <c r="A204" s="627"/>
      <c r="B204" s="406" t="s">
        <v>409</v>
      </c>
      <c r="C204" s="510">
        <v>20229468.741827369</v>
      </c>
      <c r="D204" s="510">
        <v>422634.27297832072</v>
      </c>
      <c r="E204" s="511">
        <v>2.1337800022664576E-2</v>
      </c>
      <c r="F204" s="514">
        <v>121702231.29429381</v>
      </c>
      <c r="G204" s="514">
        <v>1791171.5371357352</v>
      </c>
      <c r="H204" s="511">
        <v>1.4937500683950142E-2</v>
      </c>
      <c r="J204" s="434" t="s">
        <v>409</v>
      </c>
      <c r="K204" s="520" t="s">
        <v>409</v>
      </c>
      <c r="L204" s="510">
        <v>20229468.741827369</v>
      </c>
      <c r="M204" s="510">
        <v>422634.27297832072</v>
      </c>
      <c r="N204" s="511">
        <v>2.1337800022664576E-2</v>
      </c>
      <c r="O204" s="514">
        <v>121702231.29429381</v>
      </c>
      <c r="P204" s="514">
        <v>1791171.5371357352</v>
      </c>
      <c r="Q204" s="511">
        <v>1.4937500683950142E-2</v>
      </c>
    </row>
    <row r="205" spans="1:17">
      <c r="A205" s="627"/>
      <c r="B205" s="406" t="s">
        <v>410</v>
      </c>
      <c r="C205" s="544">
        <v>1349951.8477843939</v>
      </c>
      <c r="D205" s="544">
        <v>39882.989227123791</v>
      </c>
      <c r="E205" s="515">
        <v>3.0443429722499804E-2</v>
      </c>
      <c r="F205" s="518">
        <v>7643610.7733210251</v>
      </c>
      <c r="G205" s="518">
        <v>92359.211165927351</v>
      </c>
      <c r="H205" s="515">
        <v>1.2230980573976322E-2</v>
      </c>
      <c r="J205" s="434" t="s">
        <v>410</v>
      </c>
      <c r="K205" s="519" t="s">
        <v>410</v>
      </c>
      <c r="L205" s="544">
        <v>1349951.8477843939</v>
      </c>
      <c r="M205" s="544">
        <v>39882.989227123791</v>
      </c>
      <c r="N205" s="515">
        <v>3.0443429722499804E-2</v>
      </c>
      <c r="O205" s="518">
        <v>7643610.7733210251</v>
      </c>
      <c r="P205" s="518">
        <v>92359.211165927351</v>
      </c>
      <c r="Q205" s="515">
        <v>1.2230980573976322E-2</v>
      </c>
    </row>
    <row r="206" spans="1:17">
      <c r="A206" s="627"/>
      <c r="B206" s="406" t="s">
        <v>411</v>
      </c>
      <c r="C206" s="510">
        <v>9696405.2457664665</v>
      </c>
      <c r="D206" s="510">
        <v>358488.6373181846</v>
      </c>
      <c r="E206" s="511">
        <v>3.8390644546327346E-2</v>
      </c>
      <c r="F206" s="514">
        <v>59713332.040202759</v>
      </c>
      <c r="G206" s="514">
        <v>1581399.285600841</v>
      </c>
      <c r="H206" s="511">
        <v>2.7203624766383709E-2</v>
      </c>
      <c r="J206" s="434" t="s">
        <v>411</v>
      </c>
      <c r="K206" s="520" t="s">
        <v>411</v>
      </c>
      <c r="L206" s="510">
        <v>9696405.2457664665</v>
      </c>
      <c r="M206" s="510">
        <v>358488.6373181846</v>
      </c>
      <c r="N206" s="511">
        <v>3.8390644546327346E-2</v>
      </c>
      <c r="O206" s="514">
        <v>59713332.040202759</v>
      </c>
      <c r="P206" s="514">
        <v>1581399.285600841</v>
      </c>
      <c r="Q206" s="511">
        <v>2.7203624766383709E-2</v>
      </c>
    </row>
    <row r="207" spans="1:17">
      <c r="A207" s="627"/>
      <c r="B207" s="406" t="s">
        <v>350</v>
      </c>
      <c r="C207" s="544">
        <v>21319216.201719601</v>
      </c>
      <c r="D207" s="544">
        <v>548996.2408981137</v>
      </c>
      <c r="E207" s="515">
        <v>2.6431893448103871E-2</v>
      </c>
      <c r="F207" s="518">
        <v>109811114.49863881</v>
      </c>
      <c r="G207" s="518">
        <v>2208539.9774994552</v>
      </c>
      <c r="H207" s="515">
        <v>2.0524973378453604E-2</v>
      </c>
      <c r="J207" s="434" t="s">
        <v>350</v>
      </c>
      <c r="K207" s="519" t="s">
        <v>350</v>
      </c>
      <c r="L207" s="544">
        <v>21319216.201719601</v>
      </c>
      <c r="M207" s="544">
        <v>548996.2408981137</v>
      </c>
      <c r="N207" s="515">
        <v>2.6431893448103871E-2</v>
      </c>
      <c r="O207" s="518">
        <v>109811114.49863881</v>
      </c>
      <c r="P207" s="518">
        <v>2208539.9774994552</v>
      </c>
      <c r="Q207" s="515">
        <v>2.0524973378453604E-2</v>
      </c>
    </row>
    <row r="208" spans="1:17">
      <c r="A208" s="627"/>
      <c r="B208" s="406" t="s">
        <v>412</v>
      </c>
      <c r="C208" s="510">
        <v>18260136.83085449</v>
      </c>
      <c r="D208" s="510">
        <v>418189.75223143399</v>
      </c>
      <c r="E208" s="511">
        <v>2.3438571496071692E-2</v>
      </c>
      <c r="F208" s="514">
        <v>94539194.122016281</v>
      </c>
      <c r="G208" s="514">
        <v>1639754.6400486976</v>
      </c>
      <c r="H208" s="511">
        <v>1.7650856121333058E-2</v>
      </c>
      <c r="J208" s="434" t="s">
        <v>412</v>
      </c>
      <c r="K208" s="520" t="s">
        <v>412</v>
      </c>
      <c r="L208" s="510">
        <v>18260136.83085449</v>
      </c>
      <c r="M208" s="510">
        <v>418189.75223143399</v>
      </c>
      <c r="N208" s="511">
        <v>2.3438571496071692E-2</v>
      </c>
      <c r="O208" s="514">
        <v>94539194.122016281</v>
      </c>
      <c r="P208" s="514">
        <v>1639754.6400486976</v>
      </c>
      <c r="Q208" s="511">
        <v>1.7650856121333058E-2</v>
      </c>
    </row>
    <row r="209" spans="1:17">
      <c r="A209" s="627"/>
      <c r="B209" s="406" t="s">
        <v>413</v>
      </c>
      <c r="C209" s="544">
        <v>3059079.3708651215</v>
      </c>
      <c r="D209" s="544">
        <v>130806.48866669787</v>
      </c>
      <c r="E209" s="515">
        <v>4.4670184073997192E-2</v>
      </c>
      <c r="F209" s="518">
        <v>15271920.376622558</v>
      </c>
      <c r="G209" s="518">
        <v>568785.33745082654</v>
      </c>
      <c r="H209" s="515">
        <v>3.8684629906171893E-2</v>
      </c>
      <c r="J209" s="434" t="s">
        <v>413</v>
      </c>
      <c r="K209" s="519" t="s">
        <v>413</v>
      </c>
      <c r="L209" s="544">
        <v>3059079.3708651215</v>
      </c>
      <c r="M209" s="544">
        <v>130806.48866669787</v>
      </c>
      <c r="N209" s="515">
        <v>4.4670184073997192E-2</v>
      </c>
      <c r="O209" s="518">
        <v>15271920.376622558</v>
      </c>
      <c r="P209" s="518">
        <v>568785.33745082654</v>
      </c>
      <c r="Q209" s="515">
        <v>3.8684629906171893E-2</v>
      </c>
    </row>
    <row r="210" spans="1:17">
      <c r="A210" s="627"/>
      <c r="B210" s="406" t="s">
        <v>100</v>
      </c>
      <c r="C210" s="510">
        <v>437908468.735847</v>
      </c>
      <c r="D210" s="510">
        <v>11921246.431115627</v>
      </c>
      <c r="E210" s="511">
        <v>2.7984985950089657E-2</v>
      </c>
      <c r="F210" s="514">
        <v>2432874363.0046587</v>
      </c>
      <c r="G210" s="514">
        <v>36652327.027689934</v>
      </c>
      <c r="H210" s="511">
        <v>1.5295880964864901E-2</v>
      </c>
      <c r="J210" s="434" t="s">
        <v>100</v>
      </c>
      <c r="K210" s="520" t="s">
        <v>100</v>
      </c>
      <c r="L210" s="510">
        <v>437908468.735847</v>
      </c>
      <c r="M210" s="510">
        <v>11921246.431115627</v>
      </c>
      <c r="N210" s="511">
        <v>2.7984985950089657E-2</v>
      </c>
      <c r="O210" s="514">
        <v>2432874363.0046587</v>
      </c>
      <c r="P210" s="514">
        <v>36652327.027689934</v>
      </c>
      <c r="Q210" s="511">
        <v>1.5295880964864901E-2</v>
      </c>
    </row>
    <row r="211" spans="1:17">
      <c r="A211" s="627"/>
      <c r="K211" s="482"/>
      <c r="L211" s="483"/>
      <c r="M211" s="483"/>
      <c r="N211" s="484"/>
      <c r="O211" s="485"/>
      <c r="P211" s="485"/>
      <c r="Q211" s="484"/>
    </row>
    <row r="212" spans="1:17">
      <c r="A212" s="627"/>
      <c r="K212" s="482"/>
      <c r="L212" s="483"/>
      <c r="M212" s="483"/>
      <c r="N212" s="484"/>
      <c r="O212" s="485"/>
      <c r="P212" s="485"/>
      <c r="Q212" s="484"/>
    </row>
    <row r="213" spans="1:17">
      <c r="A213" s="627"/>
      <c r="K213" s="482"/>
      <c r="L213" s="483"/>
      <c r="M213" s="483"/>
      <c r="N213" s="484"/>
      <c r="O213" s="485"/>
      <c r="P213" s="485"/>
      <c r="Q213" s="484"/>
    </row>
    <row r="214" spans="1:17">
      <c r="I214" s="403"/>
      <c r="K214" s="481"/>
      <c r="L214" s="478"/>
      <c r="M214" s="478"/>
      <c r="N214" s="479"/>
      <c r="O214" s="480"/>
      <c r="P214" s="480"/>
      <c r="Q214" s="479"/>
    </row>
    <row r="215" spans="1:17">
      <c r="K215" s="481"/>
      <c r="L215" s="478"/>
      <c r="M215" s="478"/>
      <c r="N215" s="479"/>
      <c r="O215" s="480"/>
      <c r="P215" s="480"/>
      <c r="Q215" s="479"/>
    </row>
    <row r="216" spans="1:17">
      <c r="K216" s="481"/>
      <c r="L216" s="478"/>
      <c r="M216" s="478"/>
      <c r="N216" s="479"/>
      <c r="O216" s="480"/>
      <c r="P216" s="480"/>
      <c r="Q216" s="479"/>
    </row>
    <row r="217" spans="1:17">
      <c r="K217" s="481"/>
      <c r="L217" s="478"/>
      <c r="M217" s="478"/>
      <c r="N217" s="479"/>
      <c r="O217" s="480"/>
      <c r="P217" s="480"/>
      <c r="Q217" s="479"/>
    </row>
    <row r="218" spans="1:17">
      <c r="K218" s="481"/>
      <c r="L218" s="478"/>
      <c r="M218" s="478"/>
      <c r="N218" s="479"/>
      <c r="O218" s="480"/>
      <c r="P218" s="480"/>
      <c r="Q218" s="479"/>
    </row>
    <row r="219" spans="1:17">
      <c r="K219" s="481"/>
      <c r="L219" s="478"/>
      <c r="M219" s="478"/>
      <c r="N219" s="479"/>
      <c r="O219" s="480"/>
      <c r="P219" s="480"/>
      <c r="Q219" s="479"/>
    </row>
    <row r="220" spans="1:17">
      <c r="K220" s="420"/>
      <c r="L220" s="417"/>
      <c r="M220" s="417"/>
      <c r="N220" s="418"/>
      <c r="O220" s="419"/>
      <c r="P220" s="419"/>
      <c r="Q220" s="418"/>
    </row>
    <row r="221" spans="1:17">
      <c r="K221" s="420"/>
      <c r="L221" s="417"/>
      <c r="M221" s="417"/>
      <c r="N221" s="418"/>
      <c r="O221" s="419"/>
      <c r="P221" s="419"/>
      <c r="Q221" s="418"/>
    </row>
    <row r="222" spans="1:17">
      <c r="K222" s="420"/>
      <c r="L222" s="417"/>
      <c r="M222" s="417"/>
      <c r="N222" s="418"/>
      <c r="O222" s="419"/>
      <c r="P222" s="419"/>
      <c r="Q222" s="418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A6E3BD52-2DAD-4DE1-8AE5-CB9B7E840FBB}"/>
</file>

<file path=customXml/itemProps2.xml><?xml version="1.0" encoding="utf-8"?>
<ds:datastoreItem xmlns:ds="http://schemas.openxmlformats.org/officeDocument/2006/customXml" ds:itemID="{F0EDADEB-0164-45B3-B6A8-498E62485C1A}"/>
</file>

<file path=customXml/itemProps3.xml><?xml version="1.0" encoding="utf-8"?>
<ds:datastoreItem xmlns:ds="http://schemas.openxmlformats.org/officeDocument/2006/customXml" ds:itemID="{BE6535E2-10DD-4858-A8F6-81E408DF8022}"/>
</file>

<file path=customXml/itemProps4.xml><?xml version="1.0" encoding="utf-8"?>
<ds:datastoreItem xmlns:ds="http://schemas.openxmlformats.org/officeDocument/2006/customXml" ds:itemID="{7280F437-81EA-435A-AFF8-7E1C0ED7CA7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CUSTOM REGIONS &amp; MARKETS</vt:lpstr>
      <vt:lpstr>DMI SR Data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Daley, Madlyn</cp:lastModifiedBy>
  <cp:lastPrinted>2014-10-21T15:27:11Z</cp:lastPrinted>
  <dcterms:created xsi:type="dcterms:W3CDTF">2014-10-20T20:29:55Z</dcterms:created>
  <dcterms:modified xsi:type="dcterms:W3CDTF">2024-03-01T14:07:19Z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2026-01-31T06:00:00Z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Data;#Cheese;#</vt:lpwstr>
  </property>
  <property fmtid="{D5CDD505-2E9C-101B-9397-08002B2CF9AE}" pid="10" name="Source">
    <vt:lpwstr>;#Circana;#</vt:lpwstr>
  </property>
  <property fmtid="{D5CDD505-2E9C-101B-9397-08002B2CF9AE}" pid="11" name="Collaboration Source">
    <vt:lpwstr>, </vt:lpwstr>
  </property>
  <property fmtid="{D5CDD505-2E9C-101B-9397-08002B2CF9AE}" pid="12" name="External Share Allowed">
    <vt:bool>true</vt:bool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